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330" windowWidth="20115" windowHeight="7815" tabRatio="917"/>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8" sheetId="16" r:id="rId29"/>
    <sheet name="29" sheetId="77" r:id="rId30"/>
    <sheet name="30" sheetId="80" r:id="rId31"/>
    <sheet name="31" sheetId="81" r:id="rId32"/>
    <sheet name="32" sheetId="82" r:id="rId33"/>
    <sheet name="33" sheetId="85" r:id="rId34"/>
    <sheet name="34" sheetId="86" r:id="rId35"/>
    <sheet name="35" sheetId="83" r:id="rId36"/>
    <sheet name="36" sheetId="84" r:id="rId37"/>
    <sheet name="37" sheetId="87" r:id="rId38"/>
    <sheet name="38" sheetId="66" r:id="rId39"/>
    <sheet name="39" sheetId="28" r:id="rId40"/>
    <sheet name="40" sheetId="29" r:id="rId41"/>
    <sheet name="41" sheetId="30" r:id="rId42"/>
    <sheet name="42-1" sheetId="31" r:id="rId43"/>
    <sheet name="42-2" sheetId="32" r:id="rId44"/>
    <sheet name="43" sheetId="33" r:id="rId45"/>
    <sheet name="44" sheetId="34" r:id="rId46"/>
    <sheet name="45" sheetId="35" r:id="rId47"/>
    <sheet name="46" sheetId="67" r:id="rId48"/>
    <sheet name="47" sheetId="37" r:id="rId49"/>
    <sheet name="48" sheetId="38" r:id="rId50"/>
    <sheet name="49" sheetId="39" r:id="rId51"/>
    <sheet name="50-1" sheetId="40" r:id="rId52"/>
    <sheet name="50-2" sheetId="41" r:id="rId53"/>
    <sheet name="51-1" sheetId="42" r:id="rId54"/>
    <sheet name="51-2" sheetId="43" r:id="rId55"/>
    <sheet name="52-1" sheetId="44" r:id="rId56"/>
    <sheet name="52-2" sheetId="45" r:id="rId57"/>
    <sheet name="53" sheetId="46" r:id="rId58"/>
    <sheet name="54" sheetId="36" r:id="rId59"/>
    <sheet name="55" sheetId="55" r:id="rId60"/>
    <sheet name="56" sheetId="56" r:id="rId61"/>
    <sheet name="57" sheetId="57" r:id="rId62"/>
    <sheet name="58" sheetId="58" r:id="rId63"/>
    <sheet name="59" sheetId="59" r:id="rId64"/>
    <sheet name="60" sheetId="60" r:id="rId65"/>
    <sheet name="61" sheetId="61" r:id="rId66"/>
    <sheet name="62" sheetId="65" r:id="rId67"/>
    <sheet name="Abreviaturas" sheetId="64" r:id="rId68"/>
  </sheets>
  <externalReferences>
    <externalReference r:id="rId69"/>
    <externalReference r:id="rId70"/>
    <externalReference r:id="rId71"/>
    <externalReference r:id="rId72"/>
    <externalReference r:id="rId73"/>
    <externalReference r:id="rId74"/>
    <externalReference r:id="rId75"/>
    <externalReference r:id="rId76"/>
    <externalReference r:id="rId77"/>
  </externalReferences>
  <definedNames>
    <definedName name="_xlnm._FilterDatabase" localSheetId="66">#REF!</definedName>
    <definedName name="_xlnm._FilterDatabase" localSheetId="67">#REF!</definedName>
    <definedName name="_xlnm._FilterDatabase" localSheetId="0">#REF!</definedName>
    <definedName name="_xlnm._FilterDatabase">#REF!</definedName>
    <definedName name="A_impresión_IM" localSheetId="66">[1]FLUJOEERR!$A$364:$AD$487</definedName>
    <definedName name="A_impresión_IM" localSheetId="67">[2]FLUJOEERR!$A$364:$AD$487</definedName>
    <definedName name="A_impresión_IM" localSheetId="0">[3]FLUJOEERR!$A$364:$AD$487</definedName>
    <definedName name="A_impresión_IM">[4]FLUJOEERR!$A$364:$AD$487</definedName>
    <definedName name="I" localSheetId="67">#REF!</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21">'21'!$A$2:$O$39</definedName>
    <definedName name="_xlnm.Print_Area" localSheetId="22">'22'!$A$1:$P$27</definedName>
    <definedName name="_xlnm.Print_Area" localSheetId="23">'23'!$A$1:$O$45</definedName>
    <definedName name="_xlnm.Print_Area" localSheetId="28">'28'!$A$1:$I$87</definedName>
    <definedName name="_xlnm.Print_Area" localSheetId="40">'40'!$A$1:$J$64</definedName>
    <definedName name="_xlnm.Print_Area" localSheetId="41">'41'!$A$1:$I$87</definedName>
    <definedName name="_xlnm.Print_Area" localSheetId="42">'42-1'!$A$1:$K$58</definedName>
    <definedName name="_xlnm.Print_Area" localSheetId="43">'42-2'!$A$1:$K$79</definedName>
    <definedName name="_xlnm.Print_Area" localSheetId="44">'43'!$A$1:$J$40</definedName>
    <definedName name="_xlnm.Print_Area" localSheetId="45">'44'!$A$1:$M$27</definedName>
    <definedName name="_xlnm.Print_Area" localSheetId="49">'48'!$A$1:$H$64</definedName>
    <definedName name="_xlnm.Print_Area" localSheetId="50">'49'!$A$1:$I$85</definedName>
    <definedName name="_xlnm.Print_Area" localSheetId="51">'50-1'!$A$1:$K$58</definedName>
    <definedName name="_xlnm.Print_Area" localSheetId="52">'50-2'!$A$1:$K$79</definedName>
    <definedName name="_xlnm.Print_Area" localSheetId="53">'51-1'!$A$1:$O$39</definedName>
    <definedName name="_xlnm.Print_Area" localSheetId="54">'51-2'!$A$1:$N$39</definedName>
    <definedName name="_xlnm.Print_Area" localSheetId="55">'52-1'!$A$1:$O$25</definedName>
    <definedName name="_xlnm.Print_Area" localSheetId="56">'52-2'!$A$1:$O$27</definedName>
    <definedName name="_xlnm.Print_Area" localSheetId="58">'54'!$A$1:$S$57</definedName>
    <definedName name="_xlnm.Print_Area" localSheetId="59">'55'!$A$1:$E$84</definedName>
    <definedName name="_xlnm.Print_Area" localSheetId="60">'56'!$C$1:$F$93</definedName>
    <definedName name="_xlnm.Print_Area" localSheetId="61">'57'!$A$1:$G$62</definedName>
    <definedName name="_xlnm.Print_Area" localSheetId="62">'58'!$B$2:$H$56</definedName>
    <definedName name="_xlnm.Print_Area" localSheetId="63">'59'!$B$1:$N$80</definedName>
    <definedName name="_xlnm.Print_Area" localSheetId="64">'60'!$B$1:$P$79</definedName>
    <definedName name="_xlnm.Print_Area" localSheetId="65">'61'!$B$1:$Q$29</definedName>
    <definedName name="_xlnm.Print_Area" localSheetId="66">#REF!</definedName>
    <definedName name="_xlnm.Print_Area" localSheetId="7">'7'!$A$1:$I$87</definedName>
    <definedName name="_xlnm.Print_Area" localSheetId="8">'8'!$A$1:$I$87</definedName>
    <definedName name="_xlnm.Print_Area" localSheetId="9">'9'!$A$1:$I$87</definedName>
    <definedName name="_xlnm.Print_Area" localSheetId="67">#REF!</definedName>
    <definedName name="_xlnm.Print_Area">#REF!</definedName>
    <definedName name="Títulos_a_imprimir_IM" localSheetId="66">[5]FLUJOEERR!#REF!</definedName>
    <definedName name="Títulos_a_imprimir_IM" localSheetId="67">[6]FLUJOEERR!#REF!</definedName>
    <definedName name="Títulos_a_imprimir_IM" localSheetId="0">[7]FLUJOEERR!#REF!</definedName>
    <definedName name="Títulos_a_imprimir_IM">[8]FLUJOEERR!#REF!</definedName>
    <definedName name="VALOR" localSheetId="66">#REF!</definedName>
    <definedName name="VALOR" localSheetId="67">#REF!</definedName>
    <definedName name="VALOR" localSheetId="0">#REF!</definedName>
    <definedName name="VALOR">#REF!</definedName>
    <definedName name="Z" localSheetId="67">#REF!</definedName>
    <definedName name="Z">'[9]46'!#REF!</definedName>
  </definedNames>
  <calcPr calcId="145621"/>
</workbook>
</file>

<file path=xl/calcChain.xml><?xml version="1.0" encoding="utf-8"?>
<calcChain xmlns="http://schemas.openxmlformats.org/spreadsheetml/2006/main">
  <c r="K8" i="84" l="1"/>
  <c r="H8" i="84"/>
  <c r="F8" i="84"/>
  <c r="F88" i="56" l="1"/>
  <c r="F87" i="56"/>
  <c r="F86" i="56"/>
  <c r="F85" i="56"/>
  <c r="F84" i="56"/>
  <c r="F83" i="56"/>
  <c r="E82" i="56"/>
  <c r="D82" i="56"/>
  <c r="F82" i="56" s="1"/>
  <c r="F80" i="56"/>
  <c r="F79" i="56"/>
  <c r="E77" i="56"/>
  <c r="E90" i="56" s="1"/>
  <c r="D77" i="56"/>
  <c r="D90" i="56" s="1"/>
  <c r="F90" i="56" s="1"/>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6"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7" i="55"/>
  <c r="E26" i="55"/>
  <c r="E25" i="55"/>
  <c r="E24" i="55"/>
  <c r="E23" i="55"/>
  <c r="E22" i="55"/>
  <c r="E21" i="55"/>
  <c r="E20" i="55"/>
  <c r="E19" i="55"/>
  <c r="E18" i="55"/>
  <c r="E17" i="55"/>
  <c r="E16" i="55"/>
  <c r="E15" i="55"/>
  <c r="E14" i="55"/>
  <c r="E13" i="55"/>
  <c r="E12" i="55"/>
  <c r="E11" i="55"/>
  <c r="E10" i="55"/>
  <c r="P22" i="44"/>
  <c r="P21" i="44"/>
  <c r="J40" i="87"/>
  <c r="N40" i="87" s="1"/>
  <c r="I40" i="87"/>
  <c r="M40" i="87" s="1"/>
  <c r="H40" i="87"/>
  <c r="L40" i="87" s="1"/>
  <c r="G40" i="87"/>
  <c r="K40" i="87" s="1"/>
  <c r="F40" i="87"/>
  <c r="E40" i="87"/>
  <c r="D40" i="87"/>
  <c r="C40" i="87"/>
  <c r="B40" i="87"/>
  <c r="P40" i="87" s="1"/>
  <c r="P38" i="87"/>
  <c r="O38" i="87"/>
  <c r="N38" i="87"/>
  <c r="M38" i="87"/>
  <c r="L38" i="87"/>
  <c r="K38" i="87"/>
  <c r="P37" i="87"/>
  <c r="O37" i="87"/>
  <c r="N37" i="87"/>
  <c r="M37" i="87"/>
  <c r="L37" i="87"/>
  <c r="K37" i="87"/>
  <c r="P36" i="87"/>
  <c r="O36" i="87"/>
  <c r="N36" i="87"/>
  <c r="M36" i="87"/>
  <c r="L36" i="87"/>
  <c r="K36" i="87"/>
  <c r="J27" i="87"/>
  <c r="N27" i="87" s="1"/>
  <c r="I27" i="87"/>
  <c r="M27" i="87" s="1"/>
  <c r="H27" i="87"/>
  <c r="L27" i="87" s="1"/>
  <c r="G27" i="87"/>
  <c r="K27" i="87" s="1"/>
  <c r="F27" i="87"/>
  <c r="E27" i="87"/>
  <c r="D27" i="87"/>
  <c r="C27" i="87"/>
  <c r="B27" i="87"/>
  <c r="P27" i="87" s="1"/>
  <c r="P25" i="87"/>
  <c r="O25" i="87"/>
  <c r="N25" i="87"/>
  <c r="M25" i="87"/>
  <c r="L25" i="87"/>
  <c r="K25" i="87"/>
  <c r="P24" i="87"/>
  <c r="O24" i="87"/>
  <c r="N24" i="87"/>
  <c r="M24" i="87"/>
  <c r="L24" i="87"/>
  <c r="K24" i="87"/>
  <c r="P23" i="87"/>
  <c r="O23" i="87"/>
  <c r="N23" i="87"/>
  <c r="M23" i="87"/>
  <c r="L23" i="87"/>
  <c r="K23" i="87"/>
  <c r="P22" i="87"/>
  <c r="O22" i="87"/>
  <c r="N22" i="87"/>
  <c r="M22" i="87"/>
  <c r="L22" i="87"/>
  <c r="K22" i="87"/>
  <c r="P21" i="87"/>
  <c r="O21" i="87"/>
  <c r="N21" i="87"/>
  <c r="M21" i="87"/>
  <c r="L21" i="87"/>
  <c r="K21" i="87"/>
  <c r="P20" i="87"/>
  <c r="O20" i="87"/>
  <c r="N20" i="87"/>
  <c r="M20" i="87"/>
  <c r="L20" i="87"/>
  <c r="K20" i="87"/>
  <c r="P19" i="87"/>
  <c r="O19" i="87"/>
  <c r="N19" i="87"/>
  <c r="M19" i="87"/>
  <c r="L19" i="87"/>
  <c r="K19" i="87"/>
  <c r="P18" i="87"/>
  <c r="O18" i="87"/>
  <c r="N18" i="87"/>
  <c r="M18" i="87"/>
  <c r="L18" i="87"/>
  <c r="K18" i="87"/>
  <c r="P17" i="87"/>
  <c r="O17" i="87"/>
  <c r="N17" i="87"/>
  <c r="M17" i="87"/>
  <c r="L17" i="87"/>
  <c r="K17" i="87"/>
  <c r="P16" i="87"/>
  <c r="O16" i="87"/>
  <c r="N16" i="87"/>
  <c r="M16" i="87"/>
  <c r="L16" i="87"/>
  <c r="K16" i="87"/>
  <c r="P15" i="87"/>
  <c r="O15" i="87"/>
  <c r="N15" i="87"/>
  <c r="M15" i="87"/>
  <c r="L15" i="87"/>
  <c r="K15" i="87"/>
  <c r="P14" i="87"/>
  <c r="O14" i="87"/>
  <c r="N14" i="87"/>
  <c r="M14" i="87"/>
  <c r="L14" i="87"/>
  <c r="K14" i="87"/>
  <c r="P13" i="87"/>
  <c r="O13" i="87"/>
  <c r="N13" i="87"/>
  <c r="M13" i="87"/>
  <c r="L13" i="87"/>
  <c r="K13" i="87"/>
  <c r="P12" i="87"/>
  <c r="O12" i="87"/>
  <c r="N12" i="87"/>
  <c r="M12" i="87"/>
  <c r="L12" i="87"/>
  <c r="K12" i="87"/>
  <c r="K8" i="83"/>
  <c r="H8" i="83"/>
  <c r="G8" i="83"/>
  <c r="F8" i="83"/>
  <c r="O18" i="85"/>
  <c r="I18" i="85"/>
  <c r="G18" i="85"/>
  <c r="O17" i="85"/>
  <c r="I17" i="85"/>
  <c r="G17" i="85"/>
  <c r="O16" i="85"/>
  <c r="I16" i="85"/>
  <c r="G16" i="85"/>
  <c r="A15" i="85"/>
  <c r="O10" i="85"/>
  <c r="I10" i="85"/>
  <c r="F10" i="85"/>
  <c r="O9" i="85"/>
  <c r="I9" i="85"/>
  <c r="F9" i="85"/>
  <c r="O8" i="85"/>
  <c r="I8" i="85"/>
  <c r="F8" i="85"/>
  <c r="I7" i="85"/>
  <c r="I15" i="85" s="1"/>
  <c r="F21" i="82"/>
  <c r="F20" i="82"/>
  <c r="F19" i="82"/>
  <c r="F18" i="82"/>
  <c r="F17" i="82"/>
  <c r="F16" i="82"/>
  <c r="F15" i="82"/>
  <c r="F14" i="82"/>
  <c r="F13" i="82"/>
  <c r="F12" i="82"/>
  <c r="F11" i="82"/>
  <c r="F10" i="82"/>
  <c r="F9" i="82"/>
  <c r="A1" i="82"/>
  <c r="Q21" i="22"/>
  <c r="Q20" i="22"/>
  <c r="Q19" i="22"/>
  <c r="Q18" i="22"/>
  <c r="Q17" i="22"/>
  <c r="Q16" i="22"/>
  <c r="Q15" i="22"/>
  <c r="Q14" i="22"/>
  <c r="Q13" i="22"/>
  <c r="Q12" i="22"/>
  <c r="Q11" i="22"/>
  <c r="Q10" i="22"/>
  <c r="Q9" i="22"/>
  <c r="A1" i="22"/>
  <c r="F77" i="56" l="1"/>
  <c r="O27" i="87"/>
  <c r="O40" i="87"/>
</calcChain>
</file>

<file path=xl/sharedStrings.xml><?xml version="1.0" encoding="utf-8"?>
<sst xmlns="http://schemas.openxmlformats.org/spreadsheetml/2006/main" count="9503" uniqueCount="1536">
  <si>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</si>
  <si>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</si>
  <si>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</si>
  <si>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</si>
  <si>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</si>
  <si>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</si>
  <si>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</si>
  <si>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</si>
  <si>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</si>
  <si>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</si>
  <si>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</si>
  <si>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</si>
  <si>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</si>
  <si>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</si>
  <si>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</si>
  <si>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</si>
  <si>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</si>
  <si>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</si>
  <si>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</si>
  <si>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</si>
  <si>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</si>
  <si>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</si>
  <si>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</si>
  <si>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</si>
  <si>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</si>
  <si>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</si>
  <si>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</si>
  <si>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</si>
  <si>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</si>
  <si>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</si>
  <si>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</si>
  <si>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</si>
  <si>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</si>
  <si>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</si>
  <si>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</si>
  <si>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</si>
  <si>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</si>
  <si>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</si>
  <si>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</si>
  <si>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</si>
  <si>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</si>
  <si>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</si>
  <si>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</si>
  <si>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</si>
  <si>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</si>
  <si>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</si>
  <si>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</si>
  <si>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</si>
  <si>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</si>
  <si>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</si>
  <si>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</si>
  <si>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</si>
  <si>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</si>
  <si>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</si>
  <si>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</si>
  <si>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</si>
  <si>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</si>
  <si>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</si>
  <si>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</si>
  <si>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</si>
  <si>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</si>
  <si>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</si>
  <si>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</si>
  <si>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</si>
  <si>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</si>
  <si>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</si>
  <si>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</si>
  <si>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</si>
  <si>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</si>
  <si>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</si>
  <si>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</si>
  <si>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</si>
  <si>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</si>
  <si>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</si>
  <si>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</si>
  <si>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</si>
  <si>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</si>
  <si>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</si>
  <si>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</si>
  <si>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</si>
  <si>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</si>
  <si>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</si>
  <si>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</si>
  <si>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</si>
  <si>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</si>
  <si>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</si>
  <si>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</si>
  <si>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</si>
  <si>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</si>
  <si>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</si>
  <si>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</si>
  <si>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</si>
  <si>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</si>
  <si>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</si>
  <si>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</si>
  <si>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</si>
  <si>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</si>
  <si>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</si>
  <si>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</si>
  <si>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</si>
  <si>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</si>
  <si>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</si>
  <si>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</si>
  <si>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</si>
  <si>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</si>
  <si>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</si>
  <si>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</si>
  <si>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</si>
  <si>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</si>
  <si>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</si>
  <si>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</si>
  <si>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</si>
  <si>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</si>
  <si>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</si>
  <si>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</si>
  <si>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</si>
  <si>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</si>
  <si>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</si>
  <si>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</si>
  <si>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</si>
  <si>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</si>
  <si>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</si>
  <si>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</si>
  <si>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</si>
  <si>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</si>
  <si>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</si>
  <si>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</si>
  <si>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</si>
  <si>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</si>
  <si>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</si>
  <si>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</si>
  <si>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</si>
  <si>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</si>
  <si>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</si>
  <si>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</si>
  <si>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</si>
  <si>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</si>
  <si>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</si>
  <si>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</si>
  <si>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</si>
  <si>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</si>
  <si>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</si>
  <si>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</si>
  <si>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</si>
  <si>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</si>
  <si>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</si>
  <si>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</si>
  <si>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</si>
  <si>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</si>
  <si>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</si>
  <si>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</si>
  <si>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</si>
  <si>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</si>
  <si>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</si>
  <si>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</si>
  <si>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</si>
  <si>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</si>
  <si>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</si>
  <si>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</si>
  <si>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</si>
  <si>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</si>
  <si>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</si>
  <si>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</si>
  <si>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</si>
  <si>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</si>
  <si>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</si>
  <si>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</si>
  <si>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</si>
  <si>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</si>
  <si>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</si>
  <si>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</si>
  <si>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</si>
  <si>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</si>
  <si>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</si>
  <si>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</si>
  <si>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</si>
  <si>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</si>
  <si>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</si>
  <si>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</si>
  <si>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</si>
  <si>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</si>
  <si>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</si>
  <si>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</si>
  <si>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</si>
  <si>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</si>
  <si>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</si>
  <si>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</si>
  <si>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</si>
  <si>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</si>
  <si>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</si>
  <si>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</si>
  <si>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</si>
  <si>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</si>
  <si>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</si>
  <si>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</si>
  <si>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</si>
  <si>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</si>
  <si>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</si>
  <si>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</si>
  <si>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</si>
  <si>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</si>
  <si>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</si>
  <si>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</si>
  <si>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</si>
  <si>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</si>
  <si>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</si>
  <si>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</si>
  <si>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</si>
  <si>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</si>
  <si>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</si>
  <si>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</si>
  <si>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</si>
  <si>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</si>
  <si>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</si>
  <si>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</si>
  <si>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</si>
  <si>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</si>
  <si>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</si>
  <si>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</si>
  <si>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</si>
  <si>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</si>
  <si>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</si>
  <si>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</si>
  <si>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</si>
  <si>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</si>
  <si>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</si>
  <si>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</si>
  <si>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</si>
  <si>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</si>
  <si>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</si>
  <si>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</si>
  <si>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</si>
  <si>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</si>
  <si>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</si>
  <si>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</si>
  <si>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</si>
  <si>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</si>
  <si>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</si>
  <si>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</si>
  <si>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</si>
  <si>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</si>
  <si>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</si>
  <si>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</si>
  <si>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</si>
  <si>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</si>
  <si>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</si>
  <si>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</si>
  <si>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</si>
  <si>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</si>
  <si>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</si>
  <si>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</si>
  <si>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</si>
  <si>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</si>
  <si>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</si>
  <si>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</si>
  <si>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</si>
  <si>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</si>
  <si>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</si>
  <si>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</si>
  <si>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</si>
  <si>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</si>
  <si>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</si>
  <si>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</si>
  <si>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</si>
  <si>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</si>
  <si>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</si>
  <si>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</si>
  <si>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</si>
  <si>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</si>
  <si>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</si>
  <si>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</si>
  <si>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</si>
  <si>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</si>
  <si>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</si>
  <si>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</si>
  <si>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</si>
  <si>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</si>
  <si>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</si>
  <si>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</si>
  <si>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</si>
  <si>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</si>
  <si>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</si>
  <si>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</si>
  <si>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</si>
  <si>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</si>
  <si>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</si>
  <si>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</si>
  <si>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</si>
  <si>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</si>
  <si>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</si>
  <si>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</si>
  <si>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</si>
  <si>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</si>
  <si>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</si>
  <si>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</si>
  <si>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</si>
  <si>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</si>
  <si>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</si>
  <si>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</si>
  <si>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</si>
  <si>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</si>
  <si>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</si>
  <si>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</si>
  <si>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</si>
  <si>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</si>
  <si>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</si>
  <si>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</si>
  <si>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</si>
  <si>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</si>
  <si>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</si>
  <si>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</si>
  <si>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</si>
  <si>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</si>
  <si>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</si>
  <si>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</si>
  <si>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</si>
  <si>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</si>
  <si>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</si>
  <si>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</si>
  <si>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</si>
  <si>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</si>
  <si>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</si>
  <si>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</si>
  <si>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</si>
  <si>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</si>
  <si>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</si>
  <si>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</si>
  <si>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</si>
  <si>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</si>
  <si>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</si>
  <si>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</si>
  <si>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</si>
  <si>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</si>
  <si>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</si>
  <si>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</si>
  <si>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</si>
  <si>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</si>
  <si>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</si>
  <si>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</si>
  <si>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</si>
  <si>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</si>
  <si>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</si>
  <si>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</si>
  <si>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</si>
  <si>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</si>
  <si>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</si>
  <si>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</si>
  <si>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</si>
  <si>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</si>
  <si>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</si>
  <si>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</si>
  <si>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</si>
  <si>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</si>
  <si>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</si>
  <si>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</si>
  <si>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</si>
  <si>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</si>
  <si>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</si>
  <si>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</si>
  <si>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</si>
  <si>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</si>
  <si>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</si>
  <si>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</si>
  <si>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</si>
  <si>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</si>
  <si>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</si>
  <si>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</si>
  <si>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</si>
  <si>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</si>
  <si>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</si>
  <si>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</si>
  <si>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</si>
  <si>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</si>
  <si>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</si>
  <si>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</si>
  <si>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</si>
  <si>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</si>
  <si>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</si>
  <si>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</si>
  <si>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</si>
  <si>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</si>
  <si>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</si>
  <si>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</si>
  <si>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</si>
  <si>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</si>
  <si>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</si>
  <si>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</si>
  <si>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</si>
  <si>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</si>
  <si>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</si>
  <si>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</si>
  <si>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</si>
  <si>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</si>
  <si>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</si>
  <si>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</si>
  <si>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</si>
  <si>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</si>
  <si>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</si>
  <si>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</si>
  <si>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</si>
  <si>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</si>
  <si>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</si>
  <si>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</si>
  <si>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</si>
  <si>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</si>
  <si>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</si>
  <si>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</si>
  <si>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</si>
  <si>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</si>
  <si>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</si>
  <si>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</si>
  <si>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</si>
  <si>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</si>
  <si>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</si>
  <si>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</si>
  <si>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</si>
  <si>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</si>
  <si>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</si>
  <si>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</si>
  <si>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</si>
  <si>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</si>
  <si>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</si>
  <si>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</si>
  <si>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</si>
  <si>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</si>
  <si>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</si>
  <si>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</si>
  <si>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</si>
  <si>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</si>
  <si>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</si>
  <si>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</si>
  <si>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</si>
  <si>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</si>
  <si>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Dic-09</t>
  </si>
  <si>
    <t>Dic-10</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</si>
  <si>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</si>
  <si>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</si>
  <si>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</si>
  <si>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</si>
  <si>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</si>
  <si>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</si>
  <si>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</si>
  <si>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</si>
  <si>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</si>
  <si>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</si>
  <si>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</si>
  <si>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</si>
  <si>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</si>
  <si>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</si>
  <si>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</si>
  <si>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</si>
  <si>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</si>
  <si>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</si>
  <si>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</si>
  <si>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</si>
  <si>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</si>
  <si>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</si>
  <si>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</si>
  <si>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</si>
  <si>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</si>
  <si>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</si>
  <si>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</si>
  <si>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</si>
  <si>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</si>
  <si>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</si>
  <si>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</si>
  <si>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</si>
  <si>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</si>
  <si>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</si>
  <si>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</si>
  <si>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</si>
  <si>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</si>
  <si>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</si>
  <si>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</si>
  <si>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</si>
  <si>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</si>
  <si>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</si>
  <si>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</si>
  <si>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</si>
  <si>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</si>
  <si>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</si>
  <si>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</si>
  <si>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</si>
  <si>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</si>
  <si>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</si>
  <si>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</si>
  <si>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</si>
  <si>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</si>
  <si>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</si>
  <si>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</si>
  <si>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</si>
  <si>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</si>
  <si>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</si>
  <si>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</si>
  <si>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</si>
  <si>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</si>
  <si>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</si>
  <si>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</si>
  <si>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</si>
  <si>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</si>
  <si>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</si>
  <si>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</si>
  <si>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</si>
  <si>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</si>
  <si>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</si>
  <si>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</si>
  <si>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</si>
  <si>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</si>
  <si>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BIE S.A.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</si>
  <si>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</si>
  <si>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</si>
  <si>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</si>
  <si>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</si>
  <si>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</si>
  <si>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</si>
  <si>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</si>
  <si>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</si>
  <si>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</si>
  <si>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</si>
  <si>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</si>
  <si>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</si>
  <si>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</si>
  <si>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</si>
  <si>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</si>
  <si>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</si>
  <si>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</si>
  <si>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</si>
  <si>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</si>
  <si>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</si>
  <si>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</si>
  <si>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</si>
  <si>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</si>
  <si>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</si>
  <si>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</si>
  <si>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</si>
  <si>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</si>
  <si>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</si>
  <si>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</si>
  <si>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</si>
  <si>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</si>
  <si>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</si>
  <si>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</si>
  <si>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</si>
  <si>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</si>
  <si>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</si>
  <si>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</si>
  <si>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</si>
  <si>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</si>
  <si>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</si>
  <si>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</si>
  <si>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</si>
  <si>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</si>
  <si>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</si>
  <si>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</si>
  <si>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</si>
  <si>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</si>
  <si>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</si>
  <si>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</si>
  <si>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</si>
  <si>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</si>
  <si>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</si>
  <si>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</si>
  <si>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</si>
  <si>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</si>
  <si>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</si>
  <si>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</si>
  <si>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</si>
  <si>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</si>
  <si>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</si>
  <si>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</si>
  <si>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</si>
  <si>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</si>
  <si>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</si>
  <si>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</si>
  <si>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</si>
  <si>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</si>
  <si>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</si>
  <si>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</si>
  <si>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</si>
  <si>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</si>
  <si>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</si>
  <si>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</si>
  <si>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</si>
  <si>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</si>
  <si>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</si>
  <si>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</si>
  <si>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</si>
  <si>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</si>
  <si>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</si>
  <si>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</si>
  <si>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</si>
  <si>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</si>
  <si>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</si>
  <si>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</si>
  <si>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</si>
  <si>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</si>
  <si>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</si>
  <si>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</si>
  <si>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</si>
  <si>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</si>
  <si>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</si>
  <si>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</si>
  <si>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</si>
  <si>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</si>
  <si>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</si>
  <si>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</si>
  <si>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</si>
  <si>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</si>
  <si>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</si>
  <si>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</si>
  <si>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</si>
  <si>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</si>
  <si>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</si>
  <si>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</si>
  <si>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</si>
  <si>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</si>
  <si>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</si>
  <si>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</si>
  <si>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</si>
  <si>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</si>
  <si>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</si>
  <si>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</si>
  <si>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</si>
  <si>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</si>
  <si>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</si>
  <si>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</si>
  <si>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</si>
  <si>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</si>
  <si>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</si>
  <si>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</si>
  <si>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</si>
  <si>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</si>
  <si>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</si>
  <si>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</si>
  <si>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</si>
  <si>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</si>
  <si>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</si>
  <si>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</si>
  <si>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</si>
  <si>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</si>
  <si>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</si>
  <si>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</si>
  <si>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</si>
  <si>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</si>
  <si>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</si>
  <si>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</si>
  <si>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</si>
  <si>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</si>
  <si>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</si>
  <si>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</si>
  <si>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</si>
  <si>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</si>
  <si>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</si>
  <si>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</si>
  <si>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</si>
  <si>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</si>
  <si>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</si>
  <si>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</si>
  <si>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</si>
  <si>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</si>
  <si>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</si>
  <si>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</si>
  <si>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</si>
  <si>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</si>
  <si>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</si>
  <si>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</si>
  <si>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</si>
  <si>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</si>
  <si>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</si>
  <si>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</si>
  <si>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</si>
  <si>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</si>
  <si>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</si>
  <si>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</si>
  <si>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</si>
  <si>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</si>
  <si>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</si>
  <si>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</si>
  <si>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</si>
  <si>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</si>
  <si>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</si>
  <si>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</si>
  <si>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</si>
  <si>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</si>
  <si>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</si>
  <si>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</si>
  <si>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</si>
  <si>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</si>
  <si>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</si>
  <si>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</si>
  <si>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</si>
  <si>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</si>
  <si>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</si>
  <si>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</si>
  <si>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</si>
  <si>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</si>
  <si>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</si>
  <si>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</si>
  <si>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</si>
  <si>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</si>
  <si>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</si>
  <si>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</si>
  <si>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</si>
  <si>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</si>
  <si>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</si>
  <si>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</si>
  <si>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</si>
  <si>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</si>
  <si>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</si>
  <si>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</si>
  <si>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</si>
  <si>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</si>
  <si>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</si>
  <si>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</si>
  <si>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</si>
  <si>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</si>
  <si>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</si>
  <si>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</si>
  <si>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</si>
  <si>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</si>
  <si>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</si>
  <si>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</si>
  <si>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</si>
  <si>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</si>
  <si>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</si>
  <si>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</si>
  <si>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</si>
  <si>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</si>
  <si>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</si>
  <si>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</si>
  <si>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</si>
  <si>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</si>
  <si>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</si>
  <si>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</si>
  <si>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</si>
  <si>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</si>
  <si>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</si>
  <si>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</si>
  <si>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</si>
  <si>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</si>
  <si>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</si>
  <si>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</si>
  <si>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2009</t>
  </si>
  <si>
    <t>2010</t>
  </si>
  <si>
    <t>2011</t>
  </si>
  <si>
    <t>2012</t>
  </si>
  <si>
    <t>2013</t>
  </si>
  <si>
    <t>2014</t>
  </si>
  <si>
    <t>DIC</t>
  </si>
  <si>
    <t>CARTERA VIGENTE TOTAL</t>
  </si>
  <si>
    <t xml:space="preserve">    CARTERA VIGENTE</t>
  </si>
  <si>
    <t xml:space="preserve">          Con recursos propios</t>
  </si>
  <si>
    <t xml:space="preserve">         Con recursos del BCB</t>
  </si>
  <si>
    <t xml:space="preserve">         Con recursos de entidades financieras de segundo piso</t>
  </si>
  <si>
    <t xml:space="preserve">         Con recursos de otros financiamientos internos</t>
  </si>
  <si>
    <t xml:space="preserve">         Con recursos de entidades del exterior</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</si>
  <si>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</si>
  <si>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</si>
  <si>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</si>
  <si>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</si>
  <si>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</si>
  <si>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</si>
  <si>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</si>
  <si>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</si>
  <si>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</si>
  <si>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</si>
  <si>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</si>
  <si>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</si>
  <si>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</si>
  <si>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</si>
  <si>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</si>
  <si>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</si>
  <si>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</si>
  <si>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</si>
  <si>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</si>
  <si>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</si>
  <si>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</si>
  <si>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</si>
  <si>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</si>
  <si>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</si>
  <si>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</si>
  <si>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</si>
  <si>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</si>
  <si>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</si>
  <si>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</si>
  <si>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</si>
  <si>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</si>
  <si>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</si>
  <si>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</si>
  <si>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</si>
  <si>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</si>
  <si>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</si>
  <si>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</si>
  <si>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</si>
  <si>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</si>
  <si>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</si>
  <si>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</si>
  <si>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</si>
  <si>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</si>
  <si>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</si>
  <si>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</si>
  <si>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</si>
  <si>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</si>
  <si>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</si>
  <si>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</si>
  <si>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</si>
  <si>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</si>
  <si>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</si>
  <si>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</si>
  <si>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</si>
  <si>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</si>
  <si>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</si>
  <si>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</si>
  <si>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</si>
  <si>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</si>
  <si>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</si>
  <si>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</si>
  <si>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</si>
  <si>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</si>
  <si>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</si>
  <si>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</si>
  <si>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</si>
  <si>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</si>
  <si>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</si>
  <si>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</si>
  <si>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</si>
  <si>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</si>
  <si>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</si>
  <si>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</si>
  <si>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</si>
  <si>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</si>
  <si>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</si>
  <si>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</si>
  <si>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</si>
  <si>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</si>
  <si>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</si>
  <si>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</si>
  <si>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</si>
  <si>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</si>
  <si>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</si>
  <si>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</si>
  <si>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</si>
  <si>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</si>
  <si>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</si>
  <si>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</si>
  <si>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</si>
  <si>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</si>
  <si>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</si>
  <si>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</si>
  <si>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</si>
  <si>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</si>
  <si>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</si>
  <si>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</si>
  <si>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</si>
  <si>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</si>
  <si>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</si>
  <si>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</si>
  <si>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</si>
  <si>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</si>
  <si>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</si>
  <si>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</si>
  <si>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</si>
  <si>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</si>
  <si>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</si>
  <si>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</si>
  <si>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</si>
  <si>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</si>
  <si>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</si>
  <si>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</si>
  <si>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</si>
  <si>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</si>
  <si>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</si>
  <si>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</si>
  <si>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</si>
  <si>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</si>
  <si>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</si>
  <si>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</si>
  <si>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</si>
  <si>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</si>
  <si>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</si>
  <si>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</si>
  <si>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</si>
  <si>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</si>
  <si>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</si>
  <si>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</si>
  <si>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</si>
  <si>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</si>
  <si>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</si>
  <si>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</si>
  <si>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</si>
  <si>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</si>
  <si>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</si>
  <si>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</si>
  <si>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</si>
  <si>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</si>
  <si>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</si>
  <si>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</si>
  <si>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</si>
  <si>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</si>
  <si>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</si>
  <si>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</si>
  <si>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</si>
  <si>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</si>
  <si>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</si>
  <si>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</si>
  <si>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</si>
  <si>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</si>
  <si>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</si>
  <si>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</si>
  <si>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</si>
  <si>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</si>
  <si>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</si>
  <si>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</si>
  <si>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</si>
  <si>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</si>
  <si>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</si>
  <si>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</si>
  <si>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</si>
  <si>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</si>
  <si>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</si>
  <si>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</si>
  <si>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</si>
  <si>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</si>
  <si>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</si>
  <si>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</si>
  <si>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</si>
  <si>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</si>
  <si>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</si>
  <si>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</si>
  <si>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</si>
  <si>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</si>
  <si>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</si>
  <si>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</si>
  <si>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</si>
  <si>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</si>
  <si>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</si>
  <si>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</si>
  <si>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</si>
  <si>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</si>
  <si>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</si>
  <si>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</si>
  <si>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</si>
  <si>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</si>
  <si>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</si>
  <si>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</si>
  <si>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</si>
  <si>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</si>
  <si>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</si>
  <si>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</si>
  <si>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</si>
  <si>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</si>
  <si>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</si>
  <si>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</si>
  <si>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</si>
  <si>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</si>
  <si>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</si>
  <si>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</si>
  <si>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</si>
  <si>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</si>
  <si>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</si>
  <si>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</si>
  <si>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</si>
  <si>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</si>
  <si>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</si>
  <si>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</si>
  <si>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</si>
  <si>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</si>
  <si>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</si>
  <si>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</si>
  <si>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</si>
  <si>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</si>
  <si>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</si>
  <si>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</si>
  <si>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</si>
  <si>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</si>
  <si>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</si>
  <si>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</si>
  <si>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</si>
  <si>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</si>
  <si>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</si>
  <si>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</si>
  <si>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</si>
  <si>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</si>
  <si>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</si>
  <si>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</si>
  <si>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</si>
  <si>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</si>
  <si>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</si>
  <si>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</si>
  <si>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</si>
  <si>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</si>
  <si>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</si>
  <si>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</si>
  <si>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</si>
  <si>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</si>
  <si>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</si>
  <si>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</si>
  <si>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</si>
  <si>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</si>
  <si>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</si>
  <si>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</si>
  <si>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</si>
  <si>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</si>
  <si>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</si>
  <si>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</si>
  <si>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</si>
  <si>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</si>
  <si>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</si>
  <si>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</si>
  <si>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</si>
  <si>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</si>
  <si>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</si>
  <si>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</si>
  <si>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</si>
  <si>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</si>
  <si>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</si>
  <si>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</si>
  <si>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</si>
  <si>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</si>
  <si>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</si>
  <si>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</si>
  <si>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</si>
  <si>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</si>
  <si>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</si>
  <si>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</si>
  <si>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</si>
  <si>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</si>
  <si>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</si>
  <si>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</si>
  <si>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</si>
  <si>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</si>
  <si>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</si>
  <si>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</si>
  <si>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</si>
  <si>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</si>
  <si>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Colocan</t>
  </si>
  <si>
    <t>Captan</t>
  </si>
  <si>
    <t>BDR</t>
  </si>
  <si>
    <t>Total</t>
  </si>
  <si>
    <t>TASAS PROMEDIO PONDERADAS</t>
  </si>
  <si>
    <t>Y FLUJO DE OPERACIONES DE CAPTACION</t>
  </si>
  <si>
    <t>En porcentajes</t>
  </si>
  <si>
    <t>En miles de dólares</t>
  </si>
  <si>
    <t xml:space="preserve"> POR MONEDA - EVOLUTIVO</t>
  </si>
  <si>
    <t>Tasa Prom. Pond.</t>
  </si>
  <si>
    <t>Mes</t>
  </si>
  <si>
    <t xml:space="preserve">Total </t>
  </si>
  <si>
    <t>Total Sistema</t>
  </si>
  <si>
    <t>(1) Considera solamente moneda nacional y moneda extranjera</t>
  </si>
  <si>
    <t>RANKING DE DEPÓSITOS DEL PÚBLICO Y DE EMPRESAS CON PARTICIPACIÓN ESTATAL(1)</t>
  </si>
  <si>
    <t>DIC-12</t>
  </si>
  <si>
    <t>INSTITUCIÓN</t>
  </si>
  <si>
    <t>DEPÓSITOS</t>
  </si>
  <si>
    <t>% DE PARTICIP.</t>
  </si>
  <si>
    <t>LUGAR RANKING</t>
  </si>
  <si>
    <t xml:space="preserve"> - - -</t>
  </si>
  <si>
    <t>SUB-TOTAL</t>
  </si>
  <si>
    <t>FFO</t>
  </si>
  <si>
    <t>(1) Depositos en Cuenta Corriente, Caja de Ahorros y a Plazo Fijo del Público y de Empresas con Participación Estatal</t>
  </si>
  <si>
    <t>RANKING DE CARTERA (1)</t>
  </si>
  <si>
    <t>CARTERA</t>
  </si>
  <si>
    <t>131.00+132.00+133.00+134.00+135.00+136.00+137.00</t>
  </si>
  <si>
    <t>131.00+132.00+133.00+134.00+135.00+136.00+137.01</t>
  </si>
  <si>
    <t>RANKING DE CONTINGENTE</t>
  </si>
  <si>
    <t xml:space="preserve">TOTAL CONTINGENTE </t>
  </si>
  <si>
    <t>- - -</t>
  </si>
  <si>
    <t>BOLETÍN INFORMATIVO</t>
  </si>
  <si>
    <t>SISTEMA DE INTERMEDIACIÓN FINANCIERA</t>
  </si>
  <si>
    <t>BANCO CENTRAL DE BOLIVIA</t>
  </si>
  <si>
    <t>SISTEMA NO BANCARIO</t>
  </si>
  <si>
    <t>OTROS</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</si>
  <si>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</si>
  <si>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</si>
  <si>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</si>
  <si>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</si>
  <si>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</si>
  <si>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</si>
  <si>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</si>
  <si>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</si>
  <si>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</si>
  <si>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</si>
  <si>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</si>
  <si>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Mutuales de Ahorro y Préstamo</t>
  </si>
  <si>
    <t>Mutual La Primera</t>
  </si>
  <si>
    <t>Mutual El Progreso</t>
  </si>
  <si>
    <t>Mutual Potosí</t>
  </si>
  <si>
    <t>Mutual La Plata</t>
  </si>
  <si>
    <t>Mutual La Paz</t>
  </si>
  <si>
    <t>Mutual Paitití</t>
  </si>
  <si>
    <t>Mutual Pando</t>
  </si>
  <si>
    <t>Cooperativas de Ahorro y Crédito Abiertas</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</si>
  <si>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</si>
  <si>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</si>
  <si>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</si>
  <si>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</si>
  <si>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</si>
  <si>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</si>
  <si>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</si>
  <si>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</si>
  <si>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</si>
  <si>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</si>
  <si>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</si>
  <si>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</si>
  <si>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</si>
  <si>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</si>
  <si>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</si>
  <si>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</si>
  <si>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</si>
  <si>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</si>
  <si>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</si>
  <si>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</si>
  <si>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</si>
  <si>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</si>
  <si>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</si>
  <si>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</si>
  <si>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</si>
  <si>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</si>
  <si>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</si>
  <si>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</si>
  <si>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</si>
  <si>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</si>
  <si>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</si>
  <si>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ESTADO DE SITUACION PATRIMONIAL</t>
  </si>
  <si>
    <t>ACTIVOS INTERNACIONALES</t>
  </si>
  <si>
    <t>PASIVOS INTERNACIONALES</t>
  </si>
  <si>
    <t xml:space="preserve">  ACTIVOS DE RESERVA</t>
  </si>
  <si>
    <t xml:space="preserve">  PASIVOS DE RESERVA</t>
  </si>
  <si>
    <t xml:space="preserve">    ORO</t>
  </si>
  <si>
    <t xml:space="preserve">    DIVISAS</t>
  </si>
  <si>
    <t xml:space="preserve">     OBLIGACIONES CON BANCOS CENTRALES</t>
  </si>
  <si>
    <t xml:space="preserve">    ACTIVOS EN EL F.M.I.</t>
  </si>
  <si>
    <t xml:space="preserve">    BONOS Y OTRAS INVERSIONES EXTERNAS</t>
  </si>
  <si>
    <t xml:space="preserve">    CONVENIO DE CRÉDITO RECÍPROCO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</si>
  <si>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</si>
  <si>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</si>
  <si>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</si>
  <si>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</si>
  <si>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</si>
  <si>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</si>
  <si>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</si>
  <si>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</si>
  <si>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</si>
  <si>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</si>
  <si>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</si>
  <si>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TÍTULOS PÚBLICOS (OMA)</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</si>
  <si>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</si>
  <si>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</si>
  <si>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</si>
  <si>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</si>
  <si>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</si>
  <si>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</si>
  <si>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</si>
  <si>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</si>
  <si>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</si>
  <si>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</si>
  <si>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</si>
  <si>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</si>
  <si>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</si>
  <si>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</si>
  <si>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</si>
  <si>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</si>
  <si>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</si>
  <si>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</si>
  <si>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  RESULTADOS DEL EJERCICIO</t>
  </si>
  <si>
    <t xml:space="preserve">  RESULTADOS DEL PERIODO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</si>
  <si>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</si>
  <si>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</si>
  <si>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</si>
  <si>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</si>
  <si>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</si>
  <si>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</si>
  <si>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</si>
  <si>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</si>
  <si>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</si>
  <si>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</si>
  <si>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</si>
  <si>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</si>
  <si>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</si>
  <si>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</si>
  <si>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</si>
  <si>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</si>
  <si>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 xml:space="preserve">CHUQUISACA   </t>
  </si>
  <si>
    <t xml:space="preserve">LA PAZ   </t>
  </si>
  <si>
    <t xml:space="preserve">COCHABAMBA  </t>
  </si>
  <si>
    <t xml:space="preserve">ORURO    </t>
  </si>
  <si>
    <t xml:space="preserve">POTOSÍ             </t>
  </si>
  <si>
    <t xml:space="preserve">TARIJA                </t>
  </si>
  <si>
    <t xml:space="preserve">SANTA CRUZ </t>
  </si>
  <si>
    <t xml:space="preserve">BENI                 </t>
  </si>
  <si>
    <t xml:space="preserve">PANDO     </t>
  </si>
  <si>
    <t xml:space="preserve">TOTAL   </t>
  </si>
  <si>
    <t>Í N D I C E</t>
  </si>
  <si>
    <t>BANCOS MÚLTIPLES</t>
  </si>
  <si>
    <t>BANCOS PYME</t>
  </si>
  <si>
    <t>BFS</t>
  </si>
  <si>
    <t>BPR</t>
  </si>
  <si>
    <t>PLA</t>
  </si>
  <si>
    <t>PEF</t>
  </si>
  <si>
    <t>PCO</t>
  </si>
  <si>
    <t>BANCO PYME LOS ANDES PROCREDIT S.A.</t>
  </si>
  <si>
    <t>BANCO LOS ANDES PROCREDIT S.A.</t>
  </si>
  <si>
    <t>BANCO FASSIL S.A.</t>
  </si>
  <si>
    <t>BANCO PRODEM S.A.</t>
  </si>
  <si>
    <t>BANCO PYME DE LA COMUNIDAD S.A.</t>
  </si>
  <si>
    <t>BANCO PYME ECOFUTURO S.A.</t>
  </si>
  <si>
    <t xml:space="preserve">  BFS</t>
  </si>
  <si>
    <t xml:space="preserve">  BPR</t>
  </si>
  <si>
    <t xml:space="preserve">  PLA</t>
  </si>
  <si>
    <t xml:space="preserve">  PEF</t>
  </si>
  <si>
    <t xml:space="preserve">  PCO</t>
  </si>
  <si>
    <t>BANCOS MÚLTIPLES (2)</t>
  </si>
  <si>
    <t>BLA(3)</t>
  </si>
  <si>
    <t>BFS(4)</t>
  </si>
  <si>
    <t>BPR(4)</t>
  </si>
  <si>
    <t>BANCOS PYME (4)</t>
  </si>
  <si>
    <t>PLA(3)</t>
  </si>
  <si>
    <t>PEF(4)</t>
  </si>
  <si>
    <t>PCO(4)</t>
  </si>
  <si>
    <t>COOPERATIVAS ABIERTAS</t>
  </si>
  <si>
    <t>(2) Hasta el 20 de julio de 2014 bancos, a partir del 21 de julio de 2014 bancos múltiples, excepción BFS y BPR.</t>
  </si>
  <si>
    <t>(3) Hasta el 20 de julio de 2014 Banco Los Andes Procredit S.A. (BLA), a partir del 21 de julio de 2014, Banco PYME Los Andes Procredit (PLA).</t>
  </si>
  <si>
    <t>(4) Hasta el 20 de julio de 2014 fondos financieros privados, excepción PLA.</t>
  </si>
  <si>
    <t>BANCOS PYME(4)</t>
  </si>
  <si>
    <t>(1) Cartera vigente, vencida y en ejecución</t>
  </si>
  <si>
    <t>BANCOS MÚLTIPLES (1)</t>
  </si>
  <si>
    <t>51-1</t>
  </si>
  <si>
    <t>51-2</t>
  </si>
  <si>
    <t>Banco Fassil S.A.</t>
  </si>
  <si>
    <t xml:space="preserve">Banco Prodem S.A. </t>
  </si>
  <si>
    <t>Banco Bisa S.A.</t>
  </si>
  <si>
    <t>FONDO FINANCIERO PRIVADO FIE S.A.</t>
  </si>
  <si>
    <t>FONDO FINANCIERO PRIVADO FORTALEZA S.A.</t>
  </si>
  <si>
    <t>FONDO FINANCIERO PRIVADO FASSIL S.A.</t>
  </si>
  <si>
    <t>FONDO FINANCIERO PRIVADO PRODEM S.A.</t>
  </si>
  <si>
    <t xml:space="preserve">210.00                                                                                                                                                                                                                                                         </t>
  </si>
  <si>
    <t xml:space="preserve">211.00                                                                                                                                                                                                                                                         </t>
  </si>
  <si>
    <t xml:space="preserve">211.01+211.02                                                                                                                                                                                                                                                  </t>
  </si>
  <si>
    <t xml:space="preserve">211.03+211.04+211.05+211.06+211.07+211.08+211.09+211.10+211.11+211.12+211.99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</si>
  <si>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</si>
  <si>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</si>
  <si>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</si>
  <si>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</si>
  <si>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</si>
  <si>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</si>
  <si>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</si>
  <si>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</si>
  <si>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</si>
  <si>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</si>
  <si>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</si>
  <si>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</si>
  <si>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</si>
  <si>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214.00</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</si>
  <si>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</si>
  <si>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</si>
  <si>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</si>
  <si>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</si>
  <si>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</si>
  <si>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</si>
  <si>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</si>
  <si>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</si>
  <si>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</si>
  <si>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</si>
  <si>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</si>
  <si>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</si>
  <si>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</si>
  <si>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</si>
  <si>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</si>
  <si>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</si>
  <si>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</si>
  <si>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</si>
  <si>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</si>
  <si>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</si>
  <si>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</si>
  <si>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</si>
  <si>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</si>
  <si>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</si>
  <si>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</si>
  <si>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</si>
  <si>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</si>
  <si>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</si>
  <si>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</si>
  <si>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</si>
  <si>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</si>
  <si>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</si>
  <si>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</si>
  <si>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</si>
  <si>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</si>
  <si>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</si>
  <si>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</si>
  <si>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</si>
  <si>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</si>
  <si>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</si>
  <si>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</si>
  <si>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</si>
  <si>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</si>
  <si>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</si>
  <si>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</si>
  <si>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</si>
  <si>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</si>
  <si>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</si>
  <si>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</si>
  <si>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</si>
  <si>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</si>
  <si>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</si>
  <si>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</si>
  <si>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</si>
  <si>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</si>
  <si>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</si>
  <si>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</si>
  <si>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</si>
  <si>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</si>
  <si>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</si>
  <si>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</si>
  <si>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</si>
  <si>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</si>
  <si>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</si>
  <si>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</si>
  <si>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</si>
  <si>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</si>
  <si>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</si>
  <si>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</si>
  <si>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</si>
  <si>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</si>
  <si>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</si>
  <si>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</si>
  <si>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</si>
  <si>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50-1</t>
  </si>
  <si>
    <t>50-2</t>
  </si>
  <si>
    <t>ESTADO DE GANANCIAS Y PERDIDAS</t>
  </si>
  <si>
    <t xml:space="preserve">211.01+211.02+212.01+212.02+214.02+214.03+214.04+214.08+213.01++213.02+213.03+213.04+213.05+213.06+213.07+213.08+215.01+215.02+215.03+215.04+215.05+215.06+215.07+215.08+281.01+281.02+282.01+282.02+284.02+284.03+284.04+284.08+283.01++283.02+283.03+283.04+283.05+283.06+283.07+283.08+285.01+285.02+285.03+285.04+285.05+285.06+285.07+285.08                                   </t>
  </si>
  <si>
    <t>600.00</t>
  </si>
  <si>
    <t>Mutual La Promotora</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</si>
  <si>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</si>
  <si>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</si>
  <si>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</si>
  <si>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</si>
  <si>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</si>
  <si>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</si>
  <si>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</si>
  <si>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</si>
  <si>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</si>
  <si>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</si>
  <si>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</si>
  <si>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</si>
  <si>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</si>
  <si>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</si>
  <si>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</si>
  <si>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</si>
  <si>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</si>
  <si>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</si>
  <si>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</si>
  <si>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</si>
  <si>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</si>
  <si>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</si>
  <si>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</si>
  <si>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</si>
  <si>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</si>
  <si>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</si>
  <si>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</si>
  <si>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</si>
  <si>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</si>
  <si>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</si>
  <si>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</si>
  <si>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 xml:space="preserve">  MATERIAL MONETARIO</t>
  </si>
  <si>
    <t>UTILIDAD DE OPERACIÓN ANTES DE TRANSFERENCIAS</t>
  </si>
  <si>
    <t>TRANSFERENCIAS</t>
  </si>
  <si>
    <t>Dic-14</t>
  </si>
  <si>
    <t>FONDO FINANCIERO PRIVADO DE LA COMUNIDAD S.A.</t>
  </si>
  <si>
    <t xml:space="preserve">FONDO FINANCIERO PRIVADO ECOFUTURO S.A. </t>
  </si>
  <si>
    <t xml:space="preserve">131.00+135.00    </t>
  </si>
  <si>
    <t>131.00</t>
  </si>
  <si>
    <t>131.01+131.02+131.03+131.04+131.05+131.06+131.07+131.08+131.09+131.10+131.11+131.12+131.13+131.14+131.15+131.16+131.17 +131.25+131.26+131.27+131.49</t>
  </si>
  <si>
    <t xml:space="preserve">131.18+131.19+131.20                                                                                                                                                                                                                                           </t>
  </si>
  <si>
    <t>131.21</t>
  </si>
  <si>
    <t xml:space="preserve">131.22                                                                                                                                                                                                                                                         </t>
  </si>
  <si>
    <t xml:space="preserve">131.23                                                                                                                                                                                                                                                         </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</si>
  <si>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</si>
  <si>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</si>
  <si>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</si>
  <si>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</si>
  <si>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</si>
  <si>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</si>
  <si>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</si>
  <si>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</si>
  <si>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</si>
  <si>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</si>
  <si>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VARIACIÓN RELATIVA</t>
  </si>
  <si>
    <t>NOMINAL %</t>
  </si>
  <si>
    <t>REAL %</t>
  </si>
  <si>
    <t>BANCOS MÚLTIPLES(2)</t>
  </si>
  <si>
    <t>(2) Hasra el 20 de julio de 2014 bancos, a partir del 21 de julio de 2014 bancos múltiples, excepción BFS y BPR.</t>
  </si>
  <si>
    <t>BLA</t>
  </si>
  <si>
    <t>BANCOS PYME (2)</t>
  </si>
  <si>
    <t>FONDOS FINANCIEROS PRIVADOS (3)</t>
  </si>
  <si>
    <t>(1) A partir del 21 de julio de 2014 bancos múltiples.</t>
  </si>
  <si>
    <t>(2) A partir del 21 de julio de 2014, Banco pyme.</t>
  </si>
  <si>
    <t>(3) Hasta el 20 de julio de 2014 fondos financieros privados.</t>
  </si>
  <si>
    <t>Bancos PYME</t>
  </si>
  <si>
    <t>MAP</t>
  </si>
  <si>
    <t>CAC</t>
  </si>
  <si>
    <t>Bancos Múltiples (5)</t>
  </si>
  <si>
    <t>Bancos PYME (5)</t>
  </si>
  <si>
    <t>Banco PYME Los Andes Procredit S.A.</t>
  </si>
  <si>
    <t>Banco PYME De La Comunidad S.A.</t>
  </si>
  <si>
    <t xml:space="preserve">Banco PYME Eco Futuro S.A. </t>
  </si>
  <si>
    <t>(5) A partir del 21 de julio de 2014, en el marco de la Ley 393 de Servicios Financieros operan los bancos múltiples y bancos PYME.</t>
  </si>
  <si>
    <t xml:space="preserve">  OPERACIONES DE MERCADO ABIERTO</t>
  </si>
  <si>
    <t xml:space="preserve">     DEPÓSITOS DE REGULACIÓN MONETARIA</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</si>
  <si>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</si>
  <si>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</si>
  <si>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</si>
  <si>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</si>
  <si>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</si>
  <si>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</si>
  <si>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</si>
  <si>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</si>
  <si>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(En miles dólares estadounidenses)</t>
  </si>
  <si>
    <t>BANCO UNIÓN S. A.</t>
  </si>
  <si>
    <t>BANCO DE CREDITO DE BOLIVIA S. A.</t>
  </si>
  <si>
    <t>BANCO DE LA NACION ARGENTINA</t>
  </si>
  <si>
    <t>BANCO PARA EL FOMENTO A INICIATIVAS ECONOMICAS S.A.</t>
  </si>
  <si>
    <t>(En bolivianos)</t>
  </si>
  <si>
    <t>2015</t>
  </si>
  <si>
    <t>BMU</t>
  </si>
  <si>
    <t>BPY</t>
  </si>
  <si>
    <t>(1) Incluye 139.00+251.00</t>
  </si>
  <si>
    <t>(2) Incluye 130.00+600.00-251.00</t>
  </si>
  <si>
    <t>(PREVISIÓN  PARA CARTERA INCOBRABLE Y CONTINGENTES) (1)</t>
  </si>
  <si>
    <t>CARTERA Y CONTINGENTE (2)</t>
  </si>
  <si>
    <t>(En miles del bolivianos)</t>
  </si>
  <si>
    <t xml:space="preserve">ESTADO DE SITUACIÓN PATRIMONIAL POR DENOMINACIÓN MONETARIA </t>
  </si>
  <si>
    <t>MUTUALES DE AHORRO Y PRESTAMO</t>
  </si>
  <si>
    <t>(En dólares estadounidenses)</t>
  </si>
  <si>
    <t>ESTADO DE SITUACIÓN PATRIMONIAL POR DENOMINACIÓN MONETARIA</t>
  </si>
  <si>
    <t>ESTADOS FINANCIEROS POR ENTIDAD</t>
  </si>
  <si>
    <t>TOTAL            SISTEMA</t>
  </si>
  <si>
    <t>DIC-13</t>
  </si>
  <si>
    <t>DIC-14</t>
  </si>
  <si>
    <t>SISTEMA DE INTERMEDACIÓN FINANCIERA</t>
  </si>
  <si>
    <t>Operaciones interbancarias y tasas promedio ponderadas por plazo y moneda</t>
  </si>
  <si>
    <t>Estados financieros Empresas de Arrendamiento Financiero</t>
  </si>
  <si>
    <t>Estados financieros Almacenes Generales de Depósito</t>
  </si>
  <si>
    <t>Estados financieros Entidades de Segundo Piso</t>
  </si>
  <si>
    <t xml:space="preserve">          Mutuales de Ahorro y Préstamo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</si>
  <si>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</si>
  <si>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</si>
  <si>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</si>
  <si>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</si>
  <si>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</si>
  <si>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</si>
  <si>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</si>
  <si>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</si>
  <si>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</si>
  <si>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</si>
  <si>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</si>
  <si>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</si>
  <si>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</si>
  <si>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</si>
  <si>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</si>
  <si>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</si>
  <si>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</si>
  <si>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</si>
  <si>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</si>
  <si>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</si>
  <si>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</si>
  <si>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</si>
  <si>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</si>
  <si>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</si>
  <si>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</si>
  <si>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</si>
  <si>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</si>
  <si>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 xml:space="preserve">          Empresas de Servicios Complementarios</t>
  </si>
  <si>
    <t xml:space="preserve">          Entidades de Segundo Piso</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</si>
  <si>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</si>
  <si>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</si>
  <si>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</si>
  <si>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</si>
  <si>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</si>
  <si>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</si>
  <si>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</si>
  <si>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Rankings de depósitos</t>
  </si>
  <si>
    <t>Rankings de cartera  de créditos</t>
  </si>
  <si>
    <t>Rankings de contingente</t>
  </si>
  <si>
    <t>ABREVIATURAS</t>
  </si>
  <si>
    <t>ESTADOS FINANCIEROS POR DE NOMINACIÓN MONETARIA</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</si>
  <si>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</si>
  <si>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</si>
  <si>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</si>
  <si>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</si>
  <si>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</si>
  <si>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</si>
  <si>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</si>
  <si>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</si>
  <si>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</si>
  <si>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</si>
  <si>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</si>
  <si>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</si>
  <si>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</si>
  <si>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</si>
  <si>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</si>
  <si>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</si>
  <si>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</si>
  <si>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</si>
  <si>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Los Andes Procredit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</si>
  <si>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</si>
  <si>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</si>
  <si>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</si>
  <si>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INDICADORES FINANCIEROS</t>
  </si>
  <si>
    <t xml:space="preserve">    SECTOR PRIVADO</t>
  </si>
  <si>
    <t xml:space="preserve"> TOTAL PATRIMONIO NETO</t>
  </si>
  <si>
    <t xml:space="preserve"> TOTAL ACTIVO</t>
  </si>
  <si>
    <t xml:space="preserve">  EGRESOS  DE  GESTIONES ANTERIORES</t>
  </si>
  <si>
    <t>Moneda</t>
  </si>
  <si>
    <t>Abril</t>
  </si>
  <si>
    <t>Bancos múltiples</t>
  </si>
  <si>
    <t>CARTERA DE CRÉDITOS POR DEPARTAMENTO</t>
  </si>
  <si>
    <t>BANCO ECONÓMICO S. A.</t>
  </si>
  <si>
    <t>BANCOS MÚTIPLES</t>
  </si>
  <si>
    <t xml:space="preserve">  CUENTAS DE AJUSTE</t>
  </si>
  <si>
    <t>(En dólares americanos)</t>
  </si>
  <si>
    <t>Mayo</t>
  </si>
  <si>
    <t>AL 30 DE JUNIO DE  2015</t>
  </si>
  <si>
    <t>AL 30 DE JUNIO DE 2015</t>
  </si>
  <si>
    <t>(1) Depósitos del Público: a la vista, en caja de ahorro, a plazo fijo y otros depósitos</t>
  </si>
  <si>
    <t>Jun-14</t>
  </si>
  <si>
    <t>Jun-15</t>
  </si>
  <si>
    <t>BANCOS PYMES</t>
  </si>
  <si>
    <t xml:space="preserve">(1) A partir de la promulgación de la Ley 2297 de 20.12.01 los Almacenes Generales de Depósito vinculados patrimonialmente a una entidad </t>
  </si>
  <si>
    <t xml:space="preserve">     bancaria, se regulan por esta Ley y el Código de Comercio</t>
  </si>
  <si>
    <t>JUN-15</t>
  </si>
  <si>
    <t>JUNIO 2015</t>
  </si>
  <si>
    <t>TOTAL MN ME</t>
  </si>
  <si>
    <r>
      <t xml:space="preserve">Flujo </t>
    </r>
    <r>
      <rPr>
        <b/>
        <sz val="8"/>
        <color indexed="8"/>
        <rFont val="Arial"/>
      </rPr>
      <t>(en miles de US$)</t>
    </r>
  </si>
  <si>
    <t>Junio</t>
  </si>
  <si>
    <t xml:space="preserve">      Depósitos fiduciarios en caja de ahorro</t>
  </si>
  <si>
    <t xml:space="preserve">      Cargos por obligaciones con el público a plazo fijo con anotación en cuenta</t>
  </si>
</sst>
</file>

<file path=xl/styles.xml><?xml version="1.0" encoding="utf-8"?>
<styleSheet xmlns="http://schemas.openxmlformats.org/spreadsheetml/2006/main" xmlns:mc="http://schemas.openxmlformats.org/markup-compatibility/2006" xmlns:x14ac="http://schemas.microsoft.com/office/spreadsheetml/2009/9/ac" mc:Ignorable="x14ac">
  <numFmts count="19">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_ ;_ * \-#,##0_ ;_ * &quot;-&quot;??_ ;_ @_ "/>
    <numFmt numFmtId="170" formatCode="_ * #,##0.00_ ;_ * \-#,##0.00_ ;_ * &quot;-&quot;??_ ;_ @_ "/>
    <numFmt numFmtId="171" formatCode="_-[$€-2]* #,##0.00_-;\-[$€-2]* #,##0.00_-;_-[$€-2]* &quot;-&quot;??_-"/>
    <numFmt numFmtId="172" formatCode="_-* #,##0.00\ [$€]_-;\-* #,##0.00\ [$€]_-;_-* &quot;-&quot;??\ [$€]_-;_-@_-"/>
    <numFmt numFmtId="173" formatCode="_-* #,##0.00\ _P_t_a_-;\-* #,##0.00\ _P_t_a_-;_-* &quot;-&quot;??\ _P_t_a_-;_-@_-"/>
    <numFmt numFmtId="174" formatCode="_-* #,##0.00\ _€_-;\-* #,##0.00\ _€_-;_-* &quot;-&quot;??\ _€_-;_-@_-"/>
    <numFmt numFmtId="175" formatCode="_-* #,##0.00\ _P_t_s_-;\-* #,##0.00\ _P_t_s_-;_-* &quot;-&quot;??\ _P_t_s_-;_-@_-"/>
    <numFmt numFmtId="176" formatCode="_(* #,##0.00_);_(* \(#,##0.00\);_(* &quot;-&quot;_);_(@_)"/>
    <numFmt numFmtId="177" formatCode="_ * #,##0.0000_ ;_ * \-#,##0.0000_ ;_ * &quot;-&quot;??_ ;_ @_ "/>
    <numFmt numFmtId="178" formatCode="_ * #,##0.000_ ;_ * \-#,##0.000_ ;_ * &quot;-&quot;??_ ;_ @_ "/>
    <numFmt numFmtId="179" formatCode="_ * #,##0.0_ ;_ * \-#,##0.0_ ;_ * &quot;-&quot;??_ ;_ @_ "/>
    <numFmt numFmtId="180" formatCode="#,##0.0"/>
  </numFmts>
  <fonts count="139">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b/>
      <sz val="16"/>
      <name val="Times New Roman"/>
      <family val="1"/>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b/>
      <sz val="12"/>
      <color theme="1"/>
      <name val="Calibri"/>
      <family val="2"/>
      <scheme val="minor"/>
    </font>
    <font>
      <sz val="10"/>
      <color indexed="18"/>
      <name val="Arial"/>
      <family val="2"/>
    </font>
    <font>
      <u/>
      <sz val="11"/>
      <color theme="1"/>
      <name val="Arial"/>
      <family val="2"/>
    </font>
    <font>
      <b/>
      <sz val="10"/>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sz val="8"/>
      <name val="Helv"/>
    </font>
    <font>
      <b/>
      <sz val="13"/>
      <color indexed="9"/>
      <name val="Arial"/>
      <family val="2"/>
    </font>
    <font>
      <sz val="13"/>
      <color indexed="9"/>
      <name val="Arial"/>
      <family val="2"/>
    </font>
    <font>
      <sz val="12"/>
      <color indexed="12"/>
      <name val="Arial"/>
      <family val="2"/>
    </font>
    <font>
      <sz val="10"/>
      <color indexed="12"/>
      <name val="Arial"/>
      <family val="2"/>
    </font>
    <font>
      <sz val="10"/>
      <name val="Arial"/>
      <family val="2"/>
    </font>
    <font>
      <b/>
      <sz val="14"/>
      <color indexed="9"/>
      <name val="Arial"/>
      <family val="2"/>
    </font>
    <font>
      <sz val="14"/>
      <color indexed="9"/>
      <name val="Arial"/>
      <family val="2"/>
    </font>
    <font>
      <sz val="10"/>
      <name val="Arial"/>
    </font>
    <font>
      <i/>
      <sz val="14"/>
      <name val="Arial"/>
      <family val="2"/>
    </font>
    <font>
      <i/>
      <sz val="10"/>
      <name val="Univers Condensed"/>
    </font>
    <font>
      <i/>
      <sz val="10"/>
      <name val="Arial"/>
      <family val="2"/>
    </font>
    <font>
      <b/>
      <sz val="12"/>
      <color indexed="10"/>
      <name val="Arial"/>
      <family val="2"/>
    </font>
    <font>
      <sz val="10"/>
      <name val="Univers Condensed"/>
    </font>
    <font>
      <b/>
      <sz val="10"/>
      <color indexed="8"/>
      <name val="Arial"/>
    </font>
    <font>
      <b/>
      <sz val="10"/>
      <name val="Arial"/>
    </font>
    <font>
      <b/>
      <sz val="10"/>
      <color indexed="54"/>
      <name val="Arial"/>
    </font>
    <font>
      <b/>
      <sz val="8"/>
      <color indexed="8"/>
      <name val="Arial"/>
    </font>
    <font>
      <b/>
      <sz val="11"/>
      <color indexed="8"/>
      <name val="Arial"/>
    </font>
    <font>
      <sz val="10"/>
      <color indexed="8"/>
      <name val="Arial"/>
    </font>
  </fonts>
  <fills count="13">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rgb="FF8A8B87"/>
        <bgColor indexed="64"/>
      </patternFill>
    </fill>
  </fills>
  <borders count="49">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right/>
      <top style="thick">
        <color theme="0"/>
      </top>
      <bottom style="thick">
        <color rgb="FF8A8C88"/>
      </bottom>
      <diagonal/>
    </border>
    <border>
      <left style="thin">
        <color indexed="64"/>
      </left>
      <right/>
      <top style="thin">
        <color indexed="8"/>
      </top>
      <bottom/>
      <diagonal/>
    </border>
    <border>
      <left style="thin">
        <color indexed="64"/>
      </left>
      <right/>
      <top/>
      <bottom style="thin">
        <color indexed="64"/>
      </bottom>
      <diagonal/>
    </border>
    <border>
      <left style="thin">
        <color indexed="64"/>
      </left>
      <right/>
      <top/>
      <bottom style="thin">
        <color indexed="8"/>
      </bottom>
      <diagonal/>
    </border>
  </borders>
  <cellStyleXfs count="171">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99" fillId="0" borderId="0" applyNumberFormat="0" applyFill="0" applyBorder="0" applyAlignment="0" applyProtection="0">
      <alignment vertical="top"/>
      <protection locked="0"/>
    </xf>
    <xf numFmtId="0" fontId="104"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70" fontId="8" fillId="0" borderId="0" applyFont="0" applyFill="0" applyBorder="0" applyAlignment="0" applyProtection="0"/>
    <xf numFmtId="43" fontId="8" fillId="0" borderId="0" applyFont="0" applyFill="0" applyBorder="0" applyAlignment="0" applyProtection="0"/>
    <xf numFmtId="43" fontId="105" fillId="0" borderId="0" applyFont="0" applyFill="0" applyBorder="0" applyAlignment="0" applyProtection="0"/>
    <xf numFmtId="43"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1" fontId="8" fillId="0" borderId="0" applyFont="0" applyFill="0" applyBorder="0" applyAlignment="0" applyProtection="0"/>
    <xf numFmtId="172" fontId="8" fillId="0" borderId="0" applyFont="0" applyFill="0" applyBorder="0" applyAlignment="0" applyProtection="0"/>
    <xf numFmtId="171" fontId="8" fillId="0" borderId="0" applyFont="0" applyFill="0" applyBorder="0" applyAlignment="0" applyProtection="0"/>
    <xf numFmtId="43" fontId="106" fillId="0" borderId="0" applyFont="0" applyFill="0" applyBorder="0" applyAlignment="0" applyProtection="0"/>
    <xf numFmtId="43" fontId="106" fillId="0" borderId="0" applyFont="0" applyFill="0" applyBorder="0" applyAlignment="0" applyProtection="0"/>
    <xf numFmtId="43" fontId="106" fillId="0" borderId="0" applyFont="0" applyFill="0" applyBorder="0" applyAlignment="0" applyProtection="0"/>
    <xf numFmtId="43" fontId="106" fillId="0" borderId="0" applyFont="0" applyFill="0" applyBorder="0" applyAlignment="0" applyProtection="0"/>
    <xf numFmtId="17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5" fontId="8" fillId="0" borderId="0" applyFont="0" applyFill="0" applyBorder="0" applyAlignment="0" applyProtection="0"/>
    <xf numFmtId="0" fontId="107"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6" fillId="0" borderId="0"/>
    <xf numFmtId="0" fontId="106"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8"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108" fillId="0" borderId="0"/>
    <xf numFmtId="0" fontId="108" fillId="0" borderId="0"/>
    <xf numFmtId="0" fontId="1" fillId="0" borderId="0"/>
    <xf numFmtId="0" fontId="107" fillId="0" borderId="0"/>
    <xf numFmtId="37" fontId="109" fillId="10" borderId="28"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1217">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10" fontId="27" fillId="0" borderId="0" xfId="3" applyNumberFormat="1" applyFont="1" applyFill="1" applyBorder="1" applyAlignment="1">
      <alignment horizontal="righ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0" fontId="21" fillId="0" borderId="0" xfId="4" applyFont="1" applyFill="1" applyBorder="1" applyAlignment="1">
      <alignment horizontal="left"/>
    </xf>
    <xf numFmtId="10" fontId="4" fillId="0" borderId="0" xfId="3" applyNumberFormat="1" applyFont="1" applyBorder="1" applyAlignment="1">
      <alignment vertical="center"/>
    </xf>
    <xf numFmtId="10" fontId="12" fillId="0" borderId="0" xfId="3" applyNumberFormat="1" applyFont="1" applyBorder="1"/>
    <xf numFmtId="10" fontId="37" fillId="3" borderId="3" xfId="3" applyNumberFormat="1" applyFont="1" applyFill="1" applyBorder="1" applyAlignment="1">
      <alignment horizontal="right" vertical="center"/>
    </xf>
    <xf numFmtId="0" fontId="29" fillId="0" borderId="6" xfId="4" applyFont="1" applyFill="1" applyBorder="1" applyAlignment="1">
      <alignment horizontal="left"/>
    </xf>
    <xf numFmtId="37" fontId="43" fillId="3" borderId="3" xfId="2" applyNumberFormat="1" applyFont="1" applyFill="1" applyBorder="1" applyAlignment="1" applyProtection="1">
      <alignment horizontal="right" vertical="center"/>
    </xf>
    <xf numFmtId="2" fontId="43" fillId="0" borderId="0" xfId="2" applyNumberFormat="1" applyFont="1" applyBorder="1" applyAlignment="1" applyProtection="1">
      <alignment horizontal="center" vertical="center"/>
    </xf>
    <xf numFmtId="10" fontId="10" fillId="3" borderId="3" xfId="2" applyNumberFormat="1" applyFont="1" applyFill="1" applyBorder="1" applyAlignment="1" applyProtection="1">
      <alignment horizontal="right"/>
    </xf>
    <xf numFmtId="37" fontId="12" fillId="0" borderId="0" xfId="2" applyNumberFormat="1" applyFont="1" applyBorder="1" applyAlignment="1" applyProtection="1">
      <alignment horizontal="right"/>
    </xf>
    <xf numFmtId="37" fontId="12" fillId="0" borderId="0" xfId="2" applyNumberFormat="1" applyFont="1" applyFill="1" applyBorder="1" applyAlignment="1" applyProtection="1">
      <alignment horizontal="right"/>
    </xf>
    <xf numFmtId="41" fontId="12" fillId="0" borderId="0" xfId="2" applyNumberFormat="1" applyFont="1" applyBorder="1" applyAlignment="1" applyProtection="1">
      <alignment horizontal="center"/>
    </xf>
    <xf numFmtId="37" fontId="10" fillId="3" borderId="3" xfId="2" applyNumberFormat="1" applyFont="1" applyFill="1" applyBorder="1" applyAlignment="1" applyProtection="1">
      <alignment horizontal="right"/>
    </xf>
    <xf numFmtId="2" fontId="10" fillId="3" borderId="2" xfId="2" applyNumberFormat="1" applyFont="1" applyFill="1" applyBorder="1" applyAlignment="1" applyProtection="1">
      <alignment horizontal="center"/>
    </xf>
    <xf numFmtId="41" fontId="10" fillId="3" borderId="3" xfId="2" applyNumberFormat="1" applyFont="1" applyFill="1" applyBorder="1" applyAlignment="1" applyProtection="1">
      <alignment horizontal="left"/>
    </xf>
    <xf numFmtId="41" fontId="12" fillId="0" borderId="0" xfId="2" applyNumberFormat="1" applyFont="1" applyBorder="1" applyAlignment="1" applyProtection="1">
      <alignment horizontal="left"/>
    </xf>
    <xf numFmtId="10" fontId="43" fillId="3" borderId="3" xfId="2" applyNumberFormat="1" applyFont="1" applyFill="1" applyBorder="1" applyAlignment="1" applyProtection="1">
      <alignment horizontal="center"/>
    </xf>
    <xf numFmtId="37" fontId="44" fillId="0" borderId="0" xfId="2" applyNumberFormat="1" applyFont="1" applyBorder="1" applyAlignment="1" applyProtection="1">
      <alignment horizontal="right"/>
    </xf>
    <xf numFmtId="37" fontId="43" fillId="3" borderId="3" xfId="2" applyNumberFormat="1" applyFont="1" applyFill="1" applyBorder="1" applyAlignment="1" applyProtection="1">
      <alignment horizontal="right"/>
    </xf>
    <xf numFmtId="10" fontId="44" fillId="0" borderId="0" xfId="2" applyNumberFormat="1" applyFont="1" applyBorder="1" applyAlignment="1" applyProtection="1"/>
    <xf numFmtId="0" fontId="8" fillId="0" borderId="0" xfId="6"/>
    <xf numFmtId="0" fontId="97" fillId="8" borderId="0" xfId="5" applyFont="1" applyFill="1" applyAlignment="1">
      <alignment horizontal="center" vertical="center"/>
    </xf>
    <xf numFmtId="0" fontId="3" fillId="9" borderId="0" xfId="5" applyFont="1" applyFill="1"/>
    <xf numFmtId="0" fontId="30" fillId="4" borderId="0" xfId="5" applyFont="1" applyFill="1"/>
    <xf numFmtId="0" fontId="98" fillId="9" borderId="0" xfId="5" applyFont="1" applyFill="1"/>
    <xf numFmtId="0" fontId="30" fillId="9" borderId="0" xfId="5" applyFont="1" applyFill="1"/>
    <xf numFmtId="0" fontId="100" fillId="4" borderId="0" xfId="7" applyFont="1" applyFill="1" applyAlignment="1" applyProtection="1">
      <alignment horizontal="left" indent="11"/>
    </xf>
    <xf numFmtId="0" fontId="30" fillId="4" borderId="0" xfId="5" applyFont="1" applyFill="1" applyAlignment="1"/>
    <xf numFmtId="0" fontId="101" fillId="4" borderId="0" xfId="7" applyFont="1" applyFill="1" applyAlignment="1" applyProtection="1">
      <alignment horizontal="left" indent="11"/>
    </xf>
    <xf numFmtId="0" fontId="102" fillId="9" borderId="0" xfId="5" applyFont="1" applyFill="1" applyAlignment="1"/>
    <xf numFmtId="0" fontId="30" fillId="9" borderId="0" xfId="5" applyFont="1" applyFill="1" applyAlignment="1"/>
    <xf numFmtId="0" fontId="8" fillId="0" borderId="0" xfId="6" applyFill="1"/>
    <xf numFmtId="0" fontId="103" fillId="4" borderId="0" xfId="5" applyFont="1" applyFill="1" applyAlignment="1">
      <alignment horizontal="left" indent="11"/>
    </xf>
    <xf numFmtId="0" fontId="8" fillId="0" borderId="0" xfId="42"/>
    <xf numFmtId="0" fontId="2" fillId="0" borderId="0" xfId="42" applyFont="1"/>
    <xf numFmtId="0" fontId="79" fillId="0" borderId="0" xfId="43" applyFont="1" applyAlignment="1">
      <alignment horizontal="left"/>
    </xf>
    <xf numFmtId="0" fontId="46" fillId="0" borderId="0" xfId="43" applyFont="1"/>
    <xf numFmtId="0" fontId="85" fillId="0" borderId="0" xfId="43" applyFont="1" applyAlignment="1">
      <alignment horizontal="left"/>
    </xf>
    <xf numFmtId="0" fontId="39" fillId="0" borderId="0" xfId="43" applyFont="1"/>
    <xf numFmtId="0" fontId="85" fillId="0" borderId="0" xfId="43" applyFont="1" applyAlignment="1">
      <alignment horizontal="left" vertical="center"/>
    </xf>
    <xf numFmtId="0" fontId="39" fillId="0" borderId="0" xfId="43" applyFont="1" applyAlignment="1">
      <alignment vertical="center"/>
    </xf>
    <xf numFmtId="0" fontId="42" fillId="0" borderId="0" xfId="43" applyFont="1"/>
    <xf numFmtId="0" fontId="7" fillId="0" borderId="0" xfId="43" applyFont="1" applyAlignment="1">
      <alignment horizontal="left"/>
    </xf>
    <xf numFmtId="41" fontId="18" fillId="0" borderId="0" xfId="43" applyNumberFormat="1" applyFont="1" applyFill="1"/>
    <xf numFmtId="41" fontId="14" fillId="0" borderId="0" xfId="43" applyNumberFormat="1" applyFont="1" applyFill="1"/>
    <xf numFmtId="0" fontId="6" fillId="0" borderId="0" xfId="43" applyFont="1"/>
    <xf numFmtId="41" fontId="18" fillId="0" borderId="0" xfId="43" applyNumberFormat="1" applyFont="1" applyFill="1" applyBorder="1"/>
    <xf numFmtId="0" fontId="7" fillId="0" borderId="0" xfId="43" applyFont="1"/>
    <xf numFmtId="41" fontId="18" fillId="0" borderId="0" xfId="43" applyNumberFormat="1" applyFont="1" applyFill="1" applyAlignment="1">
      <alignment wrapText="1"/>
    </xf>
    <xf numFmtId="41" fontId="18" fillId="0" borderId="42" xfId="43" applyNumberFormat="1" applyFont="1" applyFill="1" applyBorder="1"/>
    <xf numFmtId="41" fontId="42" fillId="0" borderId="0" xfId="43" applyNumberFormat="1" applyFont="1" applyFill="1"/>
    <xf numFmtId="0" fontId="42" fillId="0" borderId="0" xfId="43" applyFont="1" applyFill="1"/>
    <xf numFmtId="0" fontId="12" fillId="0" borderId="0" xfId="0" applyFont="1"/>
    <xf numFmtId="0" fontId="12" fillId="0" borderId="0" xfId="0" applyFont="1" applyAlignment="1">
      <alignment horizontal="center"/>
    </xf>
    <xf numFmtId="37" fontId="14" fillId="0" borderId="0" xfId="0" applyNumberFormat="1" applyFont="1" applyBorder="1" applyAlignment="1">
      <alignment horizontal="center" vertic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0" fontId="18" fillId="0" borderId="0" xfId="0" applyFont="1"/>
    <xf numFmtId="37" fontId="15" fillId="0" borderId="0" xfId="0" applyNumberFormat="1" applyFont="1" applyBorder="1"/>
    <xf numFmtId="37" fontId="16" fillId="0" borderId="0" xfId="0" applyNumberFormat="1" applyFont="1" applyBorder="1"/>
    <xf numFmtId="37" fontId="14" fillId="3" borderId="3" xfId="0" applyNumberFormat="1" applyFont="1" applyFill="1" applyBorder="1" applyAlignment="1">
      <alignment vertical="center"/>
    </xf>
    <xf numFmtId="37" fontId="14" fillId="3" borderId="3" xfId="0" applyNumberFormat="1" applyFont="1" applyFill="1" applyBorder="1" applyAlignment="1">
      <alignment horizontal="right"/>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37" fontId="16" fillId="0" borderId="0" xfId="0" quotePrefix="1" applyNumberFormat="1" applyFont="1" applyBorder="1"/>
    <xf numFmtId="0" fontId="12" fillId="0" borderId="0" xfId="0" applyFont="1" applyBorder="1"/>
    <xf numFmtId="166" fontId="0" fillId="0" borderId="0" xfId="0" applyNumberFormat="1"/>
    <xf numFmtId="166" fontId="14" fillId="3" borderId="3" xfId="0" applyNumberFormat="1" applyFont="1" applyFill="1" applyBorder="1" applyAlignment="1">
      <alignment horizontal="left" vertical="center"/>
    </xf>
    <xf numFmtId="166" fontId="14" fillId="3" borderId="3" xfId="0" applyNumberFormat="1" applyFont="1" applyFill="1" applyBorder="1" applyAlignment="1">
      <alignment horizontal="right"/>
    </xf>
    <xf numFmtId="166" fontId="7" fillId="3" borderId="0" xfId="0" applyNumberFormat="1" applyFont="1" applyFill="1"/>
    <xf numFmtId="166" fontId="0" fillId="0" borderId="0" xfId="0" applyNumberFormat="1" applyFill="1"/>
    <xf numFmtId="166" fontId="7" fillId="0" borderId="0" xfId="0" applyNumberFormat="1" applyFont="1" applyFill="1"/>
    <xf numFmtId="166" fontId="53" fillId="0" borderId="4" xfId="0" applyNumberFormat="1" applyFont="1" applyFill="1" applyBorder="1"/>
    <xf numFmtId="166" fontId="14" fillId="0" borderId="0" xfId="0" applyNumberFormat="1" applyFont="1" applyFill="1" applyAlignment="1">
      <alignment vertical="center"/>
    </xf>
    <xf numFmtId="166" fontId="18" fillId="0" borderId="0" xfId="0" applyNumberFormat="1" applyFont="1" applyFill="1" applyAlignment="1">
      <alignment vertical="center"/>
    </xf>
    <xf numFmtId="166" fontId="18" fillId="0" borderId="0" xfId="0" applyNumberFormat="1" applyFont="1" applyFill="1" applyAlignment="1">
      <alignment horizontal="right"/>
    </xf>
    <xf numFmtId="166" fontId="26" fillId="0" borderId="0" xfId="0" applyNumberFormat="1" applyFont="1" applyFill="1"/>
    <xf numFmtId="166" fontId="53" fillId="0" borderId="0" xfId="0" applyNumberFormat="1" applyFont="1" applyFill="1"/>
    <xf numFmtId="166" fontId="18" fillId="0" borderId="0" xfId="0" applyNumberFormat="1" applyFont="1" applyFill="1"/>
    <xf numFmtId="37" fontId="14" fillId="3" borderId="3" xfId="0" applyNumberFormat="1" applyFont="1" applyFill="1" applyBorder="1" applyAlignment="1">
      <alignment horizontal="right" vertical="top"/>
    </xf>
    <xf numFmtId="0" fontId="7" fillId="3" borderId="0" xfId="0" applyFont="1" applyFill="1"/>
    <xf numFmtId="0" fontId="7" fillId="0" borderId="0" xfId="0" applyFont="1" applyFill="1"/>
    <xf numFmtId="0" fontId="53" fillId="0" borderId="4" xfId="0" applyFont="1" applyFill="1" applyBorder="1"/>
    <xf numFmtId="3" fontId="53" fillId="0" borderId="4" xfId="0" applyNumberFormat="1" applyFont="1" applyFill="1" applyBorder="1"/>
    <xf numFmtId="10" fontId="53" fillId="0" borderId="4" xfId="0" applyNumberFormat="1" applyFont="1" applyFill="1" applyBorder="1"/>
    <xf numFmtId="0" fontId="59" fillId="0" borderId="0" xfId="0" applyFont="1"/>
    <xf numFmtId="0" fontId="68" fillId="3" borderId="3" xfId="0" applyFont="1" applyFill="1" applyBorder="1"/>
    <xf numFmtId="0" fontId="31" fillId="0" borderId="0" xfId="0" applyFont="1"/>
    <xf numFmtId="0" fontId="31" fillId="0" borderId="0" xfId="0" applyFont="1" applyAlignment="1">
      <alignment horizontal="left"/>
    </xf>
    <xf numFmtId="0" fontId="68" fillId="3" borderId="2" xfId="0" applyFont="1" applyFill="1" applyBorder="1" applyAlignment="1">
      <alignment vertical="center"/>
    </xf>
    <xf numFmtId="0" fontId="68" fillId="3" borderId="3" xfId="0" applyFont="1" applyFill="1" applyBorder="1" applyAlignment="1">
      <alignment horizontal="left"/>
    </xf>
    <xf numFmtId="0" fontId="68" fillId="3" borderId="3" xfId="0" applyFont="1" applyFill="1" applyBorder="1" applyAlignment="1">
      <alignment horizontal="left" wrapText="1"/>
    </xf>
    <xf numFmtId="0" fontId="68" fillId="0" borderId="0" xfId="0" applyFont="1"/>
    <xf numFmtId="0" fontId="68" fillId="3" borderId="2" xfId="0" applyFont="1" applyFill="1" applyBorder="1"/>
    <xf numFmtId="0" fontId="68" fillId="0" borderId="0" xfId="0" applyFont="1" applyAlignment="1">
      <alignment horizontal="left"/>
    </xf>
    <xf numFmtId="0" fontId="42" fillId="3" borderId="2" xfId="0" applyFont="1" applyFill="1" applyBorder="1"/>
    <xf numFmtId="164" fontId="68" fillId="3" borderId="2" xfId="0" applyNumberFormat="1" applyFont="1" applyFill="1" applyBorder="1" applyAlignment="1">
      <alignment horizontal="center"/>
    </xf>
    <xf numFmtId="164" fontId="68" fillId="3" borderId="2" xfId="0" applyNumberFormat="1" applyFont="1" applyFill="1" applyBorder="1"/>
    <xf numFmtId="37" fontId="53" fillId="0" borderId="0" xfId="0" applyNumberFormat="1" applyFont="1" applyAlignment="1">
      <alignment horizontal="right"/>
    </xf>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37" fontId="31" fillId="0" borderId="0" xfId="0" applyNumberFormat="1" applyFont="1"/>
    <xf numFmtId="37" fontId="31" fillId="3" borderId="3" xfId="0" applyNumberFormat="1" applyFont="1" applyFill="1" applyBorder="1"/>
    <xf numFmtId="0" fontId="39" fillId="0" borderId="0" xfId="0" applyFont="1"/>
    <xf numFmtId="0" fontId="39" fillId="0" borderId="0" xfId="0" applyFont="1" applyAlignment="1">
      <alignment vertical="top"/>
    </xf>
    <xf numFmtId="37" fontId="53" fillId="0" borderId="4" xfId="0" applyNumberFormat="1" applyFont="1" applyBorder="1"/>
    <xf numFmtId="3" fontId="4" fillId="0" borderId="4" xfId="0" applyNumberFormat="1" applyFont="1" applyBorder="1"/>
    <xf numFmtId="37" fontId="53" fillId="0" borderId="0" xfId="0" applyNumberFormat="1" applyFont="1" applyBorder="1"/>
    <xf numFmtId="3" fontId="4" fillId="0" borderId="0" xfId="0" applyNumberFormat="1" applyFont="1"/>
    <xf numFmtId="37" fontId="27" fillId="0" borderId="0" xfId="0" quotePrefix="1" applyNumberFormat="1" applyFont="1" applyBorder="1" applyAlignment="1" applyProtection="1">
      <alignment horizontal="left"/>
    </xf>
    <xf numFmtId="0" fontId="0" fillId="0" borderId="0" xfId="0" applyAlignment="1">
      <alignment horizontal="right"/>
    </xf>
    <xf numFmtId="0" fontId="42" fillId="0" borderId="0" xfId="0" applyFont="1"/>
    <xf numFmtId="0" fontId="60" fillId="2" borderId="0" xfId="0" applyFont="1" applyFill="1"/>
    <xf numFmtId="0" fontId="18" fillId="2" borderId="0" xfId="0" applyFont="1" applyFill="1"/>
    <xf numFmtId="0" fontId="46" fillId="0" borderId="0" xfId="0" applyFont="1"/>
    <xf numFmtId="0" fontId="7" fillId="0" borderId="0" xfId="0" applyFont="1" applyAlignment="1">
      <alignment horizontal="left"/>
    </xf>
    <xf numFmtId="0" fontId="9" fillId="0" borderId="0" xfId="0" applyFont="1" applyAlignment="1">
      <alignment horizontal="left"/>
    </xf>
    <xf numFmtId="37" fontId="9" fillId="3" borderId="2" xfId="0" applyNumberFormat="1" applyFont="1" applyFill="1" applyBorder="1" applyAlignment="1">
      <alignment horizontal="left"/>
    </xf>
    <xf numFmtId="0" fontId="53" fillId="0" borderId="0" xfId="0" applyFont="1"/>
    <xf numFmtId="3" fontId="0" fillId="0" borderId="0" xfId="0" applyNumberFormat="1"/>
    <xf numFmtId="37" fontId="0" fillId="0" borderId="0" xfId="0" applyNumberFormat="1"/>
    <xf numFmtId="0" fontId="39" fillId="0" borderId="0" xfId="0" applyFont="1" applyAlignment="1">
      <alignment vertical="center"/>
    </xf>
    <xf numFmtId="0" fontId="7" fillId="3" borderId="3" xfId="0" applyFont="1" applyFill="1" applyBorder="1" applyAlignment="1">
      <alignment horizont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69"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3" fontId="31" fillId="0" borderId="0" xfId="0" applyNumberFormat="1" applyFont="1" applyFill="1"/>
    <xf numFmtId="0" fontId="31" fillId="0" borderId="0" xfId="0" applyFont="1" applyFill="1" applyAlignment="1"/>
    <xf numFmtId="37" fontId="32" fillId="0" borderId="0" xfId="0" applyNumberFormat="1" applyFont="1" applyFill="1" applyBorder="1" applyAlignment="1" applyProtection="1">
      <alignment horizontal="justify" vertical="top"/>
      <protection locked="0"/>
    </xf>
    <xf numFmtId="3" fontId="31" fillId="0" borderId="0" xfId="0" applyNumberFormat="1" applyFont="1" applyFill="1" applyAlignment="1">
      <alignment horizontal="justify" vertical="top"/>
    </xf>
    <xf numFmtId="37" fontId="111"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3" xfId="0" applyNumberFormat="1" applyFont="1" applyFill="1" applyBorder="1" applyAlignment="1">
      <alignment horizontal="center"/>
    </xf>
    <xf numFmtId="37" fontId="7" fillId="3" borderId="2" xfId="0" applyNumberFormat="1" applyFont="1" applyFill="1" applyBorder="1" applyAlignment="1" applyProtection="1">
      <alignment horizontal="left"/>
      <protection locked="0"/>
    </xf>
    <xf numFmtId="37" fontId="18" fillId="0" borderId="0" xfId="0" quotePrefix="1" applyNumberFormat="1" applyFont="1" applyBorder="1" applyAlignment="1" applyProtection="1">
      <alignment horizontal="left"/>
    </xf>
    <xf numFmtId="0" fontId="0" fillId="0" borderId="0" xfId="0" applyAlignment="1">
      <alignment vertical="top"/>
    </xf>
    <xf numFmtId="37" fontId="31" fillId="0" borderId="0" xfId="0" applyNumberFormat="1" applyFont="1" applyBorder="1"/>
    <xf numFmtId="0" fontId="7" fillId="3" borderId="3" xfId="0" applyFont="1" applyFill="1" applyBorder="1" applyAlignment="1">
      <alignment horizontal="center" wrapText="1"/>
    </xf>
    <xf numFmtId="17" fontId="6" fillId="3" borderId="3" xfId="0" quotePrefix="1" applyNumberFormat="1" applyFont="1" applyFill="1" applyBorder="1" applyAlignment="1">
      <alignment horizontal="right"/>
    </xf>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5" fillId="0" borderId="0" xfId="0" applyNumberFormat="1" applyFont="1" applyBorder="1" applyAlignment="1">
      <alignment horizontal="left" vertical="center"/>
    </xf>
    <xf numFmtId="37" fontId="17" fillId="3" borderId="3" xfId="0" applyNumberFormat="1" applyFont="1" applyFill="1" applyBorder="1" applyAlignment="1">
      <alignment horizontal="center"/>
    </xf>
    <xf numFmtId="0" fontId="18" fillId="0" borderId="4" xfId="0" applyFont="1" applyBorder="1"/>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19" fillId="0" borderId="0" xfId="0" applyNumberFormat="1" applyFont="1" applyBorder="1"/>
    <xf numFmtId="37" fontId="20" fillId="0" borderId="0" xfId="0" applyNumberFormat="1" applyFont="1" applyBorder="1" applyAlignment="1">
      <alignment horizontal="center"/>
    </xf>
    <xf numFmtId="37" fontId="20" fillId="0" borderId="0" xfId="0" applyNumberFormat="1" applyFont="1" applyBorder="1"/>
    <xf numFmtId="37" fontId="20" fillId="0" borderId="0" xfId="0" quotePrefix="1" applyNumberFormat="1" applyFont="1" applyBorder="1" applyAlignment="1">
      <alignment horizontal="left"/>
    </xf>
    <xf numFmtId="0" fontId="21" fillId="0" borderId="0" xfId="0" applyFont="1"/>
    <xf numFmtId="0" fontId="21" fillId="0" borderId="0" xfId="0" applyFont="1" applyAlignment="1">
      <alignment horizontal="left"/>
    </xf>
    <xf numFmtId="37" fontId="19" fillId="0" borderId="0" xfId="0" quotePrefix="1" applyNumberFormat="1" applyFont="1" applyBorder="1"/>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37" fontId="22" fillId="0" borderId="0" xfId="0" applyNumberFormat="1" applyFont="1" applyBorder="1"/>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4" fillId="0" borderId="0" xfId="0" applyFont="1" applyAlignment="1"/>
    <xf numFmtId="0" fontId="4" fillId="0" borderId="0" xfId="0" quotePrefix="1" applyFont="1" applyAlignment="1"/>
    <xf numFmtId="0" fontId="18" fillId="3" borderId="3" xfId="0" quotePrefix="1" applyFont="1" applyFill="1" applyBorder="1" applyAlignment="1"/>
    <xf numFmtId="17" fontId="6" fillId="3" borderId="3" xfId="0" quotePrefix="1" applyNumberFormat="1" applyFont="1" applyFill="1" applyBorder="1" applyAlignment="1">
      <alignment horizontal="center"/>
    </xf>
    <xf numFmtId="0" fontId="6" fillId="3" borderId="3" xfId="0" quotePrefix="1" applyFont="1" applyFill="1" applyBorder="1" applyAlignment="1">
      <alignment horizontal="center"/>
    </xf>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10" fontId="12" fillId="3" borderId="3" xfId="0" applyNumberFormat="1" applyFont="1" applyFill="1" applyBorder="1" applyAlignment="1">
      <alignment vertical="center"/>
    </xf>
    <xf numFmtId="0" fontId="18" fillId="0" borderId="0" xfId="0" applyFont="1" applyAlignment="1"/>
    <xf numFmtId="0" fontId="4" fillId="0" borderId="7" xfId="0" applyFont="1" applyBorder="1" applyAlignment="1"/>
    <xf numFmtId="0" fontId="38" fillId="5" borderId="0" xfId="0" applyFont="1" applyFill="1"/>
    <xf numFmtId="0" fontId="39" fillId="5" borderId="0" xfId="0" applyFont="1" applyFill="1"/>
    <xf numFmtId="0" fontId="41" fillId="2" borderId="0" xfId="0" applyFont="1" applyFill="1"/>
    <xf numFmtId="0" fontId="12" fillId="3" borderId="2" xfId="0" applyFont="1" applyFill="1" applyBorder="1"/>
    <xf numFmtId="0" fontId="10" fillId="3" borderId="2" xfId="0" applyFont="1" applyFill="1" applyBorder="1" applyAlignment="1">
      <alignment horizontal="center"/>
    </xf>
    <xf numFmtId="0" fontId="10" fillId="3" borderId="2" xfId="0" applyFont="1" applyFill="1" applyBorder="1" applyAlignment="1">
      <alignment horizontal="center" wrapText="1"/>
    </xf>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18" fillId="0" borderId="0" xfId="0" applyFont="1" applyBorder="1" applyAlignment="1" applyProtection="1">
      <alignment horizontal="center" vertical="center"/>
    </xf>
    <xf numFmtId="0" fontId="0" fillId="0" borderId="0" xfId="0" applyBorder="1" applyAlignment="1">
      <alignment vertical="center"/>
    </xf>
    <xf numFmtId="0" fontId="14" fillId="3" borderId="3" xfId="0" applyFont="1" applyFill="1" applyBorder="1" applyAlignment="1" applyProtection="1">
      <alignment horizontal="center" vertical="center"/>
    </xf>
    <xf numFmtId="0" fontId="14" fillId="0" borderId="0" xfId="0" applyFont="1" applyBorder="1" applyAlignment="1" applyProtection="1">
      <alignment horizontal="center"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18" fillId="0" borderId="0" xfId="0" applyFont="1" applyBorder="1" applyAlignment="1" applyProtection="1">
      <alignment vertical="center" wrapText="1"/>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42" fillId="0" borderId="4" xfId="0" applyFont="1" applyBorder="1"/>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5" fillId="2" borderId="0" xfId="0" applyFont="1" applyFill="1" applyAlignment="1"/>
    <xf numFmtId="0" fontId="46" fillId="2" borderId="0" xfId="0" applyFont="1" applyFill="1" applyAlignment="1"/>
    <xf numFmtId="0" fontId="46" fillId="0" borderId="0" xfId="0" applyFont="1" applyAlignment="1">
      <alignment vertical="top"/>
    </xf>
    <xf numFmtId="49" fontId="42" fillId="0" borderId="0" xfId="0" applyNumberFormat="1" applyFont="1"/>
    <xf numFmtId="49" fontId="49" fillId="0" borderId="0" xfId="0" applyNumberFormat="1" applyFont="1"/>
    <xf numFmtId="3" fontId="50" fillId="0" borderId="0" xfId="0" applyNumberFormat="1" applyFont="1" applyAlignment="1">
      <alignment horizontal="right"/>
    </xf>
    <xf numFmtId="0" fontId="50" fillId="0" borderId="0" xfId="0" applyFont="1"/>
    <xf numFmtId="3" fontId="51" fillId="0" borderId="0" xfId="0" applyNumberFormat="1" applyFont="1" applyAlignment="1">
      <alignment horizontal="center"/>
    </xf>
    <xf numFmtId="3" fontId="51" fillId="3" borderId="3" xfId="0" applyNumberFormat="1" applyFont="1" applyFill="1" applyBorder="1" applyAlignment="1">
      <alignment horizontal="center"/>
    </xf>
    <xf numFmtId="3" fontId="51" fillId="3" borderId="3" xfId="0" applyNumberFormat="1" applyFont="1" applyFill="1" applyBorder="1" applyAlignment="1">
      <alignment horizontal="center" wrapText="1"/>
    </xf>
    <xf numFmtId="10" fontId="51" fillId="3" borderId="3" xfId="0" applyNumberFormat="1" applyFont="1" applyFill="1" applyBorder="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applyAlignment="1">
      <alignment horizontal="right"/>
    </xf>
    <xf numFmtId="3" fontId="52" fillId="3" borderId="3" xfId="0" applyNumberFormat="1" applyFont="1" applyFill="1" applyBorder="1" applyAlignment="1">
      <alignment vertical="center"/>
    </xf>
    <xf numFmtId="3" fontId="49" fillId="3" borderId="3" xfId="0" applyNumberFormat="1" applyFont="1" applyFill="1" applyBorder="1" applyAlignment="1">
      <alignment vertical="center"/>
    </xf>
    <xf numFmtId="10" fontId="49" fillId="3" borderId="3" xfId="0" applyNumberFormat="1" applyFont="1" applyFill="1" applyBorder="1" applyAlignment="1">
      <alignment horizontal="right" vertical="center"/>
    </xf>
    <xf numFmtId="3" fontId="52" fillId="0" borderId="0" xfId="0" applyNumberFormat="1" applyFont="1" applyAlignment="1">
      <alignment vertical="center"/>
    </xf>
    <xf numFmtId="3" fontId="49" fillId="0" borderId="0" xfId="0" applyNumberFormat="1" applyFont="1" applyAlignment="1">
      <alignment vertical="center"/>
    </xf>
    <xf numFmtId="10" fontId="49" fillId="0" borderId="0" xfId="0" applyNumberFormat="1" applyFont="1" applyAlignment="1">
      <alignment vertical="center"/>
    </xf>
    <xf numFmtId="10" fontId="52" fillId="0" borderId="4" xfId="0" applyNumberFormat="1" applyFont="1" applyBorder="1" applyAlignment="1">
      <alignment vertical="center"/>
    </xf>
    <xf numFmtId="10" fontId="49" fillId="0" borderId="4" xfId="0" applyNumberFormat="1" applyFont="1" applyBorder="1" applyAlignment="1">
      <alignment horizontal="right" vertical="center"/>
    </xf>
    <xf numFmtId="10" fontId="49" fillId="0" borderId="4" xfId="0" applyNumberFormat="1" applyFont="1" applyBorder="1" applyAlignment="1">
      <alignment vertical="center"/>
    </xf>
    <xf numFmtId="10" fontId="0" fillId="0" borderId="0" xfId="0" applyNumberFormat="1"/>
    <xf numFmtId="10" fontId="53" fillId="0" borderId="0" xfId="0" applyNumberFormat="1" applyFont="1" applyFill="1" applyAlignment="1">
      <alignment horizontal="right"/>
    </xf>
    <xf numFmtId="10" fontId="53" fillId="0" borderId="0" xfId="0" applyNumberFormat="1" applyFont="1" applyFill="1"/>
    <xf numFmtId="3" fontId="53" fillId="0" borderId="0" xfId="0" applyNumberFormat="1" applyFont="1" applyFill="1" applyAlignment="1">
      <alignment horizontal="right"/>
    </xf>
    <xf numFmtId="0" fontId="53" fillId="0" borderId="0" xfId="0" applyFont="1" applyFill="1"/>
    <xf numFmtId="49" fontId="53" fillId="0" borderId="0" xfId="0" applyNumberFormat="1" applyFont="1" applyBorder="1"/>
    <xf numFmtId="3" fontId="53" fillId="0" borderId="0" xfId="0" applyNumberFormat="1" applyFont="1" applyAlignment="1">
      <alignment horizontal="right"/>
    </xf>
    <xf numFmtId="49" fontId="56" fillId="0" borderId="0" xfId="0" quotePrefix="1" applyNumberFormat="1" applyFont="1" applyBorder="1" applyAlignment="1">
      <alignment horizontal="left"/>
    </xf>
    <xf numFmtId="49" fontId="53" fillId="0" borderId="0" xfId="0" quotePrefix="1" applyNumberFormat="1" applyFont="1" applyBorder="1"/>
    <xf numFmtId="49" fontId="53" fillId="0" borderId="0" xfId="0" applyNumberFormat="1" applyFont="1"/>
    <xf numFmtId="49" fontId="56"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5" fillId="0" borderId="0" xfId="0" applyFont="1" applyFill="1" applyAlignment="1">
      <alignment horizontal="center"/>
    </xf>
    <xf numFmtId="37" fontId="18" fillId="0" borderId="0" xfId="0" applyNumberFormat="1" applyFont="1" applyAlignment="1">
      <alignment horizontal="right"/>
    </xf>
    <xf numFmtId="0" fontId="56" fillId="0" borderId="4" xfId="0" quotePrefix="1" applyFont="1" applyBorder="1" applyAlignment="1" applyProtection="1">
      <alignment horizontal="left"/>
    </xf>
    <xf numFmtId="37" fontId="53" fillId="0" borderId="4" xfId="0" applyNumberFormat="1" applyFont="1" applyBorder="1" applyAlignment="1">
      <alignment horizontal="right"/>
    </xf>
    <xf numFmtId="3" fontId="53" fillId="0" borderId="0" xfId="0" applyNumberFormat="1" applyFont="1"/>
    <xf numFmtId="3" fontId="14" fillId="0" borderId="0" xfId="0" applyNumberFormat="1" applyFont="1" applyAlignment="1">
      <alignment horizontal="left"/>
    </xf>
    <xf numFmtId="3" fontId="56" fillId="3" borderId="3" xfId="0" applyNumberFormat="1" applyFont="1" applyFill="1" applyBorder="1" applyAlignment="1">
      <alignment horizontal="center"/>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lignment horizontal="right" vertical="center"/>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 fontId="53" fillId="0" borderId="4" xfId="0" applyNumberFormat="1" applyFont="1" applyBorder="1"/>
    <xf numFmtId="37" fontId="63" fillId="0" borderId="4" xfId="0" applyNumberFormat="1" applyFont="1" applyBorder="1"/>
    <xf numFmtId="3" fontId="64"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9" fillId="0" borderId="0" xfId="0" applyFont="1" applyAlignment="1"/>
    <xf numFmtId="0" fontId="59" fillId="0" borderId="0" xfId="0" applyFont="1" applyBorder="1" applyAlignment="1"/>
    <xf numFmtId="0" fontId="7" fillId="0" borderId="0" xfId="0" applyFont="1" applyBorder="1"/>
    <xf numFmtId="0" fontId="7" fillId="0" borderId="0" xfId="0" applyFont="1" applyBorder="1" applyAlignment="1"/>
    <xf numFmtId="37" fontId="14" fillId="3" borderId="3" xfId="0" applyNumberFormat="1" applyFont="1" applyFill="1" applyBorder="1" applyAlignment="1" applyProtection="1">
      <alignment horizontal="center"/>
    </xf>
    <xf numFmtId="37" fontId="14" fillId="3" borderId="3" xfId="0" applyNumberFormat="1" applyFont="1" applyFill="1" applyBorder="1" applyAlignment="1" applyProtection="1">
      <alignment horizontal="center" wrapText="1"/>
    </xf>
    <xf numFmtId="0" fontId="65" fillId="0" borderId="0" xfId="0" applyFont="1"/>
    <xf numFmtId="0" fontId="66" fillId="0" borderId="0" xfId="0" applyFont="1"/>
    <xf numFmtId="0" fontId="14" fillId="3" borderId="0" xfId="0" applyFont="1" applyFill="1"/>
    <xf numFmtId="0" fontId="66"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6"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37" fontId="67" fillId="0" borderId="0" xfId="0" applyNumberFormat="1" applyFont="1" applyFill="1" applyBorder="1" applyAlignment="1" applyProtection="1">
      <alignment horizontal="left"/>
    </xf>
    <xf numFmtId="0" fontId="68" fillId="0" borderId="0" xfId="0" applyFont="1" applyAlignment="1">
      <alignment horizontal="center"/>
    </xf>
    <xf numFmtId="0" fontId="7" fillId="0" borderId="0" xfId="0" applyFont="1" applyAlignment="1">
      <alignment horizontal="center"/>
    </xf>
    <xf numFmtId="0" fontId="7" fillId="0" borderId="0" xfId="0" applyFont="1" applyAlignment="1">
      <alignment horizontal="center" wrapText="1"/>
    </xf>
    <xf numFmtId="10" fontId="7" fillId="3" borderId="3" xfId="0" applyNumberFormat="1" applyFont="1" applyFill="1" applyBorder="1" applyAlignment="1">
      <alignment horizontal="center" wrapText="1"/>
    </xf>
    <xf numFmtId="10" fontId="7" fillId="3" borderId="2" xfId="0" applyNumberFormat="1" applyFont="1" applyFill="1" applyBorder="1" applyAlignment="1">
      <alignment horizontal="center" wrapText="1"/>
    </xf>
    <xf numFmtId="0" fontId="26" fillId="0" borderId="0" xfId="0" applyFont="1"/>
    <xf numFmtId="10" fontId="14" fillId="3" borderId="3" xfId="0" applyNumberFormat="1" applyFont="1" applyFill="1" applyBorder="1" applyAlignment="1" applyProtection="1">
      <alignment horizontal="left"/>
    </xf>
    <xf numFmtId="0" fontId="14" fillId="3" borderId="3" xfId="0" applyFont="1" applyFill="1" applyBorder="1" applyAlignment="1" applyProtection="1">
      <alignment horizontal="center"/>
    </xf>
    <xf numFmtId="0" fontId="14" fillId="3" borderId="2" xfId="0" applyFont="1" applyFill="1" applyBorder="1" applyAlignment="1" applyProtection="1">
      <alignment horizontal="center"/>
    </xf>
    <xf numFmtId="0" fontId="18" fillId="0" borderId="0" xfId="0" applyFont="1" applyBorder="1" applyAlignment="1" applyProtection="1">
      <alignment wrapText="1"/>
    </xf>
    <xf numFmtId="0" fontId="18" fillId="0" borderId="0" xfId="0" applyFont="1" applyBorder="1" applyAlignment="1" applyProtection="1">
      <alignment horizontal="left" wrapText="1"/>
    </xf>
    <xf numFmtId="0" fontId="42" fillId="0" borderId="8" xfId="0" applyFont="1" applyBorder="1"/>
    <xf numFmtId="0" fontId="0" fillId="0" borderId="8" xfId="0" applyBorder="1"/>
    <xf numFmtId="0" fontId="0" fillId="0" borderId="8" xfId="0" applyFill="1" applyBorder="1"/>
    <xf numFmtId="0" fontId="72" fillId="0" borderId="0" xfId="0" applyFont="1"/>
    <xf numFmtId="0" fontId="0" fillId="0" borderId="0" xfId="0" applyFill="1"/>
    <xf numFmtId="3" fontId="74" fillId="3" borderId="0" xfId="0" applyNumberFormat="1" applyFont="1" applyFill="1" applyAlignment="1">
      <alignment horizontal="center"/>
    </xf>
    <xf numFmtId="3" fontId="74" fillId="3" borderId="0" xfId="0" applyNumberFormat="1" applyFont="1" applyFill="1" applyAlignment="1">
      <alignment horizontal="center" wrapText="1"/>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18" fillId="0" borderId="8" xfId="0" applyNumberFormat="1" applyFont="1" applyBorder="1" applyAlignment="1">
      <alignment vertical="center"/>
    </xf>
    <xf numFmtId="10" fontId="53" fillId="0" borderId="0" xfId="0" applyNumberFormat="1" applyFont="1" applyAlignment="1">
      <alignment horizontal="right"/>
    </xf>
    <xf numFmtId="10" fontId="53" fillId="0" borderId="0" xfId="0" applyNumberFormat="1" applyFont="1"/>
    <xf numFmtId="37" fontId="75" fillId="3" borderId="3" xfId="0" applyNumberFormat="1" applyFont="1" applyFill="1" applyBorder="1" applyAlignment="1" applyProtection="1">
      <alignment horizontal="center" vertical="center"/>
    </xf>
    <xf numFmtId="0" fontId="14" fillId="3" borderId="3" xfId="0" applyFont="1" applyFill="1" applyBorder="1" applyAlignment="1" applyProtection="1">
      <alignment horizontal="left" vertical="center"/>
    </xf>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0" fontId="14" fillId="0" borderId="0" xfId="0" applyFont="1" applyFill="1" applyAlignment="1" applyProtection="1">
      <alignment horizontal="center"/>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14" fillId="3" borderId="2" xfId="0" applyFont="1" applyFill="1" applyBorder="1" applyAlignment="1">
      <alignment horizontal="center"/>
    </xf>
    <xf numFmtId="0" fontId="76" fillId="3" borderId="3" xfId="0" applyFont="1" applyFill="1" applyBorder="1" applyAlignment="1">
      <alignment horizontal="left"/>
    </xf>
    <xf numFmtId="0" fontId="76" fillId="0" borderId="0" xfId="0" applyFont="1"/>
    <xf numFmtId="10" fontId="14" fillId="3" borderId="3" xfId="0" applyNumberFormat="1" applyFont="1" applyFill="1" applyBorder="1" applyAlignment="1" applyProtection="1">
      <alignment horizontal="left" wrapText="1"/>
    </xf>
    <xf numFmtId="0" fontId="18" fillId="0" borderId="0" xfId="0" applyFont="1" applyBorder="1" applyAlignment="1" applyProtection="1">
      <alignment horizontal="center"/>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78" fillId="0" borderId="0" xfId="0" applyFont="1"/>
    <xf numFmtId="0" fontId="45" fillId="2" borderId="0" xfId="0" applyFont="1" applyFill="1"/>
    <xf numFmtId="0" fontId="46" fillId="2" borderId="0" xfId="0" applyFont="1" applyFill="1"/>
    <xf numFmtId="0" fontId="79" fillId="0" borderId="0" xfId="0" applyFont="1" applyAlignment="1">
      <alignment horizontal="left"/>
    </xf>
    <xf numFmtId="0" fontId="46" fillId="0" borderId="0" xfId="0" applyFont="1" applyAlignment="1">
      <alignment horizontal="left" vertical="top"/>
    </xf>
    <xf numFmtId="0" fontId="49" fillId="0" borderId="0" xfId="0" applyFont="1"/>
    <xf numFmtId="0" fontId="74" fillId="0" borderId="0" xfId="0" applyFont="1" applyAlignment="1">
      <alignment horizontal="left"/>
    </xf>
    <xf numFmtId="3" fontId="51" fillId="3" borderId="0" xfId="0" applyNumberFormat="1" applyFont="1" applyFill="1" applyAlignment="1">
      <alignment horizontal="center"/>
    </xf>
    <xf numFmtId="0" fontId="14" fillId="0" borderId="0" xfId="0" applyFont="1" applyAlignment="1">
      <alignment horizontal="left"/>
    </xf>
    <xf numFmtId="3" fontId="52" fillId="3" borderId="0" xfId="0" applyNumberFormat="1" applyFont="1" applyFill="1" applyAlignment="1">
      <alignment vertical="center"/>
    </xf>
    <xf numFmtId="3" fontId="49" fillId="3" borderId="0" xfId="0" applyNumberFormat="1" applyFont="1" applyFill="1" applyAlignment="1">
      <alignment vertical="center"/>
    </xf>
    <xf numFmtId="10" fontId="52" fillId="0" borderId="8" xfId="0" applyNumberFormat="1" applyFont="1" applyFill="1" applyBorder="1" applyAlignment="1">
      <alignment vertical="center"/>
    </xf>
    <xf numFmtId="10" fontId="49" fillId="0" borderId="8" xfId="0" applyNumberFormat="1" applyFont="1" applyFill="1" applyBorder="1" applyAlignment="1">
      <alignment horizontal="right" vertical="center"/>
    </xf>
    <xf numFmtId="10" fontId="14" fillId="0" borderId="0" xfId="0" applyNumberFormat="1" applyFont="1" applyAlignment="1">
      <alignment horizontal="left"/>
    </xf>
    <xf numFmtId="3" fontId="50" fillId="0" borderId="0" xfId="0" applyNumberFormat="1" applyFont="1" applyAlignment="1">
      <alignment horizontal="center" wrapText="1"/>
    </xf>
    <xf numFmtId="10" fontId="56" fillId="0" borderId="0" xfId="0" applyNumberFormat="1" applyFont="1" applyAlignment="1">
      <alignment horizontal="left"/>
    </xf>
    <xf numFmtId="0" fontId="56" fillId="0" borderId="0" xfId="0" applyFont="1" applyAlignment="1">
      <alignment horizontal="left"/>
    </xf>
    <xf numFmtId="10" fontId="46" fillId="2" borderId="0" xfId="0" applyNumberFormat="1" applyFont="1" applyFill="1"/>
    <xf numFmtId="10" fontId="50" fillId="0" borderId="0" xfId="0" applyNumberFormat="1" applyFont="1"/>
    <xf numFmtId="3" fontId="51" fillId="3" borderId="0" xfId="0" applyNumberFormat="1" applyFont="1" applyFill="1" applyAlignment="1">
      <alignment horizontal="center" wrapText="1"/>
    </xf>
    <xf numFmtId="10" fontId="51" fillId="3" borderId="0" xfId="0" applyNumberFormat="1" applyFont="1" applyFill="1" applyAlignment="1">
      <alignment horizontal="center"/>
    </xf>
    <xf numFmtId="3" fontId="52" fillId="3" borderId="0" xfId="0" applyNumberFormat="1" applyFont="1" applyFill="1"/>
    <xf numFmtId="3" fontId="49" fillId="3" borderId="0" xfId="0" applyNumberFormat="1" applyFont="1" applyFill="1"/>
    <xf numFmtId="10" fontId="49" fillId="3" borderId="0" xfId="0" applyNumberFormat="1" applyFont="1" applyFill="1" applyAlignment="1">
      <alignment horizontal="right"/>
    </xf>
    <xf numFmtId="3" fontId="52" fillId="0" borderId="0" xfId="0" applyNumberFormat="1" applyFont="1"/>
    <xf numFmtId="10" fontId="49" fillId="0" borderId="0" xfId="0" applyNumberFormat="1" applyFont="1"/>
    <xf numFmtId="10" fontId="52" fillId="0" borderId="8" xfId="0" applyNumberFormat="1" applyFont="1" applyBorder="1"/>
    <xf numFmtId="10" fontId="49" fillId="0" borderId="8" xfId="0" applyNumberFormat="1" applyFont="1" applyBorder="1" applyAlignment="1">
      <alignment horizontal="right"/>
    </xf>
    <xf numFmtId="10" fontId="49" fillId="0" borderId="8" xfId="0" applyNumberFormat="1" applyFont="1" applyBorder="1"/>
    <xf numFmtId="0" fontId="7" fillId="3" borderId="2" xfId="0" applyFont="1" applyFill="1" applyBorder="1"/>
    <xf numFmtId="3" fontId="10" fillId="3" borderId="2" xfId="0" applyNumberFormat="1" applyFont="1" applyFill="1" applyBorder="1" applyAlignment="1">
      <alignment horizontal="center"/>
    </xf>
    <xf numFmtId="3" fontId="10" fillId="3" borderId="2" xfId="0" applyNumberFormat="1" applyFont="1" applyFill="1" applyBorder="1" applyAlignment="1">
      <alignment horizontal="center" wrapText="1"/>
    </xf>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37" fontId="18" fillId="3" borderId="3" xfId="0" applyNumberFormat="1" applyFont="1" applyFill="1" applyBorder="1" applyAlignment="1">
      <alignment vertical="center"/>
    </xf>
    <xf numFmtId="37" fontId="18" fillId="0" borderId="0" xfId="0" applyNumberFormat="1" applyFont="1" applyAlignment="1">
      <alignment vertical="center"/>
    </xf>
    <xf numFmtId="0" fontId="14" fillId="0" borderId="0" xfId="0" applyFont="1" applyAlignment="1">
      <alignment vertical="top"/>
    </xf>
    <xf numFmtId="37" fontId="18" fillId="0" borderId="0" xfId="0" applyNumberFormat="1" applyFont="1" applyAlignment="1">
      <alignment vertical="top"/>
    </xf>
    <xf numFmtId="0" fontId="14" fillId="3" borderId="3" xfId="0" applyFont="1" applyFill="1" applyBorder="1" applyAlignment="1">
      <alignment vertical="center"/>
    </xf>
    <xf numFmtId="37" fontId="18" fillId="0" borderId="0" xfId="0" applyNumberFormat="1" applyFont="1"/>
    <xf numFmtId="37" fontId="14" fillId="0" borderId="8" xfId="0" applyNumberFormat="1" applyFont="1" applyBorder="1"/>
    <xf numFmtId="37" fontId="18" fillId="0" borderId="8" xfId="0" applyNumberFormat="1" applyFont="1" applyBorder="1"/>
    <xf numFmtId="3" fontId="7" fillId="0" borderId="0"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3" fontId="14" fillId="0" borderId="0" xfId="0" applyNumberFormat="1" applyFont="1" applyAlignment="1">
      <alignment horizontal="center" wrapText="1"/>
    </xf>
    <xf numFmtId="0" fontId="81" fillId="3" borderId="2" xfId="0" applyFont="1" applyFill="1" applyBorder="1" applyAlignment="1">
      <alignment horizontal="right"/>
    </xf>
    <xf numFmtId="0" fontId="6" fillId="3" borderId="3" xfId="0" applyFont="1" applyFill="1" applyBorder="1"/>
    <xf numFmtId="168" fontId="83"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3" fillId="0" borderId="0" xfId="0" applyFont="1"/>
    <xf numFmtId="168" fontId="83" fillId="0" borderId="0" xfId="0" applyNumberFormat="1" applyFont="1" applyAlignment="1">
      <alignment horizontal="right"/>
    </xf>
    <xf numFmtId="0" fontId="6" fillId="3" borderId="3" xfId="0" applyFont="1" applyFill="1" applyBorder="1" applyAlignment="1">
      <alignment vertical="center"/>
    </xf>
    <xf numFmtId="37" fontId="83" fillId="3" borderId="3" xfId="0" applyNumberFormat="1" applyFont="1" applyFill="1" applyBorder="1" applyAlignment="1">
      <alignment vertical="center"/>
    </xf>
    <xf numFmtId="0" fontId="6" fillId="0" borderId="0" xfId="0" applyFont="1" applyAlignment="1">
      <alignment vertical="center"/>
    </xf>
    <xf numFmtId="37" fontId="83" fillId="0" borderId="0" xfId="0" applyNumberFormat="1" applyFont="1" applyAlignment="1">
      <alignment vertical="center"/>
    </xf>
    <xf numFmtId="0" fontId="6" fillId="0" borderId="0" xfId="0" applyFont="1" applyAlignment="1">
      <alignment vertical="top"/>
    </xf>
    <xf numFmtId="37" fontId="83" fillId="0" borderId="0" xfId="0" applyNumberFormat="1" applyFont="1" applyAlignment="1">
      <alignment vertical="top"/>
    </xf>
    <xf numFmtId="37" fontId="83" fillId="3" borderId="3" xfId="0" applyNumberFormat="1" applyFont="1" applyFill="1" applyBorder="1"/>
    <xf numFmtId="0" fontId="71" fillId="0" borderId="0" xfId="0" applyFont="1" applyAlignment="1">
      <alignment vertical="top"/>
    </xf>
    <xf numFmtId="0" fontId="6" fillId="0" borderId="0" xfId="0" quotePrefix="1" applyFont="1" applyAlignment="1">
      <alignment horizontal="left" vertical="top"/>
    </xf>
    <xf numFmtId="0" fontId="71" fillId="0" borderId="0" xfId="0" applyFont="1" applyAlignment="1">
      <alignment horizontal="left" vertical="top"/>
    </xf>
    <xf numFmtId="0" fontId="6" fillId="3" borderId="3" xfId="0" quotePrefix="1" applyFont="1" applyFill="1" applyBorder="1" applyAlignment="1">
      <alignment horizontal="left" vertical="center"/>
    </xf>
    <xf numFmtId="0" fontId="83" fillId="3" borderId="3" xfId="0" applyFont="1" applyFill="1" applyBorder="1" applyAlignment="1">
      <alignment vertical="center"/>
    </xf>
    <xf numFmtId="0" fontId="71" fillId="0" borderId="0" xfId="0" quotePrefix="1" applyFont="1" applyAlignment="1">
      <alignment horizontal="left" vertical="center"/>
    </xf>
    <xf numFmtId="0" fontId="71" fillId="0" borderId="0" xfId="0" applyFont="1" applyAlignment="1">
      <alignment vertical="center"/>
    </xf>
    <xf numFmtId="0" fontId="6" fillId="0" borderId="0" xfId="0" quotePrefix="1" applyFont="1" applyAlignment="1">
      <alignment horizontal="left" vertical="center"/>
    </xf>
    <xf numFmtId="0" fontId="71" fillId="0" borderId="0" xfId="0" applyFont="1" applyAlignment="1">
      <alignment horizontal="left" vertical="center"/>
    </xf>
    <xf numFmtId="0" fontId="6" fillId="3" borderId="2" xfId="0" applyFont="1" applyFill="1" applyBorder="1" applyAlignment="1">
      <alignment vertical="center"/>
    </xf>
    <xf numFmtId="37" fontId="83" fillId="3" borderId="2" xfId="0" applyNumberFormat="1" applyFont="1" applyFill="1" applyBorder="1" applyAlignment="1">
      <alignment vertical="center"/>
    </xf>
    <xf numFmtId="0" fontId="56" fillId="3" borderId="3" xfId="0" applyFont="1" applyFill="1" applyBorder="1"/>
    <xf numFmtId="37" fontId="12" fillId="3" borderId="3" xfId="0" applyNumberFormat="1" applyFont="1" applyFill="1" applyBorder="1"/>
    <xf numFmtId="37" fontId="53" fillId="3" borderId="3" xfId="0" applyNumberFormat="1" applyFont="1" applyFill="1" applyBorder="1"/>
    <xf numFmtId="37" fontId="0" fillId="0" borderId="0" xfId="0" applyNumberFormat="1" applyBorder="1"/>
    <xf numFmtId="37" fontId="6" fillId="0" borderId="0" xfId="0" applyNumberFormat="1" applyFont="1" applyBorder="1"/>
    <xf numFmtId="37" fontId="83" fillId="0" borderId="0" xfId="0" applyNumberFormat="1" applyFont="1"/>
    <xf numFmtId="0" fontId="71" fillId="0" borderId="0" xfId="0" applyFont="1"/>
    <xf numFmtId="0" fontId="6" fillId="0" borderId="0" xfId="0" applyFont="1"/>
    <xf numFmtId="37" fontId="84"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7" fillId="0" borderId="8" xfId="0" quotePrefix="1" applyNumberFormat="1" applyFont="1" applyBorder="1" applyAlignment="1" applyProtection="1">
      <alignment horizontal="left"/>
    </xf>
    <xf numFmtId="3" fontId="59" fillId="0" borderId="8" xfId="0" applyNumberFormat="1" applyFont="1" applyBorder="1"/>
    <xf numFmtId="37" fontId="67" fillId="0" borderId="0" xfId="0" quotePrefix="1" applyNumberFormat="1" applyFont="1" applyBorder="1" applyAlignment="1" applyProtection="1">
      <alignment horizontal="left"/>
    </xf>
    <xf numFmtId="0" fontId="61" fillId="2" borderId="0" xfId="0" applyFont="1" applyFill="1"/>
    <xf numFmtId="0" fontId="83" fillId="2" borderId="0" xfId="0" applyFont="1" applyFill="1"/>
    <xf numFmtId="0" fontId="85" fillId="0" borderId="0" xfId="0" applyFont="1" applyAlignment="1">
      <alignment horizontal="left"/>
    </xf>
    <xf numFmtId="0" fontId="85" fillId="0" borderId="0" xfId="0" applyFont="1" applyAlignment="1">
      <alignment horizontal="left" vertical="center"/>
    </xf>
    <xf numFmtId="0" fontId="76" fillId="0" borderId="0" xfId="0" applyFont="1" applyAlignment="1">
      <alignment horizontal="left"/>
    </xf>
    <xf numFmtId="0" fontId="86" fillId="0" borderId="0" xfId="0" applyFont="1" applyAlignment="1">
      <alignment horizontal="center"/>
    </xf>
    <xf numFmtId="0" fontId="74" fillId="3" borderId="0" xfId="0" applyFont="1" applyFill="1" applyAlignment="1">
      <alignment vertical="center"/>
    </xf>
    <xf numFmtId="0" fontId="18" fillId="3" borderId="0" xfId="0" applyFont="1" applyFill="1" applyAlignment="1">
      <alignment vertical="center"/>
    </xf>
    <xf numFmtId="37" fontId="18" fillId="3" borderId="0" xfId="0" applyNumberFormat="1" applyFont="1" applyFill="1" applyAlignment="1">
      <alignment vertical="center"/>
    </xf>
    <xf numFmtId="0" fontId="74" fillId="0" borderId="0" xfId="0" applyFont="1"/>
    <xf numFmtId="0" fontId="14" fillId="3" borderId="0" xfId="0" applyFont="1" applyFill="1" applyAlignment="1">
      <alignment vertical="center"/>
    </xf>
    <xf numFmtId="0" fontId="87" fillId="0" borderId="0" xfId="0" applyFont="1"/>
    <xf numFmtId="0" fontId="88" fillId="0" borderId="0" xfId="0" applyFont="1"/>
    <xf numFmtId="37" fontId="18" fillId="0" borderId="0" xfId="0" applyNumberFormat="1" applyFont="1" applyAlignment="1"/>
    <xf numFmtId="0" fontId="18" fillId="0" borderId="0" xfId="0" quotePrefix="1" applyFont="1" applyAlignment="1">
      <alignment horizontal="left" vertical="top"/>
    </xf>
    <xf numFmtId="0" fontId="18" fillId="0" borderId="0" xfId="0" quotePrefix="1" applyFont="1" applyAlignment="1">
      <alignment vertical="top"/>
    </xf>
    <xf numFmtId="0" fontId="14" fillId="3" borderId="0" xfId="0" quotePrefix="1" applyFont="1" applyFill="1" applyAlignment="1">
      <alignment horizontal="left" vertical="center"/>
    </xf>
    <xf numFmtId="0" fontId="18" fillId="0" borderId="0" xfId="0" quotePrefix="1" applyFont="1" applyAlignment="1">
      <alignment horizontal="left" vertical="center"/>
    </xf>
    <xf numFmtId="0" fontId="26" fillId="0" borderId="0" xfId="0" quotePrefix="1" applyFont="1" applyAlignment="1">
      <alignment horizontal="left"/>
    </xf>
    <xf numFmtId="0" fontId="14" fillId="0" borderId="0" xfId="0" applyFont="1" applyFill="1" applyAlignment="1">
      <alignment vertical="center"/>
    </xf>
    <xf numFmtId="37" fontId="18" fillId="0" borderId="0" xfId="0" applyNumberFormat="1" applyFont="1" applyFill="1" applyAlignment="1">
      <alignment vertical="center"/>
    </xf>
    <xf numFmtId="0" fontId="18" fillId="0" borderId="0" xfId="0" applyFont="1" applyAlignment="1">
      <alignment vertical="top"/>
    </xf>
    <xf numFmtId="0" fontId="18" fillId="0" borderId="0" xfId="0" applyFont="1" applyAlignment="1">
      <alignment horizontal="left" vertical="center"/>
    </xf>
    <xf numFmtId="37" fontId="18" fillId="3" borderId="0" xfId="0" applyNumberFormat="1" applyFont="1" applyFill="1" applyAlignment="1"/>
    <xf numFmtId="0" fontId="76" fillId="0" borderId="0" xfId="0" quotePrefix="1" applyFont="1" applyAlignment="1">
      <alignment horizontal="left"/>
    </xf>
    <xf numFmtId="0" fontId="14" fillId="0" borderId="0" xfId="0" quotePrefix="1" applyFont="1" applyAlignment="1">
      <alignment horizontal="left" vertical="center"/>
    </xf>
    <xf numFmtId="0" fontId="87" fillId="0" borderId="0" xfId="0" quotePrefix="1" applyFont="1" applyAlignment="1">
      <alignment horizontal="left"/>
    </xf>
    <xf numFmtId="0" fontId="18" fillId="0" borderId="0" xfId="0" quotePrefix="1" applyFont="1" applyAlignment="1">
      <alignment horizontal="left"/>
    </xf>
    <xf numFmtId="0" fontId="26" fillId="0" borderId="0" xfId="0" applyFont="1" applyAlignment="1"/>
    <xf numFmtId="3" fontId="59" fillId="0" borderId="0" xfId="0" applyNumberFormat="1" applyFont="1"/>
    <xf numFmtId="0" fontId="78" fillId="0" borderId="8" xfId="0" applyFont="1" applyBorder="1"/>
    <xf numFmtId="3" fontId="14" fillId="0" borderId="8" xfId="0" applyNumberFormat="1" applyFont="1" applyBorder="1" applyAlignment="1">
      <alignment horizontal="left"/>
    </xf>
    <xf numFmtId="0" fontId="14" fillId="0" borderId="8" xfId="0" applyFont="1" applyBorder="1"/>
    <xf numFmtId="3" fontId="56" fillId="0" borderId="0" xfId="0" applyNumberFormat="1" applyFont="1" applyAlignment="1">
      <alignment horizontal="left"/>
    </xf>
    <xf numFmtId="3" fontId="18" fillId="0" borderId="0" xfId="0" applyNumberFormat="1" applyFont="1" applyAlignment="1"/>
    <xf numFmtId="0" fontId="56" fillId="0" borderId="0" xfId="0" applyFont="1"/>
    <xf numFmtId="0" fontId="53" fillId="0" borderId="0" xfId="0" quotePrefix="1" applyFont="1" applyAlignment="1">
      <alignment horizontal="left"/>
    </xf>
    <xf numFmtId="0" fontId="53" fillId="0" borderId="0" xfId="0" applyFont="1" applyAlignment="1"/>
    <xf numFmtId="0" fontId="34" fillId="2" borderId="0" xfId="0" applyFont="1" applyFill="1"/>
    <xf numFmtId="0" fontId="92" fillId="2" borderId="0" xfId="0" applyFont="1" applyFill="1"/>
    <xf numFmtId="0" fontId="46" fillId="0" borderId="0" xfId="0" applyFont="1" applyAlignment="1">
      <alignment vertical="center"/>
    </xf>
    <xf numFmtId="0" fontId="56"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3" borderId="0" xfId="0" applyNumberFormat="1" applyFont="1" applyFill="1" applyAlignment="1">
      <alignment vertical="center"/>
    </xf>
    <xf numFmtId="10" fontId="18" fillId="0" borderId="0" xfId="0" applyNumberFormat="1" applyFont="1"/>
    <xf numFmtId="37" fontId="53" fillId="0" borderId="0" xfId="0" quotePrefix="1" applyNumberFormat="1" applyFont="1" applyBorder="1" applyAlignment="1" applyProtection="1">
      <alignment horizontal="left"/>
    </xf>
    <xf numFmtId="0" fontId="92" fillId="2" borderId="0" xfId="0" applyFont="1" applyFill="1" applyAlignment="1">
      <alignment horizontal="right"/>
    </xf>
    <xf numFmtId="0" fontId="53" fillId="0" borderId="0" xfId="0" applyFont="1" applyAlignment="1">
      <alignment horizontal="right"/>
    </xf>
    <xf numFmtId="0" fontId="59" fillId="3" borderId="0" xfId="0" applyFont="1" applyFill="1" applyBorder="1" applyAlignment="1">
      <alignment horizontal="center"/>
    </xf>
    <xf numFmtId="0" fontId="9" fillId="3" borderId="1" xfId="0" applyFont="1" applyFill="1" applyBorder="1" applyAlignment="1">
      <alignment vertical="center"/>
    </xf>
    <xf numFmtId="0" fontId="18" fillId="3" borderId="0" xfId="0" applyFont="1" applyFill="1"/>
    <xf numFmtId="0" fontId="18" fillId="0" borderId="0" xfId="0" applyFont="1" applyAlignment="1">
      <alignment horizontal="right"/>
    </xf>
    <xf numFmtId="10" fontId="18" fillId="3" borderId="0" xfId="0" applyNumberFormat="1" applyFont="1" applyFill="1"/>
    <xf numFmtId="10" fontId="18" fillId="3" borderId="0" xfId="0" applyNumberFormat="1" applyFont="1" applyFill="1" applyAlignment="1">
      <alignment horizontal="right"/>
    </xf>
    <xf numFmtId="0" fontId="26" fillId="3" borderId="0" xfId="0" applyFont="1" applyFill="1"/>
    <xf numFmtId="0" fontId="18" fillId="0" borderId="0" xfId="0" quotePrefix="1" applyFont="1" applyAlignment="1">
      <alignment horizontal="right"/>
    </xf>
    <xf numFmtId="3" fontId="18" fillId="0" borderId="0" xfId="0" quotePrefix="1" applyNumberFormat="1" applyFont="1" applyAlignment="1">
      <alignment horizontal="right"/>
    </xf>
    <xf numFmtId="0" fontId="53" fillId="0" borderId="4" xfId="0" applyFont="1" applyBorder="1"/>
    <xf numFmtId="10" fontId="53" fillId="0" borderId="4" xfId="0" applyNumberFormat="1" applyFont="1" applyBorder="1"/>
    <xf numFmtId="3" fontId="53" fillId="0" borderId="4" xfId="0" applyNumberFormat="1" applyFont="1" applyBorder="1" applyAlignment="1">
      <alignment horizontal="right"/>
    </xf>
    <xf numFmtId="0" fontId="93" fillId="0" borderId="0" xfId="0" applyFont="1"/>
    <xf numFmtId="0" fontId="94" fillId="2" borderId="0" xfId="0" applyFont="1" applyFill="1"/>
    <xf numFmtId="0" fontId="95" fillId="2" borderId="0" xfId="0" applyFont="1" applyFill="1"/>
    <xf numFmtId="0" fontId="112" fillId="4" borderId="0" xfId="7" applyFont="1" applyFill="1" applyAlignment="1" applyProtection="1">
      <alignment horizontal="left" indent="11"/>
    </xf>
    <xf numFmtId="0" fontId="108" fillId="4" borderId="0" xfId="5" applyFont="1" applyFill="1" applyAlignment="1"/>
    <xf numFmtId="0" fontId="108" fillId="4" borderId="0" xfId="5" applyFont="1" applyFill="1"/>
    <xf numFmtId="0" fontId="89" fillId="2" borderId="0" xfId="0" applyFont="1" applyFill="1" applyAlignment="1">
      <alignment horizontal="centerContinuous" vertical="center"/>
    </xf>
    <xf numFmtId="0" fontId="89" fillId="2" borderId="0" xfId="0" applyFont="1" applyFill="1" applyAlignment="1">
      <alignment horizontal="centerContinuous"/>
    </xf>
    <xf numFmtId="0" fontId="23" fillId="2" borderId="0" xfId="0" applyFont="1" applyFill="1" applyAlignment="1">
      <alignment horizontal="centerContinuous" vertical="center"/>
    </xf>
    <xf numFmtId="0" fontId="7" fillId="0" borderId="9" xfId="0" applyFont="1" applyBorder="1"/>
    <xf numFmtId="0" fontId="90" fillId="0" borderId="13" xfId="0" applyFont="1" applyBorder="1"/>
    <xf numFmtId="0" fontId="90" fillId="0" borderId="13" xfId="0" applyFont="1" applyBorder="1" applyAlignment="1">
      <alignment horizontal="center"/>
    </xf>
    <xf numFmtId="0" fontId="7" fillId="0" borderId="13" xfId="0" applyFont="1" applyBorder="1" applyAlignment="1">
      <alignment horizontal="center"/>
    </xf>
    <xf numFmtId="0" fontId="7" fillId="0" borderId="14" xfId="0" applyFont="1" applyBorder="1" applyAlignment="1">
      <alignment horizontal="center"/>
    </xf>
    <xf numFmtId="0" fontId="7" fillId="0" borderId="16" xfId="0" applyFont="1" applyFill="1" applyBorder="1" applyAlignment="1">
      <alignment horizontal="center"/>
    </xf>
    <xf numFmtId="0" fontId="7" fillId="0" borderId="0" xfId="0" applyFont="1" applyFill="1" applyBorder="1" applyAlignment="1">
      <alignment horizontal="center"/>
    </xf>
    <xf numFmtId="0" fontId="7" fillId="0" borderId="13" xfId="0" applyFont="1" applyFill="1" applyBorder="1"/>
    <xf numFmtId="0" fontId="91" fillId="0" borderId="18" xfId="0" applyFont="1" applyFill="1" applyBorder="1"/>
    <xf numFmtId="170" fontId="0" fillId="0" borderId="0" xfId="0" applyNumberFormat="1" applyFill="1" applyBorder="1" applyAlignment="1">
      <alignment horizontal="right"/>
    </xf>
    <xf numFmtId="170" fontId="0" fillId="0" borderId="19" xfId="0" applyNumberFormat="1" applyFill="1" applyBorder="1" applyAlignment="1">
      <alignment horizontal="right"/>
    </xf>
    <xf numFmtId="0" fontId="7" fillId="0" borderId="21" xfId="0" applyFont="1" applyBorder="1"/>
    <xf numFmtId="0" fontId="7" fillId="0" borderId="22" xfId="0" applyFont="1" applyFill="1" applyBorder="1"/>
    <xf numFmtId="0" fontId="7" fillId="0" borderId="25" xfId="0" applyFont="1" applyBorder="1"/>
    <xf numFmtId="0" fontId="7" fillId="0" borderId="27" xfId="0" applyFont="1" applyBorder="1"/>
    <xf numFmtId="0" fontId="7" fillId="0" borderId="28" xfId="0" applyFont="1" applyBorder="1"/>
    <xf numFmtId="0" fontId="7" fillId="0" borderId="23" xfId="0" applyFont="1" applyFill="1" applyBorder="1"/>
    <xf numFmtId="0" fontId="7" fillId="0" borderId="28" xfId="0" applyFont="1" applyFill="1" applyBorder="1"/>
    <xf numFmtId="0" fontId="7" fillId="0" borderId="29" xfId="0" applyFont="1" applyFill="1" applyBorder="1"/>
    <xf numFmtId="170" fontId="89" fillId="2" borderId="0" xfId="0" applyNumberFormat="1" applyFont="1" applyFill="1" applyBorder="1" applyAlignment="1">
      <alignment horizontal="centerContinuous" vertical="center"/>
    </xf>
    <xf numFmtId="4" fontId="0" fillId="0" borderId="0" xfId="0" applyNumberFormat="1" applyFill="1" applyBorder="1" applyAlignment="1">
      <alignment horizontal="right"/>
    </xf>
    <xf numFmtId="170" fontId="0" fillId="0" borderId="27" xfId="0" applyNumberFormat="1" applyFill="1" applyBorder="1"/>
    <xf numFmtId="170" fontId="0" fillId="0" borderId="0" xfId="0" applyNumberFormat="1" applyBorder="1" applyAlignment="1">
      <alignment horizontal="right"/>
    </xf>
    <xf numFmtId="170" fontId="0" fillId="0" borderId="33" xfId="0" applyNumberFormat="1" applyFill="1" applyBorder="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2" borderId="0" xfId="0" applyFont="1" applyFill="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166" fontId="4" fillId="0" borderId="0" xfId="2" applyNumberFormat="1" applyFont="1" applyAlignment="1">
      <alignment horizontal="right"/>
    </xf>
    <xf numFmtId="0" fontId="4" fillId="0" borderId="0" xfId="0" applyFont="1" applyBorder="1"/>
    <xf numFmtId="166" fontId="4" fillId="0" borderId="0" xfId="2" applyNumberFormat="1" applyFont="1"/>
    <xf numFmtId="49" fontId="42" fillId="2" borderId="0" xfId="0" applyNumberFormat="1" applyFont="1" applyFill="1"/>
    <xf numFmtId="0" fontId="0" fillId="2" borderId="0" xfId="0" applyFill="1"/>
    <xf numFmtId="0" fontId="7" fillId="2" borderId="0" xfId="0" applyFont="1" applyFill="1" applyAlignment="1">
      <alignment horizontal="left"/>
    </xf>
    <xf numFmtId="0" fontId="116" fillId="0" borderId="0" xfId="0" applyFont="1" applyBorder="1"/>
    <xf numFmtId="37" fontId="75" fillId="0" borderId="0" xfId="0" applyNumberFormat="1" applyFont="1" applyBorder="1" applyProtection="1"/>
    <xf numFmtId="0" fontId="75" fillId="0" borderId="0" xfId="0" applyFont="1" applyBorder="1"/>
    <xf numFmtId="37" fontId="18" fillId="0" borderId="0" xfId="0" applyNumberFormat="1" applyFont="1" applyAlignment="1" applyProtection="1">
      <alignment horizontal="left"/>
    </xf>
    <xf numFmtId="37" fontId="14" fillId="3" borderId="3" xfId="0" applyNumberFormat="1" applyFont="1" applyFill="1" applyBorder="1" applyAlignment="1" applyProtection="1">
      <alignment horizontal="left"/>
    </xf>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10" fontId="14" fillId="0" borderId="0" xfId="0" applyNumberFormat="1" applyFont="1" applyBorder="1" applyAlignment="1" applyProtection="1">
      <alignment horizontal="left" vertical="center"/>
    </xf>
    <xf numFmtId="0" fontId="14" fillId="0" borderId="0" xfId="0" applyFont="1" applyAlignment="1">
      <alignment horizontal="right"/>
    </xf>
    <xf numFmtId="37" fontId="14" fillId="3" borderId="3" xfId="0" applyNumberFormat="1" applyFont="1" applyFill="1" applyBorder="1" applyAlignment="1" applyProtection="1">
      <alignment horizontal="left" wrapText="1"/>
    </xf>
    <xf numFmtId="10" fontId="14" fillId="0" borderId="0" xfId="0" applyNumberFormat="1" applyFont="1" applyAlignment="1">
      <alignment horizontal="right"/>
    </xf>
    <xf numFmtId="49" fontId="14" fillId="0" borderId="4" xfId="0" quotePrefix="1" applyNumberFormat="1" applyFont="1" applyBorder="1" applyAlignment="1">
      <alignment horizontal="left"/>
    </xf>
    <xf numFmtId="3" fontId="18" fillId="0" borderId="4" xfId="0" applyNumberFormat="1" applyFont="1" applyBorder="1" applyAlignment="1">
      <alignment horizontal="right"/>
    </xf>
    <xf numFmtId="10" fontId="18" fillId="0" borderId="4" xfId="0" applyNumberFormat="1" applyFont="1" applyBorder="1"/>
    <xf numFmtId="49" fontId="4" fillId="0" borderId="0" xfId="0" applyNumberFormat="1" applyFont="1" applyBorder="1"/>
    <xf numFmtId="10" fontId="14" fillId="3" borderId="3" xfId="0" applyNumberFormat="1" applyFont="1" applyFill="1" applyBorder="1" applyAlignment="1" applyProtection="1">
      <alignment horizontal="center"/>
    </xf>
    <xf numFmtId="37" fontId="0" fillId="0" borderId="0" xfId="0" applyNumberFormat="1" applyFont="1"/>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168" fontId="4" fillId="0" borderId="4" xfId="0" applyNumberFormat="1" applyFont="1" applyBorder="1"/>
    <xf numFmtId="49" fontId="7" fillId="0" borderId="4" xfId="0" quotePrefix="1" applyNumberFormat="1" applyFont="1" applyBorder="1" applyAlignment="1">
      <alignment horizontal="lef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10" fontId="4" fillId="0" borderId="0" xfId="0" applyNumberFormat="1" applyFont="1"/>
    <xf numFmtId="0" fontId="118" fillId="2" borderId="0" xfId="0" applyFont="1" applyFill="1"/>
    <xf numFmtId="0" fontId="117" fillId="0" borderId="0" xfId="0" applyFont="1"/>
    <xf numFmtId="0" fontId="117"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4" fillId="0" borderId="0" xfId="0" applyFont="1"/>
    <xf numFmtId="10" fontId="4" fillId="0" borderId="0" xfId="0" applyNumberFormat="1" applyFont="1" applyAlignment="1">
      <alignment horizontal="center"/>
    </xf>
    <xf numFmtId="9" fontId="4" fillId="0" borderId="0" xfId="0" applyNumberFormat="1" applyFont="1" applyAlignment="1">
      <alignment horizontal="center"/>
    </xf>
    <xf numFmtId="10" fontId="4" fillId="3" borderId="3" xfId="0" applyNumberFormat="1" applyFont="1" applyFill="1" applyBorder="1" applyAlignment="1">
      <alignment horizontal="center"/>
    </xf>
    <xf numFmtId="10" fontId="4" fillId="0" borderId="4" xfId="0" applyNumberFormat="1" applyFont="1" applyBorder="1" applyAlignment="1">
      <alignment horizontal="center"/>
    </xf>
    <xf numFmtId="37" fontId="4" fillId="0" borderId="0" xfId="0" applyNumberFormat="1" applyFont="1" applyBorder="1"/>
    <xf numFmtId="0" fontId="5" fillId="5" borderId="0" xfId="0" applyFont="1" applyFill="1"/>
    <xf numFmtId="0" fontId="71" fillId="5" borderId="0" xfId="0" applyFont="1" applyFill="1"/>
    <xf numFmtId="0" fontId="71" fillId="0" borderId="0" xfId="0" applyFont="1" applyFill="1"/>
    <xf numFmtId="0" fontId="41" fillId="0" borderId="0" xfId="0" applyFont="1" applyFill="1" applyBorder="1"/>
    <xf numFmtId="0" fontId="4" fillId="0" borderId="0" xfId="0" applyFont="1" applyFill="1" applyBorder="1"/>
    <xf numFmtId="0" fontId="0" fillId="0" borderId="0" xfId="0" applyFill="1" applyBorder="1"/>
    <xf numFmtId="0" fontId="4" fillId="0" borderId="0" xfId="0" applyFont="1" applyFill="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7" fontId="0" fillId="0" borderId="0" xfId="0" applyNumberFormat="1" applyFill="1"/>
    <xf numFmtId="41" fontId="0" fillId="0" borderId="0" xfId="0" applyNumberFormat="1"/>
    <xf numFmtId="41" fontId="0" fillId="0" borderId="0" xfId="0" applyNumberFormat="1" applyFill="1"/>
    <xf numFmtId="3" fontId="74" fillId="0" borderId="0" xfId="0" applyNumberFormat="1" applyFont="1" applyAlignment="1">
      <alignment horizontal="center"/>
    </xf>
    <xf numFmtId="3" fontId="74" fillId="0" borderId="0" xfId="0" applyNumberFormat="1" applyFont="1" applyAlignment="1">
      <alignment horizontal="center" wrapText="1"/>
    </xf>
    <xf numFmtId="10" fontId="18" fillId="0" borderId="7" xfId="0" applyNumberFormat="1" applyFont="1" applyBorder="1"/>
    <xf numFmtId="0" fontId="14" fillId="0" borderId="0" xfId="0" applyFont="1" applyAlignment="1" applyProtection="1">
      <alignment horizontal="left"/>
    </xf>
    <xf numFmtId="3" fontId="4" fillId="0" borderId="0" xfId="0" applyNumberFormat="1" applyFont="1" applyFill="1" applyAlignment="1" applyProtection="1">
      <alignment horizontal="left"/>
    </xf>
    <xf numFmtId="37" fontId="4" fillId="3" borderId="3" xfId="0" applyNumberFormat="1" applyFont="1" applyFill="1" applyBorder="1"/>
    <xf numFmtId="0" fontId="77" fillId="2" borderId="0" xfId="0" applyFont="1" applyFill="1"/>
    <xf numFmtId="10" fontId="0" fillId="0" borderId="0" xfId="0" applyNumberFormat="1" applyBorder="1" applyAlignment="1">
      <alignment horizontal="center"/>
    </xf>
    <xf numFmtId="43" fontId="0" fillId="0" borderId="0" xfId="0" applyNumberFormat="1" applyAlignment="1"/>
    <xf numFmtId="3" fontId="46" fillId="2" borderId="0" xfId="0" applyNumberFormat="1" applyFont="1" applyFill="1" applyAlignment="1"/>
    <xf numFmtId="0" fontId="42" fillId="0" borderId="0" xfId="0" applyFont="1" applyFill="1"/>
    <xf numFmtId="3" fontId="68" fillId="0" borderId="0" xfId="0" applyNumberFormat="1" applyFont="1" applyFill="1" applyAlignment="1">
      <alignment horizontal="center"/>
    </xf>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66" fontId="4" fillId="3" borderId="0" xfId="0" applyNumberFormat="1" applyFont="1" applyFill="1" applyBorder="1" applyAlignment="1" applyProtection="1">
      <alignment horizontal="left"/>
    </xf>
    <xf numFmtId="166" fontId="4" fillId="3" borderId="0" xfId="0" applyNumberFormat="1" applyFont="1" applyFill="1"/>
    <xf numFmtId="2" fontId="4" fillId="3" borderId="0" xfId="0" applyNumberFormat="1" applyFont="1" applyFill="1" applyBorder="1" applyAlignment="1" applyProtection="1">
      <alignment horizontal="left"/>
    </xf>
    <xf numFmtId="0" fontId="4" fillId="3" borderId="0" xfId="0" applyFont="1" applyFill="1"/>
    <xf numFmtId="10" fontId="4" fillId="3" borderId="0" xfId="0" applyNumberFormat="1" applyFont="1" applyFill="1"/>
    <xf numFmtId="10" fontId="4" fillId="3" borderId="0" xfId="0" applyNumberFormat="1" applyFont="1" applyFill="1" applyAlignment="1">
      <alignment horizontal="right"/>
    </xf>
    <xf numFmtId="0" fontId="4" fillId="0" borderId="14" xfId="0" applyFont="1" applyBorder="1" applyAlignment="1">
      <alignment horizontal="right"/>
    </xf>
    <xf numFmtId="0" fontId="4" fillId="0" borderId="0" xfId="0" applyFont="1" applyBorder="1" applyAlignment="1">
      <alignment horizontal="right"/>
    </xf>
    <xf numFmtId="0" fontId="108" fillId="4" borderId="0" xfId="5" applyFont="1" applyFill="1" applyAlignment="1">
      <alignment horizontal="right"/>
    </xf>
    <xf numFmtId="9" fontId="4" fillId="0" borderId="0" xfId="0" applyNumberFormat="1" applyFont="1" applyAlignment="1">
      <alignment horizontal="right"/>
    </xf>
    <xf numFmtId="37" fontId="4" fillId="0" borderId="0" xfId="0" applyNumberFormat="1" applyFont="1"/>
    <xf numFmtId="3" fontId="49" fillId="3" borderId="3" xfId="0" applyNumberFormat="1" applyFont="1" applyFill="1" applyBorder="1" applyAlignment="1">
      <alignment horizontal="right" vertical="center"/>
    </xf>
    <xf numFmtId="3" fontId="49" fillId="0" borderId="0" xfId="0" applyNumberFormat="1" applyFont="1" applyAlignment="1">
      <alignment horizontal="right" vertical="center"/>
    </xf>
    <xf numFmtId="37" fontId="4" fillId="0" borderId="0" xfId="0" applyNumberFormat="1" applyFont="1" applyProtection="1"/>
    <xf numFmtId="39" fontId="12" fillId="0" borderId="0" xfId="2" applyNumberFormat="1" applyFont="1" applyBorder="1" applyAlignment="1" applyProtection="1">
      <alignment horizontal="right"/>
    </xf>
    <xf numFmtId="39" fontId="12" fillId="0" borderId="0" xfId="2" applyNumberFormat="1" applyFont="1" applyFill="1" applyBorder="1" applyAlignment="1" applyProtection="1">
      <alignment horizontal="right"/>
    </xf>
    <xf numFmtId="0" fontId="76" fillId="3" borderId="3" xfId="0" applyFont="1" applyFill="1" applyBorder="1"/>
    <xf numFmtId="0" fontId="76" fillId="3" borderId="2" xfId="0" applyFont="1" applyFill="1" applyBorder="1"/>
    <xf numFmtId="37" fontId="4" fillId="3" borderId="2" xfId="0" applyNumberFormat="1"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43" xfId="0" applyNumberFormat="1" applyFont="1" applyBorder="1" applyAlignment="1">
      <alignment horizontal="left" vertical="top" wrapText="1"/>
    </xf>
    <xf numFmtId="0" fontId="70" fillId="0" borderId="0" xfId="42" applyFont="1"/>
    <xf numFmtId="0" fontId="31" fillId="0" borderId="0" xfId="42" applyFont="1"/>
    <xf numFmtId="169" fontId="4" fillId="0" borderId="13" xfId="0" applyNumberFormat="1" applyFont="1" applyBorder="1" applyAlignment="1">
      <alignment horizontal="right"/>
    </xf>
    <xf numFmtId="169" fontId="4" fillId="0" borderId="14" xfId="0" applyNumberFormat="1" applyFont="1" applyBorder="1" applyAlignment="1">
      <alignment horizontal="right"/>
    </xf>
    <xf numFmtId="169" fontId="4" fillId="0" borderId="0" xfId="0" quotePrefix="1" applyNumberFormat="1" applyFont="1" applyBorder="1" applyAlignment="1">
      <alignment horizontal="center"/>
    </xf>
    <xf numFmtId="169" fontId="4" fillId="0" borderId="17" xfId="0" applyNumberFormat="1" applyFont="1" applyBorder="1" applyAlignment="1">
      <alignment horizontal="right"/>
    </xf>
    <xf numFmtId="169" fontId="4" fillId="0" borderId="18" xfId="0" quotePrefix="1" applyNumberFormat="1" applyFont="1" applyBorder="1" applyAlignment="1">
      <alignment horizontal="center"/>
    </xf>
    <xf numFmtId="169" fontId="4" fillId="0" borderId="20" xfId="0" quotePrefix="1" applyNumberFormat="1" applyFont="1" applyBorder="1" applyAlignment="1">
      <alignment horizontal="center"/>
    </xf>
    <xf numFmtId="169" fontId="4" fillId="0" borderId="21" xfId="0" applyNumberFormat="1" applyFont="1" applyFill="1" applyBorder="1" applyAlignment="1">
      <alignment horizontal="right"/>
    </xf>
    <xf numFmtId="169" fontId="4" fillId="0" borderId="22" xfId="0" applyNumberFormat="1" applyFont="1" applyFill="1" applyBorder="1" applyAlignment="1">
      <alignment horizontal="right"/>
    </xf>
    <xf numFmtId="169" fontId="4" fillId="0" borderId="24" xfId="0" applyNumberFormat="1" applyFont="1" applyFill="1" applyBorder="1"/>
    <xf numFmtId="169" fontId="4" fillId="0" borderId="26" xfId="0" applyNumberFormat="1" applyFont="1" applyBorder="1" applyAlignment="1">
      <alignment horizontal="right"/>
    </xf>
    <xf numFmtId="169" fontId="4" fillId="0" borderId="28" xfId="0" applyNumberFormat="1" applyFont="1" applyFill="1" applyBorder="1" applyAlignment="1">
      <alignment horizontal="right"/>
    </xf>
    <xf numFmtId="169" fontId="4" fillId="0" borderId="29" xfId="0" applyNumberFormat="1" applyFont="1" applyFill="1" applyBorder="1" applyAlignment="1">
      <alignment horizontal="right"/>
    </xf>
    <xf numFmtId="169" fontId="4" fillId="0" borderId="30" xfId="0" applyNumberFormat="1" applyFont="1" applyFill="1" applyBorder="1"/>
    <xf numFmtId="177" fontId="4" fillId="0" borderId="0" xfId="169" quotePrefix="1" applyNumberFormat="1" applyFont="1" applyBorder="1" applyAlignment="1">
      <alignment horizontal="right"/>
    </xf>
    <xf numFmtId="178" fontId="0" fillId="0" borderId="31" xfId="169" applyNumberFormat="1" applyFont="1" applyFill="1" applyBorder="1" applyAlignment="1">
      <alignment horizontal="right"/>
    </xf>
    <xf numFmtId="169" fontId="0" fillId="0" borderId="14" xfId="0" applyNumberFormat="1" applyFill="1" applyBorder="1" applyAlignment="1">
      <alignment horizontal="right"/>
    </xf>
    <xf numFmtId="179" fontId="4" fillId="0" borderId="32" xfId="0" quotePrefix="1" applyNumberFormat="1" applyFont="1" applyBorder="1" applyAlignment="1">
      <alignment horizontal="right"/>
    </xf>
    <xf numFmtId="170" fontId="4" fillId="0" borderId="0" xfId="169" quotePrefix="1" applyNumberFormat="1" applyFont="1" applyBorder="1" applyAlignment="1">
      <alignment horizontal="right"/>
    </xf>
    <xf numFmtId="170" fontId="4" fillId="0" borderId="32" xfId="169" quotePrefix="1" applyNumberFormat="1" applyFont="1" applyBorder="1" applyAlignment="1">
      <alignment horizontal="right"/>
    </xf>
    <xf numFmtId="179" fontId="4" fillId="0" borderId="0" xfId="0" quotePrefix="1" applyNumberFormat="1" applyFont="1" applyBorder="1" applyAlignment="1">
      <alignment horizontal="right"/>
    </xf>
    <xf numFmtId="170" fontId="0" fillId="0" borderId="32" xfId="0" applyNumberFormat="1" applyBorder="1" applyAlignment="1">
      <alignment horizontal="right"/>
    </xf>
    <xf numFmtId="170" fontId="4" fillId="0" borderId="34" xfId="169" quotePrefix="1" applyNumberFormat="1" applyFont="1" applyBorder="1" applyAlignment="1">
      <alignment horizontal="right"/>
    </xf>
    <xf numFmtId="170" fontId="4" fillId="0" borderId="35" xfId="169" quotePrefix="1" applyNumberFormat="1" applyFont="1" applyBorder="1" applyAlignment="1">
      <alignment horizontal="right"/>
    </xf>
    <xf numFmtId="179" fontId="4" fillId="0" borderId="34" xfId="0" quotePrefix="1" applyNumberFormat="1" applyFont="1" applyBorder="1" applyAlignment="1">
      <alignment horizontal="right"/>
    </xf>
    <xf numFmtId="179" fontId="4" fillId="0" borderId="35" xfId="0" quotePrefix="1" applyNumberFormat="1" applyFont="1" applyBorder="1" applyAlignment="1">
      <alignment horizontal="right"/>
    </xf>
    <xf numFmtId="179" fontId="0" fillId="0" borderId="14" xfId="0" applyNumberFormat="1" applyFill="1" applyBorder="1" applyAlignment="1">
      <alignment horizontal="right"/>
    </xf>
    <xf numFmtId="179" fontId="0" fillId="0" borderId="32" xfId="0" applyNumberFormat="1" applyFill="1" applyBorder="1" applyAlignment="1">
      <alignment horizontal="right"/>
    </xf>
    <xf numFmtId="179" fontId="0" fillId="0" borderId="0" xfId="0" applyNumberFormat="1" applyFill="1" applyBorder="1" applyAlignment="1">
      <alignment horizontal="right"/>
    </xf>
    <xf numFmtId="170" fontId="0" fillId="0" borderId="28" xfId="0" applyNumberFormat="1" applyBorder="1" applyAlignment="1">
      <alignment horizontal="right"/>
    </xf>
    <xf numFmtId="170" fontId="0" fillId="0" borderId="29" xfId="0" applyNumberFormat="1" applyBorder="1" applyAlignment="1">
      <alignment horizontal="right"/>
    </xf>
    <xf numFmtId="170" fontId="0" fillId="0" borderId="23" xfId="0" applyNumberFormat="1" applyBorder="1" applyAlignment="1">
      <alignment horizontal="right"/>
    </xf>
    <xf numFmtId="170" fontId="0" fillId="0" borderId="36" xfId="0" applyNumberFormat="1" applyBorder="1" applyAlignment="1">
      <alignment horizontal="right"/>
    </xf>
    <xf numFmtId="170" fontId="0" fillId="0" borderId="30" xfId="0" applyNumberFormat="1" applyBorder="1" applyAlignment="1">
      <alignment horizontal="right"/>
    </xf>
    <xf numFmtId="4" fontId="29" fillId="0" borderId="29" xfId="0" applyNumberFormat="1" applyFont="1" applyFill="1" applyBorder="1" applyAlignment="1">
      <alignment horizontal="right"/>
    </xf>
    <xf numFmtId="180" fontId="29" fillId="0" borderId="40" xfId="0" applyNumberFormat="1" applyFont="1" applyFill="1" applyBorder="1" applyAlignment="1">
      <alignment horizontal="right"/>
    </xf>
    <xf numFmtId="180" fontId="29" fillId="0" borderId="41" xfId="0" applyNumberFormat="1" applyFont="1" applyFill="1" applyBorder="1" applyAlignment="1">
      <alignment horizontal="right"/>
    </xf>
    <xf numFmtId="0" fontId="4" fillId="0" borderId="0" xfId="42" applyFont="1"/>
    <xf numFmtId="37" fontId="10" fillId="3" borderId="3" xfId="0" applyNumberFormat="1" applyFont="1" applyFill="1" applyBorder="1" applyAlignment="1">
      <alignment horizontal="center"/>
    </xf>
    <xf numFmtId="0" fontId="8" fillId="0" borderId="0" xfId="43"/>
    <xf numFmtId="0" fontId="8" fillId="0" borderId="0" xfId="43" applyFill="1"/>
    <xf numFmtId="0" fontId="7" fillId="0" borderId="0" xfId="43" applyFont="1" applyFill="1" applyAlignment="1">
      <alignment horizontal="left"/>
    </xf>
    <xf numFmtId="0" fontId="8" fillId="0" borderId="0" xfId="43" applyBorder="1"/>
    <xf numFmtId="0" fontId="18" fillId="0" borderId="0" xfId="43" applyFont="1"/>
    <xf numFmtId="166" fontId="4" fillId="0" borderId="0" xfId="169" applyNumberFormat="1" applyFont="1" applyAlignment="1">
      <alignment horizontal="right"/>
    </xf>
    <xf numFmtId="166" fontId="4" fillId="3" borderId="3" xfId="169" applyNumberFormat="1" applyFont="1" applyFill="1" applyBorder="1" applyAlignment="1">
      <alignment horizontal="right"/>
    </xf>
    <xf numFmtId="37" fontId="4" fillId="3" borderId="2" xfId="0" applyNumberFormat="1" applyFont="1" applyFill="1" applyBorder="1" applyAlignment="1" applyProtection="1">
      <alignment horizontal="left"/>
      <protection locked="0"/>
    </xf>
    <xf numFmtId="37" fontId="12" fillId="3" borderId="3" xfId="169" applyNumberFormat="1" applyFont="1" applyFill="1" applyBorder="1" applyAlignment="1">
      <alignment horizontal="right"/>
    </xf>
    <xf numFmtId="37" fontId="12" fillId="0" borderId="0" xfId="169" applyNumberFormat="1" applyFont="1" applyBorder="1" applyAlignment="1">
      <alignment horizontal="right" vertical="center"/>
    </xf>
    <xf numFmtId="37" fontId="12" fillId="0" borderId="0" xfId="169" applyNumberFormat="1" applyFont="1" applyBorder="1" applyAlignment="1">
      <alignment horizontal="right" vertical="top"/>
    </xf>
    <xf numFmtId="37" fontId="12" fillId="0" borderId="0" xfId="169" applyNumberFormat="1" applyFont="1" applyBorder="1" applyAlignment="1">
      <alignment horizontal="right"/>
    </xf>
    <xf numFmtId="39" fontId="12" fillId="0" borderId="4" xfId="169" applyNumberFormat="1" applyFont="1" applyBorder="1" applyAlignment="1">
      <alignment horizontal="right"/>
    </xf>
    <xf numFmtId="10" fontId="43" fillId="3" borderId="3" xfId="169" applyNumberFormat="1" applyFont="1" applyFill="1" applyBorder="1" applyAlignment="1" applyProtection="1">
      <alignment horizontal="center" vertical="center"/>
    </xf>
    <xf numFmtId="37" fontId="44" fillId="0" borderId="0" xfId="169" applyNumberFormat="1" applyFont="1" applyBorder="1" applyAlignment="1" applyProtection="1">
      <alignment horizontal="right" vertical="center"/>
    </xf>
    <xf numFmtId="37" fontId="43" fillId="3" borderId="3" xfId="169" applyNumberFormat="1" applyFont="1" applyFill="1" applyBorder="1" applyAlignment="1" applyProtection="1">
      <alignment horizontal="right" vertical="center"/>
    </xf>
    <xf numFmtId="37" fontId="43" fillId="0" borderId="0" xfId="169" applyNumberFormat="1" applyFont="1" applyBorder="1" applyAlignment="1" applyProtection="1">
      <alignment horizontal="right" vertical="center"/>
    </xf>
    <xf numFmtId="2" fontId="43" fillId="0" borderId="0" xfId="169" applyNumberFormat="1" applyFont="1" applyBorder="1" applyAlignment="1" applyProtection="1">
      <alignment horizontal="center" vertical="center"/>
    </xf>
    <xf numFmtId="37" fontId="44" fillId="0" borderId="0" xfId="169" applyNumberFormat="1" applyFont="1" applyBorder="1" applyAlignment="1" applyProtection="1">
      <alignment horizontal="center" vertical="center"/>
    </xf>
    <xf numFmtId="10" fontId="44" fillId="0" borderId="0" xfId="169" applyNumberFormat="1" applyFont="1" applyBorder="1" applyAlignment="1" applyProtection="1">
      <alignment vertical="center"/>
    </xf>
    <xf numFmtId="9" fontId="44" fillId="0" borderId="0" xfId="169" applyNumberFormat="1" applyFont="1" applyBorder="1" applyAlignment="1" applyProtection="1">
      <alignment vertical="center"/>
    </xf>
    <xf numFmtId="164" fontId="68" fillId="3" borderId="3" xfId="0" applyNumberFormat="1" applyFont="1" applyFill="1" applyBorder="1"/>
    <xf numFmtId="37" fontId="68" fillId="3" borderId="2" xfId="0" applyNumberFormat="1" applyFont="1" applyFill="1" applyBorder="1" applyAlignment="1">
      <alignment horizontal="left"/>
    </xf>
    <xf numFmtId="37" fontId="68" fillId="3" borderId="3" xfId="0" applyNumberFormat="1" applyFont="1" applyFill="1" applyBorder="1"/>
    <xf numFmtId="37" fontId="68" fillId="3" borderId="2" xfId="0" applyNumberFormat="1" applyFont="1" applyFill="1" applyBorder="1"/>
    <xf numFmtId="37" fontId="68" fillId="3" borderId="3" xfId="0" applyNumberFormat="1" applyFont="1" applyFill="1" applyBorder="1" applyAlignment="1">
      <alignment horizontal="left"/>
    </xf>
    <xf numFmtId="3" fontId="31" fillId="0" borderId="0" xfId="0" applyNumberFormat="1" applyFont="1" applyAlignment="1">
      <alignment horizontal="right"/>
    </xf>
    <xf numFmtId="3" fontId="31" fillId="3" borderId="3" xfId="0" applyNumberFormat="1" applyFont="1" applyFill="1" applyBorder="1"/>
    <xf numFmtId="37" fontId="31" fillId="0" borderId="4" xfId="0" applyNumberFormat="1" applyFont="1" applyBorder="1"/>
    <xf numFmtId="3" fontId="31" fillId="0" borderId="4" xfId="0" applyNumberFormat="1" applyFont="1" applyBorder="1"/>
    <xf numFmtId="0" fontId="31" fillId="2" borderId="0" xfId="0" applyFont="1" applyFill="1"/>
    <xf numFmtId="0" fontId="68" fillId="2" borderId="0" xfId="0" applyFont="1" applyFill="1" applyAlignment="1">
      <alignment horizontal="center"/>
    </xf>
    <xf numFmtId="37" fontId="68" fillId="3" borderId="2" xfId="0" applyNumberFormat="1" applyFont="1" applyFill="1" applyBorder="1" applyAlignment="1">
      <alignment horizontal="center"/>
    </xf>
    <xf numFmtId="0" fontId="45" fillId="5" borderId="0" xfId="0" applyFont="1" applyFill="1" applyAlignment="1"/>
    <xf numFmtId="0" fontId="46" fillId="5" borderId="0" xfId="0" applyFont="1" applyFill="1" applyAlignment="1"/>
    <xf numFmtId="0" fontId="46" fillId="0" borderId="0" xfId="0" applyFont="1" applyAlignment="1">
      <alignment horizontal="left"/>
    </xf>
    <xf numFmtId="0" fontId="46" fillId="0" borderId="0" xfId="0" applyFont="1" applyFill="1"/>
    <xf numFmtId="0" fontId="46" fillId="0" borderId="0" xfId="0" applyFont="1" applyFill="1" applyAlignment="1">
      <alignment horizontal="left"/>
    </xf>
    <xf numFmtId="0" fontId="53" fillId="3" borderId="3" xfId="0" applyFont="1" applyFill="1" applyBorder="1" applyAlignment="1">
      <alignment horizontal="center" vertical="center"/>
    </xf>
    <xf numFmtId="3" fontId="56" fillId="3" borderId="2" xfId="0" applyNumberFormat="1" applyFont="1" applyFill="1" applyBorder="1" applyAlignment="1">
      <alignment horizontal="center" vertical="center"/>
    </xf>
    <xf numFmtId="3" fontId="56" fillId="0" borderId="0" xfId="0" applyNumberFormat="1" applyFont="1" applyAlignment="1">
      <alignment horizontal="center" vertical="center"/>
    </xf>
    <xf numFmtId="3" fontId="10" fillId="11" borderId="44" xfId="0" applyNumberFormat="1" applyFont="1" applyFill="1" applyBorder="1" applyAlignment="1">
      <alignment horizontal="center" vertical="center"/>
    </xf>
    <xf numFmtId="0" fontId="0" fillId="0" borderId="0" xfId="0" quotePrefix="1"/>
    <xf numFmtId="0" fontId="53" fillId="0" borderId="0" xfId="0" applyFont="1" applyAlignment="1">
      <alignment horizontal="left"/>
    </xf>
    <xf numFmtId="3" fontId="14" fillId="3" borderId="0" xfId="0" applyNumberFormat="1" applyFont="1" applyFill="1" applyBorder="1"/>
    <xf numFmtId="0" fontId="14" fillId="3" borderId="0" xfId="0" applyFont="1" applyFill="1" applyBorder="1" applyAlignment="1">
      <alignment horizontal="center" vertical="center" wrapText="1"/>
    </xf>
    <xf numFmtId="164" fontId="31" fillId="0" borderId="0" xfId="0" applyNumberFormat="1" applyFont="1" applyBorder="1" applyAlignment="1">
      <alignment vertical="center"/>
    </xf>
    <xf numFmtId="37" fontId="31" fillId="0" borderId="0" xfId="0" applyNumberFormat="1" applyFont="1" applyAlignment="1">
      <alignment horizontal="right" vertical="center"/>
    </xf>
    <xf numFmtId="164" fontId="68" fillId="3" borderId="3" xfId="0" applyNumberFormat="1" applyFont="1" applyFill="1" applyBorder="1" applyAlignment="1">
      <alignment vertical="center"/>
    </xf>
    <xf numFmtId="37" fontId="31" fillId="3" borderId="3" xfId="0" applyNumberFormat="1" applyFont="1" applyFill="1" applyBorder="1" applyAlignment="1">
      <alignment horizontal="right" vertical="center"/>
    </xf>
    <xf numFmtId="164" fontId="68" fillId="0" borderId="0" xfId="0" applyNumberFormat="1" applyFont="1" applyBorder="1" applyAlignment="1">
      <alignment vertical="center"/>
    </xf>
    <xf numFmtId="164" fontId="31" fillId="0" borderId="0" xfId="0" applyNumberFormat="1" applyFont="1" applyBorder="1" applyAlignment="1">
      <alignment horizontal="left" vertical="center"/>
    </xf>
    <xf numFmtId="37" fontId="31" fillId="0" borderId="0" xfId="0" applyNumberFormat="1" applyFont="1" applyAlignment="1">
      <alignment vertical="center"/>
    </xf>
    <xf numFmtId="37" fontId="31" fillId="3" borderId="3" xfId="0" applyNumberFormat="1" applyFont="1" applyFill="1" applyBorder="1" applyAlignment="1">
      <alignment vertical="center"/>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8" fillId="0" borderId="0" xfId="0" applyNumberFormat="1" applyFont="1" applyBorder="1"/>
    <xf numFmtId="37" fontId="31" fillId="0" borderId="0" xfId="0" applyNumberFormat="1" applyFont="1" applyBorder="1" applyAlignment="1" applyProtection="1">
      <alignment horizontal="left"/>
    </xf>
    <xf numFmtId="0" fontId="68" fillId="0" borderId="0" xfId="0" applyFont="1" applyBorder="1"/>
    <xf numFmtId="37" fontId="31" fillId="3" borderId="1" xfId="0" applyNumberFormat="1" applyFont="1" applyFill="1" applyBorder="1" applyAlignment="1">
      <alignment vertical="center"/>
    </xf>
    <xf numFmtId="37" fontId="31" fillId="3" borderId="1" xfId="0" applyNumberFormat="1" applyFont="1" applyFill="1" applyBorder="1" applyAlignment="1">
      <alignment horizontal="right" vertical="center"/>
    </xf>
    <xf numFmtId="37" fontId="68" fillId="3" borderId="3" xfId="0" applyNumberFormat="1" applyFont="1" applyFill="1" applyBorder="1" applyAlignment="1">
      <alignment vertical="center"/>
    </xf>
    <xf numFmtId="37" fontId="68" fillId="3" borderId="2" xfId="0" applyNumberFormat="1" applyFont="1" applyFill="1" applyBorder="1" applyAlignment="1">
      <alignment horizontal="left" vertical="center"/>
    </xf>
    <xf numFmtId="37" fontId="31" fillId="0" borderId="0" xfId="0" applyNumberFormat="1" applyFont="1" applyBorder="1" applyAlignment="1">
      <alignment horizontal="left" vertical="center" wrapText="1"/>
    </xf>
    <xf numFmtId="37" fontId="31" fillId="0" borderId="0" xfId="0" applyNumberFormat="1" applyFont="1" applyBorder="1" applyAlignment="1">
      <alignment vertical="top"/>
    </xf>
    <xf numFmtId="37" fontId="31" fillId="0" borderId="0" xfId="0" applyNumberFormat="1" applyFont="1" applyAlignment="1">
      <alignment horizontal="right" vertical="top"/>
    </xf>
    <xf numFmtId="37" fontId="68" fillId="0" borderId="0" xfId="0" applyNumberFormat="1" applyFont="1" applyBorder="1" applyAlignment="1">
      <alignment vertical="center"/>
    </xf>
    <xf numFmtId="37" fontId="31" fillId="0" borderId="0" xfId="0" applyNumberFormat="1" applyFont="1" applyBorder="1" applyAlignment="1">
      <alignment vertical="center"/>
    </xf>
    <xf numFmtId="37" fontId="31" fillId="0" borderId="0" xfId="0" applyNumberFormat="1" applyFont="1" applyBorder="1" applyAlignment="1">
      <alignment horizontal="left" vertical="center"/>
    </xf>
    <xf numFmtId="37" fontId="68" fillId="3" borderId="2" xfId="0" applyNumberFormat="1" applyFont="1" applyFill="1" applyBorder="1" applyAlignment="1">
      <alignment vertical="center"/>
    </xf>
    <xf numFmtId="37" fontId="31" fillId="0" borderId="0" xfId="0" applyNumberFormat="1" applyFont="1" applyBorder="1" applyAlignment="1">
      <alignment horizontal="left" vertical="top"/>
    </xf>
    <xf numFmtId="37" fontId="68" fillId="3" borderId="3" xfId="0" applyNumberFormat="1" applyFont="1" applyFill="1" applyBorder="1" applyAlignment="1">
      <alignment horizontal="left" vertical="center"/>
    </xf>
    <xf numFmtId="37" fontId="68" fillId="0" borderId="0" xfId="0" applyNumberFormat="1" applyFont="1" applyBorder="1" applyAlignment="1">
      <alignment horizontal="left" vertical="center"/>
    </xf>
    <xf numFmtId="0" fontId="61" fillId="2" borderId="0" xfId="0" applyFont="1" applyFill="1" applyAlignment="1"/>
    <xf numFmtId="0" fontId="83" fillId="2" borderId="0" xfId="0" applyFont="1" applyFill="1" applyAlignment="1"/>
    <xf numFmtId="0" fontId="0" fillId="0" borderId="0" xfId="0" applyAlignment="1">
      <alignment horizontal="right" vertical="center"/>
    </xf>
    <xf numFmtId="37" fontId="116" fillId="0" borderId="0" xfId="0" applyNumberFormat="1" applyFont="1" applyAlignment="1" applyProtection="1">
      <alignment horizontal="left"/>
    </xf>
    <xf numFmtId="3" fontId="116" fillId="0" borderId="0" xfId="0" applyNumberFormat="1" applyFont="1"/>
    <xf numFmtId="3" fontId="116" fillId="0" borderId="0" xfId="0" applyNumberFormat="1" applyFont="1" applyAlignment="1">
      <alignment horizontal="right"/>
    </xf>
    <xf numFmtId="10" fontId="116" fillId="0" borderId="0" xfId="0" applyNumberFormat="1" applyFont="1"/>
    <xf numFmtId="37" fontId="75" fillId="3" borderId="3" xfId="0" applyNumberFormat="1" applyFont="1" applyFill="1" applyBorder="1" applyAlignment="1" applyProtection="1">
      <alignment horizontal="left"/>
    </xf>
    <xf numFmtId="3" fontId="116" fillId="3" borderId="3" xfId="0" applyNumberFormat="1" applyFont="1" applyFill="1" applyBorder="1"/>
    <xf numFmtId="10" fontId="75" fillId="0" borderId="0" xfId="0" applyNumberFormat="1" applyFont="1" applyBorder="1" applyAlignment="1" applyProtection="1">
      <alignment horizontal="left" vertical="center"/>
    </xf>
    <xf numFmtId="37" fontId="75" fillId="3" borderId="3" xfId="0" applyNumberFormat="1" applyFont="1" applyFill="1" applyBorder="1" applyAlignment="1" applyProtection="1">
      <alignment horizontal="left" wrapText="1"/>
    </xf>
    <xf numFmtId="37" fontId="75" fillId="3" borderId="3" xfId="0" applyNumberFormat="1" applyFont="1" applyFill="1" applyBorder="1" applyAlignment="1" applyProtection="1">
      <alignment horizontal="center"/>
    </xf>
    <xf numFmtId="10" fontId="75" fillId="0" borderId="0" xfId="0" applyNumberFormat="1" applyFont="1" applyBorder="1" applyAlignment="1" applyProtection="1">
      <alignment horizontal="left"/>
    </xf>
    <xf numFmtId="10" fontId="116" fillId="0" borderId="0" xfId="0" applyNumberFormat="1" applyFont="1" applyAlignment="1">
      <alignment horizontal="right"/>
    </xf>
    <xf numFmtId="3" fontId="116" fillId="3" borderId="3" xfId="0" applyNumberFormat="1" applyFont="1" applyFill="1" applyBorder="1" applyAlignment="1">
      <alignment horizontal="right"/>
    </xf>
    <xf numFmtId="10" fontId="116" fillId="3" borderId="3" xfId="0" applyNumberFormat="1" applyFont="1" applyFill="1" applyBorder="1" applyAlignment="1">
      <alignment horizontal="right"/>
    </xf>
    <xf numFmtId="37" fontId="75" fillId="0" borderId="0" xfId="0" applyNumberFormat="1" applyFont="1" applyBorder="1" applyAlignment="1" applyProtection="1">
      <alignment horizontal="left"/>
    </xf>
    <xf numFmtId="10" fontId="116" fillId="0" borderId="0" xfId="0" applyNumberFormat="1" applyFont="1" applyBorder="1" applyAlignment="1" applyProtection="1">
      <alignment horizontal="right"/>
    </xf>
    <xf numFmtId="37" fontId="75" fillId="3" borderId="3" xfId="0" applyNumberFormat="1" applyFont="1" applyFill="1" applyBorder="1" applyAlignment="1" applyProtection="1">
      <alignment horizontal="center" wrapText="1"/>
    </xf>
    <xf numFmtId="10" fontId="75" fillId="3" borderId="3" xfId="0" applyNumberFormat="1" applyFont="1" applyFill="1" applyBorder="1" applyAlignment="1" applyProtection="1">
      <alignment horizontal="center"/>
    </xf>
    <xf numFmtId="49" fontId="56" fillId="0" borderId="4" xfId="0" quotePrefix="1" applyNumberFormat="1" applyFont="1" applyBorder="1" applyAlignment="1">
      <alignment horizontal="left"/>
    </xf>
    <xf numFmtId="0" fontId="53" fillId="0" borderId="4" xfId="0" applyFont="1" applyBorder="1" applyAlignment="1">
      <alignment horizontal="center"/>
    </xf>
    <xf numFmtId="3" fontId="53" fillId="0" borderId="4" xfId="0" applyNumberFormat="1" applyFont="1" applyBorder="1" applyAlignment="1">
      <alignment horizontal="center"/>
    </xf>
    <xf numFmtId="10" fontId="53" fillId="0" borderId="4" xfId="0" applyNumberFormat="1" applyFont="1" applyBorder="1" applyAlignment="1">
      <alignment horizontal="center"/>
    </xf>
    <xf numFmtId="0" fontId="7" fillId="0" borderId="0" xfId="0" applyFont="1" applyAlignment="1">
      <alignment horizontal="left" vertical="top"/>
    </xf>
    <xf numFmtId="0" fontId="68" fillId="0" borderId="0" xfId="0" applyFont="1" applyFill="1" applyAlignment="1">
      <alignment horizontal="center"/>
    </xf>
    <xf numFmtId="0" fontId="56" fillId="0" borderId="0" xfId="0" applyFont="1" applyAlignment="1"/>
    <xf numFmtId="10" fontId="46" fillId="2" borderId="0" xfId="0" applyNumberFormat="1" applyFont="1" applyFill="1" applyAlignment="1"/>
    <xf numFmtId="0" fontId="115" fillId="0" borderId="0" xfId="0" applyFont="1"/>
    <xf numFmtId="0" fontId="115" fillId="0" borderId="0" xfId="0" applyFont="1" applyAlignment="1">
      <alignment vertical="top"/>
    </xf>
    <xf numFmtId="0" fontId="79" fillId="0" borderId="0" xfId="0" applyFont="1" applyAlignment="1">
      <alignment horizontal="left" vertical="center"/>
    </xf>
    <xf numFmtId="0" fontId="76" fillId="3" borderId="0" xfId="0" applyFont="1" applyFill="1" applyBorder="1" applyAlignment="1">
      <alignment horizontal="centerContinuous"/>
    </xf>
    <xf numFmtId="0" fontId="14" fillId="0" borderId="0" xfId="0" applyFont="1" applyBorder="1" applyAlignment="1">
      <alignment horizontal="left"/>
    </xf>
    <xf numFmtId="0" fontId="9" fillId="3" borderId="1" xfId="0" applyFont="1" applyFill="1" applyBorder="1" applyAlignment="1">
      <alignment horizontal="right" vertical="center" wrapText="1"/>
    </xf>
    <xf numFmtId="0" fontId="14" fillId="0" borderId="0" xfId="0" applyFont="1" applyBorder="1" applyAlignment="1">
      <alignment horizontal="left" vertical="center"/>
    </xf>
    <xf numFmtId="37" fontId="122" fillId="0" borderId="0" xfId="0" applyNumberFormat="1" applyFont="1" applyAlignment="1" applyProtection="1">
      <alignment vertical="center"/>
    </xf>
    <xf numFmtId="0" fontId="14" fillId="0" borderId="0" xfId="0" applyFont="1" applyAlignment="1">
      <alignment horizontal="left" vertical="center"/>
    </xf>
    <xf numFmtId="10" fontId="18" fillId="3" borderId="0" xfId="0" applyNumberFormat="1" applyFont="1" applyFill="1" applyBorder="1" applyAlignment="1">
      <alignment vertical="center"/>
    </xf>
    <xf numFmtId="37" fontId="122" fillId="0" borderId="0" xfId="0" applyNumberFormat="1" applyFont="1" applyProtection="1"/>
    <xf numFmtId="0" fontId="14" fillId="3" borderId="0" xfId="0" applyFont="1" applyFill="1" applyBorder="1" applyAlignment="1">
      <alignment horizontal="centerContinuous"/>
    </xf>
    <xf numFmtId="37" fontId="123" fillId="0" borderId="0" xfId="0" applyNumberFormat="1" applyFont="1" applyProtection="1"/>
    <xf numFmtId="0" fontId="115" fillId="0" borderId="0" xfId="0" applyFont="1" applyAlignment="1">
      <alignment vertical="center"/>
    </xf>
    <xf numFmtId="0" fontId="53" fillId="0" borderId="0" xfId="0" applyFont="1" applyBorder="1"/>
    <xf numFmtId="0" fontId="76" fillId="3" borderId="0" xfId="0" applyFont="1" applyFill="1" applyBorder="1" applyAlignment="1">
      <alignment horizontal="center"/>
    </xf>
    <xf numFmtId="0" fontId="76" fillId="3" borderId="0" xfId="0" applyFont="1" applyFill="1" applyBorder="1" applyAlignment="1">
      <alignment vertical="center"/>
    </xf>
    <xf numFmtId="0" fontId="76" fillId="3" borderId="0" xfId="0" applyFont="1" applyFill="1" applyBorder="1" applyAlignment="1">
      <alignment horizontal="center" vertical="center" wrapText="1"/>
    </xf>
    <xf numFmtId="0" fontId="76" fillId="3" borderId="0" xfId="0" quotePrefix="1" applyFont="1" applyFill="1" applyBorder="1" applyAlignment="1">
      <alignment horizontal="center" vertical="center" wrapText="1"/>
    </xf>
    <xf numFmtId="0" fontId="76" fillId="0" borderId="0" xfId="0" applyFont="1" applyBorder="1" applyAlignment="1">
      <alignment horizontal="centerContinuous"/>
    </xf>
    <xf numFmtId="0" fontId="14" fillId="3" borderId="0" xfId="0" applyFont="1" applyFill="1" applyAlignment="1">
      <alignment horizontal="left" vertical="center"/>
    </xf>
    <xf numFmtId="0" fontId="18" fillId="3" borderId="0" xfId="0" applyFont="1" applyFill="1" applyAlignment="1">
      <alignment horizontal="left" vertical="center"/>
    </xf>
    <xf numFmtId="0" fontId="14" fillId="0" borderId="0" xfId="0" applyFont="1" applyBorder="1" applyAlignment="1">
      <alignment horizontal="center" vertical="center"/>
    </xf>
    <xf numFmtId="0" fontId="14" fillId="0" borderId="0" xfId="0" applyFont="1" applyBorder="1" applyAlignment="1">
      <alignment horizontal="centerContinuous"/>
    </xf>
    <xf numFmtId="9" fontId="18" fillId="3" borderId="0" xfId="3" applyFont="1" applyFill="1" applyAlignment="1">
      <alignment vertical="center"/>
    </xf>
    <xf numFmtId="0" fontId="14" fillId="0" borderId="0" xfId="0" applyFont="1" applyBorder="1" applyAlignment="1">
      <alignment horizontal="centerContinuous" vertical="center"/>
    </xf>
    <xf numFmtId="0" fontId="12" fillId="0" borderId="4" xfId="0" applyFont="1" applyBorder="1"/>
    <xf numFmtId="3" fontId="12" fillId="0" borderId="4" xfId="0" applyNumberFormat="1" applyFont="1" applyBorder="1"/>
    <xf numFmtId="10" fontId="12" fillId="0" borderId="4" xfId="0" applyNumberFormat="1" applyFont="1" applyBorder="1"/>
    <xf numFmtId="166" fontId="0" fillId="0" borderId="0" xfId="2" applyNumberFormat="1" applyFont="1"/>
    <xf numFmtId="166" fontId="4" fillId="0" borderId="0" xfId="2" applyNumberFormat="1" applyFont="1" applyFill="1" applyAlignment="1">
      <alignment horizontal="right"/>
    </xf>
    <xf numFmtId="166" fontId="110" fillId="3" borderId="0" xfId="2" applyNumberFormat="1" applyFont="1" applyFill="1"/>
    <xf numFmtId="166" fontId="113" fillId="3" borderId="0" xfId="2" applyNumberFormat="1" applyFont="1" applyFill="1"/>
    <xf numFmtId="43" fontId="7" fillId="3" borderId="0" xfId="2" applyFont="1" applyFill="1" applyAlignment="1">
      <alignment horizontal="left"/>
    </xf>
    <xf numFmtId="166" fontId="7" fillId="3" borderId="0" xfId="2" applyNumberFormat="1" applyFont="1" applyFill="1" applyAlignment="1">
      <alignment horizontal="right"/>
    </xf>
    <xf numFmtId="43" fontId="7" fillId="3" borderId="0" xfId="2" applyFont="1" applyFill="1" applyAlignment="1">
      <alignment horizontal="right"/>
    </xf>
    <xf numFmtId="166" fontId="18" fillId="0" borderId="0" xfId="2" applyNumberFormat="1" applyFont="1" applyFill="1" applyAlignment="1">
      <alignment horizontal="right"/>
    </xf>
    <xf numFmtId="166" fontId="4" fillId="0" borderId="0" xfId="2" applyNumberFormat="1" applyFont="1" applyFill="1"/>
    <xf numFmtId="166" fontId="7" fillId="3" borderId="0" xfId="2" applyNumberFormat="1" applyFont="1" applyFill="1"/>
    <xf numFmtId="166" fontId="4" fillId="0" borderId="0" xfId="2" applyNumberFormat="1" applyFont="1" applyFill="1" applyAlignment="1">
      <alignment horizontal="left"/>
    </xf>
    <xf numFmtId="166" fontId="7" fillId="3" borderId="0" xfId="2" applyNumberFormat="1" applyFont="1" applyFill="1" applyAlignment="1">
      <alignment horizontal="left"/>
    </xf>
    <xf numFmtId="43" fontId="0" fillId="0" borderId="14" xfId="169" applyFont="1" applyFill="1" applyBorder="1" applyAlignment="1">
      <alignment horizontal="right"/>
    </xf>
    <xf numFmtId="43" fontId="0" fillId="0" borderId="31" xfId="169" applyFont="1" applyFill="1" applyBorder="1" applyAlignment="1">
      <alignment horizontal="right"/>
    </xf>
    <xf numFmtId="43" fontId="4" fillId="0" borderId="0" xfId="169" quotePrefix="1" applyFont="1" applyBorder="1" applyAlignment="1">
      <alignment horizontal="right"/>
    </xf>
    <xf numFmtId="43" fontId="0" fillId="0" borderId="32" xfId="169" applyFont="1" applyFill="1" applyBorder="1" applyAlignment="1">
      <alignment horizontal="right"/>
    </xf>
    <xf numFmtId="43" fontId="0" fillId="0" borderId="0" xfId="169" applyFont="1" applyFill="1" applyAlignment="1">
      <alignment horizontal="right"/>
    </xf>
    <xf numFmtId="43" fontId="4" fillId="0" borderId="32" xfId="169" quotePrefix="1" applyFont="1" applyBorder="1" applyAlignment="1">
      <alignment horizontal="right"/>
    </xf>
    <xf numFmtId="43" fontId="0" fillId="0" borderId="0" xfId="169" applyFont="1" applyFill="1" applyBorder="1" applyAlignment="1">
      <alignment horizontal="right"/>
    </xf>
    <xf numFmtId="43" fontId="29" fillId="0" borderId="14" xfId="169" applyFont="1" applyFill="1" applyBorder="1" applyAlignment="1">
      <alignment horizontal="right"/>
    </xf>
    <xf numFmtId="43" fontId="29" fillId="0" borderId="13" xfId="169" applyFont="1" applyFill="1" applyBorder="1" applyAlignment="1">
      <alignment horizontal="right"/>
    </xf>
    <xf numFmtId="43" fontId="29" fillId="0" borderId="31" xfId="169" applyFont="1" applyFill="1" applyBorder="1" applyAlignment="1">
      <alignment horizontal="right"/>
    </xf>
    <xf numFmtId="43" fontId="29" fillId="0" borderId="0" xfId="169" applyFont="1" applyFill="1" applyAlignment="1">
      <alignment horizontal="right"/>
    </xf>
    <xf numFmtId="43" fontId="4" fillId="0" borderId="25" xfId="169" quotePrefix="1" applyFont="1" applyBorder="1" applyAlignment="1">
      <alignment horizontal="right"/>
    </xf>
    <xf numFmtId="43" fontId="29" fillId="0" borderId="32" xfId="169" applyFont="1" applyFill="1" applyBorder="1" applyAlignment="1">
      <alignment horizontal="right"/>
    </xf>
    <xf numFmtId="43" fontId="29" fillId="0" borderId="25" xfId="169" applyFont="1" applyFill="1" applyBorder="1" applyAlignment="1">
      <alignment horizontal="right"/>
    </xf>
    <xf numFmtId="43" fontId="29" fillId="0" borderId="29" xfId="169" applyFont="1" applyFill="1" applyBorder="1" applyAlignment="1">
      <alignment horizontal="right"/>
    </xf>
    <xf numFmtId="43" fontId="29" fillId="0" borderId="40" xfId="169" applyFont="1" applyFill="1" applyBorder="1" applyAlignment="1">
      <alignment horizontal="right"/>
    </xf>
    <xf numFmtId="43" fontId="29" fillId="0" borderId="41" xfId="169" applyFont="1" applyFill="1" applyBorder="1" applyAlignment="1">
      <alignment horizontal="right"/>
    </xf>
    <xf numFmtId="43" fontId="29" fillId="0" borderId="23" xfId="169" applyFont="1" applyFill="1" applyBorder="1" applyAlignment="1">
      <alignment horizontal="right"/>
    </xf>
    <xf numFmtId="0" fontId="70" fillId="0" borderId="0" xfId="42" applyFont="1" applyAlignment="1">
      <alignment wrapText="1"/>
    </xf>
    <xf numFmtId="37" fontId="10" fillId="3" borderId="3" xfId="0" applyNumberFormat="1" applyFont="1" applyFill="1" applyBorder="1" applyAlignment="1">
      <alignment horizontal="center" vertical="center" wrapText="1"/>
    </xf>
    <xf numFmtId="0" fontId="60" fillId="2" borderId="0" xfId="0" applyFont="1" applyFill="1" applyAlignment="1"/>
    <xf numFmtId="0" fontId="0" fillId="0" borderId="0" xfId="0"/>
    <xf numFmtId="37" fontId="53" fillId="3" borderId="2" xfId="0" applyNumberFormat="1" applyFont="1" applyFill="1" applyBorder="1" applyAlignment="1">
      <alignment horizontal="right"/>
    </xf>
    <xf numFmtId="164" fontId="56" fillId="3" borderId="3" xfId="0" applyNumberFormat="1" applyFont="1" applyFill="1" applyBorder="1"/>
    <xf numFmtId="0" fontId="53" fillId="0" borderId="0" xfId="0" applyFont="1" applyAlignment="1">
      <alignment vertical="center"/>
    </xf>
    <xf numFmtId="0" fontId="31" fillId="0" borderId="0" xfId="0" applyFont="1" applyBorder="1"/>
    <xf numFmtId="0" fontId="124" fillId="0" borderId="0" xfId="0" applyFont="1"/>
    <xf numFmtId="0" fontId="124" fillId="0" borderId="0" xfId="0" applyFont="1" applyBorder="1"/>
    <xf numFmtId="37" fontId="31" fillId="0" borderId="0" xfId="0" applyNumberFormat="1" applyFont="1" applyBorder="1" applyAlignment="1">
      <alignment horizontal="left" wrapText="1"/>
    </xf>
    <xf numFmtId="37" fontId="68" fillId="0" borderId="0" xfId="0" applyNumberFormat="1" applyFont="1" applyBorder="1" applyAlignment="1">
      <alignment horizontal="left"/>
    </xf>
    <xf numFmtId="37" fontId="119" fillId="0" borderId="0" xfId="0" quotePrefix="1" applyNumberFormat="1" applyFont="1" applyBorder="1" applyAlignment="1" applyProtection="1">
      <alignment horizontal="left"/>
    </xf>
    <xf numFmtId="37" fontId="36" fillId="0" borderId="0" xfId="0" quotePrefix="1" applyNumberFormat="1" applyFont="1" applyBorder="1" applyAlignment="1" applyProtection="1">
      <alignment horizontal="left"/>
    </xf>
    <xf numFmtId="0" fontId="114" fillId="2" borderId="0" xfId="0" applyFont="1" applyFill="1" applyAlignment="1"/>
    <xf numFmtId="0" fontId="115" fillId="2" borderId="0" xfId="0" applyFont="1" applyFill="1" applyAlignment="1"/>
    <xf numFmtId="37" fontId="75" fillId="0" borderId="0" xfId="0" applyNumberFormat="1" applyFont="1" applyBorder="1" applyAlignment="1" applyProtection="1">
      <alignment horizontal="center"/>
    </xf>
    <xf numFmtId="164" fontId="31" fillId="0" borderId="0" xfId="0" applyNumberFormat="1" applyFont="1" applyBorder="1"/>
    <xf numFmtId="164" fontId="68" fillId="0" borderId="0" xfId="0" applyNumberFormat="1" applyFont="1" applyBorder="1"/>
    <xf numFmtId="164" fontId="31" fillId="0" borderId="0" xfId="0" applyNumberFormat="1" applyFont="1" applyBorder="1" applyAlignment="1">
      <alignment horizontal="left"/>
    </xf>
    <xf numFmtId="37" fontId="68" fillId="3" borderId="2" xfId="0" applyNumberFormat="1" applyFont="1" applyFill="1" applyBorder="1" applyAlignment="1" applyProtection="1">
      <alignment horizontal="left"/>
    </xf>
    <xf numFmtId="37" fontId="68" fillId="3" borderId="3" xfId="0" applyNumberFormat="1" applyFont="1" applyFill="1" applyBorder="1" applyAlignment="1" applyProtection="1">
      <alignment horizontal="left"/>
    </xf>
    <xf numFmtId="3" fontId="31" fillId="0" borderId="0" xfId="0" applyNumberFormat="1" applyFont="1" applyBorder="1" applyAlignment="1">
      <alignment horizontal="right"/>
    </xf>
    <xf numFmtId="37" fontId="6" fillId="3" borderId="3" xfId="0" applyNumberFormat="1" applyFont="1" applyFill="1" applyBorder="1" applyAlignment="1">
      <alignment horizontal="center"/>
    </xf>
    <xf numFmtId="3" fontId="12" fillId="0" borderId="0" xfId="0" applyNumberFormat="1" applyFont="1"/>
    <xf numFmtId="37" fontId="6" fillId="3" borderId="3" xfId="0" applyNumberFormat="1" applyFont="1" applyFill="1" applyBorder="1" applyAlignment="1" applyProtection="1">
      <alignment horizontal="center"/>
    </xf>
    <xf numFmtId="10" fontId="6" fillId="3" borderId="3" xfId="0" applyNumberFormat="1" applyFont="1" applyFill="1" applyBorder="1" applyAlignment="1" applyProtection="1">
      <alignment horizontal="center"/>
    </xf>
    <xf numFmtId="37" fontId="71" fillId="0" borderId="0" xfId="0" applyNumberFormat="1" applyFont="1" applyAlignment="1" applyProtection="1">
      <alignment horizontal="left"/>
    </xf>
    <xf numFmtId="37" fontId="71" fillId="0" borderId="0" xfId="0" applyNumberFormat="1" applyFont="1" applyAlignment="1">
      <alignment horizontal="right"/>
    </xf>
    <xf numFmtId="10" fontId="71" fillId="0" borderId="0" xfId="0" applyNumberFormat="1" applyFont="1" applyAlignment="1">
      <alignment horizontal="right"/>
    </xf>
    <xf numFmtId="37" fontId="6" fillId="3" borderId="3" xfId="0" applyNumberFormat="1" applyFont="1" applyFill="1" applyBorder="1" applyAlignment="1" applyProtection="1">
      <alignment horizontal="left"/>
    </xf>
    <xf numFmtId="37" fontId="71" fillId="3" borderId="3" xfId="0" applyNumberFormat="1" applyFont="1" applyFill="1" applyBorder="1" applyAlignment="1">
      <alignment horizontal="right"/>
    </xf>
    <xf numFmtId="10" fontId="71" fillId="3" borderId="3" xfId="0" applyNumberFormat="1" applyFont="1" applyFill="1" applyBorder="1" applyAlignment="1">
      <alignment horizontal="righ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6" fillId="0" borderId="7" xfId="0" quotePrefix="1" applyNumberFormat="1" applyFont="1" applyBorder="1" applyAlignment="1">
      <alignment horizontal="left"/>
    </xf>
    <xf numFmtId="0" fontId="53" fillId="0" borderId="7" xfId="0" applyFont="1" applyBorder="1" applyAlignment="1">
      <alignment horizontal="center"/>
    </xf>
    <xf numFmtId="3" fontId="53" fillId="0" borderId="7" xfId="0" applyNumberFormat="1" applyFont="1" applyBorder="1" applyAlignment="1">
      <alignment horizontal="center"/>
    </xf>
    <xf numFmtId="37" fontId="6" fillId="3" borderId="3" xfId="0" applyNumberFormat="1" applyFont="1" applyFill="1" applyBorder="1" applyAlignment="1" applyProtection="1">
      <alignment horizontal="center" wrapText="1"/>
    </xf>
    <xf numFmtId="180" fontId="31" fillId="0" borderId="0" xfId="0" applyNumberFormat="1" applyFont="1"/>
    <xf numFmtId="180" fontId="4" fillId="0" borderId="0" xfId="0" applyNumberFormat="1" applyFont="1"/>
    <xf numFmtId="166" fontId="31" fillId="0" borderId="43" xfId="0" applyNumberFormat="1" applyFont="1" applyBorder="1" applyAlignment="1">
      <alignment horizontal="left" vertical="top"/>
    </xf>
    <xf numFmtId="0" fontId="76" fillId="0" borderId="0" xfId="5" applyFont="1" applyFill="1" applyAlignment="1"/>
    <xf numFmtId="0" fontId="4" fillId="0" borderId="0" xfId="6" applyFont="1"/>
    <xf numFmtId="0" fontId="76" fillId="4" borderId="0" xfId="5" applyFont="1" applyFill="1" applyAlignment="1">
      <alignment horizontal="left" indent="11"/>
    </xf>
    <xf numFmtId="0" fontId="60" fillId="2" borderId="0" xfId="0" applyFont="1" applyFill="1" applyAlignment="1"/>
    <xf numFmtId="0" fontId="0" fillId="0" borderId="0" xfId="0"/>
    <xf numFmtId="0" fontId="0" fillId="0" borderId="0" xfId="0"/>
    <xf numFmtId="3" fontId="0" fillId="0" borderId="4" xfId="0" applyNumberFormat="1" applyBorder="1"/>
    <xf numFmtId="37" fontId="71" fillId="0" borderId="4" xfId="0" applyNumberFormat="1" applyFont="1" applyFill="1" applyBorder="1" applyAlignment="1" applyProtection="1">
      <alignment horizontal="left"/>
    </xf>
    <xf numFmtId="10" fontId="71" fillId="0" borderId="4" xfId="0" applyNumberFormat="1" applyFont="1" applyBorder="1" applyAlignment="1">
      <alignment horizontal="right"/>
    </xf>
    <xf numFmtId="10" fontId="71" fillId="0" borderId="4" xfId="0" applyNumberFormat="1" applyFont="1" applyBorder="1" applyAlignment="1">
      <alignment horizontal="center"/>
    </xf>
    <xf numFmtId="37" fontId="12" fillId="0" borderId="0" xfId="0" applyNumberFormat="1" applyFont="1" applyBorder="1"/>
    <xf numFmtId="166" fontId="7" fillId="3" borderId="3" xfId="169" applyNumberFormat="1" applyFont="1" applyFill="1" applyBorder="1" applyAlignment="1">
      <alignment horizontal="center"/>
    </xf>
    <xf numFmtId="3" fontId="4" fillId="0" borderId="0" xfId="169" applyNumberFormat="1" applyFont="1" applyAlignment="1"/>
    <xf numFmtId="10" fontId="4" fillId="0" borderId="0" xfId="170" applyNumberFormat="1" applyFont="1" applyAlignment="1">
      <alignment horizontal="center"/>
    </xf>
    <xf numFmtId="166" fontId="7" fillId="0" borderId="0" xfId="169" applyNumberFormat="1" applyFont="1" applyAlignment="1">
      <alignment horizontal="center"/>
    </xf>
    <xf numFmtId="3" fontId="4" fillId="0" borderId="0" xfId="169" applyNumberFormat="1" applyFont="1" applyAlignment="1">
      <alignment horizontal="right"/>
    </xf>
    <xf numFmtId="166" fontId="4" fillId="0" borderId="0" xfId="169" applyNumberFormat="1" applyFont="1" applyAlignment="1"/>
    <xf numFmtId="10" fontId="7" fillId="0" borderId="0" xfId="170" applyNumberFormat="1" applyFont="1" applyAlignment="1">
      <alignment horizontal="center"/>
    </xf>
    <xf numFmtId="166" fontId="7" fillId="0" borderId="0" xfId="169" applyNumberFormat="1" applyFont="1" applyAlignment="1">
      <alignment horizontal="right"/>
    </xf>
    <xf numFmtId="166" fontId="7" fillId="3" borderId="3" xfId="169" applyNumberFormat="1" applyFont="1" applyFill="1" applyBorder="1" applyAlignment="1"/>
    <xf numFmtId="166" fontId="7" fillId="3" borderId="3" xfId="169" applyNumberFormat="1" applyFont="1" applyFill="1" applyBorder="1" applyAlignment="1">
      <alignment horizontal="right"/>
    </xf>
    <xf numFmtId="166" fontId="7" fillId="0" borderId="0" xfId="169" applyNumberFormat="1" applyFont="1" applyAlignment="1"/>
    <xf numFmtId="166" fontId="7" fillId="3" borderId="2" xfId="169" applyNumberFormat="1" applyFont="1" applyFill="1" applyBorder="1" applyAlignment="1">
      <alignment horizontal="right"/>
    </xf>
    <xf numFmtId="10" fontId="4" fillId="0" borderId="0" xfId="170" applyNumberFormat="1" applyFont="1" applyAlignment="1">
      <alignment horizontal="right"/>
    </xf>
    <xf numFmtId="10" fontId="4" fillId="0" borderId="0" xfId="170" applyNumberFormat="1" applyFont="1" applyAlignment="1"/>
    <xf numFmtId="10" fontId="7" fillId="0" borderId="0" xfId="170" applyNumberFormat="1" applyFont="1" applyAlignment="1">
      <alignment horizontal="right"/>
    </xf>
    <xf numFmtId="10" fontId="7" fillId="0" borderId="0" xfId="170" applyNumberFormat="1" applyFont="1" applyAlignment="1"/>
    <xf numFmtId="166" fontId="4" fillId="3" borderId="3" xfId="169" applyNumberFormat="1" applyFont="1" applyFill="1" applyBorder="1" applyAlignment="1"/>
    <xf numFmtId="3" fontId="7" fillId="3" borderId="3" xfId="169" applyNumberFormat="1" applyFont="1" applyFill="1" applyBorder="1" applyAlignment="1"/>
    <xf numFmtId="10" fontId="18" fillId="0" borderId="0" xfId="170" applyNumberFormat="1" applyFont="1" applyAlignment="1">
      <alignment horizontal="right"/>
    </xf>
    <xf numFmtId="166" fontId="4" fillId="3" borderId="2" xfId="169" applyNumberFormat="1" applyFont="1" applyFill="1" applyBorder="1" applyAlignment="1">
      <alignment horizontal="right"/>
    </xf>
    <xf numFmtId="3" fontId="4" fillId="0" borderId="4" xfId="169" applyNumberFormat="1" applyFont="1" applyBorder="1" applyAlignment="1"/>
    <xf numFmtId="10" fontId="4" fillId="0" borderId="4" xfId="170" applyNumberFormat="1" applyFont="1" applyBorder="1" applyAlignment="1">
      <alignment horizontal="right"/>
    </xf>
    <xf numFmtId="166" fontId="4" fillId="0" borderId="4" xfId="169" applyNumberFormat="1" applyFont="1" applyBorder="1" applyAlignment="1">
      <alignment horizontal="right"/>
    </xf>
    <xf numFmtId="3" fontId="7" fillId="0" borderId="0" xfId="169" applyNumberFormat="1" applyFont="1" applyAlignment="1"/>
    <xf numFmtId="3" fontId="4" fillId="0" borderId="0" xfId="169" applyNumberFormat="1" applyFont="1" applyBorder="1" applyAlignment="1"/>
    <xf numFmtId="166" fontId="4" fillId="0" borderId="0" xfId="169" applyNumberFormat="1" applyFont="1" applyBorder="1" applyAlignment="1"/>
    <xf numFmtId="166" fontId="7" fillId="0" borderId="0" xfId="169" applyNumberFormat="1" applyFont="1" applyBorder="1" applyAlignment="1"/>
    <xf numFmtId="3" fontId="4" fillId="0" borderId="0" xfId="169" applyNumberFormat="1" applyFont="1" applyBorder="1"/>
    <xf numFmtId="166" fontId="4" fillId="0" borderId="0" xfId="169" applyNumberFormat="1" applyFont="1" applyBorder="1"/>
    <xf numFmtId="166" fontId="7" fillId="0" borderId="0" xfId="169" applyNumberFormat="1" applyFont="1" applyBorder="1"/>
    <xf numFmtId="3" fontId="59" fillId="0" borderId="0" xfId="169" applyNumberFormat="1" applyFont="1"/>
    <xf numFmtId="3" fontId="4" fillId="0" borderId="0" xfId="169" applyNumberFormat="1" applyFont="1"/>
    <xf numFmtId="166" fontId="4" fillId="0" borderId="0" xfId="169" applyNumberFormat="1" applyFont="1"/>
    <xf numFmtId="166" fontId="7" fillId="0" borderId="0" xfId="169" applyNumberFormat="1" applyFont="1"/>
    <xf numFmtId="37" fontId="128" fillId="0" borderId="0" xfId="0" applyNumberFormat="1" applyFont="1" applyBorder="1" applyAlignment="1" applyProtection="1">
      <alignment horizontal="left"/>
    </xf>
    <xf numFmtId="37" fontId="10"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166" fontId="7" fillId="3" borderId="2" xfId="169" applyNumberFormat="1" applyFont="1" applyFill="1" applyBorder="1" applyAlignment="1">
      <alignment horizontal="center"/>
    </xf>
    <xf numFmtId="0" fontId="61" fillId="2" borderId="0" xfId="0" applyFont="1" applyFill="1" applyAlignment="1">
      <alignment horizontal="center"/>
    </xf>
    <xf numFmtId="0" fontId="7" fillId="3" borderId="2" xfId="0" applyFont="1" applyFill="1" applyBorder="1" applyAlignment="1">
      <alignment horizontal="center"/>
    </xf>
    <xf numFmtId="0" fontId="34" fillId="2" borderId="0" xfId="0" applyFont="1" applyFill="1" applyAlignment="1">
      <alignment horizontal="center"/>
    </xf>
    <xf numFmtId="0" fontId="14" fillId="3" borderId="0" xfId="0" applyFont="1" applyFill="1" applyAlignment="1" applyProtection="1">
      <alignment horizontal="center"/>
    </xf>
    <xf numFmtId="0" fontId="0" fillId="0" borderId="0" xfId="0"/>
    <xf numFmtId="0" fontId="7" fillId="3" borderId="0" xfId="0" applyFont="1" applyFill="1" applyAlignment="1" applyProtection="1">
      <alignment horizontal="center"/>
    </xf>
    <xf numFmtId="0" fontId="129" fillId="0" borderId="0" xfId="0" applyFont="1" applyFill="1"/>
    <xf numFmtId="10" fontId="4" fillId="0" borderId="4" xfId="170" applyNumberFormat="1" applyFont="1" applyBorder="1" applyAlignment="1"/>
    <xf numFmtId="166" fontId="7" fillId="0" borderId="4" xfId="169" applyNumberFormat="1" applyFont="1" applyBorder="1" applyAlignment="1">
      <alignment horizontal="right"/>
    </xf>
    <xf numFmtId="3" fontId="59" fillId="0" borderId="0" xfId="169" applyNumberFormat="1" applyFont="1" applyAlignment="1"/>
    <xf numFmtId="3" fontId="59" fillId="0" borderId="0" xfId="169" applyNumberFormat="1" applyFont="1" applyBorder="1" applyAlignment="1"/>
    <xf numFmtId="10" fontId="18" fillId="3" borderId="3" xfId="170" applyNumberFormat="1" applyFont="1" applyFill="1" applyBorder="1" applyAlignment="1">
      <alignment horizontal="right"/>
    </xf>
    <xf numFmtId="37" fontId="9" fillId="3" borderId="2" xfId="0" applyNumberFormat="1" applyFont="1" applyFill="1" applyBorder="1" applyAlignment="1">
      <alignment horizontal="center"/>
    </xf>
    <xf numFmtId="3" fontId="131" fillId="0" borderId="0" xfId="0" applyNumberFormat="1" applyFont="1" applyAlignment="1">
      <alignment horizontal="left"/>
    </xf>
    <xf numFmtId="37" fontId="56" fillId="0" borderId="4" xfId="0" applyNumberFormat="1" applyFont="1" applyBorder="1"/>
    <xf numFmtId="37" fontId="53" fillId="0" borderId="45" xfId="0" applyNumberFormat="1" applyFont="1" applyBorder="1"/>
    <xf numFmtId="180" fontId="0" fillId="0" borderId="0" xfId="0" applyNumberFormat="1"/>
    <xf numFmtId="0" fontId="130" fillId="0" borderId="0" xfId="0" applyFont="1"/>
    <xf numFmtId="10" fontId="116" fillId="3" borderId="3" xfId="0" applyNumberFormat="1" applyFont="1" applyFill="1" applyBorder="1"/>
    <xf numFmtId="0" fontId="129" fillId="0" borderId="0" xfId="0" applyFont="1"/>
    <xf numFmtId="0" fontId="0" fillId="0" borderId="0" xfId="0" applyAlignment="1"/>
    <xf numFmtId="0" fontId="18" fillId="2" borderId="0" xfId="0" applyFont="1" applyFill="1" applyAlignment="1"/>
    <xf numFmtId="10" fontId="18" fillId="2" borderId="0" xfId="0" applyNumberFormat="1" applyFont="1" applyFill="1" applyAlignment="1"/>
    <xf numFmtId="10" fontId="75" fillId="0" borderId="0" xfId="0" applyNumberFormat="1" applyFont="1" applyBorder="1"/>
    <xf numFmtId="169" fontId="4" fillId="0" borderId="0" xfId="0" applyNumberFormat="1" applyFont="1" applyBorder="1" applyAlignment="1">
      <alignment horizontal="right"/>
    </xf>
    <xf numFmtId="3" fontId="14" fillId="3" borderId="2" xfId="0" quotePrefix="1" applyNumberFormat="1" applyFont="1" applyFill="1" applyBorder="1" applyAlignment="1">
      <alignment horizontal="center"/>
    </xf>
    <xf numFmtId="0" fontId="62" fillId="2" borderId="0" xfId="0" applyFont="1" applyFill="1" applyAlignment="1">
      <alignment horizontal="center" vertical="center"/>
    </xf>
    <xf numFmtId="3" fontId="14" fillId="3" borderId="3" xfId="0" applyNumberFormat="1" applyFont="1" applyFill="1" applyBorder="1" applyAlignment="1">
      <alignment horizontal="center"/>
    </xf>
    <xf numFmtId="0" fontId="0" fillId="0" borderId="0" xfId="0"/>
    <xf numFmtId="0" fontId="0" fillId="0" borderId="0" xfId="0" applyAlignment="1">
      <alignment wrapText="1"/>
    </xf>
    <xf numFmtId="0" fontId="31" fillId="3" borderId="2" xfId="0" applyFont="1" applyFill="1" applyBorder="1"/>
    <xf numFmtId="37" fontId="9" fillId="3" borderId="2" xfId="0" applyNumberFormat="1" applyFont="1" applyFill="1" applyBorder="1" applyAlignment="1">
      <alignment horizontal="center" wrapText="1"/>
    </xf>
    <xf numFmtId="37" fontId="6" fillId="3" borderId="3" xfId="0" applyNumberFormat="1" applyFont="1" applyFill="1" applyBorder="1" applyAlignment="1">
      <alignment horizontal="center" vertical="center"/>
    </xf>
    <xf numFmtId="37" fontId="14" fillId="3" borderId="3" xfId="0" applyNumberFormat="1" applyFont="1" applyFill="1" applyBorder="1" applyAlignment="1" applyProtection="1">
      <alignment horizontal="center" vertical="center"/>
    </xf>
    <xf numFmtId="0" fontId="132" fillId="0" borderId="0" xfId="0" applyFont="1" applyFill="1"/>
    <xf numFmtId="0" fontId="47" fillId="5" borderId="0" xfId="0" applyFont="1" applyFill="1" applyAlignment="1">
      <alignment horizontal="center"/>
    </xf>
    <xf numFmtId="0" fontId="48" fillId="5" borderId="0" xfId="0" applyFont="1" applyFill="1" applyAlignment="1">
      <alignment horizontal="center" vertical="top"/>
    </xf>
    <xf numFmtId="3" fontId="10"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0" fontId="53" fillId="0" borderId="0" xfId="0" applyFont="1" applyAlignment="1">
      <alignment horizontal="center" vertical="center"/>
    </xf>
    <xf numFmtId="0" fontId="10" fillId="11" borderId="44"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37" fontId="53" fillId="0" borderId="0" xfId="0" applyNumberFormat="1" applyFont="1" applyBorder="1" applyAlignment="1">
      <alignment horizontal="right"/>
    </xf>
    <xf numFmtId="37" fontId="83" fillId="0" borderId="0" xfId="0" applyNumberFormat="1" applyFont="1" applyFill="1" applyAlignment="1">
      <alignment vertical="top"/>
    </xf>
    <xf numFmtId="37" fontId="83" fillId="0" borderId="0" xfId="0" applyNumberFormat="1" applyFont="1" applyFill="1"/>
    <xf numFmtId="0" fontId="18" fillId="0" borderId="0" xfId="0" applyFont="1" applyFill="1"/>
    <xf numFmtId="3" fontId="18" fillId="0" borderId="0" xfId="0" quotePrefix="1" applyNumberFormat="1" applyFont="1" applyFill="1" applyAlignment="1">
      <alignment horizontal="right"/>
    </xf>
    <xf numFmtId="10" fontId="18" fillId="0" borderId="0" xfId="0" applyNumberFormat="1" applyFont="1" applyFill="1"/>
    <xf numFmtId="0" fontId="7" fillId="0" borderId="0" xfId="43" applyFont="1" applyFill="1" applyBorder="1" applyAlignment="1">
      <alignment horizontal="left"/>
    </xf>
    <xf numFmtId="176" fontId="7" fillId="0" borderId="0" xfId="43" applyNumberFormat="1" applyFont="1" applyFill="1" applyAlignment="1">
      <alignment horizontal="left"/>
    </xf>
    <xf numFmtId="176" fontId="8" fillId="0" borderId="0" xfId="43" applyNumberFormat="1" applyFill="1"/>
    <xf numFmtId="170" fontId="8" fillId="0" borderId="0" xfId="43" applyNumberFormat="1" applyFill="1"/>
    <xf numFmtId="176" fontId="18" fillId="0" borderId="0" xfId="43" applyNumberFormat="1" applyFont="1" applyFill="1"/>
    <xf numFmtId="43" fontId="8" fillId="0" borderId="0" xfId="43" applyNumberFormat="1" applyFill="1"/>
    <xf numFmtId="176" fontId="14" fillId="0" borderId="0" xfId="43" applyNumberFormat="1" applyFont="1" applyFill="1"/>
    <xf numFmtId="0" fontId="6" fillId="0" borderId="0" xfId="43" applyFont="1" applyFill="1"/>
    <xf numFmtId="176" fontId="18" fillId="0" borderId="0" xfId="43" applyNumberFormat="1" applyFont="1" applyFill="1" applyBorder="1"/>
    <xf numFmtId="0" fontId="8" fillId="0" borderId="0" xfId="43" applyFill="1" applyBorder="1"/>
    <xf numFmtId="0" fontId="7" fillId="0" borderId="0" xfId="43" applyFont="1" applyFill="1"/>
    <xf numFmtId="176" fontId="7" fillId="0" borderId="0" xfId="43" applyNumberFormat="1" applyFont="1" applyFill="1" applyBorder="1" applyAlignment="1">
      <alignment horizontal="left"/>
    </xf>
    <xf numFmtId="41" fontId="18" fillId="0" borderId="0" xfId="43" applyNumberFormat="1" applyFont="1" applyFill="1" applyBorder="1" applyAlignment="1">
      <alignment wrapText="1"/>
    </xf>
    <xf numFmtId="0" fontId="18" fillId="0" borderId="0" xfId="43" applyFont="1" applyFill="1"/>
    <xf numFmtId="41" fontId="42" fillId="0" borderId="0" xfId="43" applyNumberFormat="1" applyFont="1" applyFill="1" applyBorder="1"/>
    <xf numFmtId="0" fontId="18" fillId="0" borderId="0" xfId="43" applyFont="1" applyFill="1" applyBorder="1"/>
    <xf numFmtId="37" fontId="18" fillId="0" borderId="0" xfId="43" applyNumberFormat="1" applyFont="1" applyFill="1" applyBorder="1"/>
    <xf numFmtId="37" fontId="18" fillId="0" borderId="0" xfId="43" applyNumberFormat="1" applyFont="1" applyFill="1"/>
    <xf numFmtId="0" fontId="42" fillId="0" borderId="7" xfId="43" applyFont="1" applyFill="1" applyBorder="1"/>
    <xf numFmtId="0" fontId="8" fillId="0" borderId="7" xfId="43" applyFill="1" applyBorder="1"/>
    <xf numFmtId="0" fontId="18" fillId="0" borderId="7" xfId="43" applyFont="1" applyFill="1" applyBorder="1"/>
    <xf numFmtId="0" fontId="4" fillId="0" borderId="7" xfId="43" applyFont="1" applyFill="1" applyBorder="1"/>
    <xf numFmtId="0" fontId="96" fillId="7" borderId="0" xfId="5" applyFont="1" applyFill="1" applyAlignment="1">
      <alignment horizontal="center"/>
    </xf>
    <xf numFmtId="0" fontId="96" fillId="7" borderId="0" xfId="5" applyFont="1" applyFill="1" applyAlignment="1">
      <alignment horizontal="center" vertical="center"/>
    </xf>
    <xf numFmtId="0" fontId="5" fillId="2" borderId="0" xfId="0" applyFont="1" applyFill="1" applyAlignment="1">
      <alignment horizontal="center"/>
    </xf>
    <xf numFmtId="0" fontId="126" fillId="2" borderId="0" xfId="0" applyFont="1" applyFill="1" applyAlignment="1">
      <alignment horizontal="center" vertical="top"/>
    </xf>
    <xf numFmtId="166" fontId="61" fillId="2" borderId="0" xfId="0" applyNumberFormat="1" applyFont="1" applyFill="1" applyAlignment="1">
      <alignment horizontal="center"/>
    </xf>
    <xf numFmtId="166" fontId="62" fillId="2" borderId="0" xfId="0" applyNumberFormat="1" applyFont="1" applyFill="1" applyAlignment="1">
      <alignment horizontal="center" vertical="center"/>
    </xf>
    <xf numFmtId="166" fontId="61" fillId="2" borderId="0" xfId="2" applyNumberFormat="1" applyFont="1" applyFill="1" applyAlignment="1">
      <alignment horizontal="center"/>
    </xf>
    <xf numFmtId="166" fontId="62" fillId="2" borderId="0" xfId="2" applyNumberFormat="1" applyFont="1" applyFill="1" applyAlignment="1">
      <alignment horizontal="center" vertical="center"/>
    </xf>
    <xf numFmtId="0" fontId="73" fillId="2" borderId="0" xfId="0" applyFont="1" applyFill="1" applyAlignment="1">
      <alignment horizontal="center" vertical="top"/>
    </xf>
    <xf numFmtId="0" fontId="73" fillId="2" borderId="0" xfId="0" applyFont="1" applyFill="1" applyAlignment="1">
      <alignment horizontal="center" vertical="center"/>
    </xf>
    <xf numFmtId="10" fontId="70" fillId="0" borderId="0" xfId="0" applyNumberFormat="1" applyFont="1" applyAlignment="1">
      <alignment horizontal="left" vertical="top" wrapText="1"/>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37" fontId="10" fillId="3" borderId="3" xfId="0" applyNumberFormat="1" applyFont="1" applyFill="1" applyBorder="1" applyAlignment="1">
      <alignment horizontal="center" vertical="center"/>
    </xf>
    <xf numFmtId="0" fontId="10" fillId="3" borderId="3" xfId="0" applyNumberFormat="1" applyFont="1" applyFill="1" applyBorder="1" applyAlignment="1">
      <alignment horizontal="center" vertical="center" wrapText="1"/>
    </xf>
    <xf numFmtId="37" fontId="6"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0" fontId="40" fillId="2" borderId="0" xfId="0" applyFont="1" applyFill="1" applyAlignment="1">
      <alignment horizontal="center" vertical="center"/>
    </xf>
    <xf numFmtId="0" fontId="4" fillId="2" borderId="0" xfId="0" applyFont="1" applyFill="1" applyAlignment="1">
      <alignment vertical="center"/>
    </xf>
    <xf numFmtId="10" fontId="54" fillId="0" borderId="0" xfId="0" applyNumberFormat="1" applyFont="1" applyAlignment="1">
      <alignment horizontal="left" wrapText="1"/>
    </xf>
    <xf numFmtId="0" fontId="55" fillId="0" borderId="0" xfId="0" applyFont="1" applyAlignment="1">
      <alignment wrapText="1"/>
    </xf>
    <xf numFmtId="0" fontId="47" fillId="2" borderId="0" xfId="0" applyFont="1" applyFill="1" applyAlignment="1">
      <alignment horizontal="center"/>
    </xf>
    <xf numFmtId="0" fontId="48" fillId="2" borderId="0" xfId="0" applyFont="1" applyFill="1" applyAlignment="1">
      <alignment horizontal="center" vertical="top"/>
    </xf>
    <xf numFmtId="0" fontId="55" fillId="0" borderId="0" xfId="0" applyFont="1" applyAlignment="1"/>
    <xf numFmtId="166" fontId="7" fillId="3" borderId="3" xfId="169" applyNumberFormat="1" applyFont="1" applyFill="1" applyBorder="1" applyAlignment="1">
      <alignment horizontal="center"/>
    </xf>
    <xf numFmtId="0" fontId="61" fillId="2" borderId="0" xfId="0" applyFont="1" applyFill="1" applyAlignment="1">
      <alignment horizontal="center"/>
    </xf>
    <xf numFmtId="0" fontId="62" fillId="2" borderId="0" xfId="0" applyFont="1" applyFill="1" applyAlignment="1">
      <alignment horizontal="center" vertical="top"/>
    </xf>
    <xf numFmtId="0" fontId="7" fillId="3" borderId="3" xfId="0" applyFont="1" applyFill="1" applyBorder="1" applyAlignment="1">
      <alignment horizontal="center"/>
    </xf>
    <xf numFmtId="0" fontId="34" fillId="2" borderId="0" xfId="0" applyFont="1" applyFill="1" applyAlignment="1">
      <alignment horizontal="center"/>
    </xf>
    <xf numFmtId="0" fontId="80" fillId="2" borderId="0" xfId="0" applyFont="1" applyFill="1" applyAlignment="1">
      <alignment horizontal="center" vertical="top"/>
    </xf>
    <xf numFmtId="37" fontId="0" fillId="0" borderId="0" xfId="0" applyNumberFormat="1" applyFont="1" applyAlignment="1">
      <alignment wrapText="1"/>
    </xf>
    <xf numFmtId="0" fontId="127" fillId="0" borderId="0" xfId="0" applyFont="1" applyAlignment="1">
      <alignment wrapText="1"/>
    </xf>
    <xf numFmtId="0" fontId="0" fillId="0" borderId="28" xfId="0" applyBorder="1" applyAlignment="1">
      <alignment vertical="top" wrapText="1"/>
    </xf>
    <xf numFmtId="0" fontId="0" fillId="0" borderId="29" xfId="0" applyBorder="1" applyAlignment="1">
      <alignment vertical="top" wrapText="1"/>
    </xf>
    <xf numFmtId="0" fontId="0" fillId="0" borderId="23" xfId="0" applyBorder="1" applyAlignment="1">
      <alignment vertical="top" wrapText="1"/>
    </xf>
    <xf numFmtId="10" fontId="70" fillId="0" borderId="0" xfId="0" applyNumberFormat="1" applyFont="1" applyAlignment="1">
      <alignment horizontal="justify" vertical="top" wrapText="1"/>
    </xf>
    <xf numFmtId="0" fontId="0" fillId="0" borderId="0" xfId="0" applyAlignment="1">
      <alignment horizontal="justify" vertical="top"/>
    </xf>
    <xf numFmtId="0" fontId="60" fillId="2" borderId="0" xfId="0" applyFont="1" applyFill="1" applyAlignment="1"/>
    <xf numFmtId="17" fontId="6" fillId="3" borderId="3" xfId="0" quotePrefix="1" applyNumberFormat="1" applyFont="1" applyFill="1" applyBorder="1" applyAlignment="1">
      <alignment horizontal="center" vertical="center"/>
    </xf>
    <xf numFmtId="10" fontId="54" fillId="0" borderId="0" xfId="0" applyNumberFormat="1" applyFont="1" applyAlignment="1">
      <alignment horizontal="left" vertical="top" wrapText="1"/>
    </xf>
    <xf numFmtId="0" fontId="55" fillId="0" borderId="0" xfId="0" applyFont="1" applyAlignment="1">
      <alignment vertical="top"/>
    </xf>
    <xf numFmtId="166" fontId="7" fillId="3" borderId="2" xfId="169" applyNumberFormat="1" applyFont="1" applyFill="1" applyBorder="1" applyAlignment="1">
      <alignment horizontal="center"/>
    </xf>
    <xf numFmtId="0" fontId="7" fillId="3" borderId="2" xfId="0" applyFont="1" applyFill="1" applyBorder="1" applyAlignment="1">
      <alignment horizontal="center"/>
    </xf>
    <xf numFmtId="0" fontId="10" fillId="11" borderId="44" xfId="0" applyFont="1" applyFill="1" applyBorder="1" applyAlignment="1">
      <alignment horizontal="center" vertical="center"/>
    </xf>
    <xf numFmtId="3" fontId="10" fillId="3" borderId="3" xfId="0" quotePrefix="1" applyNumberFormat="1" applyFont="1" applyFill="1" applyBorder="1" applyAlignment="1">
      <alignment horizontal="center" vertical="center"/>
    </xf>
    <xf numFmtId="0" fontId="57" fillId="2" borderId="0" xfId="0" applyFont="1" applyFill="1" applyAlignment="1">
      <alignment horizontal="center"/>
    </xf>
    <xf numFmtId="0" fontId="58" fillId="2" borderId="0" xfId="0" applyFont="1" applyFill="1" applyAlignment="1">
      <alignment horizontal="center" vertical="center"/>
    </xf>
    <xf numFmtId="3" fontId="10" fillId="3" borderId="2"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0" fontId="14" fillId="3" borderId="0" xfId="0" applyFont="1" applyFill="1" applyBorder="1" applyAlignment="1">
      <alignment horizontal="center" vertical="center"/>
    </xf>
    <xf numFmtId="3" fontId="14" fillId="3" borderId="2" xfId="0" quotePrefix="1" applyNumberFormat="1" applyFont="1" applyFill="1" applyBorder="1" applyAlignment="1">
      <alignment horizontal="center"/>
    </xf>
    <xf numFmtId="0" fontId="61" fillId="2" borderId="0" xfId="0" applyFont="1" applyFill="1" applyAlignment="1">
      <alignment horizontal="center" wrapText="1"/>
    </xf>
    <xf numFmtId="0" fontId="62" fillId="2" borderId="0" xfId="0" applyFont="1" applyFill="1" applyAlignment="1">
      <alignment horizontal="center" vertical="center"/>
    </xf>
    <xf numFmtId="3" fontId="14" fillId="3" borderId="3" xfId="0" applyNumberFormat="1" applyFont="1" applyFill="1" applyBorder="1" applyAlignment="1">
      <alignment horizontal="center"/>
    </xf>
    <xf numFmtId="0" fontId="40" fillId="2" borderId="0" xfId="0" applyFont="1" applyFill="1" applyAlignment="1">
      <alignment horizontal="center"/>
    </xf>
    <xf numFmtId="0" fontId="14" fillId="3" borderId="0" xfId="0" applyFont="1" applyFill="1" applyAlignment="1" applyProtection="1">
      <alignment horizontal="center"/>
    </xf>
    <xf numFmtId="0" fontId="0" fillId="0" borderId="0" xfId="0"/>
    <xf numFmtId="0" fontId="120" fillId="2" borderId="0" xfId="0" applyFont="1" applyFill="1" applyAlignment="1">
      <alignment horizontal="center"/>
    </xf>
    <xf numFmtId="0" fontId="121" fillId="2" borderId="0" xfId="0" applyFont="1" applyFill="1" applyAlignment="1">
      <alignment horizontal="center" vertical="top"/>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0" fontId="0" fillId="0" borderId="0" xfId="0" applyAlignment="1">
      <alignment wrapText="1"/>
    </xf>
    <xf numFmtId="0" fontId="4" fillId="0" borderId="0" xfId="0" applyFont="1" applyAlignment="1">
      <alignment wrapText="1"/>
    </xf>
    <xf numFmtId="0" fontId="73" fillId="2" borderId="0" xfId="0" applyFont="1" applyFill="1" applyAlignment="1">
      <alignment horizontal="center"/>
    </xf>
    <xf numFmtId="0" fontId="125" fillId="2" borderId="0" xfId="0" applyFont="1" applyFill="1" applyAlignment="1">
      <alignment horizontal="center"/>
    </xf>
    <xf numFmtId="0" fontId="58" fillId="2" borderId="0" xfId="0" applyFont="1" applyFill="1" applyAlignment="1">
      <alignment horizontal="center" vertical="top"/>
    </xf>
    <xf numFmtId="0" fontId="60" fillId="2" borderId="0" xfId="0" applyFont="1" applyFill="1" applyAlignment="1">
      <alignment horizontal="center"/>
    </xf>
    <xf numFmtId="0" fontId="0" fillId="0" borderId="0" xfId="0" applyAlignment="1"/>
    <xf numFmtId="37" fontId="4" fillId="0" borderId="0" xfId="0" applyNumberFormat="1" applyFont="1" applyAlignment="1">
      <alignment wrapText="1"/>
    </xf>
    <xf numFmtId="0" fontId="40" fillId="2" borderId="0" xfId="0" applyFont="1" applyFill="1" applyAlignment="1">
      <alignment horizontal="center" vertical="top"/>
    </xf>
    <xf numFmtId="0" fontId="24" fillId="2" borderId="0" xfId="0" applyFont="1" applyFill="1" applyAlignment="1">
      <alignment horizontal="center" vertical="center"/>
    </xf>
    <xf numFmtId="0" fontId="7" fillId="2" borderId="0" xfId="0" applyFont="1" applyFill="1" applyAlignment="1">
      <alignment horizontal="center" vertical="center"/>
    </xf>
    <xf numFmtId="0" fontId="7" fillId="3" borderId="0" xfId="0" applyFont="1" applyFill="1" applyAlignment="1" applyProtection="1">
      <alignment horizontal="center"/>
    </xf>
    <xf numFmtId="0" fontId="82" fillId="2" borderId="0" xfId="0" applyFont="1" applyFill="1" applyAlignment="1">
      <alignment horizontal="center"/>
    </xf>
    <xf numFmtId="0" fontId="45" fillId="2" borderId="0" xfId="0" applyFont="1" applyFill="1" applyAlignment="1">
      <alignment horizontal="center"/>
    </xf>
    <xf numFmtId="0" fontId="76" fillId="0" borderId="0" xfId="0" applyFont="1" applyAlignment="1">
      <alignment horizontal="left" vertical="center"/>
    </xf>
    <xf numFmtId="0" fontId="14" fillId="3" borderId="0" xfId="0" applyFont="1" applyFill="1" applyAlignment="1">
      <alignment vertical="center" wrapText="1"/>
    </xf>
    <xf numFmtId="0" fontId="0" fillId="3" borderId="0" xfId="0" applyFill="1"/>
    <xf numFmtId="0" fontId="80" fillId="2" borderId="0" xfId="0" applyFont="1" applyFill="1" applyAlignment="1">
      <alignment horizontal="center" vertical="center"/>
    </xf>
    <xf numFmtId="0" fontId="86" fillId="3" borderId="0" xfId="0" applyFont="1" applyFill="1" applyAlignment="1">
      <alignment horizontal="center" vertical="center"/>
    </xf>
    <xf numFmtId="0" fontId="90" fillId="0" borderId="10" xfId="0" applyFont="1" applyFill="1" applyBorder="1" applyAlignment="1">
      <alignment horizontal="center"/>
    </xf>
    <xf numFmtId="0" fontId="29" fillId="0" borderId="11" xfId="0" applyFont="1" applyFill="1" applyBorder="1" applyAlignment="1">
      <alignment horizontal="center"/>
    </xf>
    <xf numFmtId="0" fontId="29" fillId="0" borderId="12" xfId="0" applyFont="1" applyFill="1" applyBorder="1" applyAlignment="1">
      <alignment horizontal="center"/>
    </xf>
    <xf numFmtId="0" fontId="76" fillId="3" borderId="0" xfId="0" quotePrefix="1" applyFont="1" applyFill="1" applyBorder="1" applyAlignment="1">
      <alignment horizontal="center"/>
    </xf>
    <xf numFmtId="0" fontId="7" fillId="0" borderId="0" xfId="0" applyFont="1" applyAlignment="1">
      <alignment horizontal="left" vertical="center"/>
    </xf>
    <xf numFmtId="0" fontId="14" fillId="3" borderId="0" xfId="0" quotePrefix="1" applyFont="1" applyFill="1" applyBorder="1" applyAlignment="1">
      <alignment horizontal="center"/>
    </xf>
    <xf numFmtId="0" fontId="81" fillId="0" borderId="0" xfId="0" applyFont="1" applyBorder="1" applyAlignment="1">
      <alignment horizontal="center" vertical="center"/>
    </xf>
    <xf numFmtId="41" fontId="6" fillId="0" borderId="0" xfId="43" applyNumberFormat="1" applyFont="1" applyFill="1" applyAlignment="1">
      <alignment horizontal="center"/>
    </xf>
    <xf numFmtId="0" fontId="6" fillId="0" borderId="0" xfId="43" applyFont="1" applyFill="1" applyAlignment="1">
      <alignment horizontal="center"/>
    </xf>
    <xf numFmtId="0" fontId="47" fillId="12" borderId="0" xfId="144" applyFont="1" applyFill="1" applyAlignment="1">
      <alignment horizontal="center" vertical="center"/>
    </xf>
    <xf numFmtId="0" fontId="5" fillId="2" borderId="0" xfId="42" applyFont="1" applyFill="1" applyAlignment="1">
      <alignment horizontal="center"/>
    </xf>
    <xf numFmtId="169" fontId="4" fillId="0" borderId="46" xfId="0" applyNumberFormat="1" applyFont="1" applyBorder="1" applyAlignment="1">
      <alignment horizontal="right"/>
    </xf>
    <xf numFmtId="169" fontId="4" fillId="0" borderId="18" xfId="0" applyNumberFormat="1" applyFont="1" applyBorder="1" applyAlignment="1">
      <alignment horizontal="right"/>
    </xf>
    <xf numFmtId="169" fontId="4" fillId="0" borderId="47" xfId="0" applyNumberFormat="1" applyFont="1" applyBorder="1" applyAlignment="1">
      <alignment horizontal="right"/>
    </xf>
    <xf numFmtId="169" fontId="4" fillId="0" borderId="42" xfId="0" quotePrefix="1" applyNumberFormat="1" applyFont="1" applyBorder="1" applyAlignment="1">
      <alignment horizontal="center"/>
    </xf>
    <xf numFmtId="169" fontId="4" fillId="0" borderId="42" xfId="0" applyNumberFormat="1" applyFont="1" applyBorder="1" applyAlignment="1">
      <alignment horizontal="right"/>
    </xf>
    <xf numFmtId="170" fontId="133" fillId="0" borderId="13" xfId="0" applyNumberFormat="1" applyFont="1" applyFill="1" applyBorder="1"/>
    <xf numFmtId="170" fontId="133" fillId="0" borderId="15" xfId="0" applyNumberFormat="1" applyFont="1" applyFill="1" applyBorder="1"/>
    <xf numFmtId="169" fontId="134" fillId="0" borderId="13" xfId="0" applyNumberFormat="1" applyFont="1" applyFill="1" applyBorder="1" applyAlignment="1">
      <alignment horizontal="centerContinuous"/>
    </xf>
    <xf numFmtId="169" fontId="134" fillId="0" borderId="11" xfId="0" applyNumberFormat="1" applyFont="1" applyFill="1" applyBorder="1" applyAlignment="1">
      <alignment horizontal="centerContinuous"/>
    </xf>
    <xf numFmtId="169" fontId="134" fillId="0" borderId="15" xfId="0" applyNumberFormat="1" applyFont="1" applyFill="1" applyBorder="1" applyAlignment="1">
      <alignment horizontal="centerContinuous"/>
    </xf>
    <xf numFmtId="170" fontId="134" fillId="0" borderId="0" xfId="0" applyNumberFormat="1" applyFont="1" applyFill="1" applyBorder="1" applyAlignment="1">
      <alignment horizontal="center"/>
    </xf>
    <xf numFmtId="169" fontId="134" fillId="0" borderId="13" xfId="0" applyNumberFormat="1" applyFont="1" applyFill="1" applyBorder="1" applyAlignment="1">
      <alignment horizontal="center"/>
    </xf>
    <xf numFmtId="169" fontId="134" fillId="0" borderId="11" xfId="0" applyNumberFormat="1" applyFont="1" applyFill="1" applyBorder="1" applyAlignment="1">
      <alignment horizontal="center"/>
    </xf>
    <xf numFmtId="169" fontId="134" fillId="0" borderId="15" xfId="0" applyNumberFormat="1" applyFont="1" applyFill="1" applyBorder="1" applyAlignment="1">
      <alignment horizontal="center"/>
    </xf>
    <xf numFmtId="170" fontId="134" fillId="0" borderId="13" xfId="0" applyNumberFormat="1" applyFont="1" applyFill="1" applyBorder="1"/>
    <xf numFmtId="170" fontId="0" fillId="0" borderId="46" xfId="169" applyNumberFormat="1" applyFont="1" applyFill="1" applyBorder="1" applyAlignment="1">
      <alignment horizontal="right"/>
    </xf>
    <xf numFmtId="4" fontId="4" fillId="0" borderId="18" xfId="0" quotePrefix="1" applyNumberFormat="1" applyFont="1" applyBorder="1" applyAlignment="1">
      <alignment horizontal="right"/>
    </xf>
    <xf numFmtId="170" fontId="4" fillId="0" borderId="18" xfId="169" quotePrefix="1" applyNumberFormat="1" applyFont="1" applyBorder="1" applyAlignment="1">
      <alignment horizontal="right"/>
    </xf>
    <xf numFmtId="170" fontId="4" fillId="0" borderId="48" xfId="169" quotePrefix="1" applyNumberFormat="1" applyFont="1" applyBorder="1" applyAlignment="1">
      <alignment horizontal="right"/>
    </xf>
    <xf numFmtId="43" fontId="0" fillId="0" borderId="46" xfId="169" applyFont="1" applyFill="1" applyBorder="1" applyAlignment="1">
      <alignment horizontal="right"/>
    </xf>
    <xf numFmtId="43" fontId="4" fillId="0" borderId="18" xfId="169" quotePrefix="1" applyFont="1" applyBorder="1" applyAlignment="1">
      <alignment horizontal="right"/>
    </xf>
    <xf numFmtId="43" fontId="0" fillId="0" borderId="25" xfId="169" applyFont="1" applyFill="1" applyBorder="1" applyAlignment="1">
      <alignment horizontal="right"/>
    </xf>
    <xf numFmtId="170" fontId="135" fillId="0" borderId="29" xfId="0" applyNumberFormat="1" applyFont="1" applyFill="1" applyBorder="1"/>
    <xf numFmtId="170" fontId="133" fillId="0" borderId="9" xfId="0" applyNumberFormat="1" applyFont="1" applyFill="1" applyBorder="1"/>
    <xf numFmtId="170" fontId="133" fillId="0" borderId="0" xfId="0" applyNumberFormat="1" applyFont="1" applyFill="1" applyBorder="1"/>
    <xf numFmtId="170" fontId="133" fillId="0" borderId="13" xfId="0" applyNumberFormat="1" applyFont="1" applyFill="1" applyBorder="1" applyAlignment="1">
      <alignment horizontal="centerContinuous"/>
    </xf>
    <xf numFmtId="170" fontId="133" fillId="0" borderId="37" xfId="0" applyNumberFormat="1" applyFont="1" applyFill="1" applyBorder="1" applyAlignment="1">
      <alignment horizontal="centerContinuous"/>
    </xf>
    <xf numFmtId="170" fontId="133" fillId="0" borderId="38" xfId="0" applyNumberFormat="1" applyFont="1" applyFill="1" applyBorder="1" applyAlignment="1">
      <alignment horizontal="centerContinuous"/>
    </xf>
    <xf numFmtId="170" fontId="133" fillId="0" borderId="46" xfId="0" applyNumberFormat="1" applyFont="1" applyFill="1" applyBorder="1" applyAlignment="1">
      <alignment horizontal="center"/>
    </xf>
    <xf numFmtId="170" fontId="133" fillId="0" borderId="14" xfId="0" applyNumberFormat="1" applyFont="1" applyFill="1" applyBorder="1" applyAlignment="1">
      <alignment horizontal="center"/>
    </xf>
    <xf numFmtId="170" fontId="133" fillId="0" borderId="10" xfId="0" applyNumberFormat="1" applyFont="1" applyFill="1" applyBorder="1" applyAlignment="1">
      <alignment horizontal="center"/>
    </xf>
    <xf numFmtId="170" fontId="133" fillId="0" borderId="11" xfId="0" applyNumberFormat="1" applyFont="1" applyFill="1" applyBorder="1" applyAlignment="1">
      <alignment horizontal="center"/>
    </xf>
    <xf numFmtId="170" fontId="133" fillId="0" borderId="39" xfId="0" applyNumberFormat="1" applyFont="1" applyFill="1" applyBorder="1" applyAlignment="1">
      <alignment horizontal="center"/>
    </xf>
    <xf numFmtId="170" fontId="137" fillId="0" borderId="13" xfId="0" applyNumberFormat="1" applyFont="1" applyFill="1" applyBorder="1"/>
    <xf numFmtId="43" fontId="29" fillId="0" borderId="46" xfId="169" applyFont="1" applyFill="1" applyBorder="1" applyAlignment="1">
      <alignment horizontal="right"/>
    </xf>
    <xf numFmtId="170" fontId="138" fillId="0" borderId="25" xfId="0" applyNumberFormat="1" applyFont="1" applyFill="1" applyBorder="1"/>
    <xf numFmtId="170" fontId="138" fillId="0" borderId="27" xfId="0" applyNumberFormat="1" applyFont="1" applyFill="1" applyBorder="1"/>
    <xf numFmtId="43" fontId="29" fillId="0" borderId="18" xfId="169" applyFont="1" applyFill="1" applyBorder="1" applyAlignment="1">
      <alignment horizontal="right"/>
    </xf>
    <xf numFmtId="170" fontId="137" fillId="0" borderId="28" xfId="0" applyNumberFormat="1" applyFont="1" applyFill="1" applyBorder="1"/>
    <xf numFmtId="170" fontId="30" fillId="0" borderId="29" xfId="0" applyNumberFormat="1" applyFont="1" applyFill="1" applyBorder="1" applyAlignment="1">
      <alignment horizontal="right"/>
    </xf>
    <xf numFmtId="43" fontId="29" fillId="0" borderId="28" xfId="169" applyFont="1" applyFill="1" applyBorder="1" applyAlignment="1">
      <alignment horizontal="right"/>
    </xf>
    <xf numFmtId="4" fontId="29" fillId="0" borderId="28" xfId="0" applyNumberFormat="1" applyFont="1" applyFill="1" applyBorder="1" applyAlignment="1">
      <alignment horizontal="right"/>
    </xf>
    <xf numFmtId="164" fontId="68" fillId="3" borderId="2" xfId="0" applyNumberFormat="1" applyFont="1" applyFill="1" applyBorder="1" applyAlignment="1">
      <alignment horizontal="right"/>
    </xf>
  </cellXfs>
  <cellStyles count="171">
    <cellStyle name="Ä*_x0014_" xfId="8"/>
    <cellStyle name="Comma" xfId="169" builtinId="3"/>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xfId="170" builtinId="5"/>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6">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8.xml"/><Relationship Id="rId7" Type="http://schemas.openxmlformats.org/officeDocument/2006/relationships/worksheet" Target="worksheets/sheet7.xml"/><Relationship Id="rId71"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6.xml"/><Relationship Id="rId79"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5.xml"/><Relationship Id="rId78" Type="http://schemas.openxmlformats.org/officeDocument/2006/relationships/theme" Target="theme/theme1.xml"/><Relationship Id="rId8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1.xml"/><Relationship Id="rId77" Type="http://schemas.openxmlformats.org/officeDocument/2006/relationships/externalLink" Target="externalLinks/externalLink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4.xml"/><Relationship Id="rId80"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2.xml"/><Relationship Id="rId75" Type="http://schemas.openxmlformats.org/officeDocument/2006/relationships/externalLink" Target="externalLinks/externalLink7.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49"/>
  <sheetViews>
    <sheetView tabSelected="1" zoomScaleNormal="100" workbookViewId="0">
      <selection activeCell="A4" sqref="A4:C4"/>
    </sheetView>
  </sheetViews>
  <sheetFormatPr defaultColWidth="0" defaultRowHeight="12.75" customHeight="1" zeroHeight="1"/>
  <cols>
    <col min="1" max="1" width="112.42578125" style="43" customWidth="1"/>
    <col min="2" max="2" width="24.140625" style="43" customWidth="1"/>
    <col min="3" max="3" width="5.42578125" style="43" customWidth="1"/>
    <col min="4" max="256" width="0" style="43" hidden="1"/>
    <col min="257" max="257" width="112.42578125" style="43" hidden="1" customWidth="1"/>
    <col min="258" max="258" width="24.140625" style="43" hidden="1" customWidth="1"/>
    <col min="259" max="259" width="4.28515625" style="43" hidden="1" customWidth="1"/>
    <col min="260" max="512" width="0" style="43" hidden="1"/>
    <col min="513" max="513" width="112.42578125" style="43" hidden="1" customWidth="1"/>
    <col min="514" max="514" width="24.140625" style="43" hidden="1" customWidth="1"/>
    <col min="515" max="515" width="4.28515625" style="43" hidden="1" customWidth="1"/>
    <col min="516" max="768" width="0" style="43" hidden="1"/>
    <col min="769" max="769" width="112.42578125" style="43" hidden="1" customWidth="1"/>
    <col min="770" max="770" width="24.140625" style="43" hidden="1" customWidth="1"/>
    <col min="771" max="771" width="4.28515625" style="43" hidden="1" customWidth="1"/>
    <col min="772" max="1024" width="0" style="43" hidden="1"/>
    <col min="1025" max="1025" width="112.42578125" style="43" hidden="1" customWidth="1"/>
    <col min="1026" max="1026" width="24.140625" style="43" hidden="1" customWidth="1"/>
    <col min="1027" max="1027" width="4.28515625" style="43" hidden="1" customWidth="1"/>
    <col min="1028" max="1280" width="0" style="43" hidden="1"/>
    <col min="1281" max="1281" width="112.42578125" style="43" hidden="1" customWidth="1"/>
    <col min="1282" max="1282" width="24.140625" style="43" hidden="1" customWidth="1"/>
    <col min="1283" max="1283" width="4.28515625" style="43" hidden="1" customWidth="1"/>
    <col min="1284" max="1536" width="0" style="43" hidden="1"/>
    <col min="1537" max="1537" width="112.42578125" style="43" hidden="1" customWidth="1"/>
    <col min="1538" max="1538" width="24.140625" style="43" hidden="1" customWidth="1"/>
    <col min="1539" max="1539" width="4.28515625" style="43" hidden="1" customWidth="1"/>
    <col min="1540" max="1792" width="0" style="43" hidden="1"/>
    <col min="1793" max="1793" width="112.42578125" style="43" hidden="1" customWidth="1"/>
    <col min="1794" max="1794" width="24.140625" style="43" hidden="1" customWidth="1"/>
    <col min="1795" max="1795" width="4.28515625" style="43" hidden="1" customWidth="1"/>
    <col min="1796" max="2048" width="0" style="43" hidden="1"/>
    <col min="2049" max="2049" width="112.42578125" style="43" hidden="1" customWidth="1"/>
    <col min="2050" max="2050" width="24.140625" style="43" hidden="1" customWidth="1"/>
    <col min="2051" max="2051" width="4.28515625" style="43" hidden="1" customWidth="1"/>
    <col min="2052" max="2304" width="0" style="43" hidden="1"/>
    <col min="2305" max="2305" width="112.42578125" style="43" hidden="1" customWidth="1"/>
    <col min="2306" max="2306" width="24.140625" style="43" hidden="1" customWidth="1"/>
    <col min="2307" max="2307" width="4.28515625" style="43" hidden="1" customWidth="1"/>
    <col min="2308" max="2560" width="0" style="43" hidden="1"/>
    <col min="2561" max="2561" width="112.42578125" style="43" hidden="1" customWidth="1"/>
    <col min="2562" max="2562" width="24.140625" style="43" hidden="1" customWidth="1"/>
    <col min="2563" max="2563" width="4.28515625" style="43" hidden="1" customWidth="1"/>
    <col min="2564" max="2816" width="0" style="43" hidden="1"/>
    <col min="2817" max="2817" width="112.42578125" style="43" hidden="1" customWidth="1"/>
    <col min="2818" max="2818" width="24.140625" style="43" hidden="1" customWidth="1"/>
    <col min="2819" max="2819" width="4.28515625" style="43" hidden="1" customWidth="1"/>
    <col min="2820" max="3072" width="0" style="43" hidden="1"/>
    <col min="3073" max="3073" width="112.42578125" style="43" hidden="1" customWidth="1"/>
    <col min="3074" max="3074" width="24.140625" style="43" hidden="1" customWidth="1"/>
    <col min="3075" max="3075" width="4.28515625" style="43" hidden="1" customWidth="1"/>
    <col min="3076" max="3328" width="0" style="43" hidden="1"/>
    <col min="3329" max="3329" width="112.42578125" style="43" hidden="1" customWidth="1"/>
    <col min="3330" max="3330" width="24.140625" style="43" hidden="1" customWidth="1"/>
    <col min="3331" max="3331" width="4.28515625" style="43" hidden="1" customWidth="1"/>
    <col min="3332" max="3584" width="0" style="43" hidden="1"/>
    <col min="3585" max="3585" width="112.42578125" style="43" hidden="1" customWidth="1"/>
    <col min="3586" max="3586" width="24.140625" style="43" hidden="1" customWidth="1"/>
    <col min="3587" max="3587" width="4.28515625" style="43" hidden="1" customWidth="1"/>
    <col min="3588" max="3840" width="0" style="43" hidden="1"/>
    <col min="3841" max="3841" width="112.42578125" style="43" hidden="1" customWidth="1"/>
    <col min="3842" max="3842" width="24.140625" style="43" hidden="1" customWidth="1"/>
    <col min="3843" max="3843" width="4.28515625" style="43" hidden="1" customWidth="1"/>
    <col min="3844" max="4096" width="0" style="43" hidden="1"/>
    <col min="4097" max="4097" width="112.42578125" style="43" hidden="1" customWidth="1"/>
    <col min="4098" max="4098" width="24.140625" style="43" hidden="1" customWidth="1"/>
    <col min="4099" max="4099" width="4.28515625" style="43" hidden="1" customWidth="1"/>
    <col min="4100" max="4352" width="0" style="43" hidden="1"/>
    <col min="4353" max="4353" width="112.42578125" style="43" hidden="1" customWidth="1"/>
    <col min="4354" max="4354" width="24.140625" style="43" hidden="1" customWidth="1"/>
    <col min="4355" max="4355" width="4.28515625" style="43" hidden="1" customWidth="1"/>
    <col min="4356" max="4608" width="0" style="43" hidden="1"/>
    <col min="4609" max="4609" width="112.42578125" style="43" hidden="1" customWidth="1"/>
    <col min="4610" max="4610" width="24.140625" style="43" hidden="1" customWidth="1"/>
    <col min="4611" max="4611" width="4.28515625" style="43" hidden="1" customWidth="1"/>
    <col min="4612" max="4864" width="0" style="43" hidden="1"/>
    <col min="4865" max="4865" width="112.42578125" style="43" hidden="1" customWidth="1"/>
    <col min="4866" max="4866" width="24.140625" style="43" hidden="1" customWidth="1"/>
    <col min="4867" max="4867" width="4.28515625" style="43" hidden="1" customWidth="1"/>
    <col min="4868" max="5120" width="0" style="43" hidden="1"/>
    <col min="5121" max="5121" width="112.42578125" style="43" hidden="1" customWidth="1"/>
    <col min="5122" max="5122" width="24.140625" style="43" hidden="1" customWidth="1"/>
    <col min="5123" max="5123" width="4.28515625" style="43" hidden="1" customWidth="1"/>
    <col min="5124" max="5376" width="0" style="43" hidden="1"/>
    <col min="5377" max="5377" width="112.42578125" style="43" hidden="1" customWidth="1"/>
    <col min="5378" max="5378" width="24.140625" style="43" hidden="1" customWidth="1"/>
    <col min="5379" max="5379" width="4.28515625" style="43" hidden="1" customWidth="1"/>
    <col min="5380" max="5632" width="0" style="43" hidden="1"/>
    <col min="5633" max="5633" width="112.42578125" style="43" hidden="1" customWidth="1"/>
    <col min="5634" max="5634" width="24.140625" style="43" hidden="1" customWidth="1"/>
    <col min="5635" max="5635" width="4.28515625" style="43" hidden="1" customWidth="1"/>
    <col min="5636" max="5888" width="0" style="43" hidden="1"/>
    <col min="5889" max="5889" width="112.42578125" style="43" hidden="1" customWidth="1"/>
    <col min="5890" max="5890" width="24.140625" style="43" hidden="1" customWidth="1"/>
    <col min="5891" max="5891" width="4.28515625" style="43" hidden="1" customWidth="1"/>
    <col min="5892" max="6144" width="0" style="43" hidden="1"/>
    <col min="6145" max="6145" width="112.42578125" style="43" hidden="1" customWidth="1"/>
    <col min="6146" max="6146" width="24.140625" style="43" hidden="1" customWidth="1"/>
    <col min="6147" max="6147" width="4.28515625" style="43" hidden="1" customWidth="1"/>
    <col min="6148" max="6400" width="0" style="43" hidden="1"/>
    <col min="6401" max="6401" width="112.42578125" style="43" hidden="1" customWidth="1"/>
    <col min="6402" max="6402" width="24.140625" style="43" hidden="1" customWidth="1"/>
    <col min="6403" max="6403" width="4.28515625" style="43" hidden="1" customWidth="1"/>
    <col min="6404" max="6656" width="0" style="43" hidden="1"/>
    <col min="6657" max="6657" width="112.42578125" style="43" hidden="1" customWidth="1"/>
    <col min="6658" max="6658" width="24.140625" style="43" hidden="1" customWidth="1"/>
    <col min="6659" max="6659" width="4.28515625" style="43" hidden="1" customWidth="1"/>
    <col min="6660" max="6912" width="0" style="43" hidden="1"/>
    <col min="6913" max="6913" width="112.42578125" style="43" hidden="1" customWidth="1"/>
    <col min="6914" max="6914" width="24.140625" style="43" hidden="1" customWidth="1"/>
    <col min="6915" max="6915" width="4.28515625" style="43" hidden="1" customWidth="1"/>
    <col min="6916" max="7168" width="0" style="43" hidden="1"/>
    <col min="7169" max="7169" width="112.42578125" style="43" hidden="1" customWidth="1"/>
    <col min="7170" max="7170" width="24.140625" style="43" hidden="1" customWidth="1"/>
    <col min="7171" max="7171" width="4.28515625" style="43" hidden="1" customWidth="1"/>
    <col min="7172" max="7424" width="0" style="43" hidden="1"/>
    <col min="7425" max="7425" width="112.42578125" style="43" hidden="1" customWidth="1"/>
    <col min="7426" max="7426" width="24.140625" style="43" hidden="1" customWidth="1"/>
    <col min="7427" max="7427" width="4.28515625" style="43" hidden="1" customWidth="1"/>
    <col min="7428" max="7680" width="0" style="43" hidden="1"/>
    <col min="7681" max="7681" width="112.42578125" style="43" hidden="1" customWidth="1"/>
    <col min="7682" max="7682" width="24.140625" style="43" hidden="1" customWidth="1"/>
    <col min="7683" max="7683" width="4.28515625" style="43" hidden="1" customWidth="1"/>
    <col min="7684" max="7936" width="0" style="43" hidden="1"/>
    <col min="7937" max="7937" width="112.42578125" style="43" hidden="1" customWidth="1"/>
    <col min="7938" max="7938" width="24.140625" style="43" hidden="1" customWidth="1"/>
    <col min="7939" max="7939" width="4.28515625" style="43" hidden="1" customWidth="1"/>
    <col min="7940" max="8192" width="0" style="43" hidden="1"/>
    <col min="8193" max="8193" width="112.42578125" style="43" hidden="1" customWidth="1"/>
    <col min="8194" max="8194" width="24.140625" style="43" hidden="1" customWidth="1"/>
    <col min="8195" max="8195" width="4.28515625" style="43" hidden="1" customWidth="1"/>
    <col min="8196" max="8448" width="0" style="43" hidden="1"/>
    <col min="8449" max="8449" width="112.42578125" style="43" hidden="1" customWidth="1"/>
    <col min="8450" max="8450" width="24.140625" style="43" hidden="1" customWidth="1"/>
    <col min="8451" max="8451" width="4.28515625" style="43" hidden="1" customWidth="1"/>
    <col min="8452" max="8704" width="0" style="43" hidden="1"/>
    <col min="8705" max="8705" width="112.42578125" style="43" hidden="1" customWidth="1"/>
    <col min="8706" max="8706" width="24.140625" style="43" hidden="1" customWidth="1"/>
    <col min="8707" max="8707" width="4.28515625" style="43" hidden="1" customWidth="1"/>
    <col min="8708" max="8960" width="0" style="43" hidden="1"/>
    <col min="8961" max="8961" width="112.42578125" style="43" hidden="1" customWidth="1"/>
    <col min="8962" max="8962" width="24.140625" style="43" hidden="1" customWidth="1"/>
    <col min="8963" max="8963" width="4.28515625" style="43" hidden="1" customWidth="1"/>
    <col min="8964" max="9216" width="0" style="43" hidden="1"/>
    <col min="9217" max="9217" width="112.42578125" style="43" hidden="1" customWidth="1"/>
    <col min="9218" max="9218" width="24.140625" style="43" hidden="1" customWidth="1"/>
    <col min="9219" max="9219" width="4.28515625" style="43" hidden="1" customWidth="1"/>
    <col min="9220" max="9472" width="0" style="43" hidden="1"/>
    <col min="9473" max="9473" width="112.42578125" style="43" hidden="1" customWidth="1"/>
    <col min="9474" max="9474" width="24.140625" style="43" hidden="1" customWidth="1"/>
    <col min="9475" max="9475" width="4.28515625" style="43" hidden="1" customWidth="1"/>
    <col min="9476" max="9728" width="0" style="43" hidden="1"/>
    <col min="9729" max="9729" width="112.42578125" style="43" hidden="1" customWidth="1"/>
    <col min="9730" max="9730" width="24.140625" style="43" hidden="1" customWidth="1"/>
    <col min="9731" max="9731" width="4.28515625" style="43" hidden="1" customWidth="1"/>
    <col min="9732" max="9984" width="0" style="43" hidden="1"/>
    <col min="9985" max="9985" width="112.42578125" style="43" hidden="1" customWidth="1"/>
    <col min="9986" max="9986" width="24.140625" style="43" hidden="1" customWidth="1"/>
    <col min="9987" max="9987" width="4.28515625" style="43" hidden="1" customWidth="1"/>
    <col min="9988" max="10240" width="0" style="43" hidden="1"/>
    <col min="10241" max="10241" width="112.42578125" style="43" hidden="1" customWidth="1"/>
    <col min="10242" max="10242" width="24.140625" style="43" hidden="1" customWidth="1"/>
    <col min="10243" max="10243" width="4.28515625" style="43" hidden="1" customWidth="1"/>
    <col min="10244" max="10496" width="0" style="43" hidden="1"/>
    <col min="10497" max="10497" width="112.42578125" style="43" hidden="1" customWidth="1"/>
    <col min="10498" max="10498" width="24.140625" style="43" hidden="1" customWidth="1"/>
    <col min="10499" max="10499" width="4.28515625" style="43" hidden="1" customWidth="1"/>
    <col min="10500" max="10752" width="0" style="43" hidden="1"/>
    <col min="10753" max="10753" width="112.42578125" style="43" hidden="1" customWidth="1"/>
    <col min="10754" max="10754" width="24.140625" style="43" hidden="1" customWidth="1"/>
    <col min="10755" max="10755" width="4.28515625" style="43" hidden="1" customWidth="1"/>
    <col min="10756" max="11008" width="0" style="43" hidden="1"/>
    <col min="11009" max="11009" width="112.42578125" style="43" hidden="1" customWidth="1"/>
    <col min="11010" max="11010" width="24.140625" style="43" hidden="1" customWidth="1"/>
    <col min="11011" max="11011" width="4.28515625" style="43" hidden="1" customWidth="1"/>
    <col min="11012" max="11264" width="0" style="43" hidden="1"/>
    <col min="11265" max="11265" width="112.42578125" style="43" hidden="1" customWidth="1"/>
    <col min="11266" max="11266" width="24.140625" style="43" hidden="1" customWidth="1"/>
    <col min="11267" max="11267" width="4.28515625" style="43" hidden="1" customWidth="1"/>
    <col min="11268" max="11520" width="0" style="43" hidden="1"/>
    <col min="11521" max="11521" width="112.42578125" style="43" hidden="1" customWidth="1"/>
    <col min="11522" max="11522" width="24.140625" style="43" hidden="1" customWidth="1"/>
    <col min="11523" max="11523" width="4.28515625" style="43" hidden="1" customWidth="1"/>
    <col min="11524" max="11776" width="0" style="43" hidden="1"/>
    <col min="11777" max="11777" width="112.42578125" style="43" hidden="1" customWidth="1"/>
    <col min="11778" max="11778" width="24.140625" style="43" hidden="1" customWidth="1"/>
    <col min="11779" max="11779" width="4.28515625" style="43" hidden="1" customWidth="1"/>
    <col min="11780" max="12032" width="0" style="43" hidden="1"/>
    <col min="12033" max="12033" width="112.42578125" style="43" hidden="1" customWidth="1"/>
    <col min="12034" max="12034" width="24.140625" style="43" hidden="1" customWidth="1"/>
    <col min="12035" max="12035" width="4.28515625" style="43" hidden="1" customWidth="1"/>
    <col min="12036" max="12288" width="0" style="43" hidden="1"/>
    <col min="12289" max="12289" width="112.42578125" style="43" hidden="1" customWidth="1"/>
    <col min="12290" max="12290" width="24.140625" style="43" hidden="1" customWidth="1"/>
    <col min="12291" max="12291" width="4.28515625" style="43" hidden="1" customWidth="1"/>
    <col min="12292" max="12544" width="0" style="43" hidden="1"/>
    <col min="12545" max="12545" width="112.42578125" style="43" hidden="1" customWidth="1"/>
    <col min="12546" max="12546" width="24.140625" style="43" hidden="1" customWidth="1"/>
    <col min="12547" max="12547" width="4.28515625" style="43" hidden="1" customWidth="1"/>
    <col min="12548" max="12800" width="0" style="43" hidden="1"/>
    <col min="12801" max="12801" width="112.42578125" style="43" hidden="1" customWidth="1"/>
    <col min="12802" max="12802" width="24.140625" style="43" hidden="1" customWidth="1"/>
    <col min="12803" max="12803" width="4.28515625" style="43" hidden="1" customWidth="1"/>
    <col min="12804" max="13056" width="0" style="43" hidden="1"/>
    <col min="13057" max="13057" width="112.42578125" style="43" hidden="1" customWidth="1"/>
    <col min="13058" max="13058" width="24.140625" style="43" hidden="1" customWidth="1"/>
    <col min="13059" max="13059" width="4.28515625" style="43" hidden="1" customWidth="1"/>
    <col min="13060" max="13312" width="0" style="43" hidden="1"/>
    <col min="13313" max="13313" width="112.42578125" style="43" hidden="1" customWidth="1"/>
    <col min="13314" max="13314" width="24.140625" style="43" hidden="1" customWidth="1"/>
    <col min="13315" max="13315" width="4.28515625" style="43" hidden="1" customWidth="1"/>
    <col min="13316" max="13568" width="0" style="43" hidden="1"/>
    <col min="13569" max="13569" width="112.42578125" style="43" hidden="1" customWidth="1"/>
    <col min="13570" max="13570" width="24.140625" style="43" hidden="1" customWidth="1"/>
    <col min="13571" max="13571" width="4.28515625" style="43" hidden="1" customWidth="1"/>
    <col min="13572" max="13824" width="0" style="43" hidden="1"/>
    <col min="13825" max="13825" width="112.42578125" style="43" hidden="1" customWidth="1"/>
    <col min="13826" max="13826" width="24.140625" style="43" hidden="1" customWidth="1"/>
    <col min="13827" max="13827" width="4.28515625" style="43" hidden="1" customWidth="1"/>
    <col min="13828" max="14080" width="0" style="43" hidden="1"/>
    <col min="14081" max="14081" width="112.42578125" style="43" hidden="1" customWidth="1"/>
    <col min="14082" max="14082" width="24.140625" style="43" hidden="1" customWidth="1"/>
    <col min="14083" max="14083" width="4.28515625" style="43" hidden="1" customWidth="1"/>
    <col min="14084" max="14336" width="0" style="43" hidden="1"/>
    <col min="14337" max="14337" width="112.42578125" style="43" hidden="1" customWidth="1"/>
    <col min="14338" max="14338" width="24.140625" style="43" hidden="1" customWidth="1"/>
    <col min="14339" max="14339" width="4.28515625" style="43" hidden="1" customWidth="1"/>
    <col min="14340" max="14592" width="0" style="43" hidden="1"/>
    <col min="14593" max="14593" width="112.42578125" style="43" hidden="1" customWidth="1"/>
    <col min="14594" max="14594" width="24.140625" style="43" hidden="1" customWidth="1"/>
    <col min="14595" max="14595" width="4.28515625" style="43" hidden="1" customWidth="1"/>
    <col min="14596" max="14848" width="0" style="43" hidden="1"/>
    <col min="14849" max="14849" width="112.42578125" style="43" hidden="1" customWidth="1"/>
    <col min="14850" max="14850" width="24.140625" style="43" hidden="1" customWidth="1"/>
    <col min="14851" max="14851" width="4.28515625" style="43" hidden="1" customWidth="1"/>
    <col min="14852" max="15104" width="0" style="43" hidden="1"/>
    <col min="15105" max="15105" width="112.42578125" style="43" hidden="1" customWidth="1"/>
    <col min="15106" max="15106" width="24.140625" style="43" hidden="1" customWidth="1"/>
    <col min="15107" max="15107" width="4.28515625" style="43" hidden="1" customWidth="1"/>
    <col min="15108" max="15360" width="0" style="43" hidden="1"/>
    <col min="15361" max="15361" width="112.42578125" style="43" hidden="1" customWidth="1"/>
    <col min="15362" max="15362" width="24.140625" style="43" hidden="1" customWidth="1"/>
    <col min="15363" max="15363" width="4.28515625" style="43" hidden="1" customWidth="1"/>
    <col min="15364" max="15616" width="0" style="43" hidden="1"/>
    <col min="15617" max="15617" width="112.42578125" style="43" hidden="1" customWidth="1"/>
    <col min="15618" max="15618" width="24.140625" style="43" hidden="1" customWidth="1"/>
    <col min="15619" max="15619" width="4.28515625" style="43" hidden="1" customWidth="1"/>
    <col min="15620" max="15872" width="0" style="43" hidden="1"/>
    <col min="15873" max="15873" width="112.42578125" style="43" hidden="1" customWidth="1"/>
    <col min="15874" max="15874" width="24.140625" style="43" hidden="1" customWidth="1"/>
    <col min="15875" max="15875" width="4.28515625" style="43" hidden="1" customWidth="1"/>
    <col min="15876" max="16128" width="0" style="43" hidden="1"/>
    <col min="16129" max="16129" width="112.42578125" style="43" hidden="1" customWidth="1"/>
    <col min="16130" max="16130" width="24.140625" style="43" hidden="1" customWidth="1"/>
    <col min="16131" max="16131" width="4.28515625" style="43" hidden="1" customWidth="1"/>
    <col min="16132" max="16384" width="0" style="43" hidden="1"/>
  </cols>
  <sheetData>
    <row r="1" spans="1:3" ht="22.5">
      <c r="A1" s="1079" t="s">
        <v>1066</v>
      </c>
      <c r="B1" s="1079"/>
      <c r="C1" s="1079"/>
    </row>
    <row r="2" spans="1:3" ht="22.5">
      <c r="A2" s="1079" t="s">
        <v>1067</v>
      </c>
      <c r="B2" s="1079"/>
      <c r="C2" s="1079"/>
    </row>
    <row r="3" spans="1:3" ht="22.5">
      <c r="A3" s="1079" t="s">
        <v>1521</v>
      </c>
      <c r="B3" s="1079"/>
      <c r="C3" s="1079"/>
    </row>
    <row r="4" spans="1:3" ht="22.5">
      <c r="A4" s="1080" t="s">
        <v>1191</v>
      </c>
      <c r="B4" s="1080"/>
      <c r="C4" s="1080"/>
    </row>
    <row r="5" spans="1:3" ht="12" customHeight="1">
      <c r="A5" s="44"/>
      <c r="B5" s="44"/>
      <c r="C5" s="44"/>
    </row>
    <row r="6" spans="1:3" ht="15" customHeight="1">
      <c r="A6" s="52" t="s">
        <v>1067</v>
      </c>
      <c r="B6" s="45"/>
      <c r="C6" s="45"/>
    </row>
    <row r="7" spans="1:3" ht="12.75" customHeight="1">
      <c r="A7" s="46"/>
      <c r="B7" s="46"/>
      <c r="C7" s="46"/>
    </row>
    <row r="8" spans="1:3" ht="18.75" customHeight="1">
      <c r="A8" s="49" t="s">
        <v>1466</v>
      </c>
      <c r="B8" s="563">
        <v>1</v>
      </c>
      <c r="C8" s="564"/>
    </row>
    <row r="9" spans="1:3" ht="18.75" customHeight="1">
      <c r="A9" s="49" t="s">
        <v>1071</v>
      </c>
      <c r="B9" s="563">
        <v>2</v>
      </c>
      <c r="C9" s="564"/>
    </row>
    <row r="10" spans="1:3" ht="18.75" customHeight="1">
      <c r="A10" s="49" t="s">
        <v>1479</v>
      </c>
      <c r="B10" s="563">
        <v>3</v>
      </c>
      <c r="C10" s="564"/>
    </row>
    <row r="11" spans="1:3" ht="18.75" customHeight="1">
      <c r="A11" s="49"/>
      <c r="B11" s="50"/>
      <c r="C11" s="46"/>
    </row>
    <row r="12" spans="1:3" ht="15">
      <c r="A12" s="52" t="s">
        <v>0</v>
      </c>
      <c r="B12" s="53"/>
      <c r="C12" s="48"/>
    </row>
    <row r="13" spans="1:3" s="54" customFormat="1" ht="18.75" customHeight="1">
      <c r="A13" s="957" t="s">
        <v>1461</v>
      </c>
      <c r="B13" s="563"/>
      <c r="C13" s="46"/>
    </row>
    <row r="14" spans="1:3" ht="18.75" customHeight="1">
      <c r="A14" s="49" t="s">
        <v>1473</v>
      </c>
      <c r="B14" s="563">
        <v>4</v>
      </c>
      <c r="C14" s="46"/>
    </row>
    <row r="15" spans="1:3" ht="18.75" customHeight="1">
      <c r="A15" s="49" t="s">
        <v>1445</v>
      </c>
      <c r="B15" s="563">
        <v>5</v>
      </c>
      <c r="C15" s="46"/>
    </row>
    <row r="16" spans="1:3" ht="18.75" customHeight="1">
      <c r="A16" s="49" t="s">
        <v>1446</v>
      </c>
      <c r="B16" s="563">
        <v>6</v>
      </c>
      <c r="C16" s="46"/>
    </row>
    <row r="17" spans="1:3" ht="18.75" customHeight="1">
      <c r="A17" s="959" t="s">
        <v>1463</v>
      </c>
      <c r="B17" s="50"/>
      <c r="C17" s="46"/>
    </row>
    <row r="18" spans="1:3" ht="18.75" customHeight="1">
      <c r="A18" s="49" t="s">
        <v>1489</v>
      </c>
      <c r="B18" s="563">
        <v>7</v>
      </c>
      <c r="C18" s="46"/>
    </row>
    <row r="19" spans="1:3" ht="18.75" customHeight="1">
      <c r="A19" s="49" t="s">
        <v>1490</v>
      </c>
      <c r="B19" s="563">
        <v>8</v>
      </c>
      <c r="C19" s="46"/>
    </row>
    <row r="20" spans="1:3" ht="18.75" customHeight="1">
      <c r="A20" s="49" t="s">
        <v>1491</v>
      </c>
      <c r="B20" s="563">
        <v>9</v>
      </c>
      <c r="C20" s="46"/>
    </row>
    <row r="21" spans="1:3" ht="18.75" customHeight="1">
      <c r="A21" s="49" t="s">
        <v>1492</v>
      </c>
      <c r="B21" s="563">
        <v>10</v>
      </c>
      <c r="C21" s="46"/>
    </row>
    <row r="22" spans="1:3" ht="18.75" customHeight="1">
      <c r="A22" s="49" t="s">
        <v>1493</v>
      </c>
      <c r="B22" s="563">
        <v>11</v>
      </c>
      <c r="C22" s="46"/>
    </row>
    <row r="23" spans="1:3" ht="18.75" customHeight="1">
      <c r="A23" s="49" t="s">
        <v>1494</v>
      </c>
      <c r="B23" s="563">
        <v>12</v>
      </c>
      <c r="C23" s="46"/>
    </row>
    <row r="24" spans="1:3" ht="18.75" customHeight="1">
      <c r="A24" s="49" t="s">
        <v>1495</v>
      </c>
      <c r="B24" s="563">
        <v>13</v>
      </c>
      <c r="C24" s="46"/>
    </row>
    <row r="25" spans="1:3" ht="18.75" customHeight="1">
      <c r="A25" s="49" t="s">
        <v>1496</v>
      </c>
      <c r="B25" s="563">
        <v>14</v>
      </c>
      <c r="C25" s="46"/>
    </row>
    <row r="26" spans="1:3" ht="18.75" customHeight="1">
      <c r="A26" s="49" t="s">
        <v>1497</v>
      </c>
      <c r="B26" s="563">
        <v>15</v>
      </c>
      <c r="C26" s="46"/>
    </row>
    <row r="27" spans="1:3" ht="18.75" customHeight="1">
      <c r="A27" s="49" t="s">
        <v>1498</v>
      </c>
      <c r="B27" s="563">
        <v>16</v>
      </c>
      <c r="C27" s="46"/>
    </row>
    <row r="28" spans="1:3" ht="18.75" customHeight="1">
      <c r="A28" s="49" t="s">
        <v>1499</v>
      </c>
      <c r="B28" s="563">
        <v>17</v>
      </c>
      <c r="C28" s="46"/>
    </row>
    <row r="29" spans="1:3" ht="18.75" customHeight="1">
      <c r="A29" s="49" t="s">
        <v>1500</v>
      </c>
      <c r="B29" s="563">
        <v>18</v>
      </c>
      <c r="C29" s="46"/>
    </row>
    <row r="30" spans="1:3" ht="18.75" customHeight="1">
      <c r="A30" s="49" t="s">
        <v>1501</v>
      </c>
      <c r="B30" s="563">
        <v>19</v>
      </c>
      <c r="C30" s="46"/>
    </row>
    <row r="31" spans="1:3" ht="18.75" customHeight="1">
      <c r="A31" s="49" t="s">
        <v>1502</v>
      </c>
      <c r="B31" s="563">
        <v>20</v>
      </c>
      <c r="C31" s="46"/>
    </row>
    <row r="32" spans="1:3" ht="18.75" customHeight="1">
      <c r="A32" s="49" t="s">
        <v>1450</v>
      </c>
      <c r="B32" s="563">
        <v>21</v>
      </c>
      <c r="C32" s="46"/>
    </row>
    <row r="33" spans="1:3" ht="18.75" customHeight="1">
      <c r="A33" s="49" t="s">
        <v>1475</v>
      </c>
      <c r="B33" s="563">
        <v>22</v>
      </c>
      <c r="C33" s="46"/>
    </row>
    <row r="34" spans="1:3" ht="18.75" customHeight="1">
      <c r="A34" s="49" t="s">
        <v>1464</v>
      </c>
      <c r="B34" s="563">
        <v>23</v>
      </c>
      <c r="C34" s="46"/>
    </row>
    <row r="35" spans="1:3" ht="18.75" customHeight="1">
      <c r="A35" s="49" t="s">
        <v>1451</v>
      </c>
      <c r="B35" s="563">
        <v>24</v>
      </c>
      <c r="C35" s="46"/>
    </row>
    <row r="36" spans="1:3" ht="18.75" customHeight="1">
      <c r="A36" s="957" t="s">
        <v>1465</v>
      </c>
      <c r="B36" s="563"/>
      <c r="C36" s="46"/>
    </row>
    <row r="37" spans="1:3" ht="18.75" customHeight="1">
      <c r="A37" s="49" t="s">
        <v>1466</v>
      </c>
      <c r="B37" s="563">
        <v>25</v>
      </c>
      <c r="C37" s="46"/>
    </row>
    <row r="38" spans="1:3" ht="18.75" customHeight="1">
      <c r="A38" s="49" t="s">
        <v>1462</v>
      </c>
      <c r="B38" s="563">
        <v>26</v>
      </c>
      <c r="C38" s="46"/>
    </row>
    <row r="39" spans="1:3" ht="18.75" customHeight="1">
      <c r="A39" s="49" t="s">
        <v>1446</v>
      </c>
      <c r="B39" s="563">
        <v>27</v>
      </c>
      <c r="C39" s="46"/>
    </row>
    <row r="40" spans="1:3" ht="18.75" customHeight="1">
      <c r="A40" s="959" t="s">
        <v>1467</v>
      </c>
      <c r="B40" s="563"/>
      <c r="C40" s="46"/>
    </row>
    <row r="41" spans="1:3" ht="18.75" customHeight="1">
      <c r="A41" s="49" t="s">
        <v>1503</v>
      </c>
      <c r="B41" s="563">
        <v>28</v>
      </c>
      <c r="C41" s="46"/>
    </row>
    <row r="42" spans="1:3" ht="18.75" customHeight="1">
      <c r="A42" s="49" t="s">
        <v>1504</v>
      </c>
      <c r="B42" s="563">
        <v>29</v>
      </c>
      <c r="C42" s="46"/>
    </row>
    <row r="43" spans="1:3" ht="18.75" customHeight="1">
      <c r="A43" s="49" t="s">
        <v>1505</v>
      </c>
      <c r="B43" s="563">
        <v>30</v>
      </c>
      <c r="C43" s="46"/>
    </row>
    <row r="44" spans="1:3" ht="18.75" customHeight="1">
      <c r="A44" s="49" t="s">
        <v>1450</v>
      </c>
      <c r="B44" s="563">
        <v>31</v>
      </c>
      <c r="C44" s="46"/>
    </row>
    <row r="45" spans="1:3" ht="18.75" customHeight="1">
      <c r="A45" s="49" t="s">
        <v>1475</v>
      </c>
      <c r="B45" s="563">
        <v>32</v>
      </c>
      <c r="C45" s="46"/>
    </row>
    <row r="46" spans="1:3" ht="18.75" customHeight="1">
      <c r="A46" s="49" t="s">
        <v>1464</v>
      </c>
      <c r="B46" s="563">
        <v>33</v>
      </c>
      <c r="C46" s="46"/>
    </row>
    <row r="47" spans="1:3" ht="18.75" customHeight="1">
      <c r="A47" s="49" t="s">
        <v>1451</v>
      </c>
      <c r="B47" s="563">
        <v>34</v>
      </c>
      <c r="C47" s="46"/>
    </row>
    <row r="48" spans="1:3" ht="12" customHeight="1">
      <c r="A48" s="49"/>
      <c r="B48" s="563"/>
      <c r="C48" s="46"/>
    </row>
    <row r="49" spans="1:3" ht="18.75" customHeight="1">
      <c r="A49" s="49" t="s">
        <v>1468</v>
      </c>
      <c r="B49" s="563">
        <v>35</v>
      </c>
      <c r="C49" s="46"/>
    </row>
    <row r="50" spans="1:3" ht="18.75" customHeight="1">
      <c r="A50" s="49" t="s">
        <v>1469</v>
      </c>
      <c r="B50" s="563">
        <v>36</v>
      </c>
      <c r="C50" s="46"/>
    </row>
    <row r="51" spans="1:3" ht="18.75" customHeight="1">
      <c r="A51" s="49" t="s">
        <v>1470</v>
      </c>
      <c r="B51" s="563">
        <v>37</v>
      </c>
      <c r="C51" s="46"/>
    </row>
    <row r="52" spans="1:3" ht="18.75" customHeight="1">
      <c r="A52" s="52" t="s">
        <v>1069</v>
      </c>
      <c r="B52" s="53"/>
      <c r="C52" s="48"/>
    </row>
    <row r="53" spans="1:3" s="54" customFormat="1" ht="18.75" customHeight="1">
      <c r="A53" s="957" t="s">
        <v>1443</v>
      </c>
      <c r="B53" s="563"/>
      <c r="C53" s="46"/>
    </row>
    <row r="54" spans="1:3" ht="18.75" customHeight="1">
      <c r="A54" s="49" t="s">
        <v>1444</v>
      </c>
      <c r="B54" s="563">
        <v>38</v>
      </c>
      <c r="C54" s="46"/>
    </row>
    <row r="55" spans="1:3" ht="18.75" customHeight="1">
      <c r="A55" s="49" t="s">
        <v>1445</v>
      </c>
      <c r="B55" s="563">
        <v>39</v>
      </c>
      <c r="C55" s="46"/>
    </row>
    <row r="56" spans="1:3" ht="18.75" customHeight="1">
      <c r="A56" s="49" t="s">
        <v>1446</v>
      </c>
      <c r="B56" s="563">
        <v>40</v>
      </c>
      <c r="C56" s="46"/>
    </row>
    <row r="57" spans="1:3" ht="18.75" customHeight="1">
      <c r="A57" s="49" t="s">
        <v>1447</v>
      </c>
      <c r="B57" s="563">
        <v>41</v>
      </c>
      <c r="C57" s="46"/>
    </row>
    <row r="58" spans="1:3" ht="18.75" customHeight="1">
      <c r="A58" s="49" t="s">
        <v>1448</v>
      </c>
      <c r="B58" s="699" t="s">
        <v>1485</v>
      </c>
      <c r="C58" s="46"/>
    </row>
    <row r="59" spans="1:3" ht="18.75" customHeight="1">
      <c r="A59" s="49" t="s">
        <v>1449</v>
      </c>
      <c r="B59" s="699" t="s">
        <v>1486</v>
      </c>
      <c r="C59" s="46"/>
    </row>
    <row r="60" spans="1:3" ht="18.75" customHeight="1">
      <c r="A60" s="49" t="s">
        <v>1450</v>
      </c>
      <c r="B60" s="563">
        <v>43</v>
      </c>
      <c r="C60" s="46"/>
    </row>
    <row r="61" spans="1:3" ht="18.75" customHeight="1">
      <c r="A61" s="49" t="s">
        <v>1475</v>
      </c>
      <c r="B61" s="563">
        <v>44</v>
      </c>
      <c r="C61" s="46"/>
    </row>
    <row r="62" spans="1:3" ht="18.75" customHeight="1">
      <c r="A62" s="49" t="s">
        <v>1451</v>
      </c>
      <c r="B62" s="563">
        <v>45</v>
      </c>
      <c r="C62" s="46"/>
    </row>
    <row r="63" spans="1:3" s="54" customFormat="1" ht="18.75" customHeight="1">
      <c r="A63" s="957" t="s">
        <v>1452</v>
      </c>
      <c r="B63" s="563"/>
      <c r="C63" s="46"/>
    </row>
    <row r="64" spans="1:3" ht="18.75" customHeight="1">
      <c r="A64" s="49" t="s">
        <v>1453</v>
      </c>
      <c r="B64" s="563">
        <v>46</v>
      </c>
      <c r="C64" s="46"/>
    </row>
    <row r="65" spans="1:3" ht="18.75" customHeight="1">
      <c r="A65" s="49" t="s">
        <v>1454</v>
      </c>
      <c r="B65" s="563">
        <v>47</v>
      </c>
      <c r="C65" s="46"/>
    </row>
    <row r="66" spans="1:3" ht="18.75" customHeight="1">
      <c r="A66" s="49" t="s">
        <v>1455</v>
      </c>
      <c r="B66" s="563">
        <v>48</v>
      </c>
      <c r="C66" s="46"/>
    </row>
    <row r="67" spans="1:3" ht="18.75" customHeight="1">
      <c r="A67" s="49" t="s">
        <v>1456</v>
      </c>
      <c r="B67" s="563">
        <v>49</v>
      </c>
      <c r="C67" s="46"/>
    </row>
    <row r="68" spans="1:3" ht="18.75" customHeight="1">
      <c r="A68" s="49" t="s">
        <v>1457</v>
      </c>
      <c r="B68" s="699" t="s">
        <v>1326</v>
      </c>
      <c r="C68" s="46"/>
    </row>
    <row r="69" spans="1:3" ht="18.75" customHeight="1">
      <c r="A69" s="49" t="s">
        <v>1458</v>
      </c>
      <c r="B69" s="699" t="s">
        <v>1327</v>
      </c>
      <c r="C69" s="46"/>
    </row>
    <row r="70" spans="1:3" ht="18.75" customHeight="1">
      <c r="A70" s="49" t="s">
        <v>1459</v>
      </c>
      <c r="B70" s="699" t="s">
        <v>1225</v>
      </c>
      <c r="C70" s="46"/>
    </row>
    <row r="71" spans="1:3" ht="18.75" customHeight="1">
      <c r="A71" s="49" t="s">
        <v>1459</v>
      </c>
      <c r="B71" s="699" t="s">
        <v>1226</v>
      </c>
      <c r="C71" s="46"/>
    </row>
    <row r="72" spans="1:3" ht="18.75" customHeight="1">
      <c r="A72" s="49" t="s">
        <v>1476</v>
      </c>
      <c r="B72" s="699" t="s">
        <v>1487</v>
      </c>
      <c r="C72" s="46"/>
    </row>
    <row r="73" spans="1:3" ht="18.75" customHeight="1">
      <c r="A73" s="49" t="s">
        <v>1477</v>
      </c>
      <c r="B73" s="699" t="s">
        <v>1488</v>
      </c>
      <c r="C73" s="46"/>
    </row>
    <row r="74" spans="1:3" ht="18.75" customHeight="1">
      <c r="A74" s="49" t="s">
        <v>1460</v>
      </c>
      <c r="B74" s="563">
        <v>53</v>
      </c>
      <c r="C74" s="46"/>
    </row>
    <row r="75" spans="1:3" ht="9.75" customHeight="1">
      <c r="A75" s="49"/>
      <c r="B75" s="563"/>
      <c r="C75" s="46"/>
    </row>
    <row r="76" spans="1:3" ht="18.75" customHeight="1">
      <c r="A76" s="49" t="s">
        <v>1478</v>
      </c>
      <c r="B76" s="563">
        <v>54</v>
      </c>
      <c r="C76" s="46"/>
    </row>
    <row r="77" spans="1:3" s="54" customFormat="1" ht="18.75" customHeight="1">
      <c r="A77" s="957" t="s">
        <v>1471</v>
      </c>
      <c r="B77" s="563"/>
      <c r="C77" s="46"/>
    </row>
    <row r="78" spans="1:3" ht="18.75" customHeight="1">
      <c r="A78" s="49" t="s">
        <v>1440</v>
      </c>
      <c r="B78" s="563">
        <v>55</v>
      </c>
      <c r="C78" s="46"/>
    </row>
    <row r="79" spans="1:3" ht="18.75" customHeight="1">
      <c r="A79" s="49" t="s">
        <v>1441</v>
      </c>
      <c r="B79" s="563">
        <v>56</v>
      </c>
      <c r="C79" s="46"/>
    </row>
    <row r="80" spans="1:3" s="54" customFormat="1" ht="18.75" customHeight="1">
      <c r="A80" s="957" t="s">
        <v>1472</v>
      </c>
      <c r="B80" s="563"/>
      <c r="C80" s="46"/>
    </row>
    <row r="81" spans="1:3" ht="18.75" customHeight="1">
      <c r="A81" s="49" t="s">
        <v>1442</v>
      </c>
      <c r="B81" s="563">
        <v>57</v>
      </c>
      <c r="C81" s="46"/>
    </row>
    <row r="82" spans="1:3" ht="18.75" customHeight="1">
      <c r="A82" s="562"/>
      <c r="B82" s="563"/>
      <c r="C82" s="46"/>
    </row>
    <row r="83" spans="1:3" ht="18.75" customHeight="1">
      <c r="A83" s="52" t="s">
        <v>1070</v>
      </c>
      <c r="B83" s="53"/>
      <c r="C83" s="48"/>
    </row>
    <row r="84" spans="1:3" ht="18.75" customHeight="1">
      <c r="A84" s="49" t="s">
        <v>1439</v>
      </c>
      <c r="B84" s="563">
        <v>58</v>
      </c>
      <c r="C84" s="564"/>
    </row>
    <row r="85" spans="1:3" ht="18.75" customHeight="1">
      <c r="A85" s="49" t="s">
        <v>1480</v>
      </c>
      <c r="B85" s="563">
        <v>59</v>
      </c>
      <c r="C85" s="46"/>
    </row>
    <row r="86" spans="1:3" ht="18.75" customHeight="1">
      <c r="A86" s="49" t="s">
        <v>1481</v>
      </c>
      <c r="B86" s="563">
        <v>60</v>
      </c>
      <c r="C86" s="46"/>
    </row>
    <row r="87" spans="1:3" ht="18.75" customHeight="1">
      <c r="A87" s="49" t="s">
        <v>1482</v>
      </c>
      <c r="B87" s="563">
        <v>61</v>
      </c>
      <c r="C87" s="46"/>
    </row>
    <row r="88" spans="1:3" ht="18.75" customHeight="1">
      <c r="A88" s="562"/>
      <c r="B88" s="563"/>
      <c r="C88" s="46"/>
    </row>
    <row r="89" spans="1:3" ht="15.75">
      <c r="A89" s="47" t="s">
        <v>1068</v>
      </c>
      <c r="B89" s="48"/>
      <c r="C89" s="48"/>
    </row>
    <row r="90" spans="1:3" ht="14.25">
      <c r="A90" s="49" t="s">
        <v>1413</v>
      </c>
      <c r="B90" s="50">
        <v>62</v>
      </c>
      <c r="C90" s="46"/>
    </row>
    <row r="91" spans="1:3" ht="14.25">
      <c r="A91" s="51"/>
      <c r="B91" s="50"/>
      <c r="C91" s="46"/>
    </row>
    <row r="92" spans="1:3" ht="18.75" customHeight="1">
      <c r="A92" s="55" t="s">
        <v>1483</v>
      </c>
      <c r="B92" s="50"/>
      <c r="C92" s="46"/>
    </row>
    <row r="93" spans="1:3">
      <c r="A93" s="958"/>
    </row>
    <row r="94" spans="1:3" ht="12.75" hidden="1" customHeight="1"/>
    <row r="95" spans="1:3" ht="12.75" customHeight="1"/>
    <row r="96" spans="1:3"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hidden="1" customHeight="1"/>
    <row r="127" ht="12.75" hidden="1" customHeight="1"/>
    <row r="128" ht="2.25" customHeight="1"/>
    <row r="129" ht="12.75" hidden="1" customHeight="1"/>
    <row r="130" ht="12.75" hidden="1" customHeight="1"/>
    <row r="131" ht="12.75" hidden="1" customHeight="1"/>
    <row r="132" ht="12.75" hidden="1" customHeight="1"/>
    <row r="133" ht="12.75" hidden="1" customHeight="1"/>
    <row r="134" ht="12.75" hidden="1" customHeight="1"/>
    <row r="135" ht="12.75" hidden="1" customHeight="1"/>
    <row r="136" ht="12.75" hidden="1" customHeight="1"/>
    <row r="137" ht="12.75" hidden="1" customHeight="1"/>
    <row r="138" ht="12.75" hidden="1" customHeight="1"/>
    <row r="139" ht="12.75" hidden="1" customHeight="1"/>
    <row r="140" ht="12.75" hidden="1" customHeight="1"/>
    <row r="141" ht="12.75" hidden="1" customHeight="1"/>
    <row r="142" ht="12.75" hidden="1" customHeight="1"/>
    <row r="143" ht="12.75" hidden="1" customHeight="1"/>
    <row r="144" ht="12.75" hidden="1" customHeight="1"/>
    <row r="145" ht="12.75" hidden="1" customHeight="1"/>
    <row r="146" ht="12.75" hidden="1" customHeight="1"/>
    <row r="147" ht="12.75" hidden="1" customHeight="1"/>
    <row r="148" ht="12.75" hidden="1" customHeight="1"/>
    <row r="149"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49" location="'35'!A1" display="Evolución de cartera y contingente del sistema bancario"/>
    <hyperlink ref="A50" location="'36'!A1" display="Evolución de obligaciones con el público del sistema bancario"/>
    <hyperlink ref="A34" location="'23'!A1" display="Depósitos del público por moneda"/>
    <hyperlink ref="A35" location="'24'!A1" display="Estratificación de depósitos"/>
    <hyperlink ref="A51" location="'37'!A1" display="Encaje legal del sistema bancario"/>
    <hyperlink ref="A55" location="'39'!A1" display="Estado de situación patrimonial por entidad"/>
    <hyperlink ref="A57" location="'41'!A1" display="Estados financieros, evolutivo"/>
    <hyperlink ref="A58" location="'42-1'!A1" display="Indicadores  financieros, evolutivo "/>
    <hyperlink ref="A59" location="'42-2'!A1" display="Indicadores  financieros, evolutivo"/>
    <hyperlink ref="A60" location="'43'!A1" display="Ponderación de activos y suficiencia patrimonial"/>
    <hyperlink ref="A61" location="'44'!A1" display="Calificación de cartera y contingente"/>
    <hyperlink ref="A62" location="'45'!A1" display="Estratificación de depósitos"/>
    <hyperlink ref="A76" location="'54'!A1" display="Encaje legal sistema no bancario  "/>
    <hyperlink ref="A65" location="'47'!A1" display="Estados financieros por entidad "/>
    <hyperlink ref="A70" location="'51-1'!A1" display="Ponderación de activos y suficiencia patrimonial "/>
    <hyperlink ref="A71" location="'51-2'!A1" display="Ponderación de activos y suficiencia patrimonial "/>
    <hyperlink ref="A72" location="'52-1'!A1" display="Calificación de cartera y contingente A "/>
    <hyperlink ref="A73" location="'52-2'!A1" display="Calificación de cartera y contingente B"/>
    <hyperlink ref="A74" location="'53'!A1" display="Estratificación de depósitos "/>
    <hyperlink ref="A78" location="'55'!A1" display="Estados financieros Empresas de Arrendamiento Financiero"/>
    <hyperlink ref="A79" location="'56'!A1" display="Estados financieros Almacenes Generales de Depósito"/>
    <hyperlink ref="A81" location="'56'!A1" display="Estados financieros Entidades de Segundo Piso"/>
    <hyperlink ref="A84" location="'58'!A1" display="Operaciones interbancarias y tasas promedio ponderadas por plazo y moneda"/>
    <hyperlink ref="A85" location="'59'!A1" display="Rankings de depósitos"/>
    <hyperlink ref="A86" location="'60'!A1" display="Rankings de cartera  de créditos"/>
    <hyperlink ref="A87" location="'61'!A1" display="Rankings de contingente"/>
    <hyperlink ref="A92" location="Abreviaturas!A1" display="Abreviaturas"/>
    <hyperlink ref="A28" location="'17'!A1" display="          - Banco para el Fomento a Iniciativas Económicas S.A."/>
    <hyperlink ref="A56" location="'40'!A1" display="Indicadores financieros por entidad"/>
    <hyperlink ref="A66" location="'48'!A1" display="Indicadores financieros por entidad "/>
    <hyperlink ref="A67" location="'49'!A1" display="Estados financieros, evolutivo por Sistema"/>
    <hyperlink ref="A68" location="'50-1'!A1" display="Indicadores  financieros, evolutivo por Sistema"/>
    <hyperlink ref="A69" location="'50-2'!A1" display="Indicadores  financieros, evolutivo por Sistema "/>
    <hyperlink ref="A54" location="'38'!A1" display="Estado de situación patrimonial por moneda"/>
    <hyperlink ref="A64" location="'46'!A1" display="Estados financieros por moneda"/>
    <hyperlink ref="A29" location="'18'!A1" display="          - Banco Fortaleza S.A."/>
    <hyperlink ref="A37" location="'25'!A1" display="Estados financieros por denominación monetaria"/>
    <hyperlink ref="A38" location="'26'!A1" display="Estados financieros por entidad"/>
    <hyperlink ref="A39" location="'27'!A1" display="Indicadores financieros por entidad"/>
    <hyperlink ref="A31" location="'20'!A1" display="          - Banco Prodem S.A."/>
    <hyperlink ref="A46" location="'33'!A1" display="Depósitos del público por moneda"/>
    <hyperlink ref="A47" location="'34'!A1" display="Estratificación de depósitos"/>
    <hyperlink ref="A14" location="'4'!A1" display="Estado de situación patrimonial según denominación monetaria"/>
    <hyperlink ref="A41" location="'28'!A1" display="          - Banco PYME Los Andes Procredit S.A."/>
    <hyperlink ref="A42" location="'29'!A1" display="          - Banco PYME De La Comunidad S.A."/>
    <hyperlink ref="A43" location="'30'!A1" display="          - Banco PYME Ecofuturo S.A."/>
    <hyperlink ref="A44" location="'31'!A1" display="Ponderación de activos y suficiencia patrimonial"/>
    <hyperlink ref="A45" location="'32'!A1" display="Calificación de cartera y contingente"/>
    <hyperlink ref="A90" location="'62'!A1" display="Estados financieros "/>
    <hyperlink ref="A10" location="'3'!A1" display="Cartera de créditos por departamento"/>
    <hyperlink ref="A9" location="'2'!A1" display="Depósitos del público por departamento"/>
    <hyperlink ref="A8" location="'1'!A1" display="Estados financieros por denominación monetaria"/>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895"/>
  <sheetViews>
    <sheetView zoomScale="115" zoomScaleNormal="115" workbookViewId="0">
      <selection activeCell="G9" sqref="G9"/>
    </sheetView>
  </sheetViews>
  <sheetFormatPr defaultRowHeight="15"/>
  <cols>
    <col min="1" max="1" width="74.28515625" style="917" customWidth="1"/>
    <col min="2" max="6" width="10.7109375" style="917" customWidth="1"/>
    <col min="7" max="16384" width="9.140625" style="917"/>
  </cols>
  <sheetData>
    <row r="1" spans="1:6" ht="15.75">
      <c r="A1" s="138"/>
      <c r="B1" s="139"/>
      <c r="C1" s="139"/>
      <c r="D1" s="139"/>
      <c r="E1" s="139"/>
      <c r="F1" s="139"/>
    </row>
    <row r="2" spans="1:6" ht="20.25">
      <c r="A2" s="1081" t="s">
        <v>1067</v>
      </c>
      <c r="B2" s="1081"/>
      <c r="C2" s="1081"/>
      <c r="D2" s="1081"/>
      <c r="E2" s="1081"/>
      <c r="F2" s="1081"/>
    </row>
    <row r="3" spans="1:6" ht="20.25">
      <c r="A3" s="1081" t="s">
        <v>1484</v>
      </c>
      <c r="B3" s="1081"/>
      <c r="C3" s="1081"/>
      <c r="D3" s="1081"/>
      <c r="E3" s="1081"/>
      <c r="F3" s="1081"/>
    </row>
    <row r="4" spans="1:6" ht="20.25">
      <c r="A4" s="1081" t="s">
        <v>1522</v>
      </c>
      <c r="B4" s="1081"/>
      <c r="C4" s="1081"/>
      <c r="D4" s="1081"/>
      <c r="E4" s="1081"/>
      <c r="F4" s="1081"/>
    </row>
    <row r="5" spans="1:6" ht="18">
      <c r="A5" s="1082" t="s">
        <v>1412</v>
      </c>
      <c r="B5" s="1082"/>
      <c r="C5" s="1082"/>
      <c r="D5" s="1082"/>
      <c r="E5" s="1082"/>
      <c r="F5" s="1082"/>
    </row>
    <row r="6" spans="1:6" ht="2.25" customHeight="1" thickBot="1"/>
    <row r="7" spans="1:6" ht="15.75" hidden="1" thickBot="1">
      <c r="A7" s="683"/>
      <c r="B7" s="852"/>
      <c r="C7" s="852"/>
      <c r="D7" s="852"/>
      <c r="E7" s="852"/>
      <c r="F7" s="852"/>
    </row>
    <row r="8" spans="1:6" ht="16.5" thickTop="1" thickBot="1">
      <c r="A8" s="119"/>
      <c r="B8" s="120" t="s">
        <v>2</v>
      </c>
      <c r="C8" s="120" t="s">
        <v>3</v>
      </c>
      <c r="D8" s="120" t="s">
        <v>4</v>
      </c>
      <c r="E8" s="120" t="s">
        <v>5</v>
      </c>
      <c r="F8" s="120" t="s">
        <v>6</v>
      </c>
    </row>
    <row r="9" spans="1:6" ht="16.5" thickTop="1" thickBot="1">
      <c r="A9" s="121" t="s">
        <v>7</v>
      </c>
      <c r="B9" s="918">
        <v>134959780.50859001</v>
      </c>
      <c r="C9" s="918">
        <v>28133153.455240004</v>
      </c>
      <c r="D9" s="918">
        <v>37218.589440000003</v>
      </c>
      <c r="E9" s="918">
        <v>125565.95696</v>
      </c>
      <c r="F9" s="918">
        <v>163255718.51023</v>
      </c>
    </row>
    <row r="10" spans="1:6" ht="16.5" thickTop="1" thickBot="1">
      <c r="A10" s="919" t="s">
        <v>8</v>
      </c>
      <c r="B10" s="123">
        <v>12761920.93729</v>
      </c>
      <c r="C10" s="123">
        <v>7867503.8463400006</v>
      </c>
      <c r="D10" s="123">
        <v>2148.4488300000003</v>
      </c>
      <c r="E10" s="123">
        <v>50184.471069999992</v>
      </c>
      <c r="F10" s="123">
        <v>20681757.703529999</v>
      </c>
    </row>
    <row r="11" spans="1:6" ht="15.75" thickTop="1">
      <c r="A11" s="931" t="s">
        <v>9</v>
      </c>
      <c r="B11" s="124">
        <v>4961344.1278600004</v>
      </c>
      <c r="C11" s="124">
        <v>1994825.9169700004</v>
      </c>
      <c r="D11" s="124">
        <v>0</v>
      </c>
      <c r="E11" s="124">
        <v>0</v>
      </c>
      <c r="F11" s="124">
        <v>6956170.04483</v>
      </c>
    </row>
    <row r="12" spans="1:6">
      <c r="A12" s="931" t="s">
        <v>10</v>
      </c>
      <c r="B12" s="124">
        <v>7297447.0060300007</v>
      </c>
      <c r="C12" s="124">
        <v>4899225.4661699999</v>
      </c>
      <c r="D12" s="124">
        <v>2148.4488300000003</v>
      </c>
      <c r="E12" s="124">
        <v>50184.471069999992</v>
      </c>
      <c r="F12" s="124">
        <v>12249005.392099999</v>
      </c>
    </row>
    <row r="13" spans="1:6">
      <c r="A13" s="931" t="s">
        <v>11</v>
      </c>
      <c r="B13" s="124">
        <v>376542.42566000001</v>
      </c>
      <c r="C13" s="124">
        <v>185510.42726</v>
      </c>
      <c r="D13" s="124">
        <v>0</v>
      </c>
      <c r="E13" s="124">
        <v>0</v>
      </c>
      <c r="F13" s="124">
        <v>562052.85291999998</v>
      </c>
    </row>
    <row r="14" spans="1:6">
      <c r="A14" s="931" t="s">
        <v>12</v>
      </c>
      <c r="B14" s="124">
        <v>0</v>
      </c>
      <c r="C14" s="124">
        <v>6146.3813799999998</v>
      </c>
      <c r="D14" s="124">
        <v>0</v>
      </c>
      <c r="E14" s="124">
        <v>0</v>
      </c>
      <c r="F14" s="124">
        <v>6146.3813799999998</v>
      </c>
    </row>
    <row r="15" spans="1:6">
      <c r="A15" s="931" t="s">
        <v>13</v>
      </c>
      <c r="B15" s="124">
        <v>0</v>
      </c>
      <c r="C15" s="124">
        <v>768402.5138800001</v>
      </c>
      <c r="D15" s="124">
        <v>0</v>
      </c>
      <c r="E15" s="124">
        <v>0</v>
      </c>
      <c r="F15" s="124">
        <v>768402.5138800001</v>
      </c>
    </row>
    <row r="16" spans="1:6">
      <c r="A16" s="931" t="s">
        <v>14</v>
      </c>
      <c r="B16" s="124">
        <v>131432.79045</v>
      </c>
      <c r="C16" s="124">
        <v>13464.58655</v>
      </c>
      <c r="D16" s="124">
        <v>0</v>
      </c>
      <c r="E16" s="124">
        <v>0</v>
      </c>
      <c r="F16" s="124">
        <v>144897.37699999998</v>
      </c>
    </row>
    <row r="17" spans="1:6">
      <c r="A17" s="931" t="s">
        <v>15</v>
      </c>
      <c r="B17" s="124">
        <v>7.0334099999999999</v>
      </c>
      <c r="C17" s="124">
        <v>2.1984899999999996</v>
      </c>
      <c r="D17" s="124">
        <v>0</v>
      </c>
      <c r="E17" s="124">
        <v>0</v>
      </c>
      <c r="F17" s="124">
        <v>9.2318999999999996</v>
      </c>
    </row>
    <row r="18" spans="1:6" ht="15.75" thickBot="1">
      <c r="A18" s="931" t="s">
        <v>16</v>
      </c>
      <c r="B18" s="124">
        <v>-4852.4461200000005</v>
      </c>
      <c r="C18" s="124">
        <v>-73.644360000000006</v>
      </c>
      <c r="D18" s="124">
        <v>0</v>
      </c>
      <c r="E18" s="124">
        <v>0</v>
      </c>
      <c r="F18" s="124">
        <v>-4926.0904800000008</v>
      </c>
    </row>
    <row r="19" spans="1:6" ht="16.5" thickTop="1" thickBot="1">
      <c r="A19" s="775" t="s">
        <v>17</v>
      </c>
      <c r="B19" s="123">
        <v>19157419.737560004</v>
      </c>
      <c r="C19" s="123">
        <v>12975778.545390001</v>
      </c>
      <c r="D19" s="123">
        <v>33049.058989999998</v>
      </c>
      <c r="E19" s="123">
        <v>72685.332269999999</v>
      </c>
      <c r="F19" s="123">
        <v>32238932.674209997</v>
      </c>
    </row>
    <row r="20" spans="1:6" ht="15.75" thickTop="1">
      <c r="A20" s="931" t="s">
        <v>18</v>
      </c>
      <c r="B20" s="124">
        <v>7675993.5346800005</v>
      </c>
      <c r="C20" s="124">
        <v>0</v>
      </c>
      <c r="D20" s="124">
        <v>0</v>
      </c>
      <c r="E20" s="124">
        <v>0</v>
      </c>
      <c r="F20" s="124">
        <v>7675993.5346800005</v>
      </c>
    </row>
    <row r="21" spans="1:6">
      <c r="A21" s="931" t="s">
        <v>19</v>
      </c>
      <c r="B21" s="124">
        <v>2316065.1612399998</v>
      </c>
      <c r="C21" s="124">
        <v>195143.30181</v>
      </c>
      <c r="D21" s="124">
        <v>0</v>
      </c>
      <c r="E21" s="124">
        <v>203.63085000000001</v>
      </c>
      <c r="F21" s="124">
        <v>2511412.0939000002</v>
      </c>
    </row>
    <row r="22" spans="1:6">
      <c r="A22" s="931" t="s">
        <v>20</v>
      </c>
      <c r="B22" s="124">
        <v>0</v>
      </c>
      <c r="C22" s="124">
        <v>844202.7262899999</v>
      </c>
      <c r="D22" s="124">
        <v>0</v>
      </c>
      <c r="E22" s="124">
        <v>0</v>
      </c>
      <c r="F22" s="124">
        <v>844202.7262899999</v>
      </c>
    </row>
    <row r="23" spans="1:6">
      <c r="A23" s="931" t="s">
        <v>21</v>
      </c>
      <c r="B23" s="124">
        <v>22061.798320000002</v>
      </c>
      <c r="C23" s="124">
        <v>322372.54011</v>
      </c>
      <c r="D23" s="124">
        <v>31157.332469999998</v>
      </c>
      <c r="E23" s="124">
        <v>0</v>
      </c>
      <c r="F23" s="124">
        <v>375591.67089999997</v>
      </c>
    </row>
    <row r="24" spans="1:6">
      <c r="A24" s="931" t="s">
        <v>22</v>
      </c>
      <c r="B24" s="124">
        <v>1429512.31543</v>
      </c>
      <c r="C24" s="124">
        <v>756314.79598000005</v>
      </c>
      <c r="D24" s="124">
        <v>0</v>
      </c>
      <c r="E24" s="124">
        <v>70935.913360000006</v>
      </c>
      <c r="F24" s="124">
        <v>2256763.02477</v>
      </c>
    </row>
    <row r="25" spans="1:6">
      <c r="A25" s="931" t="s">
        <v>23</v>
      </c>
      <c r="B25" s="124">
        <v>7552306.8415199993</v>
      </c>
      <c r="C25" s="124">
        <v>10863103.492509998</v>
      </c>
      <c r="D25" s="124">
        <v>13.319330000000001</v>
      </c>
      <c r="E25" s="124">
        <v>1528.8872000000001</v>
      </c>
      <c r="F25" s="124">
        <v>18416952.54056</v>
      </c>
    </row>
    <row r="26" spans="1:6">
      <c r="A26" s="931" t="s">
        <v>24</v>
      </c>
      <c r="B26" s="124">
        <v>169723.95776000002</v>
      </c>
      <c r="C26" s="124">
        <v>20860.970209999999</v>
      </c>
      <c r="D26" s="124">
        <v>1879.30654</v>
      </c>
      <c r="E26" s="124">
        <v>16.900860000000002</v>
      </c>
      <c r="F26" s="124">
        <v>192481.13537</v>
      </c>
    </row>
    <row r="27" spans="1:6" ht="15.75" thickBot="1">
      <c r="A27" s="931" t="s">
        <v>25</v>
      </c>
      <c r="B27" s="124">
        <v>-8243.8713900000002</v>
      </c>
      <c r="C27" s="124">
        <v>-26219.28152</v>
      </c>
      <c r="D27" s="124">
        <v>-0.89934999999999998</v>
      </c>
      <c r="E27" s="124">
        <v>0</v>
      </c>
      <c r="F27" s="124">
        <v>-34464.052259999997</v>
      </c>
    </row>
    <row r="28" spans="1:6" ht="16.5" thickTop="1" thickBot="1">
      <c r="A28" s="775" t="s">
        <v>26</v>
      </c>
      <c r="B28" s="123">
        <v>96511508.292040005</v>
      </c>
      <c r="C28" s="123">
        <v>5512479.8294699993</v>
      </c>
      <c r="D28" s="123">
        <v>1852.2924999999998</v>
      </c>
      <c r="E28" s="123">
        <v>2460.5573800000002</v>
      </c>
      <c r="F28" s="123">
        <v>102028300.97139001</v>
      </c>
    </row>
    <row r="29" spans="1:6" ht="15.75" thickTop="1">
      <c r="A29" s="932" t="s">
        <v>27</v>
      </c>
      <c r="B29" s="124">
        <v>96599603.591600001</v>
      </c>
      <c r="C29" s="124">
        <v>6083676.33421</v>
      </c>
      <c r="D29" s="124">
        <v>156.38636</v>
      </c>
      <c r="E29" s="124">
        <v>2351.05719</v>
      </c>
      <c r="F29" s="124">
        <v>102685787.36936001</v>
      </c>
    </row>
    <row r="30" spans="1:6">
      <c r="A30" s="931" t="s">
        <v>28</v>
      </c>
      <c r="B30" s="124">
        <v>95704405.829070002</v>
      </c>
      <c r="C30" s="124">
        <v>5891377.4275200004</v>
      </c>
      <c r="D30" s="124">
        <v>156.38636</v>
      </c>
      <c r="E30" s="124">
        <v>2220.2714799999999</v>
      </c>
      <c r="F30" s="124">
        <v>101598159.91443001</v>
      </c>
    </row>
    <row r="31" spans="1:6">
      <c r="A31" s="931" t="s">
        <v>29</v>
      </c>
      <c r="B31" s="124">
        <v>887462.04486000014</v>
      </c>
      <c r="C31" s="124">
        <v>185267.63733</v>
      </c>
      <c r="D31" s="124">
        <v>0</v>
      </c>
      <c r="E31" s="124">
        <v>130.78570999999999</v>
      </c>
      <c r="F31" s="124">
        <v>1072860.4678999998</v>
      </c>
    </row>
    <row r="32" spans="1:6">
      <c r="A32" s="931" t="s">
        <v>30</v>
      </c>
      <c r="B32" s="124">
        <v>7735.71767</v>
      </c>
      <c r="C32" s="124">
        <v>7031.2693600000002</v>
      </c>
      <c r="D32" s="124">
        <v>0</v>
      </c>
      <c r="E32" s="124">
        <v>0</v>
      </c>
      <c r="F32" s="124">
        <v>14766.98703</v>
      </c>
    </row>
    <row r="33" spans="1:6">
      <c r="A33" s="932" t="s">
        <v>31</v>
      </c>
      <c r="B33" s="124">
        <v>499641.35594999994</v>
      </c>
      <c r="C33" s="124">
        <v>46438.91029</v>
      </c>
      <c r="D33" s="124">
        <v>54.091440000000006</v>
      </c>
      <c r="E33" s="124">
        <v>0</v>
      </c>
      <c r="F33" s="124">
        <v>546134.35768000002</v>
      </c>
    </row>
    <row r="34" spans="1:6">
      <c r="A34" s="931" t="s">
        <v>32</v>
      </c>
      <c r="B34" s="124">
        <v>454190.98087000003</v>
      </c>
      <c r="C34" s="124">
        <v>44271.464440000003</v>
      </c>
      <c r="D34" s="124">
        <v>54.091440000000006</v>
      </c>
      <c r="E34" s="124">
        <v>0</v>
      </c>
      <c r="F34" s="124">
        <v>498516.53675000003</v>
      </c>
    </row>
    <row r="35" spans="1:6">
      <c r="A35" s="931" t="s">
        <v>33</v>
      </c>
      <c r="B35" s="124">
        <v>44872.746970000007</v>
      </c>
      <c r="C35" s="124">
        <v>2167.4458500000001</v>
      </c>
      <c r="D35" s="124">
        <v>0</v>
      </c>
      <c r="E35" s="124">
        <v>0</v>
      </c>
      <c r="F35" s="124">
        <v>47040.192820000004</v>
      </c>
    </row>
    <row r="36" spans="1:6">
      <c r="A36" s="931" t="s">
        <v>34</v>
      </c>
      <c r="B36" s="124">
        <v>577.62810999999999</v>
      </c>
      <c r="C36" s="124">
        <v>0</v>
      </c>
      <c r="D36" s="124">
        <v>0</v>
      </c>
      <c r="E36" s="124">
        <v>0</v>
      </c>
      <c r="F36" s="124">
        <v>577.62810999999999</v>
      </c>
    </row>
    <row r="37" spans="1:6">
      <c r="A37" s="932" t="s">
        <v>35</v>
      </c>
      <c r="B37" s="124">
        <v>736953.11502000003</v>
      </c>
      <c r="C37" s="124">
        <v>402094.86210999999</v>
      </c>
      <c r="D37" s="124">
        <v>3686.3458200000005</v>
      </c>
      <c r="E37" s="124">
        <v>607.92929000000004</v>
      </c>
      <c r="F37" s="124">
        <v>1143342.2522399998</v>
      </c>
    </row>
    <row r="38" spans="1:6">
      <c r="A38" s="931" t="s">
        <v>36</v>
      </c>
      <c r="B38" s="124">
        <v>671541.27324000001</v>
      </c>
      <c r="C38" s="124">
        <v>254972.94570000004</v>
      </c>
      <c r="D38" s="124">
        <v>2898.2292300000004</v>
      </c>
      <c r="E38" s="124">
        <v>453.18336999999997</v>
      </c>
      <c r="F38" s="124">
        <v>929865.63153999997</v>
      </c>
    </row>
    <row r="39" spans="1:6">
      <c r="A39" s="931" t="s">
        <v>37</v>
      </c>
      <c r="B39" s="124">
        <v>65009.588029999999</v>
      </c>
      <c r="C39" s="124">
        <v>126513.7264</v>
      </c>
      <c r="D39" s="124">
        <v>788.11658999999997</v>
      </c>
      <c r="E39" s="124">
        <v>154.74592000000001</v>
      </c>
      <c r="F39" s="124">
        <v>192466.17694000003</v>
      </c>
    </row>
    <row r="40" spans="1:6" ht="15.75" thickBot="1">
      <c r="A40" s="931" t="s">
        <v>38</v>
      </c>
      <c r="B40" s="124">
        <v>402.25374999999997</v>
      </c>
      <c r="C40" s="124">
        <v>20608.190010000002</v>
      </c>
      <c r="D40" s="124">
        <v>0</v>
      </c>
      <c r="E40" s="124">
        <v>0</v>
      </c>
      <c r="F40" s="124">
        <v>21010.443759999998</v>
      </c>
    </row>
    <row r="41" spans="1:6" ht="16.5" thickTop="1" thickBot="1">
      <c r="A41" s="775" t="s">
        <v>39</v>
      </c>
      <c r="B41" s="123">
        <v>853089.20017000008</v>
      </c>
      <c r="C41" s="123">
        <v>43787.851050000005</v>
      </c>
      <c r="D41" s="123">
        <v>0.44378000000000001</v>
      </c>
      <c r="E41" s="123">
        <v>7.2231699999999996</v>
      </c>
      <c r="F41" s="123">
        <v>896884.71817000001</v>
      </c>
    </row>
    <row r="42" spans="1:6" ht="15.75" thickTop="1">
      <c r="A42" s="931" t="s">
        <v>40</v>
      </c>
      <c r="B42" s="124">
        <v>843906.40007999993</v>
      </c>
      <c r="C42" s="124">
        <v>41809.462240000001</v>
      </c>
      <c r="D42" s="124">
        <v>0.44378000000000001</v>
      </c>
      <c r="E42" s="124">
        <v>6.5910399999999996</v>
      </c>
      <c r="F42" s="124">
        <v>885722.8971399999</v>
      </c>
    </row>
    <row r="43" spans="1:6">
      <c r="A43" s="931" t="s">
        <v>41</v>
      </c>
      <c r="B43" s="124">
        <v>7786.3008800000007</v>
      </c>
      <c r="C43" s="124">
        <v>1782.7537299999999</v>
      </c>
      <c r="D43" s="124">
        <v>0</v>
      </c>
      <c r="E43" s="124">
        <v>0.63212999999999997</v>
      </c>
      <c r="F43" s="124">
        <v>9569.6867399999992</v>
      </c>
    </row>
    <row r="44" spans="1:6">
      <c r="A44" s="931" t="s">
        <v>42</v>
      </c>
      <c r="B44" s="124">
        <v>1258.3353300000001</v>
      </c>
      <c r="C44" s="124">
        <v>182.0496</v>
      </c>
      <c r="D44" s="124">
        <v>0</v>
      </c>
      <c r="E44" s="124">
        <v>0</v>
      </c>
      <c r="F44" s="124">
        <v>1440.3849299999999</v>
      </c>
    </row>
    <row r="45" spans="1:6">
      <c r="A45" s="931" t="s">
        <v>43</v>
      </c>
      <c r="B45" s="124">
        <v>118.15187</v>
      </c>
      <c r="C45" s="124">
        <v>7.3465799999999994</v>
      </c>
      <c r="D45" s="124">
        <v>0</v>
      </c>
      <c r="E45" s="124">
        <v>0</v>
      </c>
      <c r="F45" s="124">
        <v>125.49844999999999</v>
      </c>
    </row>
    <row r="46" spans="1:6">
      <c r="A46" s="931" t="s">
        <v>44</v>
      </c>
      <c r="B46" s="124">
        <v>20.01201</v>
      </c>
      <c r="C46" s="124">
        <v>3.83474</v>
      </c>
      <c r="D46" s="124">
        <v>0</v>
      </c>
      <c r="E46" s="124">
        <v>0</v>
      </c>
      <c r="F46" s="124">
        <v>23.84675</v>
      </c>
    </row>
    <row r="47" spans="1:6" ht="15.75" thickBot="1">
      <c r="A47" s="931" t="s">
        <v>45</v>
      </c>
      <c r="B47" s="124">
        <v>0</v>
      </c>
      <c r="C47" s="124">
        <v>2.4041600000000001</v>
      </c>
      <c r="D47" s="124">
        <v>0</v>
      </c>
      <c r="E47" s="124">
        <v>0</v>
      </c>
      <c r="F47" s="124">
        <v>2.4041600000000001</v>
      </c>
    </row>
    <row r="48" spans="1:6" ht="16.5" thickTop="1" thickBot="1">
      <c r="A48" s="775" t="s">
        <v>46</v>
      </c>
      <c r="B48" s="123">
        <v>-2177778.9706999999</v>
      </c>
      <c r="C48" s="123">
        <v>-1063518.1281900001</v>
      </c>
      <c r="D48" s="123">
        <v>-2044.9748999999999</v>
      </c>
      <c r="E48" s="123">
        <v>-505.65226999999999</v>
      </c>
      <c r="F48" s="123">
        <v>-3243847.7260599993</v>
      </c>
    </row>
    <row r="49" spans="1:6" ht="15.75" thickTop="1">
      <c r="A49" s="933" t="s">
        <v>47</v>
      </c>
      <c r="B49" s="124">
        <v>-578808.47320999997</v>
      </c>
      <c r="C49" s="124">
        <v>-121620.14216</v>
      </c>
      <c r="D49" s="124">
        <v>-1.9640899999999999</v>
      </c>
      <c r="E49" s="124">
        <v>-2.8699699999999999</v>
      </c>
      <c r="F49" s="124">
        <v>-700433.44943000004</v>
      </c>
    </row>
    <row r="50" spans="1:6">
      <c r="A50" s="931" t="s">
        <v>48</v>
      </c>
      <c r="B50" s="124">
        <v>-51652.527349999989</v>
      </c>
      <c r="C50" s="124">
        <v>-8340.4524700000002</v>
      </c>
      <c r="D50" s="124">
        <v>0</v>
      </c>
      <c r="E50" s="124">
        <v>-0.16350999999999999</v>
      </c>
      <c r="F50" s="124">
        <v>-59993.143330000006</v>
      </c>
    </row>
    <row r="51" spans="1:6">
      <c r="A51" s="931" t="s">
        <v>49</v>
      </c>
      <c r="B51" s="124">
        <v>-244027.90784999996</v>
      </c>
      <c r="C51" s="124">
        <v>-12321.80229</v>
      </c>
      <c r="D51" s="124">
        <v>-54.091440000000006</v>
      </c>
      <c r="E51" s="124">
        <v>0</v>
      </c>
      <c r="F51" s="124">
        <v>-256403.80157999997</v>
      </c>
    </row>
    <row r="52" spans="1:6">
      <c r="A52" s="931" t="s">
        <v>50</v>
      </c>
      <c r="B52" s="124">
        <v>-14390.375700000001</v>
      </c>
      <c r="C52" s="124">
        <v>-1078.85232</v>
      </c>
      <c r="D52" s="124">
        <v>0</v>
      </c>
      <c r="E52" s="124">
        <v>0</v>
      </c>
      <c r="F52" s="124">
        <v>-15469.228019999999</v>
      </c>
    </row>
    <row r="53" spans="1:6">
      <c r="A53" s="931" t="s">
        <v>51</v>
      </c>
      <c r="B53" s="124">
        <v>-525773.65584000002</v>
      </c>
      <c r="C53" s="124">
        <v>-174291.95983000001</v>
      </c>
      <c r="D53" s="124">
        <v>-1507.1074000000001</v>
      </c>
      <c r="E53" s="124">
        <v>-324.29969</v>
      </c>
      <c r="F53" s="124">
        <v>-701897.02275999996</v>
      </c>
    </row>
    <row r="54" spans="1:6">
      <c r="A54" s="931" t="s">
        <v>52</v>
      </c>
      <c r="B54" s="124">
        <v>-48082.903320000005</v>
      </c>
      <c r="C54" s="124">
        <v>-92698.855299999996</v>
      </c>
      <c r="D54" s="124">
        <v>-394.05829999999997</v>
      </c>
      <c r="E54" s="124">
        <v>-154.74592000000001</v>
      </c>
      <c r="F54" s="124">
        <v>-141330.56284</v>
      </c>
    </row>
    <row r="55" spans="1:6">
      <c r="A55" s="933" t="s">
        <v>53</v>
      </c>
      <c r="B55" s="124">
        <v>-422769.91428999999</v>
      </c>
      <c r="C55" s="124">
        <v>-526898.69635999994</v>
      </c>
      <c r="D55" s="124">
        <v>-87.75367</v>
      </c>
      <c r="E55" s="124">
        <v>0</v>
      </c>
      <c r="F55" s="124">
        <v>-949756.36431999994</v>
      </c>
    </row>
    <row r="56" spans="1:6">
      <c r="A56" s="931" t="s">
        <v>54</v>
      </c>
      <c r="B56" s="124">
        <v>-291800.01133000001</v>
      </c>
      <c r="C56" s="124">
        <v>-125779.47781</v>
      </c>
      <c r="D56" s="124">
        <v>0</v>
      </c>
      <c r="E56" s="124">
        <v>-23.573180000000001</v>
      </c>
      <c r="F56" s="124">
        <v>-417603.06231999997</v>
      </c>
    </row>
    <row r="57" spans="1:6">
      <c r="A57" s="931" t="s">
        <v>55</v>
      </c>
      <c r="B57" s="124">
        <v>-473.20180999999997</v>
      </c>
      <c r="C57" s="124">
        <v>-487.88965000000002</v>
      </c>
      <c r="D57" s="124">
        <v>0</v>
      </c>
      <c r="E57" s="124">
        <v>0</v>
      </c>
      <c r="F57" s="124">
        <v>-961.09145999999998</v>
      </c>
    </row>
    <row r="58" spans="1:6" ht="15.75" thickBot="1">
      <c r="A58" s="931" t="s">
        <v>56</v>
      </c>
      <c r="B58" s="124">
        <v>0</v>
      </c>
      <c r="C58" s="124">
        <v>0</v>
      </c>
      <c r="D58" s="124">
        <v>0</v>
      </c>
      <c r="E58" s="124">
        <v>0</v>
      </c>
      <c r="F58" s="124">
        <v>0</v>
      </c>
    </row>
    <row r="59" spans="1:6" ht="16.5" thickTop="1" thickBot="1">
      <c r="A59" s="775" t="s">
        <v>57</v>
      </c>
      <c r="B59" s="123">
        <v>622960.49283999996</v>
      </c>
      <c r="C59" s="123">
        <v>196126.29785</v>
      </c>
      <c r="D59" s="123">
        <v>120.76919000000001</v>
      </c>
      <c r="E59" s="123">
        <v>235.59623999999999</v>
      </c>
      <c r="F59" s="123">
        <v>819443.15611999994</v>
      </c>
    </row>
    <row r="60" spans="1:6" ht="15.75" thickTop="1">
      <c r="A60" s="931" t="s">
        <v>58</v>
      </c>
      <c r="B60" s="124">
        <v>1216.7829899999999</v>
      </c>
      <c r="C60" s="124">
        <v>810.40179999999998</v>
      </c>
      <c r="D60" s="124">
        <v>711.49381000000005</v>
      </c>
      <c r="E60" s="124">
        <v>0</v>
      </c>
      <c r="F60" s="124">
        <v>2738.6786000000002</v>
      </c>
    </row>
    <row r="61" spans="1:6">
      <c r="A61" s="933" t="s">
        <v>59</v>
      </c>
      <c r="B61" s="124">
        <v>525070.12645999994</v>
      </c>
      <c r="C61" s="124">
        <v>112112.82597999999</v>
      </c>
      <c r="D61" s="124">
        <v>120.50941</v>
      </c>
      <c r="E61" s="124">
        <v>232.02885000000001</v>
      </c>
      <c r="F61" s="124">
        <v>637535.49070000008</v>
      </c>
    </row>
    <row r="62" spans="1:6">
      <c r="A62" s="931" t="s">
        <v>60</v>
      </c>
      <c r="B62" s="124">
        <v>135336.56292999999</v>
      </c>
      <c r="C62" s="124">
        <v>128295.77696000002</v>
      </c>
      <c r="D62" s="124">
        <v>2638.9441800000004</v>
      </c>
      <c r="E62" s="124">
        <v>16.170870000000001</v>
      </c>
      <c r="F62" s="124">
        <v>266287.45494000003</v>
      </c>
    </row>
    <row r="63" spans="1:6">
      <c r="A63" s="931" t="s">
        <v>61</v>
      </c>
      <c r="B63" s="124">
        <v>0</v>
      </c>
      <c r="C63" s="124">
        <v>1.0000000000000001E-5</v>
      </c>
      <c r="D63" s="124">
        <v>0</v>
      </c>
      <c r="E63" s="124">
        <v>0</v>
      </c>
      <c r="F63" s="124">
        <v>1.0000000000000001E-5</v>
      </c>
    </row>
    <row r="64" spans="1:6" ht="15.75" thickBot="1">
      <c r="A64" s="931" t="s">
        <v>62</v>
      </c>
      <c r="B64" s="124">
        <v>-38662.97954</v>
      </c>
      <c r="C64" s="124">
        <v>-45092.706899999997</v>
      </c>
      <c r="D64" s="124">
        <v>-3350.17821</v>
      </c>
      <c r="E64" s="124">
        <v>-12.603479999999999</v>
      </c>
      <c r="F64" s="124">
        <v>-87118.468129999994</v>
      </c>
    </row>
    <row r="65" spans="1:6" ht="16.5" thickTop="1" thickBot="1">
      <c r="A65" s="775" t="s">
        <v>63</v>
      </c>
      <c r="B65" s="123">
        <v>14873.88377</v>
      </c>
      <c r="C65" s="123">
        <v>0</v>
      </c>
      <c r="D65" s="123">
        <v>0</v>
      </c>
      <c r="E65" s="123">
        <v>0</v>
      </c>
      <c r="F65" s="123">
        <v>14873.88377</v>
      </c>
    </row>
    <row r="66" spans="1:6" ht="15.75" thickTop="1">
      <c r="A66" s="931" t="s">
        <v>64</v>
      </c>
      <c r="B66" s="124">
        <v>13638.36203</v>
      </c>
      <c r="C66" s="124">
        <v>0</v>
      </c>
      <c r="D66" s="124">
        <v>0</v>
      </c>
      <c r="E66" s="124">
        <v>0</v>
      </c>
      <c r="F66" s="124">
        <v>13638.36203</v>
      </c>
    </row>
    <row r="67" spans="1:6">
      <c r="A67" s="931" t="s">
        <v>65</v>
      </c>
      <c r="B67" s="124">
        <v>391448.96048999997</v>
      </c>
      <c r="C67" s="124">
        <v>0</v>
      </c>
      <c r="D67" s="124">
        <v>0</v>
      </c>
      <c r="E67" s="124">
        <v>0</v>
      </c>
      <c r="F67" s="124">
        <v>391448.96048999997</v>
      </c>
    </row>
    <row r="68" spans="1:6">
      <c r="A68" s="931" t="s">
        <v>66</v>
      </c>
      <c r="B68" s="124">
        <v>8577.4988900000008</v>
      </c>
      <c r="C68" s="124">
        <v>0</v>
      </c>
      <c r="D68" s="124">
        <v>0</v>
      </c>
      <c r="E68" s="124">
        <v>0</v>
      </c>
      <c r="F68" s="124">
        <v>8577.4988900000008</v>
      </c>
    </row>
    <row r="69" spans="1:6">
      <c r="A69" s="931" t="s">
        <v>67</v>
      </c>
      <c r="B69" s="124">
        <v>177.78776999999999</v>
      </c>
      <c r="C69" s="124">
        <v>0</v>
      </c>
      <c r="D69" s="124">
        <v>0</v>
      </c>
      <c r="E69" s="124">
        <v>0</v>
      </c>
      <c r="F69" s="124">
        <v>177.78776999999999</v>
      </c>
    </row>
    <row r="70" spans="1:6" ht="15.75" thickBot="1">
      <c r="A70" s="931" t="s">
        <v>68</v>
      </c>
      <c r="B70" s="124">
        <v>-398968.72541000001</v>
      </c>
      <c r="C70" s="124">
        <v>0</v>
      </c>
      <c r="D70" s="124">
        <v>0</v>
      </c>
      <c r="E70" s="124">
        <v>0</v>
      </c>
      <c r="F70" s="124">
        <v>-398968.72541000001</v>
      </c>
    </row>
    <row r="71" spans="1:6" ht="16.5" thickTop="1" thickBot="1">
      <c r="A71" s="775" t="s">
        <v>69</v>
      </c>
      <c r="B71" s="123">
        <v>2888186.3945900002</v>
      </c>
      <c r="C71" s="123">
        <v>1521613.8405000002</v>
      </c>
      <c r="D71" s="123">
        <v>48.02</v>
      </c>
      <c r="E71" s="123">
        <v>0</v>
      </c>
      <c r="F71" s="123">
        <v>4409848.255090001</v>
      </c>
    </row>
    <row r="72" spans="1:6" ht="15.75" thickTop="1">
      <c r="A72" s="931" t="s">
        <v>18</v>
      </c>
      <c r="B72" s="124">
        <v>81641.338640000002</v>
      </c>
      <c r="C72" s="124">
        <v>0</v>
      </c>
      <c r="D72" s="124">
        <v>0</v>
      </c>
      <c r="E72" s="124">
        <v>0</v>
      </c>
      <c r="F72" s="124">
        <v>81641.338640000002</v>
      </c>
    </row>
    <row r="73" spans="1:6">
      <c r="A73" s="931" t="s">
        <v>19</v>
      </c>
      <c r="B73" s="124">
        <v>567183.56068</v>
      </c>
      <c r="C73" s="124">
        <v>109879.55905000001</v>
      </c>
      <c r="D73" s="124">
        <v>0</v>
      </c>
      <c r="E73" s="124">
        <v>0</v>
      </c>
      <c r="F73" s="124">
        <v>677063.11972999992</v>
      </c>
    </row>
    <row r="74" spans="1:6">
      <c r="A74" s="931" t="s">
        <v>20</v>
      </c>
      <c r="B74" s="124">
        <v>0</v>
      </c>
      <c r="C74" s="124">
        <v>340640.35499999998</v>
      </c>
      <c r="D74" s="124">
        <v>0</v>
      </c>
      <c r="E74" s="124">
        <v>0</v>
      </c>
      <c r="F74" s="124">
        <v>340640.35499999998</v>
      </c>
    </row>
    <row r="75" spans="1:6">
      <c r="A75" s="931" t="s">
        <v>21</v>
      </c>
      <c r="B75" s="124">
        <v>676242.46083</v>
      </c>
      <c r="C75" s="124">
        <v>616780.83461999998</v>
      </c>
      <c r="D75" s="124">
        <v>0</v>
      </c>
      <c r="E75" s="124">
        <v>0</v>
      </c>
      <c r="F75" s="124">
        <v>1293023.2954499999</v>
      </c>
    </row>
    <row r="76" spans="1:6">
      <c r="A76" s="931" t="s">
        <v>70</v>
      </c>
      <c r="B76" s="124">
        <v>1002478.1315300001</v>
      </c>
      <c r="C76" s="124">
        <v>3798.5758100000003</v>
      </c>
      <c r="D76" s="124">
        <v>0</v>
      </c>
      <c r="E76" s="124">
        <v>0</v>
      </c>
      <c r="F76" s="124">
        <v>1006276.7073400001</v>
      </c>
    </row>
    <row r="77" spans="1:6">
      <c r="A77" s="931" t="s">
        <v>71</v>
      </c>
      <c r="B77" s="124">
        <v>75442.469369999992</v>
      </c>
      <c r="C77" s="124">
        <v>151450.98450000002</v>
      </c>
      <c r="D77" s="124">
        <v>48.02</v>
      </c>
      <c r="E77" s="124">
        <v>0</v>
      </c>
      <c r="F77" s="124">
        <v>226941.47387000002</v>
      </c>
    </row>
    <row r="78" spans="1:6">
      <c r="A78" s="931" t="s">
        <v>23</v>
      </c>
      <c r="B78" s="124">
        <v>465456.15458999999</v>
      </c>
      <c r="C78" s="124">
        <v>281201.57853</v>
      </c>
      <c r="D78" s="124">
        <v>0</v>
      </c>
      <c r="E78" s="124">
        <v>0</v>
      </c>
      <c r="F78" s="124">
        <v>746657.73311999999</v>
      </c>
    </row>
    <row r="79" spans="1:6">
      <c r="A79" s="931" t="s">
        <v>72</v>
      </c>
      <c r="B79" s="124">
        <v>30253.782070000001</v>
      </c>
      <c r="C79" s="124">
        <v>35626.234979999994</v>
      </c>
      <c r="D79" s="124">
        <v>0</v>
      </c>
      <c r="E79" s="124">
        <v>0</v>
      </c>
      <c r="F79" s="124">
        <v>65880.017050000009</v>
      </c>
    </row>
    <row r="80" spans="1:6" ht="15.75" thickBot="1">
      <c r="A80" s="931" t="s">
        <v>73</v>
      </c>
      <c r="B80" s="124">
        <v>-10511.503119999998</v>
      </c>
      <c r="C80" s="124">
        <v>-17764.281989999996</v>
      </c>
      <c r="D80" s="124">
        <v>0</v>
      </c>
      <c r="E80" s="124">
        <v>0</v>
      </c>
      <c r="F80" s="124">
        <v>-28275.785110000004</v>
      </c>
    </row>
    <row r="81" spans="1:6" ht="16.5" thickTop="1" thickBot="1">
      <c r="A81" s="775" t="s">
        <v>74</v>
      </c>
      <c r="B81" s="123">
        <v>2615985.6394799999</v>
      </c>
      <c r="C81" s="123">
        <v>0</v>
      </c>
      <c r="D81" s="123">
        <v>0</v>
      </c>
      <c r="E81" s="123">
        <v>0</v>
      </c>
      <c r="F81" s="123">
        <v>2615985.6394799999</v>
      </c>
    </row>
    <row r="82" spans="1:6" ht="15.75" thickTop="1">
      <c r="A82" s="931" t="s">
        <v>75</v>
      </c>
      <c r="B82" s="124">
        <v>679120.78416000004</v>
      </c>
      <c r="C82" s="124">
        <v>0</v>
      </c>
      <c r="D82" s="124">
        <v>0</v>
      </c>
      <c r="E82" s="124">
        <v>0</v>
      </c>
      <c r="F82" s="124">
        <v>679120.78416000004</v>
      </c>
    </row>
    <row r="83" spans="1:6">
      <c r="A83" s="931" t="s">
        <v>76</v>
      </c>
      <c r="B83" s="124">
        <v>868822.43938</v>
      </c>
      <c r="C83" s="124">
        <v>0</v>
      </c>
      <c r="D83" s="124">
        <v>0</v>
      </c>
      <c r="E83" s="124">
        <v>0</v>
      </c>
      <c r="F83" s="124">
        <v>868822.43938</v>
      </c>
    </row>
    <row r="84" spans="1:6">
      <c r="A84" s="931" t="s">
        <v>77</v>
      </c>
      <c r="B84" s="124">
        <v>233416.17900999999</v>
      </c>
      <c r="C84" s="124">
        <v>0</v>
      </c>
      <c r="D84" s="124">
        <v>0</v>
      </c>
      <c r="E84" s="124">
        <v>0</v>
      </c>
      <c r="F84" s="124">
        <v>233416.17900999999</v>
      </c>
    </row>
    <row r="85" spans="1:6">
      <c r="A85" s="931" t="s">
        <v>78</v>
      </c>
      <c r="B85" s="124">
        <v>303139.83674</v>
      </c>
      <c r="C85" s="124">
        <v>0</v>
      </c>
      <c r="D85" s="124">
        <v>0</v>
      </c>
      <c r="E85" s="124">
        <v>0</v>
      </c>
      <c r="F85" s="124">
        <v>303139.83674</v>
      </c>
    </row>
    <row r="86" spans="1:6">
      <c r="A86" s="931" t="s">
        <v>79</v>
      </c>
      <c r="B86" s="124">
        <v>377703.58945000003</v>
      </c>
      <c r="C86" s="124">
        <v>0</v>
      </c>
      <c r="D86" s="124">
        <v>0</v>
      </c>
      <c r="E86" s="124">
        <v>0</v>
      </c>
      <c r="F86" s="124">
        <v>377703.58945000003</v>
      </c>
    </row>
    <row r="87" spans="1:6">
      <c r="A87" s="931" t="s">
        <v>80</v>
      </c>
      <c r="B87" s="124">
        <v>66795.123989999993</v>
      </c>
      <c r="C87" s="124">
        <v>0</v>
      </c>
      <c r="D87" s="124">
        <v>0</v>
      </c>
      <c r="E87" s="124">
        <v>0</v>
      </c>
      <c r="F87" s="124">
        <v>66795.123989999993</v>
      </c>
    </row>
    <row r="88" spans="1:6">
      <c r="A88" s="931" t="s">
        <v>81</v>
      </c>
      <c r="B88" s="124">
        <v>11069.821300000001</v>
      </c>
      <c r="C88" s="124">
        <v>0</v>
      </c>
      <c r="D88" s="124">
        <v>0</v>
      </c>
      <c r="E88" s="124">
        <v>0</v>
      </c>
      <c r="F88" s="124">
        <v>11069.821300000001</v>
      </c>
    </row>
    <row r="89" spans="1:6">
      <c r="A89" s="931" t="s">
        <v>82</v>
      </c>
      <c r="B89" s="124">
        <v>2.0820000000000002E-2</v>
      </c>
      <c r="C89" s="124">
        <v>0</v>
      </c>
      <c r="D89" s="124">
        <v>0</v>
      </c>
      <c r="E89" s="124">
        <v>0</v>
      </c>
      <c r="F89" s="124">
        <v>2.0820000000000002E-2</v>
      </c>
    </row>
    <row r="90" spans="1:6" ht="15.75" thickBot="1">
      <c r="A90" s="931" t="s">
        <v>83</v>
      </c>
      <c r="B90" s="124">
        <v>75917.844629999992</v>
      </c>
      <c r="C90" s="124">
        <v>0</v>
      </c>
      <c r="D90" s="124">
        <v>0</v>
      </c>
      <c r="E90" s="124">
        <v>0</v>
      </c>
      <c r="F90" s="124">
        <v>75917.844629999992</v>
      </c>
    </row>
    <row r="91" spans="1:6" ht="16.5" thickTop="1" thickBot="1">
      <c r="A91" s="775" t="s">
        <v>84</v>
      </c>
      <c r="B91" s="123">
        <v>386925.13102000003</v>
      </c>
      <c r="C91" s="123">
        <v>59651.095689999995</v>
      </c>
      <c r="D91" s="123">
        <v>-7.0000000000000007E-5</v>
      </c>
      <c r="E91" s="123">
        <v>0</v>
      </c>
      <c r="F91" s="123">
        <v>446576.22664000001</v>
      </c>
    </row>
    <row r="92" spans="1:6" ht="15.75" thickTop="1">
      <c r="A92" s="931" t="s">
        <v>85</v>
      </c>
      <c r="B92" s="124">
        <v>71996.111829999994</v>
      </c>
      <c r="C92" s="124">
        <v>0</v>
      </c>
      <c r="D92" s="124">
        <v>0</v>
      </c>
      <c r="E92" s="124">
        <v>0</v>
      </c>
      <c r="F92" s="124">
        <v>71996.111829999994</v>
      </c>
    </row>
    <row r="93" spans="1:6">
      <c r="A93" s="931" t="s">
        <v>86</v>
      </c>
      <c r="B93" s="124">
        <v>128579.26357</v>
      </c>
      <c r="C93" s="124">
        <v>0</v>
      </c>
      <c r="D93" s="124">
        <v>0</v>
      </c>
      <c r="E93" s="124">
        <v>0</v>
      </c>
      <c r="F93" s="124">
        <v>128579.26357</v>
      </c>
    </row>
    <row r="94" spans="1:6">
      <c r="A94" s="931" t="s">
        <v>87</v>
      </c>
      <c r="B94" s="124">
        <v>77541.341390000016</v>
      </c>
      <c r="C94" s="124">
        <v>46212.158709999996</v>
      </c>
      <c r="D94" s="124">
        <v>-7.0000000000000007E-5</v>
      </c>
      <c r="E94" s="124">
        <v>0</v>
      </c>
      <c r="F94" s="124">
        <v>123753.50003</v>
      </c>
    </row>
    <row r="95" spans="1:6">
      <c r="A95" s="931" t="s">
        <v>88</v>
      </c>
      <c r="B95" s="124">
        <v>109289.20365</v>
      </c>
      <c r="C95" s="124">
        <v>14095.98683</v>
      </c>
      <c r="D95" s="124">
        <v>0</v>
      </c>
      <c r="E95" s="124">
        <v>0</v>
      </c>
      <c r="F95" s="124">
        <v>123385.19047999999</v>
      </c>
    </row>
    <row r="96" spans="1:6" ht="15.75" thickBot="1">
      <c r="A96" s="931" t="s">
        <v>89</v>
      </c>
      <c r="B96" s="124">
        <v>-480.78942000000006</v>
      </c>
      <c r="C96" s="124">
        <v>-657.04984999999988</v>
      </c>
      <c r="D96" s="124">
        <v>0</v>
      </c>
      <c r="E96" s="124">
        <v>0</v>
      </c>
      <c r="F96" s="124">
        <v>-1137.8392699999999</v>
      </c>
    </row>
    <row r="97" spans="1:6" ht="16.5" thickTop="1" thickBot="1">
      <c r="A97" s="776" t="s">
        <v>90</v>
      </c>
      <c r="B97" s="123">
        <v>120245965.70212999</v>
      </c>
      <c r="C97" s="123">
        <v>29341940.792890005</v>
      </c>
      <c r="D97" s="123">
        <v>3399.9336400000002</v>
      </c>
      <c r="E97" s="123">
        <v>47764.551130000007</v>
      </c>
      <c r="F97" s="123">
        <v>149639070.97979</v>
      </c>
    </row>
    <row r="98" spans="1:6" ht="16.5" thickTop="1" thickBot="1">
      <c r="A98" s="777" t="s">
        <v>91</v>
      </c>
      <c r="B98" s="123">
        <v>103106021.5325</v>
      </c>
      <c r="C98" s="123">
        <v>24462808.828680001</v>
      </c>
      <c r="D98" s="123">
        <v>166.43119000000002</v>
      </c>
      <c r="E98" s="123">
        <v>45156.889000000003</v>
      </c>
      <c r="F98" s="123">
        <v>127614153.68136999</v>
      </c>
    </row>
    <row r="99" spans="1:6" ht="15.75" thickTop="1">
      <c r="A99" s="165" t="s">
        <v>92</v>
      </c>
      <c r="B99" s="124">
        <v>17595675.54403</v>
      </c>
      <c r="C99" s="124">
        <v>8045321.8937099986</v>
      </c>
      <c r="D99" s="124">
        <v>69.153279999999995</v>
      </c>
      <c r="E99" s="124">
        <v>750.80093000000011</v>
      </c>
      <c r="F99" s="124">
        <v>25641817.391949996</v>
      </c>
    </row>
    <row r="100" spans="1:6">
      <c r="A100" s="165" t="s">
        <v>93</v>
      </c>
      <c r="B100" s="124">
        <v>17256563.928410001</v>
      </c>
      <c r="C100" s="124">
        <v>7899234.1340199998</v>
      </c>
      <c r="D100" s="124">
        <v>69.153279999999995</v>
      </c>
      <c r="E100" s="124">
        <v>705.66203000000007</v>
      </c>
      <c r="F100" s="124">
        <v>25156572.877739999</v>
      </c>
    </row>
    <row r="101" spans="1:6">
      <c r="A101" s="165" t="s">
        <v>94</v>
      </c>
      <c r="B101" s="124">
        <v>339111.61561999994</v>
      </c>
      <c r="C101" s="124">
        <v>146087.75968999998</v>
      </c>
      <c r="D101" s="124">
        <v>0</v>
      </c>
      <c r="E101" s="124">
        <v>45.1389</v>
      </c>
      <c r="F101" s="124">
        <v>485244.51420999999</v>
      </c>
    </row>
    <row r="102" spans="1:6">
      <c r="A102" s="165" t="s">
        <v>95</v>
      </c>
      <c r="B102" s="124">
        <v>31969334.543640003</v>
      </c>
      <c r="C102" s="124">
        <v>10956537.162279999</v>
      </c>
      <c r="D102" s="124">
        <v>0</v>
      </c>
      <c r="E102" s="124">
        <v>11171.697849999999</v>
      </c>
      <c r="F102" s="124">
        <v>42937043.40377</v>
      </c>
    </row>
    <row r="103" spans="1:6">
      <c r="A103" s="165" t="s">
        <v>96</v>
      </c>
      <c r="B103" s="124">
        <v>4500854.5153799998</v>
      </c>
      <c r="C103" s="124">
        <v>1724212.2605900001</v>
      </c>
      <c r="D103" s="124">
        <v>11.25132</v>
      </c>
      <c r="E103" s="124">
        <v>2840.30294</v>
      </c>
      <c r="F103" s="124">
        <v>6227918.3302299995</v>
      </c>
    </row>
    <row r="104" spans="1:6">
      <c r="A104" s="808" t="s">
        <v>97</v>
      </c>
      <c r="B104" s="124">
        <v>228006.32715999999</v>
      </c>
      <c r="C104" s="124">
        <v>329800.72312000004</v>
      </c>
      <c r="D104" s="124">
        <v>11.25132</v>
      </c>
      <c r="E104" s="124">
        <v>1193.0635200000002</v>
      </c>
      <c r="F104" s="124">
        <v>559011.36511999997</v>
      </c>
    </row>
    <row r="105" spans="1:6">
      <c r="A105" s="808" t="s">
        <v>98</v>
      </c>
      <c r="B105" s="124">
        <v>49118.452080000003</v>
      </c>
      <c r="C105" s="124">
        <v>107699.92865999999</v>
      </c>
      <c r="D105" s="124">
        <v>1.0000000000000001E-5</v>
      </c>
      <c r="E105" s="124">
        <v>1647.23945</v>
      </c>
      <c r="F105" s="124">
        <v>158465.6202</v>
      </c>
    </row>
    <row r="106" spans="1:6">
      <c r="A106" s="111" t="s">
        <v>99</v>
      </c>
      <c r="B106" s="124">
        <v>57138.351720000006</v>
      </c>
      <c r="C106" s="124">
        <v>36726.830800000003</v>
      </c>
      <c r="D106" s="124">
        <v>-1.0000000000000001E-5</v>
      </c>
      <c r="E106" s="124">
        <v>-2.9999999999999997E-5</v>
      </c>
      <c r="F106" s="124">
        <v>93865.182479999989</v>
      </c>
    </row>
    <row r="107" spans="1:6">
      <c r="A107" s="111" t="s">
        <v>100</v>
      </c>
      <c r="B107" s="124">
        <v>273832.87209000002</v>
      </c>
      <c r="C107" s="124">
        <v>117164.70997</v>
      </c>
      <c r="D107" s="124">
        <v>0</v>
      </c>
      <c r="E107" s="124">
        <v>0</v>
      </c>
      <c r="F107" s="124">
        <v>390997.58206000004</v>
      </c>
    </row>
    <row r="108" spans="1:6">
      <c r="A108" s="111" t="s">
        <v>101</v>
      </c>
      <c r="B108" s="124">
        <v>449018.2181</v>
      </c>
      <c r="C108" s="124">
        <v>241896.39776000002</v>
      </c>
      <c r="D108" s="124">
        <v>0</v>
      </c>
      <c r="E108" s="124">
        <v>0</v>
      </c>
      <c r="F108" s="124">
        <v>690914.61586000002</v>
      </c>
    </row>
    <row r="109" spans="1:6">
      <c r="A109" s="111" t="s">
        <v>102</v>
      </c>
      <c r="B109" s="124">
        <v>855350.52064</v>
      </c>
      <c r="C109" s="124">
        <v>244542.68943999999</v>
      </c>
      <c r="D109" s="124">
        <v>0</v>
      </c>
      <c r="E109" s="124">
        <v>0</v>
      </c>
      <c r="F109" s="124">
        <v>1099893.2100800001</v>
      </c>
    </row>
    <row r="110" spans="1:6">
      <c r="A110" s="111" t="s">
        <v>103</v>
      </c>
      <c r="B110" s="124">
        <v>333093.09484999999</v>
      </c>
      <c r="C110" s="124">
        <v>176715.92992999998</v>
      </c>
      <c r="D110" s="124">
        <v>0</v>
      </c>
      <c r="E110" s="124">
        <v>0</v>
      </c>
      <c r="F110" s="124">
        <v>509809.02477999998</v>
      </c>
    </row>
    <row r="111" spans="1:6">
      <c r="A111" s="111" t="s">
        <v>104</v>
      </c>
      <c r="B111" s="124">
        <v>2255296.6787399999</v>
      </c>
      <c r="C111" s="124">
        <v>469665.05090999999</v>
      </c>
      <c r="D111" s="124">
        <v>0</v>
      </c>
      <c r="E111" s="124">
        <v>0</v>
      </c>
      <c r="F111" s="124">
        <v>2724961.7296500001</v>
      </c>
    </row>
    <row r="112" spans="1:6">
      <c r="A112" s="112" t="s">
        <v>105</v>
      </c>
      <c r="B112" s="124">
        <v>3659618.4909000001</v>
      </c>
      <c r="C112" s="124">
        <v>1011372.5575100001</v>
      </c>
      <c r="D112" s="124">
        <v>86.026589999999999</v>
      </c>
      <c r="E112" s="124">
        <v>30393.656079999997</v>
      </c>
      <c r="F112" s="124">
        <v>4701470.7310800003</v>
      </c>
    </row>
    <row r="113" spans="1:6">
      <c r="A113" s="112" t="s">
        <v>106</v>
      </c>
      <c r="B113" s="124">
        <v>42309095.015869997</v>
      </c>
      <c r="C113" s="124">
        <v>2557985.3511000001</v>
      </c>
      <c r="D113" s="124">
        <v>0</v>
      </c>
      <c r="E113" s="124">
        <v>0</v>
      </c>
      <c r="F113" s="124">
        <v>44867080.366969995</v>
      </c>
    </row>
    <row r="114" spans="1:6" ht="15.75" thickBot="1">
      <c r="A114" s="165" t="s">
        <v>107</v>
      </c>
      <c r="B114" s="124">
        <v>3071443.4226800003</v>
      </c>
      <c r="C114" s="124">
        <v>167379.60348999995</v>
      </c>
      <c r="D114" s="124">
        <v>0</v>
      </c>
      <c r="E114" s="124">
        <v>0.43119999999999997</v>
      </c>
      <c r="F114" s="124">
        <v>3238823.45737</v>
      </c>
    </row>
    <row r="115" spans="1:6" ht="16.5" thickTop="1" thickBot="1">
      <c r="A115" s="778" t="s">
        <v>108</v>
      </c>
      <c r="B115" s="123">
        <v>203247.84369000001</v>
      </c>
      <c r="C115" s="123">
        <v>1099.1294399999999</v>
      </c>
      <c r="D115" s="123">
        <v>0</v>
      </c>
      <c r="E115" s="123">
        <v>0</v>
      </c>
      <c r="F115" s="123">
        <v>204346.97313000003</v>
      </c>
    </row>
    <row r="116" spans="1:6" ht="16.5" thickTop="1" thickBot="1">
      <c r="A116" s="777" t="s">
        <v>109</v>
      </c>
      <c r="B116" s="123">
        <v>6581995.2823600005</v>
      </c>
      <c r="C116" s="123">
        <v>637011.14312999998</v>
      </c>
      <c r="D116" s="123">
        <v>0</v>
      </c>
      <c r="E116" s="123">
        <v>0</v>
      </c>
      <c r="F116" s="123">
        <v>7219006.4254900003</v>
      </c>
    </row>
    <row r="117" spans="1:6" ht="15.75" thickTop="1">
      <c r="A117" s="165" t="s">
        <v>110</v>
      </c>
      <c r="B117" s="124">
        <v>3319322.6540900003</v>
      </c>
      <c r="C117" s="124">
        <v>605868.34441000002</v>
      </c>
      <c r="D117" s="124">
        <v>0</v>
      </c>
      <c r="E117" s="124">
        <v>0</v>
      </c>
      <c r="F117" s="124">
        <v>3925190.9985000002</v>
      </c>
    </row>
    <row r="118" spans="1:6">
      <c r="A118" s="165" t="s">
        <v>111</v>
      </c>
      <c r="B118" s="124">
        <v>2507359.0266199997</v>
      </c>
      <c r="C118" s="124">
        <v>5405.0304400000005</v>
      </c>
      <c r="D118" s="124">
        <v>0</v>
      </c>
      <c r="E118" s="124">
        <v>0</v>
      </c>
      <c r="F118" s="124">
        <v>2512764.05706</v>
      </c>
    </row>
    <row r="119" spans="1:6">
      <c r="A119" s="165" t="s">
        <v>112</v>
      </c>
      <c r="B119" s="124">
        <v>25457.566070000001</v>
      </c>
      <c r="C119" s="124">
        <v>1474.4142099999999</v>
      </c>
      <c r="D119" s="124">
        <v>0</v>
      </c>
      <c r="E119" s="124">
        <v>0</v>
      </c>
      <c r="F119" s="124">
        <v>26931.980280000003</v>
      </c>
    </row>
    <row r="120" spans="1:6">
      <c r="A120" s="165" t="s">
        <v>113</v>
      </c>
      <c r="B120" s="124">
        <v>131934.24113000001</v>
      </c>
      <c r="C120" s="124">
        <v>1347.6898800000001</v>
      </c>
      <c r="D120" s="124">
        <v>0</v>
      </c>
      <c r="E120" s="124">
        <v>0</v>
      </c>
      <c r="F120" s="124">
        <v>133281.93101</v>
      </c>
    </row>
    <row r="121" spans="1:6">
      <c r="A121" s="165" t="s">
        <v>114</v>
      </c>
      <c r="B121" s="124">
        <v>586517.58973999997</v>
      </c>
      <c r="C121" s="124">
        <v>22821.86981</v>
      </c>
      <c r="D121" s="124">
        <v>0</v>
      </c>
      <c r="E121" s="124">
        <v>0</v>
      </c>
      <c r="F121" s="124">
        <v>609339.45954999991</v>
      </c>
    </row>
    <row r="122" spans="1:6" ht="15.75" thickBot="1">
      <c r="A122" s="165" t="s">
        <v>115</v>
      </c>
      <c r="B122" s="124">
        <v>11404.204709999998</v>
      </c>
      <c r="C122" s="124">
        <v>93.794380000000004</v>
      </c>
      <c r="D122" s="124">
        <v>0</v>
      </c>
      <c r="E122" s="124">
        <v>0</v>
      </c>
      <c r="F122" s="124">
        <v>11497.999090000001</v>
      </c>
    </row>
    <row r="123" spans="1:6" ht="16.5" thickTop="1" thickBot="1">
      <c r="A123" s="777" t="s">
        <v>116</v>
      </c>
      <c r="B123" s="123">
        <v>4376149.3583299993</v>
      </c>
      <c r="C123" s="123">
        <v>1866591.3705900002</v>
      </c>
      <c r="D123" s="123">
        <v>3224.22217</v>
      </c>
      <c r="E123" s="123">
        <v>1085.87015</v>
      </c>
      <c r="F123" s="123">
        <v>6247050.8212400004</v>
      </c>
    </row>
    <row r="124" spans="1:6" ht="15.75" thickTop="1">
      <c r="A124" s="165" t="s">
        <v>117</v>
      </c>
      <c r="B124" s="124">
        <v>618640.34432000003</v>
      </c>
      <c r="C124" s="124">
        <v>238721.15138999998</v>
      </c>
      <c r="D124" s="124">
        <v>0</v>
      </c>
      <c r="E124" s="124">
        <v>0</v>
      </c>
      <c r="F124" s="124">
        <v>857361.49571000005</v>
      </c>
    </row>
    <row r="125" spans="1:6">
      <c r="A125" s="165" t="s">
        <v>118</v>
      </c>
      <c r="B125" s="124">
        <v>0</v>
      </c>
      <c r="C125" s="124">
        <v>12485.716829999999</v>
      </c>
      <c r="D125" s="124">
        <v>0</v>
      </c>
      <c r="E125" s="124">
        <v>0</v>
      </c>
      <c r="F125" s="124">
        <v>12485.716829999999</v>
      </c>
    </row>
    <row r="126" spans="1:6">
      <c r="A126" s="165" t="s">
        <v>119</v>
      </c>
      <c r="B126" s="124">
        <v>0</v>
      </c>
      <c r="C126" s="124">
        <v>2339.6592500000002</v>
      </c>
      <c r="D126" s="124">
        <v>0</v>
      </c>
      <c r="E126" s="124">
        <v>1085.87015</v>
      </c>
      <c r="F126" s="124">
        <v>3425.5294000000004</v>
      </c>
    </row>
    <row r="127" spans="1:6">
      <c r="A127" s="165" t="s">
        <v>120</v>
      </c>
      <c r="B127" s="124">
        <v>1001774.5415299999</v>
      </c>
      <c r="C127" s="124">
        <v>41742.689179999994</v>
      </c>
      <c r="D127" s="124">
        <v>208.95726000000002</v>
      </c>
      <c r="E127" s="124">
        <v>0</v>
      </c>
      <c r="F127" s="124">
        <v>1043726.18797</v>
      </c>
    </row>
    <row r="128" spans="1:6">
      <c r="A128" s="165" t="s">
        <v>121</v>
      </c>
      <c r="B128" s="124">
        <v>2655204.0984100001</v>
      </c>
      <c r="C128" s="124">
        <v>464002.24871999997</v>
      </c>
      <c r="D128" s="124">
        <v>0</v>
      </c>
      <c r="E128" s="124">
        <v>0</v>
      </c>
      <c r="F128" s="124">
        <v>3119206.3471300001</v>
      </c>
    </row>
    <row r="129" spans="1:6">
      <c r="A129" s="165" t="s">
        <v>122</v>
      </c>
      <c r="B129" s="124">
        <v>0</v>
      </c>
      <c r="C129" s="124">
        <v>0</v>
      </c>
      <c r="D129" s="124">
        <v>0</v>
      </c>
      <c r="E129" s="124">
        <v>0</v>
      </c>
      <c r="F129" s="124">
        <v>0</v>
      </c>
    </row>
    <row r="130" spans="1:6">
      <c r="A130" s="165" t="s">
        <v>123</v>
      </c>
      <c r="B130" s="124">
        <v>21490.431420000001</v>
      </c>
      <c r="C130" s="124">
        <v>1096421.7510600002</v>
      </c>
      <c r="D130" s="124">
        <v>2856.3581600000002</v>
      </c>
      <c r="E130" s="124">
        <v>0</v>
      </c>
      <c r="F130" s="124">
        <v>1120768.54064</v>
      </c>
    </row>
    <row r="131" spans="1:6" ht="15.75" thickBot="1">
      <c r="A131" s="165" t="s">
        <v>124</v>
      </c>
      <c r="B131" s="124">
        <v>79039.942649999997</v>
      </c>
      <c r="C131" s="124">
        <v>10878.15416</v>
      </c>
      <c r="D131" s="124">
        <v>158.90674999999999</v>
      </c>
      <c r="E131" s="124">
        <v>0</v>
      </c>
      <c r="F131" s="124">
        <v>90077.003559999997</v>
      </c>
    </row>
    <row r="132" spans="1:6" ht="16.5" thickTop="1" thickBot="1">
      <c r="A132" s="777" t="s">
        <v>125</v>
      </c>
      <c r="B132" s="123">
        <v>2462357.3253500001</v>
      </c>
      <c r="C132" s="123">
        <v>380446.21216999996</v>
      </c>
      <c r="D132" s="123">
        <v>1.7156900000000002</v>
      </c>
      <c r="E132" s="123">
        <v>21.189209999999999</v>
      </c>
      <c r="F132" s="123">
        <v>2842826.4424200002</v>
      </c>
    </row>
    <row r="133" spans="1:6" ht="15.75" thickTop="1">
      <c r="A133" s="165" t="s">
        <v>58</v>
      </c>
      <c r="B133" s="124">
        <v>52725.442929999997</v>
      </c>
      <c r="C133" s="124">
        <v>12054.772570000001</v>
      </c>
      <c r="D133" s="124">
        <v>0</v>
      </c>
      <c r="E133" s="124">
        <v>6.0770000000000005E-2</v>
      </c>
      <c r="F133" s="124">
        <v>64780.276269999995</v>
      </c>
    </row>
    <row r="134" spans="1:6">
      <c r="A134" s="165" t="s">
        <v>60</v>
      </c>
      <c r="B134" s="124">
        <v>808283.76428999996</v>
      </c>
      <c r="C134" s="124">
        <v>161681.91164000003</v>
      </c>
      <c r="D134" s="124">
        <v>1.70533</v>
      </c>
      <c r="E134" s="124">
        <v>17.98451</v>
      </c>
      <c r="F134" s="124">
        <v>969985.36577000003</v>
      </c>
    </row>
    <row r="135" spans="1:6">
      <c r="A135" s="165" t="s">
        <v>126</v>
      </c>
      <c r="B135" s="124">
        <v>1461465.7792700001</v>
      </c>
      <c r="C135" s="124">
        <v>189267.9031</v>
      </c>
      <c r="D135" s="124">
        <v>0</v>
      </c>
      <c r="E135" s="124">
        <v>2.8210700000000002</v>
      </c>
      <c r="F135" s="124">
        <v>1650736.5034399999</v>
      </c>
    </row>
    <row r="136" spans="1:6">
      <c r="A136" s="165" t="s">
        <v>87</v>
      </c>
      <c r="B136" s="124">
        <v>139882.33885999999</v>
      </c>
      <c r="C136" s="124">
        <v>17441.62486</v>
      </c>
      <c r="D136" s="124">
        <v>1.0359999999999999E-2</v>
      </c>
      <c r="E136" s="124">
        <v>0.32286000000000004</v>
      </c>
      <c r="F136" s="124">
        <v>157324.29693999997</v>
      </c>
    </row>
    <row r="137" spans="1:6" ht="15.75" thickBot="1">
      <c r="A137" s="165" t="s">
        <v>127</v>
      </c>
      <c r="B137" s="124">
        <v>0</v>
      </c>
      <c r="C137" s="124">
        <v>0</v>
      </c>
      <c r="D137" s="124">
        <v>0</v>
      </c>
      <c r="E137" s="124">
        <v>0</v>
      </c>
      <c r="F137" s="124">
        <v>0</v>
      </c>
    </row>
    <row r="138" spans="1:6" ht="16.5" thickTop="1" thickBot="1">
      <c r="A138" s="777" t="s">
        <v>128</v>
      </c>
      <c r="B138" s="123">
        <v>1463801.7726999999</v>
      </c>
      <c r="C138" s="123">
        <v>577201.27789999999</v>
      </c>
      <c r="D138" s="123">
        <v>7.5645900000000008</v>
      </c>
      <c r="E138" s="123">
        <v>1500.60277</v>
      </c>
      <c r="F138" s="123">
        <v>2042511.2179600003</v>
      </c>
    </row>
    <row r="139" spans="1:6" ht="15.75" thickTop="1">
      <c r="A139" s="165" t="s">
        <v>129</v>
      </c>
      <c r="B139" s="124">
        <v>35476.655139999995</v>
      </c>
      <c r="C139" s="124">
        <v>34385.530760000009</v>
      </c>
      <c r="D139" s="124">
        <v>0</v>
      </c>
      <c r="E139" s="124">
        <v>126.94889000000001</v>
      </c>
      <c r="F139" s="124">
        <v>69989.134789999996</v>
      </c>
    </row>
    <row r="140" spans="1:6">
      <c r="A140" s="165" t="s">
        <v>130</v>
      </c>
      <c r="B140" s="124">
        <v>0</v>
      </c>
      <c r="C140" s="124">
        <v>0</v>
      </c>
      <c r="D140" s="124">
        <v>0</v>
      </c>
      <c r="E140" s="124">
        <v>0</v>
      </c>
      <c r="F140" s="124">
        <v>0</v>
      </c>
    </row>
    <row r="141" spans="1:6">
      <c r="A141" s="165" t="s">
        <v>131</v>
      </c>
      <c r="B141" s="124">
        <v>773039.06765999994</v>
      </c>
      <c r="C141" s="124">
        <v>268638.58912000002</v>
      </c>
      <c r="D141" s="124">
        <v>0.14241000000000001</v>
      </c>
      <c r="E141" s="124">
        <v>388.21069</v>
      </c>
      <c r="F141" s="124">
        <v>1042066.00988</v>
      </c>
    </row>
    <row r="142" spans="1:6">
      <c r="A142" s="165" t="s">
        <v>132</v>
      </c>
      <c r="B142" s="124">
        <v>601544.81836999999</v>
      </c>
      <c r="C142" s="124">
        <v>214262.95569999996</v>
      </c>
      <c r="D142" s="124">
        <v>7.4221800000000009</v>
      </c>
      <c r="E142" s="124">
        <v>985.44318999999996</v>
      </c>
      <c r="F142" s="124">
        <v>816800.63943999982</v>
      </c>
    </row>
    <row r="143" spans="1:6" ht="15.75" thickBot="1">
      <c r="A143" s="165" t="s">
        <v>133</v>
      </c>
      <c r="B143" s="124">
        <v>53741.231530000005</v>
      </c>
      <c r="C143" s="124">
        <v>59914.202320000004</v>
      </c>
      <c r="D143" s="124">
        <v>0</v>
      </c>
      <c r="E143" s="124">
        <v>0</v>
      </c>
      <c r="F143" s="124">
        <v>113655.43384999999</v>
      </c>
    </row>
    <row r="144" spans="1:6" ht="16.5" thickTop="1" thickBot="1">
      <c r="A144" s="777" t="s">
        <v>134</v>
      </c>
      <c r="B144" s="123">
        <v>1307087.09436</v>
      </c>
      <c r="C144" s="123">
        <v>706553.01393000002</v>
      </c>
      <c r="D144" s="123">
        <v>0</v>
      </c>
      <c r="E144" s="123">
        <v>0</v>
      </c>
      <c r="F144" s="123">
        <v>2013640.1082899999</v>
      </c>
    </row>
    <row r="145" spans="1:6" ht="15.75" thickTop="1">
      <c r="A145" s="165" t="s">
        <v>135</v>
      </c>
      <c r="B145" s="124">
        <v>1293000</v>
      </c>
      <c r="C145" s="124">
        <v>701092</v>
      </c>
      <c r="D145" s="124">
        <v>0</v>
      </c>
      <c r="E145" s="124">
        <v>0</v>
      </c>
      <c r="F145" s="124">
        <v>1994092</v>
      </c>
    </row>
    <row r="146" spans="1:6">
      <c r="A146" s="165" t="s">
        <v>136</v>
      </c>
      <c r="B146" s="124">
        <v>0</v>
      </c>
      <c r="C146" s="124">
        <v>0</v>
      </c>
      <c r="D146" s="124">
        <v>0</v>
      </c>
      <c r="E146" s="124">
        <v>0</v>
      </c>
      <c r="F146" s="124">
        <v>0</v>
      </c>
    </row>
    <row r="147" spans="1:6">
      <c r="A147" s="165" t="s">
        <v>137</v>
      </c>
      <c r="B147" s="124">
        <v>0</v>
      </c>
      <c r="C147" s="124">
        <v>0</v>
      </c>
      <c r="D147" s="124">
        <v>0</v>
      </c>
      <c r="E147" s="124">
        <v>0</v>
      </c>
      <c r="F147" s="124">
        <v>0</v>
      </c>
    </row>
    <row r="148" spans="1:6" ht="15.75" thickBot="1">
      <c r="A148" s="165" t="s">
        <v>138</v>
      </c>
      <c r="B148" s="124">
        <v>14087.094359999999</v>
      </c>
      <c r="C148" s="124">
        <v>5461.0139300000001</v>
      </c>
      <c r="D148" s="124">
        <v>0</v>
      </c>
      <c r="E148" s="124">
        <v>0</v>
      </c>
      <c r="F148" s="124">
        <v>19548.10829</v>
      </c>
    </row>
    <row r="149" spans="1:6" ht="16.5" thickTop="1" thickBot="1">
      <c r="A149" s="777" t="s">
        <v>139</v>
      </c>
      <c r="B149" s="123">
        <v>745305.49283999996</v>
      </c>
      <c r="C149" s="123">
        <v>710229.81705000007</v>
      </c>
      <c r="D149" s="123">
        <v>0</v>
      </c>
      <c r="E149" s="123">
        <v>0</v>
      </c>
      <c r="F149" s="123">
        <v>1455535.3098899997</v>
      </c>
    </row>
    <row r="150" spans="1:6" ht="15.75" thickTop="1">
      <c r="A150" s="165" t="s">
        <v>140</v>
      </c>
      <c r="B150" s="124">
        <v>1E-3</v>
      </c>
      <c r="C150" s="124">
        <v>555167.14943000011</v>
      </c>
      <c r="D150" s="124">
        <v>0</v>
      </c>
      <c r="E150" s="124">
        <v>0</v>
      </c>
      <c r="F150" s="124">
        <v>555167.15043000004</v>
      </c>
    </row>
    <row r="151" spans="1:6">
      <c r="A151" s="165" t="s">
        <v>141</v>
      </c>
      <c r="B151" s="124">
        <v>1E-3</v>
      </c>
      <c r="C151" s="124">
        <v>0</v>
      </c>
      <c r="D151" s="124">
        <v>0</v>
      </c>
      <c r="E151" s="124">
        <v>0</v>
      </c>
      <c r="F151" s="124">
        <v>1E-3</v>
      </c>
    </row>
    <row r="152" spans="1:6">
      <c r="A152" s="165" t="s">
        <v>142</v>
      </c>
      <c r="B152" s="124">
        <v>0</v>
      </c>
      <c r="C152" s="124">
        <v>2677.6150500000003</v>
      </c>
      <c r="D152" s="124">
        <v>0</v>
      </c>
      <c r="E152" s="124">
        <v>0</v>
      </c>
      <c r="F152" s="124">
        <v>2677.6150500000003</v>
      </c>
    </row>
    <row r="153" spans="1:6">
      <c r="A153" s="165" t="s">
        <v>143</v>
      </c>
      <c r="B153" s="124">
        <v>0</v>
      </c>
      <c r="C153" s="124">
        <v>380958.66437999997</v>
      </c>
      <c r="D153" s="124">
        <v>0</v>
      </c>
      <c r="E153" s="124">
        <v>0</v>
      </c>
      <c r="F153" s="124">
        <v>380958.66437999997</v>
      </c>
    </row>
    <row r="154" spans="1:6">
      <c r="A154" s="165" t="s">
        <v>144</v>
      </c>
      <c r="B154" s="124">
        <v>0</v>
      </c>
      <c r="C154" s="124">
        <v>0</v>
      </c>
      <c r="D154" s="124">
        <v>0</v>
      </c>
      <c r="E154" s="124">
        <v>0</v>
      </c>
      <c r="F154" s="124">
        <v>0</v>
      </c>
    </row>
    <row r="155" spans="1:6">
      <c r="A155" s="165" t="s">
        <v>145</v>
      </c>
      <c r="B155" s="124">
        <v>0</v>
      </c>
      <c r="C155" s="124">
        <v>171530.87</v>
      </c>
      <c r="D155" s="124">
        <v>0</v>
      </c>
      <c r="E155" s="124">
        <v>0</v>
      </c>
      <c r="F155" s="124">
        <v>171530.87</v>
      </c>
    </row>
    <row r="156" spans="1:6">
      <c r="A156" s="165" t="s">
        <v>146</v>
      </c>
      <c r="B156" s="124">
        <v>735779.9865</v>
      </c>
      <c r="C156" s="124">
        <v>151079.70080000002</v>
      </c>
      <c r="D156" s="124">
        <v>0</v>
      </c>
      <c r="E156" s="124">
        <v>0</v>
      </c>
      <c r="F156" s="124">
        <v>886859.68729999999</v>
      </c>
    </row>
    <row r="157" spans="1:6" ht="15.75" thickBot="1">
      <c r="A157" s="165" t="s">
        <v>147</v>
      </c>
      <c r="B157" s="124">
        <v>9525.5053399999997</v>
      </c>
      <c r="C157" s="124">
        <v>3982.9668200000001</v>
      </c>
      <c r="D157" s="124">
        <v>0</v>
      </c>
      <c r="E157" s="124">
        <v>0</v>
      </c>
      <c r="F157" s="124">
        <v>13508.472160000001</v>
      </c>
    </row>
    <row r="158" spans="1:6" ht="16.5" thickTop="1" thickBot="1">
      <c r="A158" s="779" t="s">
        <v>148</v>
      </c>
      <c r="B158" s="123">
        <v>13616647.527489999</v>
      </c>
      <c r="C158" s="123">
        <v>0</v>
      </c>
      <c r="D158" s="123">
        <v>0</v>
      </c>
      <c r="E158" s="123">
        <v>0</v>
      </c>
      <c r="F158" s="123">
        <v>13616647.527489999</v>
      </c>
    </row>
    <row r="159" spans="1:6" ht="15.75" thickTop="1">
      <c r="A159" s="810" t="s">
        <v>149</v>
      </c>
      <c r="B159" s="124">
        <v>8187306.6779600009</v>
      </c>
      <c r="C159" s="124">
        <v>0</v>
      </c>
      <c r="D159" s="124">
        <v>0</v>
      </c>
      <c r="E159" s="124">
        <v>0</v>
      </c>
      <c r="F159" s="124">
        <v>8187306.6779600009</v>
      </c>
    </row>
    <row r="160" spans="1:6">
      <c r="A160" s="165" t="s">
        <v>150</v>
      </c>
      <c r="B160" s="124">
        <v>8187306.6779600009</v>
      </c>
      <c r="C160" s="124">
        <v>0</v>
      </c>
      <c r="D160" s="124">
        <v>0</v>
      </c>
      <c r="E160" s="124">
        <v>0</v>
      </c>
      <c r="F160" s="124">
        <v>8187306.6779600009</v>
      </c>
    </row>
    <row r="161" spans="1:6">
      <c r="A161" s="165" t="s">
        <v>151</v>
      </c>
      <c r="B161" s="124">
        <v>0</v>
      </c>
      <c r="C161" s="124">
        <v>0</v>
      </c>
      <c r="D161" s="124">
        <v>0</v>
      </c>
      <c r="E161" s="124">
        <v>0</v>
      </c>
      <c r="F161" s="124">
        <v>0</v>
      </c>
    </row>
    <row r="162" spans="1:6">
      <c r="A162" s="165" t="s">
        <v>152</v>
      </c>
      <c r="B162" s="124">
        <v>0</v>
      </c>
      <c r="C162" s="124">
        <v>0</v>
      </c>
      <c r="D162" s="124">
        <v>0</v>
      </c>
      <c r="E162" s="124">
        <v>0</v>
      </c>
      <c r="F162" s="124">
        <v>0</v>
      </c>
    </row>
    <row r="163" spans="1:6">
      <c r="A163" s="810" t="s">
        <v>153</v>
      </c>
      <c r="B163" s="124">
        <v>820224.24314000004</v>
      </c>
      <c r="C163" s="124">
        <v>0</v>
      </c>
      <c r="D163" s="124">
        <v>0</v>
      </c>
      <c r="E163" s="124">
        <v>0</v>
      </c>
      <c r="F163" s="124">
        <v>820224.24314000004</v>
      </c>
    </row>
    <row r="164" spans="1:6">
      <c r="A164" s="165" t="s">
        <v>154</v>
      </c>
      <c r="B164" s="124">
        <v>1940.27009</v>
      </c>
      <c r="C164" s="124">
        <v>0</v>
      </c>
      <c r="D164" s="124">
        <v>0</v>
      </c>
      <c r="E164" s="124">
        <v>0</v>
      </c>
      <c r="F164" s="124">
        <v>1940.27009</v>
      </c>
    </row>
    <row r="165" spans="1:6">
      <c r="A165" s="165" t="s">
        <v>155</v>
      </c>
      <c r="B165" s="124">
        <v>757917.58169000002</v>
      </c>
      <c r="C165" s="124">
        <v>0</v>
      </c>
      <c r="D165" s="124">
        <v>0</v>
      </c>
      <c r="E165" s="124">
        <v>0</v>
      </c>
      <c r="F165" s="124">
        <v>757917.58169000002</v>
      </c>
    </row>
    <row r="166" spans="1:6">
      <c r="A166" s="165" t="s">
        <v>156</v>
      </c>
      <c r="B166" s="124">
        <v>60366.391359999994</v>
      </c>
      <c r="C166" s="124">
        <v>0</v>
      </c>
      <c r="D166" s="124">
        <v>0</v>
      </c>
      <c r="E166" s="124">
        <v>0</v>
      </c>
      <c r="F166" s="124">
        <v>60366.391359999994</v>
      </c>
    </row>
    <row r="167" spans="1:6">
      <c r="A167" s="810" t="s">
        <v>157</v>
      </c>
      <c r="B167" s="124">
        <v>0</v>
      </c>
      <c r="C167" s="124">
        <v>0</v>
      </c>
      <c r="D167" s="124">
        <v>0</v>
      </c>
      <c r="E167" s="124">
        <v>0</v>
      </c>
      <c r="F167" s="124">
        <v>0</v>
      </c>
    </row>
    <row r="168" spans="1:6">
      <c r="A168" s="165" t="s">
        <v>158</v>
      </c>
      <c r="B168" s="124">
        <v>0</v>
      </c>
      <c r="C168" s="124">
        <v>0</v>
      </c>
      <c r="D168" s="124">
        <v>0</v>
      </c>
      <c r="E168" s="124">
        <v>0</v>
      </c>
      <c r="F168" s="124">
        <v>0</v>
      </c>
    </row>
    <row r="169" spans="1:6">
      <c r="A169" s="165" t="s">
        <v>159</v>
      </c>
      <c r="B169" s="124">
        <v>0</v>
      </c>
      <c r="C169" s="124">
        <v>0</v>
      </c>
      <c r="D169" s="124">
        <v>0</v>
      </c>
      <c r="E169" s="124">
        <v>0</v>
      </c>
      <c r="F169" s="124">
        <v>0</v>
      </c>
    </row>
    <row r="170" spans="1:6">
      <c r="A170" s="165" t="s">
        <v>160</v>
      </c>
      <c r="B170" s="124">
        <v>0</v>
      </c>
      <c r="C170" s="124">
        <v>0</v>
      </c>
      <c r="D170" s="124">
        <v>0</v>
      </c>
      <c r="E170" s="124">
        <v>0</v>
      </c>
      <c r="F170" s="124">
        <v>0</v>
      </c>
    </row>
    <row r="171" spans="1:6">
      <c r="A171" s="810" t="s">
        <v>161</v>
      </c>
      <c r="B171" s="124">
        <v>3706170.2049199999</v>
      </c>
      <c r="C171" s="124">
        <v>0</v>
      </c>
      <c r="D171" s="124">
        <v>0</v>
      </c>
      <c r="E171" s="124">
        <v>0</v>
      </c>
      <c r="F171" s="124">
        <v>3706170.2049199999</v>
      </c>
    </row>
    <row r="172" spans="1:6">
      <c r="A172" s="165" t="s">
        <v>162</v>
      </c>
      <c r="B172" s="124">
        <v>1581611.7971600001</v>
      </c>
      <c r="C172" s="124">
        <v>0</v>
      </c>
      <c r="D172" s="124">
        <v>0</v>
      </c>
      <c r="E172" s="124">
        <v>0</v>
      </c>
      <c r="F172" s="124">
        <v>1581611.7971600001</v>
      </c>
    </row>
    <row r="173" spans="1:6">
      <c r="A173" s="165" t="s">
        <v>163</v>
      </c>
      <c r="B173" s="124">
        <v>552555.53821000003</v>
      </c>
      <c r="C173" s="124">
        <v>0</v>
      </c>
      <c r="D173" s="124">
        <v>0</v>
      </c>
      <c r="E173" s="124">
        <v>0</v>
      </c>
      <c r="F173" s="124">
        <v>552555.53821000003</v>
      </c>
    </row>
    <row r="174" spans="1:6">
      <c r="A174" s="165" t="s">
        <v>164</v>
      </c>
      <c r="B174" s="124">
        <v>1572002.8695499999</v>
      </c>
      <c r="C174" s="124">
        <v>0</v>
      </c>
      <c r="D174" s="124">
        <v>0</v>
      </c>
      <c r="E174" s="124">
        <v>0</v>
      </c>
      <c r="F174" s="124">
        <v>1572002.8695499999</v>
      </c>
    </row>
    <row r="175" spans="1:6">
      <c r="A175" s="810" t="s">
        <v>165</v>
      </c>
      <c r="B175" s="124">
        <v>902946.40147000016</v>
      </c>
      <c r="C175" s="124">
        <v>0</v>
      </c>
      <c r="D175" s="124">
        <v>0</v>
      </c>
      <c r="E175" s="124">
        <v>0</v>
      </c>
      <c r="F175" s="124">
        <v>902946.40147000016</v>
      </c>
    </row>
    <row r="176" spans="1:6">
      <c r="A176" s="165" t="s">
        <v>166</v>
      </c>
      <c r="B176" s="124">
        <v>67674.190029999998</v>
      </c>
      <c r="C176" s="124">
        <v>0</v>
      </c>
      <c r="D176" s="124">
        <v>0</v>
      </c>
      <c r="E176" s="124">
        <v>0</v>
      </c>
      <c r="F176" s="124">
        <v>67674.190029999998</v>
      </c>
    </row>
    <row r="177" spans="1:6" ht="15.75" thickBot="1">
      <c r="A177" s="165" t="s">
        <v>167</v>
      </c>
      <c r="B177" s="124">
        <v>835272.2114400001</v>
      </c>
      <c r="C177" s="124">
        <v>0</v>
      </c>
      <c r="D177" s="124">
        <v>0</v>
      </c>
      <c r="E177" s="124">
        <v>0</v>
      </c>
      <c r="F177" s="124">
        <v>835272.2114400001</v>
      </c>
    </row>
    <row r="178" spans="1:6" ht="16.5" thickTop="1" thickBot="1">
      <c r="A178" s="934" t="s">
        <v>168</v>
      </c>
      <c r="B178" s="123">
        <v>133862613.22961999</v>
      </c>
      <c r="C178" s="123">
        <v>29341940.792890005</v>
      </c>
      <c r="D178" s="123">
        <v>3399.9336400000002</v>
      </c>
      <c r="E178" s="123">
        <v>47764.551130000007</v>
      </c>
      <c r="F178" s="123">
        <v>163255718.50728002</v>
      </c>
    </row>
    <row r="179" spans="1:6" ht="16.5" thickTop="1" thickBot="1">
      <c r="A179" s="935" t="s">
        <v>169</v>
      </c>
      <c r="B179" s="123">
        <v>7987119.9897400001</v>
      </c>
      <c r="C179" s="123">
        <v>7015654.9250800004</v>
      </c>
      <c r="D179" s="123">
        <v>0</v>
      </c>
      <c r="E179" s="123">
        <v>256516.74128000002</v>
      </c>
      <c r="F179" s="123">
        <v>15259291.656099997</v>
      </c>
    </row>
    <row r="180" spans="1:6" ht="15.75" thickTop="1">
      <c r="A180" s="925" t="s">
        <v>170</v>
      </c>
      <c r="B180" s="124">
        <v>5283.5879999999997</v>
      </c>
      <c r="C180" s="124">
        <v>1064237.5695400001</v>
      </c>
      <c r="D180" s="124">
        <v>0</v>
      </c>
      <c r="E180" s="124">
        <v>0</v>
      </c>
      <c r="F180" s="124">
        <v>1069521.15754</v>
      </c>
    </row>
    <row r="181" spans="1:6">
      <c r="A181" s="165" t="s">
        <v>171</v>
      </c>
      <c r="B181" s="124">
        <v>0</v>
      </c>
      <c r="C181" s="124">
        <v>445671.73713000002</v>
      </c>
      <c r="D181" s="124">
        <v>0</v>
      </c>
      <c r="E181" s="124">
        <v>0</v>
      </c>
      <c r="F181" s="124">
        <v>445671.73713000002</v>
      </c>
    </row>
    <row r="182" spans="1:6">
      <c r="A182" s="165" t="s">
        <v>172</v>
      </c>
      <c r="B182" s="124">
        <v>4938.9849999999997</v>
      </c>
      <c r="C182" s="124">
        <v>88401.228019999995</v>
      </c>
      <c r="D182" s="124">
        <v>0</v>
      </c>
      <c r="E182" s="124">
        <v>0</v>
      </c>
      <c r="F182" s="124">
        <v>93340.213019999996</v>
      </c>
    </row>
    <row r="183" spans="1:6">
      <c r="A183" s="165" t="s">
        <v>173</v>
      </c>
      <c r="B183" s="124">
        <v>344.60300000000001</v>
      </c>
      <c r="C183" s="124">
        <v>113997.49795</v>
      </c>
      <c r="D183" s="124">
        <v>0</v>
      </c>
      <c r="E183" s="124">
        <v>0</v>
      </c>
      <c r="F183" s="124">
        <v>114342.10095000001</v>
      </c>
    </row>
    <row r="184" spans="1:6">
      <c r="A184" s="165" t="s">
        <v>174</v>
      </c>
      <c r="B184" s="124">
        <v>0</v>
      </c>
      <c r="C184" s="124">
        <v>39053.658259999997</v>
      </c>
      <c r="D184" s="124">
        <v>0</v>
      </c>
      <c r="E184" s="124">
        <v>0</v>
      </c>
      <c r="F184" s="124">
        <v>39053.658259999997</v>
      </c>
    </row>
    <row r="185" spans="1:6">
      <c r="A185" s="165" t="s">
        <v>175</v>
      </c>
      <c r="B185" s="124">
        <v>0</v>
      </c>
      <c r="C185" s="124">
        <v>377113.44818000001</v>
      </c>
      <c r="D185" s="124">
        <v>0</v>
      </c>
      <c r="E185" s="124">
        <v>0</v>
      </c>
      <c r="F185" s="124">
        <v>377113.44818000001</v>
      </c>
    </row>
    <row r="186" spans="1:6">
      <c r="A186" s="810" t="s">
        <v>176</v>
      </c>
      <c r="B186" s="124">
        <v>6940156.4608900007</v>
      </c>
      <c r="C186" s="124">
        <v>5868034.42423</v>
      </c>
      <c r="D186" s="124">
        <v>0</v>
      </c>
      <c r="E186" s="124">
        <v>256516.74128000002</v>
      </c>
      <c r="F186" s="124">
        <v>13064707.626399999</v>
      </c>
    </row>
    <row r="187" spans="1:6">
      <c r="A187" s="165" t="s">
        <v>177</v>
      </c>
      <c r="B187" s="124">
        <v>0</v>
      </c>
      <c r="C187" s="124">
        <v>538.33849999999995</v>
      </c>
      <c r="D187" s="124">
        <v>0</v>
      </c>
      <c r="E187" s="124">
        <v>0</v>
      </c>
      <c r="F187" s="124">
        <v>538.33849999999995</v>
      </c>
    </row>
    <row r="188" spans="1:6">
      <c r="A188" s="165" t="s">
        <v>178</v>
      </c>
      <c r="B188" s="124">
        <v>2211780.93762</v>
      </c>
      <c r="C188" s="124">
        <v>4181921.4098</v>
      </c>
      <c r="D188" s="124">
        <v>0</v>
      </c>
      <c r="E188" s="124">
        <v>78165.221120000002</v>
      </c>
      <c r="F188" s="124">
        <v>6471867.5685400004</v>
      </c>
    </row>
    <row r="189" spans="1:6">
      <c r="A189" s="165" t="s">
        <v>179</v>
      </c>
      <c r="B189" s="124">
        <v>3766844.301</v>
      </c>
      <c r="C189" s="124">
        <v>1467504.30088</v>
      </c>
      <c r="D189" s="124">
        <v>0</v>
      </c>
      <c r="E189" s="124">
        <v>147819.34577000001</v>
      </c>
      <c r="F189" s="124">
        <v>5382167.9476500005</v>
      </c>
    </row>
    <row r="190" spans="1:6">
      <c r="A190" s="165" t="s">
        <v>180</v>
      </c>
      <c r="B190" s="124">
        <v>0</v>
      </c>
      <c r="C190" s="124">
        <v>1109.21398</v>
      </c>
      <c r="D190" s="124">
        <v>0</v>
      </c>
      <c r="E190" s="124">
        <v>0</v>
      </c>
      <c r="F190" s="124">
        <v>1109.21398</v>
      </c>
    </row>
    <row r="191" spans="1:6">
      <c r="A191" s="165" t="s">
        <v>181</v>
      </c>
      <c r="B191" s="124">
        <v>961531.22227000003</v>
      </c>
      <c r="C191" s="124">
        <v>216961.16107</v>
      </c>
      <c r="D191" s="124">
        <v>0</v>
      </c>
      <c r="E191" s="124">
        <v>30532.17439</v>
      </c>
      <c r="F191" s="124">
        <v>1209024.5577299998</v>
      </c>
    </row>
    <row r="192" spans="1:6">
      <c r="A192" s="810" t="s">
        <v>182</v>
      </c>
      <c r="B192" s="124">
        <v>0</v>
      </c>
      <c r="C192" s="124">
        <v>0</v>
      </c>
      <c r="D192" s="124">
        <v>0</v>
      </c>
      <c r="E192" s="124">
        <v>0</v>
      </c>
      <c r="F192" s="124">
        <v>0</v>
      </c>
    </row>
    <row r="193" spans="1:6">
      <c r="A193" s="810" t="s">
        <v>183</v>
      </c>
      <c r="B193" s="124">
        <v>1027466.50812</v>
      </c>
      <c r="C193" s="124">
        <v>55949.428900000006</v>
      </c>
      <c r="D193" s="124">
        <v>0</v>
      </c>
      <c r="E193" s="124">
        <v>0</v>
      </c>
      <c r="F193" s="124">
        <v>1083415.9370200001</v>
      </c>
    </row>
    <row r="194" spans="1:6">
      <c r="A194" s="165" t="s">
        <v>184</v>
      </c>
      <c r="B194" s="124">
        <v>100471.58564</v>
      </c>
      <c r="C194" s="124">
        <v>14059.901619999999</v>
      </c>
      <c r="D194" s="124">
        <v>0</v>
      </c>
      <c r="E194" s="124">
        <v>0</v>
      </c>
      <c r="F194" s="124">
        <v>114531.48726000001</v>
      </c>
    </row>
    <row r="195" spans="1:6">
      <c r="A195" s="165" t="s">
        <v>185</v>
      </c>
      <c r="B195" s="124">
        <v>821461.02932000009</v>
      </c>
      <c r="C195" s="124">
        <v>41780.876049999999</v>
      </c>
      <c r="D195" s="124">
        <v>0</v>
      </c>
      <c r="E195" s="124">
        <v>0</v>
      </c>
      <c r="F195" s="124">
        <v>863241.90537000005</v>
      </c>
    </row>
    <row r="196" spans="1:6">
      <c r="A196" s="165" t="s">
        <v>186</v>
      </c>
      <c r="B196" s="124">
        <v>0</v>
      </c>
      <c r="C196" s="124">
        <v>0</v>
      </c>
      <c r="D196" s="124">
        <v>0</v>
      </c>
      <c r="E196" s="124">
        <v>0</v>
      </c>
      <c r="F196" s="124">
        <v>0</v>
      </c>
    </row>
    <row r="197" spans="1:6">
      <c r="A197" s="165" t="s">
        <v>187</v>
      </c>
      <c r="B197" s="124">
        <v>105533.89315999999</v>
      </c>
      <c r="C197" s="124">
        <v>108.65123</v>
      </c>
      <c r="D197" s="124">
        <v>0</v>
      </c>
      <c r="E197" s="124">
        <v>0</v>
      </c>
      <c r="F197" s="124">
        <v>105642.54439</v>
      </c>
    </row>
    <row r="198" spans="1:6" ht="15.75" thickBot="1">
      <c r="A198" s="810" t="s">
        <v>188</v>
      </c>
      <c r="B198" s="124">
        <v>14213.43273</v>
      </c>
      <c r="C198" s="124">
        <v>27433.502410000001</v>
      </c>
      <c r="D198" s="124">
        <v>0</v>
      </c>
      <c r="E198" s="124">
        <v>0</v>
      </c>
      <c r="F198" s="124">
        <v>41646.935140000001</v>
      </c>
    </row>
    <row r="199" spans="1:6" ht="16.5" thickTop="1" thickBot="1">
      <c r="A199" s="777" t="s">
        <v>189</v>
      </c>
      <c r="B199" s="123">
        <v>85303170.040979996</v>
      </c>
      <c r="C199" s="123">
        <v>206681478.55064002</v>
      </c>
      <c r="D199" s="123">
        <v>122938.20362</v>
      </c>
      <c r="E199" s="123">
        <v>29050.837510000001</v>
      </c>
      <c r="F199" s="123">
        <v>292136637.63274997</v>
      </c>
    </row>
    <row r="200" spans="1:6" ht="15.75" thickTop="1">
      <c r="A200" s="810" t="s">
        <v>190</v>
      </c>
      <c r="B200" s="124">
        <v>2216221.8964199997</v>
      </c>
      <c r="C200" s="124">
        <v>5080364.9836299997</v>
      </c>
      <c r="D200" s="124">
        <v>179.61354</v>
      </c>
      <c r="E200" s="124">
        <v>128.51398</v>
      </c>
      <c r="F200" s="124">
        <v>7296895.0075700004</v>
      </c>
    </row>
    <row r="201" spans="1:6">
      <c r="A201" s="165" t="s">
        <v>191</v>
      </c>
      <c r="B201" s="124">
        <v>204316.89559999999</v>
      </c>
      <c r="C201" s="124">
        <v>343</v>
      </c>
      <c r="D201" s="124">
        <v>0</v>
      </c>
      <c r="E201" s="124">
        <v>0</v>
      </c>
      <c r="F201" s="124">
        <v>204659.89559999999</v>
      </c>
    </row>
    <row r="202" spans="1:6">
      <c r="A202" s="165" t="s">
        <v>192</v>
      </c>
      <c r="B202" s="124">
        <v>1023150</v>
      </c>
      <c r="C202" s="124">
        <v>0</v>
      </c>
      <c r="D202" s="124">
        <v>0</v>
      </c>
      <c r="E202" s="124">
        <v>0</v>
      </c>
      <c r="F202" s="124">
        <v>1023150</v>
      </c>
    </row>
    <row r="203" spans="1:6">
      <c r="A203" s="165" t="s">
        <v>193</v>
      </c>
      <c r="B203" s="124">
        <v>988755.00081999996</v>
      </c>
      <c r="C203" s="124">
        <v>5080021.9836299997</v>
      </c>
      <c r="D203" s="124">
        <v>179.61354</v>
      </c>
      <c r="E203" s="124">
        <v>128.51398</v>
      </c>
      <c r="F203" s="124">
        <v>6069085.11197</v>
      </c>
    </row>
    <row r="204" spans="1:6">
      <c r="A204" s="810" t="s">
        <v>194</v>
      </c>
      <c r="B204" s="124">
        <v>26691928.065680001</v>
      </c>
      <c r="C204" s="124">
        <v>235362.36728000001</v>
      </c>
      <c r="D204" s="124">
        <v>9111.4115199999997</v>
      </c>
      <c r="E204" s="124">
        <v>0</v>
      </c>
      <c r="F204" s="124">
        <v>26936401.844480004</v>
      </c>
    </row>
    <row r="205" spans="1:6">
      <c r="A205" s="165" t="s">
        <v>195</v>
      </c>
      <c r="B205" s="124">
        <v>0</v>
      </c>
      <c r="C205" s="124">
        <v>0</v>
      </c>
      <c r="D205" s="124">
        <v>0</v>
      </c>
      <c r="E205" s="124">
        <v>0</v>
      </c>
      <c r="F205" s="124">
        <v>0</v>
      </c>
    </row>
    <row r="206" spans="1:6">
      <c r="A206" s="165" t="s">
        <v>196</v>
      </c>
      <c r="B206" s="124">
        <v>629454.48736000003</v>
      </c>
      <c r="C206" s="124">
        <v>123027.20823999999</v>
      </c>
      <c r="D206" s="124">
        <v>1622.6844700000001</v>
      </c>
      <c r="E206" s="124">
        <v>0</v>
      </c>
      <c r="F206" s="124">
        <v>754104.38006999996</v>
      </c>
    </row>
    <row r="207" spans="1:6">
      <c r="A207" s="165" t="s">
        <v>197</v>
      </c>
      <c r="B207" s="124">
        <v>26062459.415320002</v>
      </c>
      <c r="C207" s="124">
        <v>112335.15904000001</v>
      </c>
      <c r="D207" s="124">
        <v>0</v>
      </c>
      <c r="E207" s="124">
        <v>0</v>
      </c>
      <c r="F207" s="124">
        <v>26174794.574360002</v>
      </c>
    </row>
    <row r="208" spans="1:6">
      <c r="A208" s="808" t="s">
        <v>198</v>
      </c>
      <c r="B208" s="124">
        <v>0</v>
      </c>
      <c r="C208" s="124">
        <v>0</v>
      </c>
      <c r="D208" s="124">
        <v>0</v>
      </c>
      <c r="E208" s="124">
        <v>0</v>
      </c>
      <c r="F208" s="124">
        <v>0</v>
      </c>
    </row>
    <row r="209" spans="1:6">
      <c r="A209" s="165" t="s">
        <v>199</v>
      </c>
      <c r="B209" s="124">
        <v>14.163</v>
      </c>
      <c r="C209" s="124">
        <v>0</v>
      </c>
      <c r="D209" s="124">
        <v>7488.7270499999995</v>
      </c>
      <c r="E209" s="124">
        <v>0</v>
      </c>
      <c r="F209" s="124">
        <v>7502.8900499999991</v>
      </c>
    </row>
    <row r="210" spans="1:6">
      <c r="A210" s="810" t="s">
        <v>200</v>
      </c>
      <c r="B210" s="124">
        <v>6644.46389</v>
      </c>
      <c r="C210" s="124">
        <v>456586.85098000005</v>
      </c>
      <c r="D210" s="124">
        <v>0</v>
      </c>
      <c r="E210" s="124">
        <v>0</v>
      </c>
      <c r="F210" s="124">
        <v>463231.31487</v>
      </c>
    </row>
    <row r="211" spans="1:6">
      <c r="A211" s="165" t="s">
        <v>201</v>
      </c>
      <c r="B211" s="124">
        <v>6613.6758899999995</v>
      </c>
      <c r="C211" s="124">
        <v>347137.75401999999</v>
      </c>
      <c r="D211" s="124">
        <v>0</v>
      </c>
      <c r="E211" s="124">
        <v>0</v>
      </c>
      <c r="F211" s="124">
        <v>353751.42991000001</v>
      </c>
    </row>
    <row r="212" spans="1:6">
      <c r="A212" s="165" t="s">
        <v>202</v>
      </c>
      <c r="B212" s="124">
        <v>30.788</v>
      </c>
      <c r="C212" s="124">
        <v>109449.09696</v>
      </c>
      <c r="D212" s="124">
        <v>0</v>
      </c>
      <c r="E212" s="124">
        <v>0</v>
      </c>
      <c r="F212" s="124">
        <v>109479.88496</v>
      </c>
    </row>
    <row r="213" spans="1:6">
      <c r="A213" s="810" t="s">
        <v>203</v>
      </c>
      <c r="B213" s="124">
        <v>0</v>
      </c>
      <c r="C213" s="124">
        <v>67673.858840000001</v>
      </c>
      <c r="D213" s="124">
        <v>36.851230000000001</v>
      </c>
      <c r="E213" s="124">
        <v>0</v>
      </c>
      <c r="F213" s="124">
        <v>67710.710070000001</v>
      </c>
    </row>
    <row r="214" spans="1:6">
      <c r="A214" s="165" t="s">
        <v>204</v>
      </c>
      <c r="B214" s="124">
        <v>0</v>
      </c>
      <c r="C214" s="124">
        <v>67673.858840000001</v>
      </c>
      <c r="D214" s="124">
        <v>0</v>
      </c>
      <c r="E214" s="124">
        <v>0</v>
      </c>
      <c r="F214" s="124">
        <v>67673.858840000001</v>
      </c>
    </row>
    <row r="215" spans="1:6">
      <c r="A215" s="165" t="s">
        <v>205</v>
      </c>
      <c r="B215" s="124">
        <v>0</v>
      </c>
      <c r="C215" s="124">
        <v>0</v>
      </c>
      <c r="D215" s="124">
        <v>36.851230000000001</v>
      </c>
      <c r="E215" s="124">
        <v>0</v>
      </c>
      <c r="F215" s="124">
        <v>36.851230000000001</v>
      </c>
    </row>
    <row r="216" spans="1:6">
      <c r="A216" s="810" t="s">
        <v>206</v>
      </c>
      <c r="B216" s="124">
        <v>40898521.515950002</v>
      </c>
      <c r="C216" s="124">
        <v>159704333.25961</v>
      </c>
      <c r="D216" s="124">
        <v>15061.448920000001</v>
      </c>
      <c r="E216" s="124">
        <v>16414.4234</v>
      </c>
      <c r="F216" s="124">
        <v>200634330.64787996</v>
      </c>
    </row>
    <row r="217" spans="1:6">
      <c r="A217" s="165" t="s">
        <v>207</v>
      </c>
      <c r="B217" s="124">
        <v>17915887.477019995</v>
      </c>
      <c r="C217" s="124">
        <v>115736209.88436</v>
      </c>
      <c r="D217" s="124">
        <v>13755.124160000001</v>
      </c>
      <c r="E217" s="124">
        <v>749.95371999999998</v>
      </c>
      <c r="F217" s="124">
        <v>133666602.43926001</v>
      </c>
    </row>
    <row r="218" spans="1:6">
      <c r="A218" s="165" t="s">
        <v>208</v>
      </c>
      <c r="B218" s="124">
        <v>225501.82494000002</v>
      </c>
      <c r="C218" s="124">
        <v>173701.68661</v>
      </c>
      <c r="D218" s="124">
        <v>0</v>
      </c>
      <c r="E218" s="124">
        <v>0</v>
      </c>
      <c r="F218" s="124">
        <v>399203.51155</v>
      </c>
    </row>
    <row r="219" spans="1:6">
      <c r="A219" s="165" t="s">
        <v>209</v>
      </c>
      <c r="B219" s="124">
        <v>16967268.40391</v>
      </c>
      <c r="C219" s="124">
        <v>33477079.64099</v>
      </c>
      <c r="D219" s="124">
        <v>1306.32476</v>
      </c>
      <c r="E219" s="124">
        <v>0</v>
      </c>
      <c r="F219" s="124">
        <v>50445654.369659998</v>
      </c>
    </row>
    <row r="220" spans="1:6">
      <c r="A220" s="165" t="s">
        <v>210</v>
      </c>
      <c r="B220" s="124">
        <v>303923.29008999997</v>
      </c>
      <c r="C220" s="124">
        <v>845876.86950999999</v>
      </c>
      <c r="D220" s="124">
        <v>0</v>
      </c>
      <c r="E220" s="124">
        <v>0</v>
      </c>
      <c r="F220" s="124">
        <v>1149800.1595999999</v>
      </c>
    </row>
    <row r="221" spans="1:6">
      <c r="A221" s="165" t="s">
        <v>211</v>
      </c>
      <c r="B221" s="124">
        <v>1876925.1384500002</v>
      </c>
      <c r="C221" s="124">
        <v>744828.06795000006</v>
      </c>
      <c r="D221" s="124">
        <v>0</v>
      </c>
      <c r="E221" s="124">
        <v>14512.247230000001</v>
      </c>
      <c r="F221" s="124">
        <v>2636265.4536300004</v>
      </c>
    </row>
    <row r="222" spans="1:6">
      <c r="A222" s="165" t="s">
        <v>212</v>
      </c>
      <c r="B222" s="124">
        <v>1594150.3542500001</v>
      </c>
      <c r="C222" s="124">
        <v>7186357.3607299998</v>
      </c>
      <c r="D222" s="124">
        <v>0</v>
      </c>
      <c r="E222" s="124">
        <v>1152.22245</v>
      </c>
      <c r="F222" s="124">
        <v>8781659.9374300018</v>
      </c>
    </row>
    <row r="223" spans="1:6">
      <c r="A223" s="165" t="s">
        <v>213</v>
      </c>
      <c r="B223" s="124">
        <v>49.667000000000002</v>
      </c>
      <c r="C223" s="124">
        <v>37543.350450000005</v>
      </c>
      <c r="D223" s="124">
        <v>0</v>
      </c>
      <c r="E223" s="124">
        <v>0</v>
      </c>
      <c r="F223" s="124">
        <v>37593.017449999999</v>
      </c>
    </row>
    <row r="224" spans="1:6">
      <c r="A224" s="165" t="s">
        <v>214</v>
      </c>
      <c r="B224" s="124">
        <v>0</v>
      </c>
      <c r="C224" s="124">
        <v>0</v>
      </c>
      <c r="D224" s="124">
        <v>0</v>
      </c>
      <c r="E224" s="124">
        <v>0</v>
      </c>
      <c r="F224" s="124">
        <v>0</v>
      </c>
    </row>
    <row r="225" spans="1:6">
      <c r="A225" s="165" t="s">
        <v>215</v>
      </c>
      <c r="B225" s="124">
        <v>2014815.3602899997</v>
      </c>
      <c r="C225" s="124">
        <v>1502736.3990099998</v>
      </c>
      <c r="D225" s="124">
        <v>0</v>
      </c>
      <c r="E225" s="124">
        <v>0</v>
      </c>
      <c r="F225" s="124">
        <v>3517551.7593</v>
      </c>
    </row>
    <row r="226" spans="1:6">
      <c r="A226" s="810" t="s">
        <v>216</v>
      </c>
      <c r="B226" s="124">
        <v>11546343.37717</v>
      </c>
      <c r="C226" s="124">
        <v>40755890.933019996</v>
      </c>
      <c r="D226" s="124">
        <v>98394.423120000007</v>
      </c>
      <c r="E226" s="124">
        <v>6386.8341600000003</v>
      </c>
      <c r="F226" s="124">
        <v>52407015.567469999</v>
      </c>
    </row>
    <row r="227" spans="1:6">
      <c r="A227" s="165" t="s">
        <v>217</v>
      </c>
      <c r="B227" s="124">
        <v>7015103.095519999</v>
      </c>
      <c r="C227" s="124">
        <v>18766967.221139997</v>
      </c>
      <c r="D227" s="124">
        <v>0</v>
      </c>
      <c r="E227" s="124">
        <v>3091.2300399999999</v>
      </c>
      <c r="F227" s="124">
        <v>25785161.546699997</v>
      </c>
    </row>
    <row r="228" spans="1:6">
      <c r="A228" s="165" t="s">
        <v>218</v>
      </c>
      <c r="B228" s="124">
        <v>106.63</v>
      </c>
      <c r="C228" s="124">
        <v>2876763.12641</v>
      </c>
      <c r="D228" s="124">
        <v>0</v>
      </c>
      <c r="E228" s="124">
        <v>0</v>
      </c>
      <c r="F228" s="124">
        <v>2876869.7564100004</v>
      </c>
    </row>
    <row r="229" spans="1:6">
      <c r="A229" s="165" t="s">
        <v>219</v>
      </c>
      <c r="B229" s="124">
        <v>842384.00667999999</v>
      </c>
      <c r="C229" s="124">
        <v>2661814.9066499993</v>
      </c>
      <c r="D229" s="124">
        <v>53891.917340000007</v>
      </c>
      <c r="E229" s="124">
        <v>2213.6082200000001</v>
      </c>
      <c r="F229" s="124">
        <v>3560304.4388900008</v>
      </c>
    </row>
    <row r="230" spans="1:6">
      <c r="A230" s="165" t="s">
        <v>220</v>
      </c>
      <c r="B230" s="124">
        <v>181535.2836</v>
      </c>
      <c r="C230" s="124">
        <v>1009410.84601</v>
      </c>
      <c r="D230" s="124">
        <v>33942.75131</v>
      </c>
      <c r="E230" s="124">
        <v>259.82065999999998</v>
      </c>
      <c r="F230" s="124">
        <v>1225148.7015800001</v>
      </c>
    </row>
    <row r="231" spans="1:6">
      <c r="A231" s="165" t="s">
        <v>221</v>
      </c>
      <c r="B231" s="124">
        <v>209700</v>
      </c>
      <c r="C231" s="124">
        <v>476868.39727999998</v>
      </c>
      <c r="D231" s="124">
        <v>0</v>
      </c>
      <c r="E231" s="124">
        <v>0</v>
      </c>
      <c r="F231" s="124">
        <v>686568.39727999992</v>
      </c>
    </row>
    <row r="232" spans="1:6">
      <c r="A232" s="165" t="s">
        <v>222</v>
      </c>
      <c r="B232" s="124">
        <v>3297514.3613699996</v>
      </c>
      <c r="C232" s="124">
        <v>14964066.435529999</v>
      </c>
      <c r="D232" s="124">
        <v>10559.75447</v>
      </c>
      <c r="E232" s="124">
        <v>822.17524000000003</v>
      </c>
      <c r="F232" s="124">
        <v>18272962.726610001</v>
      </c>
    </row>
    <row r="233" spans="1:6">
      <c r="A233" s="165" t="s">
        <v>223</v>
      </c>
      <c r="B233" s="124">
        <v>0</v>
      </c>
      <c r="C233" s="124">
        <v>0</v>
      </c>
      <c r="D233" s="124">
        <v>0</v>
      </c>
      <c r="E233" s="124">
        <v>0</v>
      </c>
      <c r="F233" s="124">
        <v>0</v>
      </c>
    </row>
    <row r="234" spans="1:6">
      <c r="A234" s="810" t="s">
        <v>224</v>
      </c>
      <c r="B234" s="124">
        <v>762318.36132999999</v>
      </c>
      <c r="C234" s="124">
        <v>294167.33033999999</v>
      </c>
      <c r="D234" s="124">
        <v>95.026769999999999</v>
      </c>
      <c r="E234" s="124">
        <v>6121.0659699999997</v>
      </c>
      <c r="F234" s="124">
        <v>1062701.7844099998</v>
      </c>
    </row>
    <row r="235" spans="1:6">
      <c r="A235" s="165" t="s">
        <v>225</v>
      </c>
      <c r="B235" s="124">
        <v>708030.40057000006</v>
      </c>
      <c r="C235" s="124">
        <v>264246.29100999999</v>
      </c>
      <c r="D235" s="124">
        <v>95.026769999999999</v>
      </c>
      <c r="E235" s="124">
        <v>6121.0659699999997</v>
      </c>
      <c r="F235" s="124">
        <v>978492.78432000009</v>
      </c>
    </row>
    <row r="236" spans="1:6">
      <c r="A236" s="165" t="s">
        <v>226</v>
      </c>
      <c r="B236" s="124">
        <v>54287.960760000009</v>
      </c>
      <c r="C236" s="124">
        <v>29921.03933</v>
      </c>
      <c r="D236" s="124">
        <v>0</v>
      </c>
      <c r="E236" s="124">
        <v>0</v>
      </c>
      <c r="F236" s="124">
        <v>84209.000090000001</v>
      </c>
    </row>
    <row r="237" spans="1:6">
      <c r="A237" s="810" t="s">
        <v>227</v>
      </c>
      <c r="B237" s="124">
        <v>3181192.3605399998</v>
      </c>
      <c r="C237" s="124">
        <v>87098.966939999998</v>
      </c>
      <c r="D237" s="124">
        <v>59.428519999999999</v>
      </c>
      <c r="E237" s="124">
        <v>0</v>
      </c>
      <c r="F237" s="124">
        <v>3268350.7560000001</v>
      </c>
    </row>
    <row r="238" spans="1:6">
      <c r="A238" s="165" t="s">
        <v>228</v>
      </c>
      <c r="B238" s="124">
        <v>2882110.36411</v>
      </c>
      <c r="C238" s="124">
        <v>87027.043260000006</v>
      </c>
      <c r="D238" s="124">
        <v>59.428519999999999</v>
      </c>
      <c r="E238" s="124">
        <v>0</v>
      </c>
      <c r="F238" s="124">
        <v>2969196.8358900002</v>
      </c>
    </row>
    <row r="239" spans="1:6">
      <c r="A239" s="165" t="s">
        <v>226</v>
      </c>
      <c r="B239" s="124">
        <v>299081.99643000006</v>
      </c>
      <c r="C239" s="124">
        <v>71.92367999999999</v>
      </c>
      <c r="D239" s="124">
        <v>0</v>
      </c>
      <c r="E239" s="124">
        <v>0</v>
      </c>
      <c r="F239" s="124">
        <v>299153.92011000001</v>
      </c>
    </row>
    <row r="240" spans="1:6">
      <c r="A240" s="810" t="s">
        <v>229</v>
      </c>
      <c r="B240" s="124">
        <v>798549.96735000005</v>
      </c>
      <c r="C240" s="124">
        <v>264056.79037</v>
      </c>
      <c r="D240" s="124">
        <v>95.026769999999999</v>
      </c>
      <c r="E240" s="124">
        <v>0</v>
      </c>
      <c r="F240" s="124">
        <v>1062701.78449</v>
      </c>
    </row>
    <row r="241" spans="1:6" ht="15.75" thickBot="1">
      <c r="A241" s="810" t="s">
        <v>230</v>
      </c>
      <c r="B241" s="124">
        <v>3167263.9073800002</v>
      </c>
      <c r="C241" s="124">
        <v>97793.318650000001</v>
      </c>
      <c r="D241" s="124">
        <v>3293.5298299999999</v>
      </c>
      <c r="E241" s="124">
        <v>0</v>
      </c>
      <c r="F241" s="124">
        <v>3268350.7558600004</v>
      </c>
    </row>
    <row r="242" spans="1:6" ht="16.5" thickTop="1" thickBot="1">
      <c r="A242" s="110" t="s">
        <v>231</v>
      </c>
      <c r="B242" s="123">
        <v>5498045.0899999999</v>
      </c>
      <c r="C242" s="123">
        <v>419434.84365000005</v>
      </c>
      <c r="D242" s="123">
        <v>390.04880000000003</v>
      </c>
      <c r="E242" s="123">
        <v>2610.8597100000002</v>
      </c>
      <c r="F242" s="123">
        <v>5920480.8421600005</v>
      </c>
    </row>
    <row r="243" spans="1:6" ht="15.75" thickTop="1">
      <c r="A243" s="111" t="s">
        <v>232</v>
      </c>
      <c r="B243" s="124">
        <v>1807.00155</v>
      </c>
      <c r="C243" s="124">
        <v>670.49148000000002</v>
      </c>
      <c r="D243" s="124">
        <v>0</v>
      </c>
      <c r="E243" s="124">
        <v>0</v>
      </c>
      <c r="F243" s="124">
        <v>2477.4930300000001</v>
      </c>
    </row>
    <row r="244" spans="1:6">
      <c r="A244" s="111" t="s">
        <v>233</v>
      </c>
      <c r="B244" s="124">
        <v>245684.12237999999</v>
      </c>
      <c r="C244" s="124">
        <v>64086.826099999998</v>
      </c>
      <c r="D244" s="124">
        <v>382.66548999999998</v>
      </c>
      <c r="E244" s="124">
        <v>313.70871</v>
      </c>
      <c r="F244" s="124">
        <v>310467.32267999998</v>
      </c>
    </row>
    <row r="245" spans="1:6">
      <c r="A245" s="111" t="s">
        <v>234</v>
      </c>
      <c r="B245" s="124">
        <v>4917090.3332600007</v>
      </c>
      <c r="C245" s="124">
        <v>240248.46694000004</v>
      </c>
      <c r="D245" s="124">
        <v>7.3913800000000007</v>
      </c>
      <c r="E245" s="124">
        <v>66.724369999999993</v>
      </c>
      <c r="F245" s="124">
        <v>5157412.9008600004</v>
      </c>
    </row>
    <row r="246" spans="1:6">
      <c r="A246" s="111" t="s">
        <v>235</v>
      </c>
      <c r="B246" s="124">
        <v>47863.669299999994</v>
      </c>
      <c r="C246" s="124">
        <v>7887.10448</v>
      </c>
      <c r="D246" s="124">
        <v>-1.5089999999999999E-2</v>
      </c>
      <c r="E246" s="124">
        <v>4.0657699999999997</v>
      </c>
      <c r="F246" s="124">
        <v>55754.839549999997</v>
      </c>
    </row>
    <row r="247" spans="1:6">
      <c r="A247" s="111" t="s">
        <v>236</v>
      </c>
      <c r="B247" s="124">
        <v>53100.892590000003</v>
      </c>
      <c r="C247" s="124">
        <v>4836.1555800000006</v>
      </c>
      <c r="D247" s="124">
        <v>7.0199999999999993E-3</v>
      </c>
      <c r="E247" s="124">
        <v>3.2920799999999995</v>
      </c>
      <c r="F247" s="124">
        <v>57940.347270000006</v>
      </c>
    </row>
    <row r="248" spans="1:6">
      <c r="A248" s="111" t="s">
        <v>237</v>
      </c>
      <c r="B248" s="124">
        <v>4062.5858200000002</v>
      </c>
      <c r="C248" s="124">
        <v>448.72703999999999</v>
      </c>
      <c r="D248" s="124">
        <v>0</v>
      </c>
      <c r="E248" s="124">
        <v>0</v>
      </c>
      <c r="F248" s="124">
        <v>4511.31286</v>
      </c>
    </row>
    <row r="249" spans="1:6">
      <c r="A249" s="111" t="s">
        <v>238</v>
      </c>
      <c r="B249" s="124">
        <v>14577.022169999998</v>
      </c>
      <c r="C249" s="124">
        <v>5904.4266900000002</v>
      </c>
      <c r="D249" s="124">
        <v>0</v>
      </c>
      <c r="E249" s="124">
        <v>0</v>
      </c>
      <c r="F249" s="124">
        <v>20481.44886</v>
      </c>
    </row>
    <row r="250" spans="1:6">
      <c r="A250" s="111" t="s">
        <v>239</v>
      </c>
      <c r="B250" s="124">
        <v>1414.5011299999999</v>
      </c>
      <c r="C250" s="124">
        <v>854.68364999999994</v>
      </c>
      <c r="D250" s="124">
        <v>0</v>
      </c>
      <c r="E250" s="124">
        <v>0</v>
      </c>
      <c r="F250" s="124">
        <v>2269.1847799999996</v>
      </c>
    </row>
    <row r="251" spans="1:6">
      <c r="A251" s="111" t="s">
        <v>240</v>
      </c>
      <c r="B251" s="124">
        <v>4344.3590299999996</v>
      </c>
      <c r="C251" s="124">
        <v>1.83158</v>
      </c>
      <c r="D251" s="124">
        <v>0</v>
      </c>
      <c r="E251" s="124">
        <v>-1.0000000000000001E-5</v>
      </c>
      <c r="F251" s="124">
        <v>4346.1905999999999</v>
      </c>
    </row>
    <row r="252" spans="1:6">
      <c r="A252" s="111" t="s">
        <v>241</v>
      </c>
      <c r="B252" s="124">
        <v>117681.48515000001</v>
      </c>
      <c r="C252" s="124">
        <v>30176.014289999999</v>
      </c>
      <c r="D252" s="124">
        <v>0</v>
      </c>
      <c r="E252" s="124">
        <v>0</v>
      </c>
      <c r="F252" s="124">
        <v>147857.49943999999</v>
      </c>
    </row>
    <row r="253" spans="1:6" ht="15.75" thickBot="1">
      <c r="A253" s="111" t="s">
        <v>242</v>
      </c>
      <c r="B253" s="124">
        <v>90419.117620000005</v>
      </c>
      <c r="C253" s="124">
        <v>64320.115819999992</v>
      </c>
      <c r="D253" s="124">
        <v>0</v>
      </c>
      <c r="E253" s="124">
        <v>2223.0687900000003</v>
      </c>
      <c r="F253" s="124">
        <v>156962.30222999997</v>
      </c>
    </row>
    <row r="254" spans="1:6" ht="16.5" thickTop="1" thickBot="1">
      <c r="A254" s="110" t="s">
        <v>243</v>
      </c>
      <c r="B254" s="123">
        <v>-1262839.8987300002</v>
      </c>
      <c r="C254" s="123">
        <v>-98099.613039999997</v>
      </c>
      <c r="D254" s="123">
        <v>-34.248710000000003</v>
      </c>
      <c r="E254" s="123">
        <v>-0.44289000000000001</v>
      </c>
      <c r="F254" s="123">
        <v>-1360974.2033699998</v>
      </c>
    </row>
    <row r="255" spans="1:6" ht="15.75" thickTop="1">
      <c r="A255" s="111" t="s">
        <v>244</v>
      </c>
      <c r="B255" s="124">
        <v>-1119490.9271800001</v>
      </c>
      <c r="C255" s="124">
        <v>-52357.790209999992</v>
      </c>
      <c r="D255" s="124">
        <v>-4.5799999999999999E-3</v>
      </c>
      <c r="E255" s="124">
        <v>-0.41988000000000003</v>
      </c>
      <c r="F255" s="124">
        <v>-1171849.1418500002</v>
      </c>
    </row>
    <row r="256" spans="1:6">
      <c r="A256" s="111" t="s">
        <v>245</v>
      </c>
      <c r="B256" s="124">
        <v>0</v>
      </c>
      <c r="C256" s="124">
        <v>0</v>
      </c>
      <c r="D256" s="124">
        <v>0</v>
      </c>
      <c r="E256" s="124">
        <v>0</v>
      </c>
      <c r="F256" s="124">
        <v>0</v>
      </c>
    </row>
    <row r="257" spans="1:6">
      <c r="A257" s="111" t="s">
        <v>246</v>
      </c>
      <c r="B257" s="124">
        <v>-56899.99207</v>
      </c>
      <c r="C257" s="124">
        <v>-13057.811200000002</v>
      </c>
      <c r="D257" s="124">
        <v>-34.244129999999998</v>
      </c>
      <c r="E257" s="124">
        <v>-2.3E-2</v>
      </c>
      <c r="F257" s="124">
        <v>-69992.070399999997</v>
      </c>
    </row>
    <row r="258" spans="1:6">
      <c r="A258" s="111" t="s">
        <v>247</v>
      </c>
      <c r="B258" s="124">
        <v>-9422.4751400000005</v>
      </c>
      <c r="C258" s="124">
        <v>-2392.29018</v>
      </c>
      <c r="D258" s="124">
        <v>0</v>
      </c>
      <c r="E258" s="124">
        <v>-1.0000000000000001E-5</v>
      </c>
      <c r="F258" s="124">
        <v>-11814.76533</v>
      </c>
    </row>
    <row r="259" spans="1:6">
      <c r="A259" s="111" t="s">
        <v>248</v>
      </c>
      <c r="B259" s="124">
        <v>-31131.942199999998</v>
      </c>
      <c r="C259" s="124">
        <v>-9932.12435</v>
      </c>
      <c r="D259" s="124">
        <v>0</v>
      </c>
      <c r="E259" s="124">
        <v>0</v>
      </c>
      <c r="F259" s="124">
        <v>-41064.066549999996</v>
      </c>
    </row>
    <row r="260" spans="1:6">
      <c r="A260" s="112" t="s">
        <v>249</v>
      </c>
      <c r="B260" s="124">
        <v>-21105.56047</v>
      </c>
      <c r="C260" s="124">
        <v>-19264.425500000001</v>
      </c>
      <c r="D260" s="124">
        <v>0</v>
      </c>
      <c r="E260" s="124">
        <v>0</v>
      </c>
      <c r="F260" s="124">
        <v>-40369.985969999994</v>
      </c>
    </row>
    <row r="261" spans="1:6" ht="15.75" thickBot="1">
      <c r="A261" s="111" t="s">
        <v>250</v>
      </c>
      <c r="B261" s="124">
        <v>-24789.001670000001</v>
      </c>
      <c r="C261" s="124">
        <v>-1095.1715999999999</v>
      </c>
      <c r="D261" s="124">
        <v>0</v>
      </c>
      <c r="E261" s="124">
        <v>0</v>
      </c>
      <c r="F261" s="124">
        <v>-25884.173269999999</v>
      </c>
    </row>
    <row r="262" spans="1:6" ht="16.5" thickTop="1" thickBot="1">
      <c r="A262" s="113" t="s">
        <v>251</v>
      </c>
      <c r="B262" s="123">
        <v>4235205.1912699994</v>
      </c>
      <c r="C262" s="123">
        <v>321335.23061000003</v>
      </c>
      <c r="D262" s="123">
        <v>355.80009000000001</v>
      </c>
      <c r="E262" s="123">
        <v>2610.4168199999999</v>
      </c>
      <c r="F262" s="123">
        <v>4559506.6387899993</v>
      </c>
    </row>
    <row r="263" spans="1:6" ht="16.5" thickTop="1" thickBot="1">
      <c r="A263" s="114" t="s">
        <v>252</v>
      </c>
      <c r="B263" s="123">
        <v>766983.27795000002</v>
      </c>
      <c r="C263" s="123">
        <v>554152.32232999988</v>
      </c>
      <c r="D263" s="123">
        <v>7.6255199999999999</v>
      </c>
      <c r="E263" s="123">
        <v>6.3423100000000003</v>
      </c>
      <c r="F263" s="123">
        <v>1321149.5681100001</v>
      </c>
    </row>
    <row r="264" spans="1:6" ht="15.75" thickTop="1">
      <c r="A264" s="111" t="s">
        <v>253</v>
      </c>
      <c r="B264" s="124">
        <v>327799.64941999997</v>
      </c>
      <c r="C264" s="124">
        <v>315934.96799999999</v>
      </c>
      <c r="D264" s="124">
        <v>7.1379399999999995</v>
      </c>
      <c r="E264" s="124">
        <v>0.81433</v>
      </c>
      <c r="F264" s="124">
        <v>643742.56968999992</v>
      </c>
    </row>
    <row r="265" spans="1:6">
      <c r="A265" s="111" t="s">
        <v>254</v>
      </c>
      <c r="B265" s="124">
        <v>124333.49306000001</v>
      </c>
      <c r="C265" s="124">
        <v>194442.85047</v>
      </c>
      <c r="D265" s="124">
        <v>3.16E-3</v>
      </c>
      <c r="E265" s="124">
        <v>1.1349999999999999E-2</v>
      </c>
      <c r="F265" s="124">
        <v>318776.35804000002</v>
      </c>
    </row>
    <row r="266" spans="1:6">
      <c r="A266" s="111" t="s">
        <v>255</v>
      </c>
      <c r="B266" s="124">
        <v>46076.467660000002</v>
      </c>
      <c r="C266" s="124">
        <v>9824.6396499999992</v>
      </c>
      <c r="D266" s="124">
        <v>0</v>
      </c>
      <c r="E266" s="124">
        <v>0</v>
      </c>
      <c r="F266" s="124">
        <v>55901.107309999992</v>
      </c>
    </row>
    <row r="267" spans="1:6">
      <c r="A267" s="111" t="s">
        <v>256</v>
      </c>
      <c r="B267" s="124">
        <v>166840.05539999998</v>
      </c>
      <c r="C267" s="124">
        <v>291.98642999999998</v>
      </c>
      <c r="D267" s="124">
        <v>0</v>
      </c>
      <c r="E267" s="124">
        <v>0</v>
      </c>
      <c r="F267" s="124">
        <v>167132.04183</v>
      </c>
    </row>
    <row r="268" spans="1:6" ht="15.75" thickBot="1">
      <c r="A268" s="111" t="s">
        <v>257</v>
      </c>
      <c r="B268" s="124">
        <v>101933.61240999999</v>
      </c>
      <c r="C268" s="124">
        <v>33657.877779999995</v>
      </c>
      <c r="D268" s="124">
        <v>0.48442000000000002</v>
      </c>
      <c r="E268" s="124">
        <v>5.5166300000000001</v>
      </c>
      <c r="F268" s="124">
        <v>135597.49124</v>
      </c>
    </row>
    <row r="269" spans="1:6" ht="16.5" thickTop="1" thickBot="1">
      <c r="A269" s="115" t="s">
        <v>258</v>
      </c>
      <c r="B269" s="123">
        <v>-248244.85597999999</v>
      </c>
      <c r="C269" s="123">
        <v>-184601.97454</v>
      </c>
      <c r="D269" s="123">
        <v>-1.8500000000000001E-3</v>
      </c>
      <c r="E269" s="123">
        <v>-467.35502999999994</v>
      </c>
      <c r="F269" s="123">
        <v>-433314.18740000005</v>
      </c>
    </row>
    <row r="270" spans="1:6" ht="15.75" thickTop="1">
      <c r="A270" s="111" t="s">
        <v>253</v>
      </c>
      <c r="B270" s="124">
        <v>-98212.877949999995</v>
      </c>
      <c r="C270" s="124">
        <v>-75708.543719999987</v>
      </c>
      <c r="D270" s="124">
        <v>0</v>
      </c>
      <c r="E270" s="124">
        <v>-441.43216999999999</v>
      </c>
      <c r="F270" s="124">
        <v>-174362.85383999997</v>
      </c>
    </row>
    <row r="271" spans="1:6">
      <c r="A271" s="111" t="s">
        <v>259</v>
      </c>
      <c r="B271" s="124">
        <v>-39505.200459999993</v>
      </c>
      <c r="C271" s="124">
        <v>-95.442469999999986</v>
      </c>
      <c r="D271" s="124">
        <v>0</v>
      </c>
      <c r="E271" s="124">
        <v>0</v>
      </c>
      <c r="F271" s="124">
        <v>-39600.642930000002</v>
      </c>
    </row>
    <row r="272" spans="1:6">
      <c r="A272" s="111" t="s">
        <v>260</v>
      </c>
      <c r="B272" s="124">
        <v>-5918.3827999999994</v>
      </c>
      <c r="C272" s="124">
        <v>-11.6432</v>
      </c>
      <c r="D272" s="124">
        <v>0</v>
      </c>
      <c r="E272" s="124">
        <v>-25.913640000000001</v>
      </c>
      <c r="F272" s="124">
        <v>-5955.9396399999996</v>
      </c>
    </row>
    <row r="273" spans="1:6">
      <c r="A273" s="111" t="s">
        <v>261</v>
      </c>
      <c r="B273" s="124">
        <v>-90.610119999999995</v>
      </c>
      <c r="C273" s="124">
        <v>0</v>
      </c>
      <c r="D273" s="124">
        <v>0</v>
      </c>
      <c r="E273" s="124">
        <v>0</v>
      </c>
      <c r="F273" s="124">
        <v>-90.610119999999995</v>
      </c>
    </row>
    <row r="274" spans="1:6" ht="15.75" thickBot="1">
      <c r="A274" s="111" t="s">
        <v>262</v>
      </c>
      <c r="B274" s="124">
        <v>-104517.78465</v>
      </c>
      <c r="C274" s="124">
        <v>-108786.34514999999</v>
      </c>
      <c r="D274" s="124">
        <v>-1.8500000000000001E-3</v>
      </c>
      <c r="E274" s="124">
        <v>-9.2200000000000008E-3</v>
      </c>
      <c r="F274" s="124">
        <v>-213304.14087</v>
      </c>
    </row>
    <row r="275" spans="1:6" ht="16.5" thickTop="1" thickBot="1">
      <c r="A275" s="110" t="s">
        <v>263</v>
      </c>
      <c r="B275" s="123">
        <v>4753943.6132400008</v>
      </c>
      <c r="C275" s="123">
        <v>690885.5784</v>
      </c>
      <c r="D275" s="123">
        <v>363.42376000000002</v>
      </c>
      <c r="E275" s="123">
        <v>2149.4040999999997</v>
      </c>
      <c r="F275" s="123">
        <v>5447342.0195000004</v>
      </c>
    </row>
    <row r="276" spans="1:6" ht="15.75" thickTop="1">
      <c r="A276" s="116" t="s">
        <v>264</v>
      </c>
      <c r="B276" s="124">
        <v>654669.76942000003</v>
      </c>
      <c r="C276" s="124">
        <v>241145.12213999999</v>
      </c>
      <c r="D276" s="124">
        <v>140.41971999999998</v>
      </c>
      <c r="E276" s="124">
        <v>762.30860000000007</v>
      </c>
      <c r="F276" s="124">
        <v>896717.6198799999</v>
      </c>
    </row>
    <row r="277" spans="1:6">
      <c r="A277" s="111" t="s">
        <v>265</v>
      </c>
      <c r="B277" s="124">
        <v>30814.96545</v>
      </c>
      <c r="C277" s="124">
        <v>23927.998060000002</v>
      </c>
      <c r="D277" s="124">
        <v>92.540440000000004</v>
      </c>
      <c r="E277" s="124">
        <v>0</v>
      </c>
      <c r="F277" s="124">
        <v>54835.503949999998</v>
      </c>
    </row>
    <row r="278" spans="1:6">
      <c r="A278" s="111" t="s">
        <v>266</v>
      </c>
      <c r="B278" s="124">
        <v>582129.91899000003</v>
      </c>
      <c r="C278" s="124">
        <v>209179.46328000003</v>
      </c>
      <c r="D278" s="124">
        <v>0.39092999999999994</v>
      </c>
      <c r="E278" s="124">
        <v>762.30860000000007</v>
      </c>
      <c r="F278" s="124">
        <v>792072.08180000004</v>
      </c>
    </row>
    <row r="279" spans="1:6">
      <c r="A279" s="111" t="s">
        <v>267</v>
      </c>
      <c r="B279" s="124">
        <v>14512.629080000001</v>
      </c>
      <c r="C279" s="124">
        <v>6187.0273499999994</v>
      </c>
      <c r="D279" s="124">
        <v>47.488349999999997</v>
      </c>
      <c r="E279" s="124">
        <v>0</v>
      </c>
      <c r="F279" s="124">
        <v>20747.144780000002</v>
      </c>
    </row>
    <row r="280" spans="1:6">
      <c r="A280" s="111" t="s">
        <v>268</v>
      </c>
      <c r="B280" s="124">
        <v>26674.279559999999</v>
      </c>
      <c r="C280" s="124">
        <v>1567.78241</v>
      </c>
      <c r="D280" s="124">
        <v>0</v>
      </c>
      <c r="E280" s="124">
        <v>0</v>
      </c>
      <c r="F280" s="124">
        <v>28242.061969999999</v>
      </c>
    </row>
    <row r="281" spans="1:6">
      <c r="A281" s="111" t="s">
        <v>269</v>
      </c>
      <c r="B281" s="124">
        <v>0</v>
      </c>
      <c r="C281" s="124">
        <v>188.6782</v>
      </c>
      <c r="D281" s="124">
        <v>0</v>
      </c>
      <c r="E281" s="124">
        <v>0</v>
      </c>
      <c r="F281" s="124">
        <v>188.6782</v>
      </c>
    </row>
    <row r="282" spans="1:6">
      <c r="A282" s="111" t="s">
        <v>270</v>
      </c>
      <c r="B282" s="124">
        <v>537.97633999999994</v>
      </c>
      <c r="C282" s="124">
        <v>94.172839999999994</v>
      </c>
      <c r="D282" s="124">
        <v>0</v>
      </c>
      <c r="E282" s="124">
        <v>0</v>
      </c>
      <c r="F282" s="124">
        <v>632.14918</v>
      </c>
    </row>
    <row r="283" spans="1:6">
      <c r="A283" s="116" t="s">
        <v>271</v>
      </c>
      <c r="B283" s="124">
        <v>-1087501.8782200001</v>
      </c>
      <c r="C283" s="124">
        <v>-230669.68476999999</v>
      </c>
      <c r="D283" s="124">
        <v>-39.554769999999998</v>
      </c>
      <c r="E283" s="124">
        <v>-1167.8961400000001</v>
      </c>
      <c r="F283" s="124">
        <v>-1319379.0138999999</v>
      </c>
    </row>
    <row r="284" spans="1:6">
      <c r="A284" s="111" t="s">
        <v>272</v>
      </c>
      <c r="B284" s="124">
        <v>-991494.69348000013</v>
      </c>
      <c r="C284" s="124">
        <v>-206137.75862000001</v>
      </c>
      <c r="D284" s="124">
        <v>-0.15469999999999998</v>
      </c>
      <c r="E284" s="124">
        <v>-1167.88867</v>
      </c>
      <c r="F284" s="124">
        <v>-1198800.49547</v>
      </c>
    </row>
    <row r="285" spans="1:6">
      <c r="A285" s="111" t="s">
        <v>273</v>
      </c>
      <c r="B285" s="124">
        <v>-36781.159550000004</v>
      </c>
      <c r="C285" s="124">
        <v>-18093.869300000002</v>
      </c>
      <c r="D285" s="124">
        <v>-39.400069999999999</v>
      </c>
      <c r="E285" s="124">
        <v>-7.4700000000000001E-3</v>
      </c>
      <c r="F285" s="124">
        <v>-54914.436389999995</v>
      </c>
    </row>
    <row r="286" spans="1:6">
      <c r="A286" s="111" t="s">
        <v>274</v>
      </c>
      <c r="B286" s="124">
        <v>-35316.58956</v>
      </c>
      <c r="C286" s="124">
        <v>-2126.5954400000001</v>
      </c>
      <c r="D286" s="124">
        <v>0</v>
      </c>
      <c r="E286" s="124">
        <v>0</v>
      </c>
      <c r="F286" s="124">
        <v>-37443.184999999998</v>
      </c>
    </row>
    <row r="287" spans="1:6">
      <c r="A287" s="112" t="s">
        <v>275</v>
      </c>
      <c r="B287" s="124">
        <v>-22048.350879999998</v>
      </c>
      <c r="C287" s="124">
        <v>-4215.6923200000001</v>
      </c>
      <c r="D287" s="124">
        <v>0</v>
      </c>
      <c r="E287" s="124">
        <v>0</v>
      </c>
      <c r="F287" s="124">
        <v>-26264.043200000004</v>
      </c>
    </row>
    <row r="288" spans="1:6">
      <c r="A288" s="112" t="s">
        <v>276</v>
      </c>
      <c r="B288" s="124">
        <v>-1518.3726799999999</v>
      </c>
      <c r="C288" s="124">
        <v>-1.9722500000000001</v>
      </c>
      <c r="D288" s="124">
        <v>0</v>
      </c>
      <c r="E288" s="124">
        <v>0</v>
      </c>
      <c r="F288" s="124">
        <v>-1520.34493</v>
      </c>
    </row>
    <row r="289" spans="1:6" ht="15.75" thickBot="1">
      <c r="A289" s="112" t="s">
        <v>277</v>
      </c>
      <c r="B289" s="124">
        <v>-342.71206999999998</v>
      </c>
      <c r="C289" s="124">
        <v>-93.796840000000003</v>
      </c>
      <c r="D289" s="124">
        <v>0</v>
      </c>
      <c r="E289" s="124">
        <v>0</v>
      </c>
      <c r="F289" s="124">
        <v>-436.50891000000001</v>
      </c>
    </row>
    <row r="290" spans="1:6" ht="16.5" thickTop="1" thickBot="1">
      <c r="A290" s="117" t="s">
        <v>278</v>
      </c>
      <c r="B290" s="123">
        <v>4321111.5044400003</v>
      </c>
      <c r="C290" s="123">
        <v>701361.01577000006</v>
      </c>
      <c r="D290" s="123">
        <v>464.28870999999998</v>
      </c>
      <c r="E290" s="123">
        <v>1743.8165600000002</v>
      </c>
      <c r="F290" s="123">
        <v>5024680.6254799999</v>
      </c>
    </row>
    <row r="291" spans="1:6" ht="16.5" thickTop="1" thickBot="1">
      <c r="A291" s="110" t="s">
        <v>279</v>
      </c>
      <c r="B291" s="123">
        <v>-3605379.2988200001</v>
      </c>
      <c r="C291" s="123">
        <v>-343647.76967999997</v>
      </c>
      <c r="D291" s="123">
        <v>-159.70753999999999</v>
      </c>
      <c r="E291" s="123">
        <v>-167.88316</v>
      </c>
      <c r="F291" s="123">
        <v>-3949354.6591999996</v>
      </c>
    </row>
    <row r="292" spans="1:6" ht="15.75" thickTop="1">
      <c r="A292" s="111" t="s">
        <v>280</v>
      </c>
      <c r="B292" s="124">
        <v>-2015416.0429100001</v>
      </c>
      <c r="C292" s="124">
        <v>-5882.5491500000007</v>
      </c>
      <c r="D292" s="124">
        <v>0</v>
      </c>
      <c r="E292" s="124">
        <v>0</v>
      </c>
      <c r="F292" s="124">
        <v>-2021298.5920599997</v>
      </c>
    </row>
    <row r="293" spans="1:6">
      <c r="A293" s="111" t="s">
        <v>281</v>
      </c>
      <c r="B293" s="124">
        <v>-352302.78690000001</v>
      </c>
      <c r="C293" s="124">
        <v>-13642.439569999999</v>
      </c>
      <c r="D293" s="124">
        <v>-54.417879999999997</v>
      </c>
      <c r="E293" s="124">
        <v>0</v>
      </c>
      <c r="F293" s="124">
        <v>-365999.64435000002</v>
      </c>
    </row>
    <row r="294" spans="1:6">
      <c r="A294" s="111" t="s">
        <v>282</v>
      </c>
      <c r="B294" s="124">
        <v>-17854.842870000004</v>
      </c>
      <c r="C294" s="124">
        <v>-16523.040700000001</v>
      </c>
      <c r="D294" s="124">
        <v>-72.29925999999999</v>
      </c>
      <c r="E294" s="124">
        <v>0</v>
      </c>
      <c r="F294" s="124">
        <v>-34450.182829999998</v>
      </c>
    </row>
    <row r="295" spans="1:6">
      <c r="A295" s="111" t="s">
        <v>283</v>
      </c>
      <c r="B295" s="124">
        <v>-109013.77431000001</v>
      </c>
      <c r="C295" s="124">
        <v>-3757.0622500000004</v>
      </c>
      <c r="D295" s="124">
        <v>0</v>
      </c>
      <c r="E295" s="124">
        <v>0</v>
      </c>
      <c r="F295" s="124">
        <v>-112770.83656000001</v>
      </c>
    </row>
    <row r="296" spans="1:6">
      <c r="A296" s="111" t="s">
        <v>284</v>
      </c>
      <c r="B296" s="124">
        <v>-312000.11828</v>
      </c>
      <c r="C296" s="124">
        <v>-1407.6333599999998</v>
      </c>
      <c r="D296" s="124">
        <v>0</v>
      </c>
      <c r="E296" s="124">
        <v>0</v>
      </c>
      <c r="F296" s="124">
        <v>-313407.75164000003</v>
      </c>
    </row>
    <row r="297" spans="1:6">
      <c r="A297" s="111" t="s">
        <v>285</v>
      </c>
      <c r="B297" s="124">
        <v>-101746.31887</v>
      </c>
      <c r="C297" s="124">
        <v>-1998.3083399999998</v>
      </c>
      <c r="D297" s="124">
        <v>-31.946400000000001</v>
      </c>
      <c r="E297" s="124">
        <v>0</v>
      </c>
      <c r="F297" s="124">
        <v>-103776.57361000001</v>
      </c>
    </row>
    <row r="298" spans="1:6">
      <c r="A298" s="111" t="s">
        <v>286</v>
      </c>
      <c r="B298" s="124">
        <v>-174851.77329000001</v>
      </c>
      <c r="C298" s="124">
        <v>0</v>
      </c>
      <c r="D298" s="124">
        <v>0</v>
      </c>
      <c r="E298" s="124">
        <v>0</v>
      </c>
      <c r="F298" s="124">
        <v>-174851.77329000001</v>
      </c>
    </row>
    <row r="299" spans="1:6">
      <c r="A299" s="111" t="s">
        <v>287</v>
      </c>
      <c r="B299" s="124">
        <v>-54674.688109999996</v>
      </c>
      <c r="C299" s="124">
        <v>-1473.76955</v>
      </c>
      <c r="D299" s="124">
        <v>0</v>
      </c>
      <c r="E299" s="124">
        <v>0</v>
      </c>
      <c r="F299" s="124">
        <v>-56148.45766</v>
      </c>
    </row>
    <row r="300" spans="1:6" ht="15.75" thickBot="1">
      <c r="A300" s="111" t="s">
        <v>288</v>
      </c>
      <c r="B300" s="124">
        <v>-467518.95327999996</v>
      </c>
      <c r="C300" s="124">
        <v>-298962.96675999998</v>
      </c>
      <c r="D300" s="124">
        <v>-1.044</v>
      </c>
      <c r="E300" s="124">
        <v>-167.88316</v>
      </c>
      <c r="F300" s="124">
        <v>-766650.84719999996</v>
      </c>
    </row>
    <row r="301" spans="1:6" ht="16.5" thickTop="1" thickBot="1">
      <c r="A301" s="114" t="s">
        <v>289</v>
      </c>
      <c r="B301" s="123">
        <v>715732.20561999991</v>
      </c>
      <c r="C301" s="123">
        <v>357713.24609000003</v>
      </c>
      <c r="D301" s="123">
        <v>304.58116999999999</v>
      </c>
      <c r="E301" s="123">
        <v>1575.9333999999999</v>
      </c>
      <c r="F301" s="123">
        <v>1075325.9662800001</v>
      </c>
    </row>
    <row r="302" spans="1:6" ht="15.75" thickTop="1">
      <c r="A302" s="118" t="s">
        <v>290</v>
      </c>
      <c r="B302" s="124">
        <v>-18552.502100000005</v>
      </c>
      <c r="C302" s="124">
        <v>-19079.806570000001</v>
      </c>
      <c r="D302" s="124">
        <v>-37.982849999999999</v>
      </c>
      <c r="E302" s="124">
        <v>2372.6251900000002</v>
      </c>
      <c r="F302" s="124">
        <v>-35297.666329999993</v>
      </c>
    </row>
    <row r="303" spans="1:6">
      <c r="A303" s="112" t="s">
        <v>291</v>
      </c>
      <c r="B303" s="124">
        <v>-20535.656470000002</v>
      </c>
      <c r="C303" s="124">
        <v>-19079.806570000001</v>
      </c>
      <c r="D303" s="124">
        <v>0</v>
      </c>
      <c r="E303" s="124">
        <v>17.27375</v>
      </c>
      <c r="F303" s="124">
        <v>-39598.189290000009</v>
      </c>
    </row>
    <row r="304" spans="1:6">
      <c r="A304" s="112" t="s">
        <v>292</v>
      </c>
      <c r="B304" s="124">
        <v>1983.1543700000002</v>
      </c>
      <c r="C304" s="124">
        <v>0</v>
      </c>
      <c r="D304" s="124">
        <v>-37.982849999999999</v>
      </c>
      <c r="E304" s="124">
        <v>2355.3514399999999</v>
      </c>
      <c r="F304" s="124">
        <v>4300.5229600000002</v>
      </c>
    </row>
    <row r="305" spans="1:6">
      <c r="A305" s="118" t="s">
        <v>293</v>
      </c>
      <c r="B305" s="124">
        <v>18179.812259999999</v>
      </c>
      <c r="C305" s="124">
        <v>17243.35916</v>
      </c>
      <c r="D305" s="124">
        <v>-4.4000000000000002E-4</v>
      </c>
      <c r="E305" s="124">
        <v>-839.26674999999989</v>
      </c>
      <c r="F305" s="124">
        <v>34583.90423</v>
      </c>
    </row>
    <row r="306" spans="1:6">
      <c r="A306" s="112" t="s">
        <v>294</v>
      </c>
      <c r="B306" s="124">
        <v>20332.738479999996</v>
      </c>
      <c r="C306" s="124">
        <v>17243.35916</v>
      </c>
      <c r="D306" s="124">
        <v>0</v>
      </c>
      <c r="E306" s="124">
        <v>0</v>
      </c>
      <c r="F306" s="124">
        <v>37576.09764</v>
      </c>
    </row>
    <row r="307" spans="1:6" ht="15.75" thickBot="1">
      <c r="A307" s="112" t="s">
        <v>295</v>
      </c>
      <c r="B307" s="124">
        <v>-2152.9262200000003</v>
      </c>
      <c r="C307" s="124">
        <v>0</v>
      </c>
      <c r="D307" s="124">
        <v>-4.4000000000000002E-4</v>
      </c>
      <c r="E307" s="124">
        <v>-839.26674999999989</v>
      </c>
      <c r="F307" s="124">
        <v>-2992.1934100000003</v>
      </c>
    </row>
    <row r="308" spans="1:6" ht="16.5" thickTop="1" thickBot="1">
      <c r="A308" s="114" t="s">
        <v>296</v>
      </c>
      <c r="B308" s="123">
        <v>715359.51578000002</v>
      </c>
      <c r="C308" s="123">
        <v>355876.79868000007</v>
      </c>
      <c r="D308" s="123">
        <v>266.59787999999998</v>
      </c>
      <c r="E308" s="123">
        <v>3109.2918400000003</v>
      </c>
      <c r="F308" s="123">
        <v>1074612.2041800001</v>
      </c>
    </row>
    <row r="309" spans="1:6" ht="16.5" thickTop="1" thickBot="1">
      <c r="A309" s="111" t="s">
        <v>297</v>
      </c>
      <c r="B309" s="124">
        <v>3588.46513</v>
      </c>
      <c r="C309" s="124">
        <v>1551.1115499999999</v>
      </c>
      <c r="D309" s="124">
        <v>0</v>
      </c>
      <c r="E309" s="124">
        <v>0</v>
      </c>
      <c r="F309" s="124">
        <v>5139.5766799999992</v>
      </c>
    </row>
    <row r="310" spans="1:6" ht="16.5" thickTop="1" thickBot="1">
      <c r="A310" s="114" t="s">
        <v>298</v>
      </c>
      <c r="B310" s="123">
        <v>718947.98090999993</v>
      </c>
      <c r="C310" s="123">
        <v>357427.91023000004</v>
      </c>
      <c r="D310" s="123">
        <v>266.59787999999998</v>
      </c>
      <c r="E310" s="123">
        <v>3109.2918400000003</v>
      </c>
      <c r="F310" s="123">
        <v>1079751.7808599998</v>
      </c>
    </row>
    <row r="311" spans="1:6" ht="16.5" thickTop="1" thickBot="1">
      <c r="A311" s="112" t="s">
        <v>299</v>
      </c>
      <c r="B311" s="124">
        <v>12881.065310000002</v>
      </c>
      <c r="C311" s="124">
        <v>1354.6514800000002</v>
      </c>
      <c r="D311" s="124">
        <v>0</v>
      </c>
      <c r="E311" s="124">
        <v>0</v>
      </c>
      <c r="F311" s="124">
        <v>14235.716789999999</v>
      </c>
    </row>
    <row r="312" spans="1:6" ht="16.5" thickTop="1" thickBot="1">
      <c r="A312" s="110" t="s">
        <v>300</v>
      </c>
      <c r="B312" s="123">
        <v>731829.04622000002</v>
      </c>
      <c r="C312" s="123">
        <v>358782.56170999998</v>
      </c>
      <c r="D312" s="123">
        <v>266.59787999999998</v>
      </c>
      <c r="E312" s="123">
        <v>3109.2918400000003</v>
      </c>
      <c r="F312" s="123">
        <v>1093987.4976499998</v>
      </c>
    </row>
    <row r="313" spans="1:6" ht="16.5" thickTop="1" thickBot="1">
      <c r="A313" s="112" t="s">
        <v>301</v>
      </c>
      <c r="B313" s="124">
        <v>0</v>
      </c>
      <c r="C313" s="124">
        <v>0</v>
      </c>
      <c r="D313" s="124">
        <v>0</v>
      </c>
      <c r="E313" s="124">
        <v>0</v>
      </c>
      <c r="F313" s="124">
        <v>0</v>
      </c>
    </row>
    <row r="314" spans="1:6" ht="16.5" thickTop="1" thickBot="1">
      <c r="A314" s="114" t="s">
        <v>302</v>
      </c>
      <c r="B314" s="123">
        <v>731829.04622000002</v>
      </c>
      <c r="C314" s="123">
        <v>358782.56170999998</v>
      </c>
      <c r="D314" s="123">
        <v>266.59787999999998</v>
      </c>
      <c r="E314" s="123">
        <v>3109.2918400000003</v>
      </c>
      <c r="F314" s="123">
        <v>1093987.4976499998</v>
      </c>
    </row>
    <row r="315" spans="1:6" ht="16.5" thickTop="1" thickBot="1">
      <c r="A315" s="118" t="s">
        <v>303</v>
      </c>
      <c r="B315" s="124">
        <v>-258715.28607</v>
      </c>
      <c r="C315" s="124">
        <v>0</v>
      </c>
      <c r="D315" s="124">
        <v>0</v>
      </c>
      <c r="E315" s="124">
        <v>0</v>
      </c>
      <c r="F315" s="124">
        <v>-258715.28607</v>
      </c>
    </row>
    <row r="316" spans="1:6" ht="16.5" thickTop="1" thickBot="1">
      <c r="A316" s="114" t="s">
        <v>304</v>
      </c>
      <c r="B316" s="123">
        <v>473113.76014999999</v>
      </c>
      <c r="C316" s="123">
        <v>358782.56170999998</v>
      </c>
      <c r="D316" s="123">
        <v>266.59787999999998</v>
      </c>
      <c r="E316" s="123">
        <v>3109.2918400000003</v>
      </c>
      <c r="F316" s="123">
        <v>835272.21158</v>
      </c>
    </row>
    <row r="317" spans="1:6" ht="6" customHeight="1" thickTop="1" thickBot="1">
      <c r="A317" s="782"/>
      <c r="B317" s="783"/>
      <c r="C317" s="783"/>
      <c r="D317" s="783"/>
      <c r="E317" s="783"/>
      <c r="F317" s="783"/>
    </row>
    <row r="318" spans="1:6" ht="15.75" thickTop="1">
      <c r="A318" s="165"/>
      <c r="B318" s="214"/>
      <c r="C318" s="214"/>
      <c r="D318" s="214"/>
      <c r="E318" s="214"/>
      <c r="F318" s="954"/>
    </row>
    <row r="319" spans="1:6">
      <c r="A319" s="133"/>
      <c r="B319" s="134"/>
      <c r="C319" s="134"/>
      <c r="D319" s="134"/>
      <c r="E319" s="134"/>
      <c r="F319" s="955"/>
    </row>
    <row r="320" spans="1:6" ht="15.75">
      <c r="A320" s="135"/>
      <c r="B320" s="136"/>
      <c r="C320" s="136"/>
      <c r="D320" s="136"/>
      <c r="E320" s="136"/>
      <c r="F320" s="136"/>
    </row>
    <row r="321" spans="1:6" ht="15.75">
      <c r="A321" s="135"/>
      <c r="B321" s="136"/>
      <c r="C321" s="136"/>
      <c r="D321" s="136"/>
      <c r="E321" s="136"/>
      <c r="F321" s="136"/>
    </row>
    <row r="322" spans="1:6" ht="15.75">
      <c r="A322" s="135"/>
      <c r="B322" s="136"/>
      <c r="C322" s="136"/>
      <c r="D322" s="136"/>
      <c r="E322" s="136"/>
      <c r="F322" s="136"/>
    </row>
    <row r="323" spans="1:6" ht="15.75">
      <c r="A323" s="135"/>
      <c r="B323" s="136"/>
      <c r="C323" s="136"/>
      <c r="D323" s="136"/>
      <c r="E323" s="136"/>
      <c r="F323" s="136"/>
    </row>
    <row r="324" spans="1:6" ht="15.75">
      <c r="A324" s="135"/>
      <c r="B324" s="136"/>
      <c r="C324" s="136"/>
      <c r="D324" s="136"/>
      <c r="E324" s="136"/>
      <c r="F324" s="136"/>
    </row>
    <row r="325" spans="1:6" ht="15.75">
      <c r="A325" s="135"/>
      <c r="B325" s="136"/>
      <c r="C325" s="136"/>
      <c r="D325" s="136"/>
      <c r="E325" s="136"/>
      <c r="F325" s="136"/>
    </row>
    <row r="326" spans="1:6" ht="15.75">
      <c r="A326" s="135"/>
      <c r="B326" s="136"/>
      <c r="C326" s="136"/>
      <c r="D326" s="136"/>
      <c r="E326" s="136"/>
      <c r="F326" s="136"/>
    </row>
    <row r="327" spans="1:6" ht="15.75">
      <c r="A327" s="135"/>
      <c r="B327" s="136"/>
      <c r="C327" s="136"/>
      <c r="D327" s="136"/>
      <c r="E327" s="136"/>
      <c r="F327" s="136"/>
    </row>
    <row r="328" spans="1:6" ht="15.75">
      <c r="A328" s="135"/>
      <c r="B328" s="136"/>
      <c r="C328" s="136"/>
      <c r="D328" s="136"/>
      <c r="E328" s="136"/>
      <c r="F328" s="136"/>
    </row>
    <row r="329" spans="1:6" ht="15.75">
      <c r="A329" s="135"/>
      <c r="B329" s="136"/>
      <c r="C329" s="136"/>
      <c r="D329" s="136"/>
      <c r="E329" s="136"/>
      <c r="F329" s="136"/>
    </row>
    <row r="330" spans="1:6" ht="15.75">
      <c r="A330" s="135"/>
      <c r="B330" s="136"/>
      <c r="C330" s="136"/>
      <c r="D330" s="136"/>
      <c r="E330" s="136"/>
      <c r="F330" s="136"/>
    </row>
    <row r="331" spans="1:6" ht="15.75">
      <c r="A331" s="135"/>
      <c r="B331" s="136"/>
      <c r="C331" s="136"/>
      <c r="D331" s="136"/>
      <c r="E331" s="136"/>
      <c r="F331" s="136"/>
    </row>
    <row r="332" spans="1:6" ht="15.75">
      <c r="A332" s="135"/>
      <c r="B332" s="136"/>
      <c r="C332" s="136"/>
      <c r="D332" s="136"/>
      <c r="E332" s="136"/>
      <c r="F332" s="136"/>
    </row>
    <row r="333" spans="1:6" ht="15.75">
      <c r="A333" s="135"/>
      <c r="B333" s="136"/>
      <c r="C333" s="136"/>
      <c r="D333" s="136"/>
      <c r="E333" s="136"/>
      <c r="F333" s="136"/>
    </row>
    <row r="334" spans="1:6" ht="15.75">
      <c r="A334" s="135"/>
      <c r="B334" s="136"/>
      <c r="C334" s="136"/>
      <c r="D334" s="136"/>
      <c r="E334" s="136"/>
      <c r="F334" s="136"/>
    </row>
    <row r="335" spans="1:6" ht="15.75">
      <c r="A335" s="135"/>
      <c r="B335" s="136"/>
      <c r="C335" s="136"/>
      <c r="D335" s="136"/>
      <c r="E335" s="136"/>
      <c r="F335" s="136"/>
    </row>
    <row r="336" spans="1:6" ht="15.75">
      <c r="A336" s="135"/>
      <c r="B336" s="136"/>
      <c r="C336" s="136"/>
      <c r="D336" s="136"/>
      <c r="E336" s="136"/>
      <c r="F336" s="136"/>
    </row>
    <row r="337" spans="1:6" ht="15.75">
      <c r="A337" s="135"/>
      <c r="B337" s="136"/>
      <c r="C337" s="136"/>
      <c r="D337" s="136"/>
      <c r="E337" s="136"/>
      <c r="F337" s="136"/>
    </row>
    <row r="338" spans="1:6" ht="15.75">
      <c r="A338" s="135"/>
      <c r="B338" s="136"/>
      <c r="C338" s="136"/>
      <c r="D338" s="136"/>
      <c r="E338" s="136"/>
      <c r="F338" s="136"/>
    </row>
    <row r="339" spans="1:6" ht="15.75">
      <c r="A339" s="135"/>
      <c r="B339" s="136"/>
      <c r="C339" s="136"/>
      <c r="D339" s="136"/>
      <c r="E339" s="136"/>
      <c r="F339" s="136"/>
    </row>
    <row r="340" spans="1:6" ht="15.75">
      <c r="A340" s="135"/>
      <c r="B340" s="136"/>
      <c r="C340" s="136"/>
      <c r="D340" s="136"/>
      <c r="E340" s="136"/>
      <c r="F340" s="136"/>
    </row>
    <row r="341" spans="1:6" ht="15.75">
      <c r="A341" s="135"/>
      <c r="B341" s="136"/>
      <c r="C341" s="136"/>
      <c r="D341" s="136"/>
      <c r="E341" s="136"/>
      <c r="F341" s="136"/>
    </row>
    <row r="342" spans="1:6" ht="15.75">
      <c r="A342" s="135"/>
      <c r="B342" s="136"/>
      <c r="C342" s="136"/>
      <c r="D342" s="136"/>
      <c r="E342" s="136"/>
      <c r="F342" s="136"/>
    </row>
    <row r="343" spans="1:6" ht="15.75">
      <c r="A343" s="135"/>
      <c r="B343" s="136"/>
      <c r="C343" s="136"/>
      <c r="D343" s="136"/>
      <c r="E343" s="136"/>
      <c r="F343" s="136"/>
    </row>
    <row r="344" spans="1:6" ht="15.75">
      <c r="A344" s="135"/>
      <c r="B344" s="136"/>
      <c r="C344" s="136"/>
      <c r="D344" s="136"/>
      <c r="E344" s="136"/>
      <c r="F344" s="136"/>
    </row>
    <row r="345" spans="1:6" ht="15.75">
      <c r="A345" s="135"/>
      <c r="B345" s="136"/>
      <c r="C345" s="136"/>
      <c r="D345" s="136"/>
      <c r="E345" s="136"/>
      <c r="F345" s="136"/>
    </row>
    <row r="346" spans="1:6" ht="15.75">
      <c r="A346" s="135"/>
      <c r="B346" s="136"/>
      <c r="C346" s="136"/>
      <c r="D346" s="136"/>
      <c r="E346" s="136"/>
      <c r="F346" s="136"/>
    </row>
    <row r="347" spans="1:6" ht="15.75">
      <c r="A347" s="135"/>
      <c r="B347" s="136"/>
      <c r="C347" s="136"/>
      <c r="D347" s="136"/>
      <c r="E347" s="136"/>
      <c r="F347" s="136"/>
    </row>
    <row r="348" spans="1:6" ht="15.75">
      <c r="A348" s="135"/>
      <c r="B348" s="136"/>
      <c r="C348" s="136"/>
      <c r="D348" s="136"/>
      <c r="E348" s="136"/>
      <c r="F348" s="136"/>
    </row>
    <row r="349" spans="1:6" ht="15.75">
      <c r="A349" s="135"/>
      <c r="B349" s="136"/>
      <c r="C349" s="136"/>
      <c r="D349" s="136"/>
      <c r="E349" s="136"/>
      <c r="F349" s="136"/>
    </row>
    <row r="350" spans="1:6" ht="15.75">
      <c r="A350" s="135"/>
      <c r="B350" s="136"/>
      <c r="C350" s="136"/>
      <c r="D350" s="136"/>
      <c r="E350" s="136"/>
      <c r="F350" s="136"/>
    </row>
    <row r="351" spans="1:6" ht="15.75">
      <c r="A351" s="135"/>
      <c r="B351" s="136"/>
      <c r="C351" s="136"/>
      <c r="D351" s="136"/>
      <c r="E351" s="136"/>
      <c r="F351" s="136"/>
    </row>
    <row r="352" spans="1:6" ht="15.75">
      <c r="A352" s="135"/>
      <c r="B352" s="136"/>
      <c r="C352" s="136"/>
      <c r="D352" s="136"/>
      <c r="E352" s="136"/>
      <c r="F352" s="136"/>
    </row>
    <row r="353" spans="1:6" ht="15.75">
      <c r="A353" s="135"/>
      <c r="B353" s="136"/>
      <c r="C353" s="136"/>
      <c r="D353" s="136"/>
      <c r="E353" s="136"/>
      <c r="F353" s="136"/>
    </row>
    <row r="354" spans="1:6" ht="15.75">
      <c r="A354" s="135"/>
      <c r="B354" s="136"/>
      <c r="C354" s="136"/>
      <c r="D354" s="136"/>
      <c r="E354" s="136"/>
      <c r="F354" s="136"/>
    </row>
    <row r="355" spans="1:6" ht="15.75">
      <c r="A355" s="135"/>
      <c r="B355" s="136"/>
      <c r="C355" s="136"/>
      <c r="D355" s="136"/>
      <c r="E355" s="136"/>
      <c r="F355" s="136"/>
    </row>
    <row r="356" spans="1:6" ht="15.75">
      <c r="A356" s="135"/>
      <c r="B356" s="136"/>
      <c r="C356" s="136"/>
      <c r="D356" s="136"/>
      <c r="E356" s="136"/>
      <c r="F356" s="136"/>
    </row>
    <row r="357" spans="1:6" ht="15.75">
      <c r="A357" s="135"/>
      <c r="B357" s="136"/>
      <c r="C357" s="136"/>
      <c r="D357" s="136"/>
      <c r="E357" s="136"/>
      <c r="F357" s="136"/>
    </row>
    <row r="358" spans="1:6" ht="15.75">
      <c r="A358" s="135"/>
      <c r="B358" s="136"/>
      <c r="C358" s="136"/>
      <c r="D358" s="136"/>
      <c r="E358" s="136"/>
      <c r="F358" s="136"/>
    </row>
    <row r="359" spans="1:6" ht="15.75">
      <c r="A359" s="135"/>
      <c r="B359" s="136"/>
      <c r="C359" s="136"/>
      <c r="D359" s="136"/>
      <c r="E359" s="136"/>
      <c r="F359" s="136"/>
    </row>
    <row r="360" spans="1:6" ht="15.75">
      <c r="A360" s="135"/>
      <c r="B360" s="136"/>
      <c r="C360" s="136"/>
      <c r="D360" s="136"/>
      <c r="E360" s="136"/>
      <c r="F360" s="136"/>
    </row>
    <row r="361" spans="1:6" ht="15.75">
      <c r="A361" s="135"/>
      <c r="B361" s="136"/>
      <c r="C361" s="136"/>
      <c r="D361" s="136"/>
      <c r="E361" s="136"/>
      <c r="F361" s="136"/>
    </row>
    <row r="362" spans="1:6" ht="15.75">
      <c r="A362" s="135"/>
      <c r="B362" s="136"/>
      <c r="C362" s="136"/>
      <c r="D362" s="136"/>
      <c r="E362" s="136"/>
      <c r="F362" s="136"/>
    </row>
    <row r="363" spans="1:6" ht="15.75">
      <c r="A363" s="135"/>
      <c r="B363" s="136"/>
      <c r="C363" s="136"/>
      <c r="D363" s="136"/>
      <c r="E363" s="136"/>
      <c r="F363" s="136"/>
    </row>
    <row r="364" spans="1:6" ht="15.75">
      <c r="A364" s="135"/>
      <c r="B364" s="136"/>
      <c r="C364" s="136"/>
      <c r="D364" s="136"/>
      <c r="E364" s="136"/>
      <c r="F364" s="136"/>
    </row>
    <row r="365" spans="1:6" ht="15.75">
      <c r="A365" s="135"/>
      <c r="B365" s="136"/>
      <c r="C365" s="136"/>
      <c r="D365" s="136"/>
      <c r="E365" s="136"/>
      <c r="F365" s="136"/>
    </row>
    <row r="366" spans="1:6" ht="15.75">
      <c r="A366" s="135"/>
      <c r="B366" s="136"/>
      <c r="C366" s="136"/>
      <c r="D366" s="136"/>
      <c r="E366" s="136"/>
      <c r="F366" s="136"/>
    </row>
    <row r="367" spans="1:6" ht="15.75">
      <c r="A367" s="135"/>
      <c r="B367" s="136"/>
      <c r="C367" s="136"/>
      <c r="D367" s="136"/>
      <c r="E367" s="136"/>
      <c r="F367" s="136"/>
    </row>
    <row r="368" spans="1:6" ht="15.75">
      <c r="A368" s="135"/>
      <c r="B368" s="136"/>
      <c r="C368" s="136"/>
      <c r="D368" s="136"/>
      <c r="E368" s="136"/>
      <c r="F368" s="136"/>
    </row>
    <row r="369" spans="1:6" ht="15.75">
      <c r="A369" s="135"/>
      <c r="B369" s="136"/>
      <c r="C369" s="136"/>
      <c r="D369" s="136"/>
      <c r="E369" s="136"/>
      <c r="F369" s="136"/>
    </row>
    <row r="370" spans="1:6" ht="15.75">
      <c r="A370" s="135"/>
      <c r="B370" s="136"/>
      <c r="C370" s="136"/>
      <c r="D370" s="136"/>
      <c r="E370" s="136"/>
      <c r="F370" s="136"/>
    </row>
    <row r="371" spans="1:6" ht="15.75">
      <c r="A371" s="135"/>
      <c r="B371" s="136"/>
      <c r="C371" s="136"/>
      <c r="D371" s="136"/>
      <c r="E371" s="136"/>
      <c r="F371" s="136"/>
    </row>
    <row r="372" spans="1:6" ht="15.75">
      <c r="A372" s="135"/>
      <c r="B372" s="136"/>
      <c r="C372" s="136"/>
      <c r="D372" s="136"/>
      <c r="E372" s="136"/>
      <c r="F372" s="136"/>
    </row>
    <row r="373" spans="1:6" ht="15.75">
      <c r="A373" s="135"/>
      <c r="B373" s="136"/>
      <c r="C373" s="136"/>
      <c r="D373" s="136"/>
      <c r="E373" s="136"/>
      <c r="F373" s="136"/>
    </row>
    <row r="374" spans="1:6" ht="15.75">
      <c r="A374" s="135"/>
      <c r="B374" s="136"/>
      <c r="C374" s="136"/>
      <c r="D374" s="136"/>
      <c r="E374" s="136"/>
      <c r="F374" s="136"/>
    </row>
    <row r="375" spans="1:6" ht="15.75">
      <c r="A375" s="135"/>
      <c r="B375" s="136"/>
      <c r="C375" s="136"/>
      <c r="D375" s="136"/>
      <c r="E375" s="136"/>
      <c r="F375" s="136"/>
    </row>
    <row r="376" spans="1:6" ht="15.75">
      <c r="A376" s="135"/>
      <c r="B376" s="136"/>
      <c r="C376" s="136"/>
      <c r="D376" s="136"/>
      <c r="E376" s="136"/>
      <c r="F376" s="136"/>
    </row>
    <row r="377" spans="1:6" ht="15.75">
      <c r="A377" s="135"/>
      <c r="B377" s="136"/>
      <c r="C377" s="136"/>
      <c r="D377" s="136"/>
      <c r="E377" s="136"/>
      <c r="F377" s="136"/>
    </row>
    <row r="378" spans="1:6" ht="15.75">
      <c r="A378" s="135"/>
      <c r="B378" s="136"/>
      <c r="C378" s="136"/>
      <c r="D378" s="136"/>
      <c r="E378" s="136"/>
      <c r="F378" s="136"/>
    </row>
    <row r="379" spans="1:6" ht="15.75">
      <c r="A379" s="135"/>
      <c r="B379" s="136"/>
      <c r="C379" s="136"/>
      <c r="D379" s="136"/>
      <c r="E379" s="136"/>
      <c r="F379" s="136"/>
    </row>
    <row r="380" spans="1:6" ht="15.75">
      <c r="A380" s="135"/>
      <c r="B380" s="136"/>
      <c r="C380" s="136"/>
      <c r="D380" s="136"/>
      <c r="E380" s="136"/>
      <c r="F380" s="136"/>
    </row>
    <row r="381" spans="1:6" ht="15.75">
      <c r="A381" s="135"/>
      <c r="B381" s="136"/>
      <c r="C381" s="136"/>
      <c r="D381" s="136"/>
      <c r="E381" s="136"/>
      <c r="F381" s="136"/>
    </row>
    <row r="382" spans="1:6" ht="15.75">
      <c r="A382" s="135"/>
      <c r="B382" s="136"/>
      <c r="C382" s="136"/>
      <c r="D382" s="136"/>
      <c r="E382" s="136"/>
      <c r="F382" s="136"/>
    </row>
    <row r="383" spans="1:6" ht="15.75">
      <c r="A383" s="135"/>
      <c r="B383" s="136"/>
      <c r="C383" s="136"/>
      <c r="D383" s="136"/>
      <c r="E383" s="136"/>
      <c r="F383" s="136"/>
    </row>
    <row r="384" spans="1:6" ht="15.75">
      <c r="A384" s="135"/>
      <c r="B384" s="136"/>
      <c r="C384" s="136"/>
      <c r="D384" s="136"/>
      <c r="E384" s="136"/>
      <c r="F384" s="136"/>
    </row>
    <row r="385" spans="1:6" ht="15.75">
      <c r="A385" s="135"/>
      <c r="B385" s="136"/>
      <c r="C385" s="136"/>
      <c r="D385" s="136"/>
      <c r="E385" s="136"/>
      <c r="F385" s="136"/>
    </row>
    <row r="386" spans="1:6" ht="15.75">
      <c r="A386" s="135"/>
      <c r="B386" s="136"/>
      <c r="C386" s="136"/>
      <c r="D386" s="136"/>
      <c r="E386" s="136"/>
      <c r="F386" s="136"/>
    </row>
    <row r="387" spans="1:6" ht="15.75">
      <c r="A387" s="135"/>
      <c r="B387" s="136"/>
      <c r="C387" s="136"/>
      <c r="D387" s="136"/>
      <c r="E387" s="136"/>
      <c r="F387" s="136"/>
    </row>
    <row r="388" spans="1:6" ht="15.75">
      <c r="A388" s="135"/>
      <c r="B388" s="136"/>
      <c r="C388" s="136"/>
      <c r="D388" s="136"/>
      <c r="E388" s="136"/>
      <c r="F388" s="136"/>
    </row>
    <row r="389" spans="1:6" ht="15.75">
      <c r="A389" s="135"/>
      <c r="B389" s="136"/>
      <c r="C389" s="136"/>
      <c r="D389" s="136"/>
      <c r="E389" s="136"/>
      <c r="F389" s="136"/>
    </row>
    <row r="390" spans="1:6" ht="15.75">
      <c r="A390" s="135"/>
      <c r="B390" s="136"/>
      <c r="C390" s="136"/>
      <c r="D390" s="136"/>
      <c r="E390" s="136"/>
      <c r="F390" s="136"/>
    </row>
    <row r="391" spans="1:6" ht="15.75">
      <c r="A391" s="135"/>
      <c r="B391" s="136"/>
      <c r="C391" s="136"/>
      <c r="D391" s="136"/>
      <c r="E391" s="136"/>
      <c r="F391" s="136"/>
    </row>
    <row r="392" spans="1:6" ht="15.75">
      <c r="A392" s="135"/>
      <c r="B392" s="136"/>
      <c r="C392" s="136"/>
      <c r="D392" s="136"/>
      <c r="E392" s="136"/>
      <c r="F392" s="136"/>
    </row>
    <row r="393" spans="1:6" ht="15.75">
      <c r="A393" s="135"/>
      <c r="B393" s="136"/>
      <c r="C393" s="136"/>
      <c r="D393" s="136"/>
      <c r="E393" s="136"/>
      <c r="F393" s="136"/>
    </row>
    <row r="394" spans="1:6" ht="15.75">
      <c r="A394" s="135"/>
      <c r="B394" s="136"/>
      <c r="C394" s="136"/>
      <c r="D394" s="136"/>
      <c r="E394" s="136"/>
      <c r="F394" s="136"/>
    </row>
    <row r="395" spans="1:6" ht="15.75">
      <c r="A395" s="135"/>
      <c r="B395" s="136"/>
      <c r="C395" s="136"/>
      <c r="D395" s="136"/>
      <c r="E395" s="136"/>
      <c r="F395" s="136"/>
    </row>
    <row r="396" spans="1:6" ht="15.75">
      <c r="A396" s="135"/>
      <c r="B396" s="136"/>
      <c r="C396" s="136"/>
      <c r="D396" s="136"/>
      <c r="E396" s="136"/>
      <c r="F396" s="136"/>
    </row>
    <row r="397" spans="1:6" ht="15.75">
      <c r="A397" s="135"/>
      <c r="B397" s="136"/>
      <c r="C397" s="136"/>
      <c r="D397" s="136"/>
      <c r="E397" s="136"/>
      <c r="F397" s="136"/>
    </row>
    <row r="398" spans="1:6" ht="15.75">
      <c r="A398" s="135"/>
      <c r="B398" s="136"/>
      <c r="C398" s="136"/>
      <c r="D398" s="136"/>
      <c r="E398" s="136"/>
      <c r="F398" s="136"/>
    </row>
    <row r="399" spans="1:6" ht="15.75">
      <c r="A399" s="135"/>
      <c r="B399" s="136"/>
      <c r="C399" s="136"/>
      <c r="D399" s="136"/>
      <c r="E399" s="136"/>
      <c r="F399" s="136"/>
    </row>
    <row r="400" spans="1:6" ht="15.75">
      <c r="A400" s="135"/>
      <c r="B400" s="136"/>
      <c r="C400" s="136"/>
      <c r="D400" s="136"/>
      <c r="E400" s="136"/>
      <c r="F400" s="136"/>
    </row>
    <row r="401" spans="1:6" ht="15.75">
      <c r="A401" s="135"/>
      <c r="B401" s="136"/>
      <c r="C401" s="136"/>
      <c r="D401" s="136"/>
      <c r="E401" s="136"/>
      <c r="F401" s="136"/>
    </row>
    <row r="402" spans="1:6" ht="15.75">
      <c r="A402" s="135"/>
      <c r="B402" s="136"/>
      <c r="C402" s="136"/>
      <c r="D402" s="136"/>
      <c r="E402" s="136"/>
      <c r="F402" s="136"/>
    </row>
    <row r="403" spans="1:6" ht="15.75">
      <c r="A403" s="135"/>
      <c r="B403" s="136"/>
      <c r="C403" s="136"/>
      <c r="D403" s="136"/>
      <c r="E403" s="136"/>
      <c r="F403" s="136"/>
    </row>
    <row r="404" spans="1:6" ht="15.75">
      <c r="A404" s="135"/>
      <c r="B404" s="136"/>
      <c r="C404" s="136"/>
      <c r="D404" s="136"/>
      <c r="E404" s="136"/>
      <c r="F404" s="136"/>
    </row>
    <row r="405" spans="1:6" ht="15.75">
      <c r="A405" s="135"/>
      <c r="B405" s="136"/>
      <c r="C405" s="136"/>
      <c r="D405" s="136"/>
      <c r="E405" s="136"/>
      <c r="F405" s="136"/>
    </row>
    <row r="406" spans="1:6" ht="15.75">
      <c r="A406" s="135"/>
      <c r="B406" s="136"/>
      <c r="C406" s="136"/>
      <c r="D406" s="136"/>
      <c r="E406" s="136"/>
      <c r="F406" s="136"/>
    </row>
    <row r="407" spans="1:6" ht="15.75">
      <c r="A407" s="135"/>
      <c r="B407" s="136"/>
      <c r="C407" s="136"/>
      <c r="D407" s="136"/>
      <c r="E407" s="136"/>
      <c r="F407" s="136"/>
    </row>
    <row r="408" spans="1:6" ht="15.75">
      <c r="A408" s="135"/>
      <c r="B408" s="136"/>
      <c r="C408" s="136"/>
      <c r="D408" s="136"/>
      <c r="E408" s="136"/>
      <c r="F408" s="136"/>
    </row>
    <row r="409" spans="1:6" ht="15.75">
      <c r="A409" s="135"/>
      <c r="B409" s="136"/>
      <c r="C409" s="136"/>
      <c r="D409" s="136"/>
      <c r="E409" s="136"/>
      <c r="F409" s="136"/>
    </row>
    <row r="410" spans="1:6" ht="15.75">
      <c r="A410" s="135"/>
      <c r="B410" s="136"/>
      <c r="C410" s="136"/>
      <c r="D410" s="136"/>
      <c r="E410" s="136"/>
      <c r="F410" s="136"/>
    </row>
    <row r="411" spans="1:6" ht="15.75">
      <c r="A411" s="135"/>
      <c r="B411" s="136"/>
      <c r="C411" s="136"/>
      <c r="D411" s="136"/>
      <c r="E411" s="136"/>
      <c r="F411" s="136"/>
    </row>
    <row r="412" spans="1:6" ht="15.75">
      <c r="A412" s="135"/>
      <c r="B412" s="136"/>
      <c r="C412" s="136"/>
      <c r="D412" s="136"/>
      <c r="E412" s="136"/>
      <c r="F412" s="136"/>
    </row>
    <row r="413" spans="1:6" ht="15.75">
      <c r="A413" s="135"/>
      <c r="B413" s="136"/>
      <c r="C413" s="136"/>
      <c r="D413" s="136"/>
      <c r="E413" s="136"/>
      <c r="F413" s="136"/>
    </row>
    <row r="414" spans="1:6" ht="15.75">
      <c r="A414" s="135"/>
      <c r="B414" s="136"/>
      <c r="C414" s="136"/>
      <c r="D414" s="136"/>
      <c r="E414" s="136"/>
      <c r="F414" s="136"/>
    </row>
    <row r="415" spans="1:6" ht="15.75">
      <c r="A415" s="135"/>
      <c r="B415" s="136"/>
      <c r="C415" s="136"/>
      <c r="D415" s="136"/>
      <c r="E415" s="136"/>
      <c r="F415" s="136"/>
    </row>
    <row r="416" spans="1:6" ht="15.75">
      <c r="A416" s="135"/>
      <c r="B416" s="136"/>
      <c r="C416" s="136"/>
      <c r="D416" s="136"/>
      <c r="E416" s="136"/>
      <c r="F416" s="136"/>
    </row>
    <row r="417" spans="1:6" ht="15.75">
      <c r="A417" s="135"/>
      <c r="B417" s="136"/>
      <c r="C417" s="136"/>
      <c r="D417" s="136"/>
      <c r="E417" s="136"/>
      <c r="F417" s="136"/>
    </row>
    <row r="418" spans="1:6" ht="15.75">
      <c r="A418" s="135"/>
      <c r="B418" s="136"/>
      <c r="C418" s="136"/>
      <c r="D418" s="136"/>
      <c r="E418" s="136"/>
      <c r="F418" s="136"/>
    </row>
    <row r="419" spans="1:6" ht="15.75">
      <c r="A419" s="135"/>
      <c r="B419" s="136"/>
      <c r="C419" s="136"/>
      <c r="D419" s="136"/>
      <c r="E419" s="136"/>
      <c r="F419" s="136"/>
    </row>
    <row r="420" spans="1:6" ht="15.75">
      <c r="A420" s="135"/>
      <c r="B420" s="136"/>
      <c r="C420" s="136"/>
      <c r="D420" s="136"/>
      <c r="E420" s="136"/>
      <c r="F420" s="136"/>
    </row>
    <row r="421" spans="1:6" ht="15.75">
      <c r="A421" s="135"/>
      <c r="B421" s="136"/>
      <c r="C421" s="136"/>
      <c r="D421" s="136"/>
      <c r="E421" s="136"/>
      <c r="F421" s="136"/>
    </row>
    <row r="422" spans="1:6" ht="15.75">
      <c r="A422" s="135"/>
      <c r="B422" s="136"/>
      <c r="C422" s="136"/>
      <c r="D422" s="136"/>
      <c r="E422" s="136"/>
      <c r="F422" s="136"/>
    </row>
    <row r="423" spans="1:6" ht="15.75">
      <c r="A423" s="135"/>
      <c r="B423" s="136"/>
      <c r="C423" s="136"/>
      <c r="D423" s="136"/>
      <c r="E423" s="136"/>
      <c r="F423" s="136"/>
    </row>
    <row r="424" spans="1:6" ht="15.75">
      <c r="A424" s="135"/>
      <c r="B424" s="136"/>
      <c r="C424" s="136"/>
      <c r="D424" s="136"/>
      <c r="E424" s="136"/>
      <c r="F424" s="136"/>
    </row>
    <row r="425" spans="1:6" ht="15.75">
      <c r="A425" s="135"/>
      <c r="B425" s="136"/>
      <c r="C425" s="136"/>
      <c r="D425" s="136"/>
      <c r="E425" s="136"/>
      <c r="F425" s="136"/>
    </row>
    <row r="426" spans="1:6" ht="15.75">
      <c r="A426" s="135"/>
      <c r="B426" s="136"/>
      <c r="C426" s="136"/>
      <c r="D426" s="136"/>
      <c r="E426" s="136"/>
      <c r="F426" s="136"/>
    </row>
    <row r="427" spans="1:6" ht="15.75">
      <c r="A427" s="135"/>
      <c r="B427" s="136"/>
      <c r="C427" s="136"/>
      <c r="D427" s="136"/>
      <c r="E427" s="136"/>
      <c r="F427" s="136"/>
    </row>
    <row r="428" spans="1:6" ht="15.75">
      <c r="A428" s="135"/>
      <c r="B428" s="136"/>
      <c r="C428" s="136"/>
      <c r="D428" s="136"/>
      <c r="E428" s="136"/>
      <c r="F428" s="136"/>
    </row>
    <row r="429" spans="1:6" ht="15.75">
      <c r="A429" s="135"/>
      <c r="B429" s="136"/>
      <c r="C429" s="136"/>
      <c r="D429" s="136"/>
      <c r="E429" s="136"/>
      <c r="F429" s="136"/>
    </row>
    <row r="430" spans="1:6" ht="15.75">
      <c r="A430" s="135"/>
      <c r="B430" s="136"/>
      <c r="C430" s="136"/>
      <c r="D430" s="136"/>
      <c r="E430" s="136"/>
      <c r="F430" s="136"/>
    </row>
    <row r="431" spans="1:6" ht="15.75">
      <c r="A431" s="135"/>
      <c r="B431" s="136"/>
      <c r="C431" s="136"/>
      <c r="D431" s="136"/>
      <c r="E431" s="136"/>
      <c r="F431" s="136"/>
    </row>
    <row r="432" spans="1:6" ht="15.75">
      <c r="A432" s="135"/>
      <c r="B432" s="136"/>
      <c r="C432" s="136"/>
      <c r="D432" s="136"/>
      <c r="E432" s="136"/>
      <c r="F432" s="136"/>
    </row>
    <row r="433" spans="1:6" ht="15.75">
      <c r="A433" s="135"/>
      <c r="B433" s="136"/>
      <c r="C433" s="136"/>
      <c r="D433" s="136"/>
      <c r="E433" s="136"/>
      <c r="F433" s="136"/>
    </row>
    <row r="434" spans="1:6" ht="15.75">
      <c r="A434" s="135"/>
      <c r="B434" s="136"/>
      <c r="C434" s="136"/>
      <c r="D434" s="136"/>
      <c r="E434" s="136"/>
      <c r="F434" s="136"/>
    </row>
    <row r="435" spans="1:6" ht="15.75">
      <c r="A435" s="135"/>
      <c r="B435" s="136"/>
      <c r="C435" s="136"/>
      <c r="D435" s="136"/>
      <c r="E435" s="136"/>
      <c r="F435" s="136"/>
    </row>
    <row r="436" spans="1:6" ht="15.75">
      <c r="A436" s="135"/>
      <c r="B436" s="136"/>
      <c r="C436" s="136"/>
      <c r="D436" s="136"/>
      <c r="E436" s="136"/>
      <c r="F436" s="136"/>
    </row>
    <row r="437" spans="1:6" ht="15.75">
      <c r="A437" s="135"/>
      <c r="B437" s="136"/>
      <c r="C437" s="136"/>
      <c r="D437" s="136"/>
      <c r="E437" s="136"/>
      <c r="F437" s="136"/>
    </row>
    <row r="438" spans="1:6" ht="15.75">
      <c r="A438" s="135"/>
      <c r="B438" s="136"/>
      <c r="C438" s="136"/>
      <c r="D438" s="136"/>
      <c r="E438" s="136"/>
      <c r="F438" s="136"/>
    </row>
    <row r="439" spans="1:6" ht="15.75">
      <c r="A439" s="135"/>
      <c r="B439" s="136"/>
      <c r="C439" s="136"/>
      <c r="D439" s="136"/>
      <c r="E439" s="136"/>
      <c r="F439" s="136"/>
    </row>
    <row r="440" spans="1:6" ht="15.75">
      <c r="A440" s="135"/>
      <c r="B440" s="136"/>
      <c r="C440" s="136"/>
      <c r="D440" s="136"/>
      <c r="E440" s="136"/>
      <c r="F440" s="136"/>
    </row>
    <row r="441" spans="1:6" ht="15.75">
      <c r="A441" s="135"/>
      <c r="B441" s="136"/>
      <c r="C441" s="136"/>
      <c r="D441" s="136"/>
      <c r="E441" s="136"/>
      <c r="F441" s="136"/>
    </row>
    <row r="442" spans="1:6" ht="15.75">
      <c r="A442" s="135"/>
      <c r="B442" s="136"/>
      <c r="C442" s="136"/>
      <c r="D442" s="136"/>
      <c r="E442" s="136"/>
      <c r="F442" s="136"/>
    </row>
    <row r="443" spans="1:6" ht="15.75">
      <c r="A443" s="135"/>
      <c r="B443" s="136"/>
      <c r="C443" s="136"/>
      <c r="D443" s="136"/>
      <c r="E443" s="136"/>
      <c r="F443" s="136"/>
    </row>
    <row r="444" spans="1:6" ht="15.75">
      <c r="A444" s="135"/>
      <c r="B444" s="136"/>
      <c r="C444" s="136"/>
      <c r="D444" s="136"/>
      <c r="E444" s="136"/>
      <c r="F444" s="136"/>
    </row>
    <row r="445" spans="1:6" ht="15.75">
      <c r="A445" s="135"/>
      <c r="B445" s="136"/>
      <c r="C445" s="136"/>
      <c r="D445" s="136"/>
      <c r="E445" s="136"/>
      <c r="F445" s="136"/>
    </row>
    <row r="446" spans="1:6" ht="15.75">
      <c r="A446" s="135"/>
      <c r="B446" s="136"/>
      <c r="C446" s="136"/>
      <c r="D446" s="136"/>
      <c r="E446" s="136"/>
      <c r="F446" s="136"/>
    </row>
    <row r="447" spans="1:6" ht="15.75">
      <c r="A447" s="135"/>
      <c r="B447" s="136"/>
      <c r="C447" s="136"/>
      <c r="D447" s="136"/>
      <c r="E447" s="136"/>
      <c r="F447" s="136"/>
    </row>
    <row r="448" spans="1:6" ht="15.75">
      <c r="A448" s="135"/>
      <c r="B448" s="136"/>
      <c r="C448" s="136"/>
      <c r="D448" s="136"/>
      <c r="E448" s="136"/>
      <c r="F448" s="136"/>
    </row>
    <row r="449" spans="1:6" ht="15.75">
      <c r="A449" s="135"/>
      <c r="B449" s="136"/>
      <c r="C449" s="136"/>
      <c r="D449" s="136"/>
      <c r="E449" s="136"/>
      <c r="F449" s="136"/>
    </row>
    <row r="450" spans="1:6" ht="15.75">
      <c r="A450" s="135"/>
      <c r="B450" s="136"/>
      <c r="C450" s="136"/>
      <c r="D450" s="136"/>
      <c r="E450" s="136"/>
      <c r="F450" s="136"/>
    </row>
    <row r="451" spans="1:6" ht="15.75">
      <c r="A451" s="135"/>
      <c r="B451" s="136"/>
      <c r="C451" s="136"/>
      <c r="D451" s="136"/>
      <c r="E451" s="136"/>
      <c r="F451" s="136"/>
    </row>
    <row r="452" spans="1:6" ht="15.75">
      <c r="A452" s="135"/>
      <c r="B452" s="136"/>
      <c r="C452" s="136"/>
      <c r="D452" s="136"/>
      <c r="E452" s="136"/>
      <c r="F452" s="136"/>
    </row>
    <row r="453" spans="1:6" ht="15.75">
      <c r="A453" s="135"/>
      <c r="B453" s="136"/>
      <c r="C453" s="136"/>
      <c r="D453" s="136"/>
      <c r="E453" s="136"/>
      <c r="F453" s="136"/>
    </row>
    <row r="454" spans="1:6" ht="15.75">
      <c r="A454" s="135"/>
      <c r="B454" s="136"/>
      <c r="C454" s="136"/>
      <c r="D454" s="136"/>
      <c r="E454" s="136"/>
      <c r="F454" s="136"/>
    </row>
    <row r="455" spans="1:6" ht="15.75">
      <c r="A455" s="135"/>
      <c r="B455" s="136"/>
      <c r="C455" s="136"/>
      <c r="D455" s="136"/>
      <c r="E455" s="136"/>
      <c r="F455" s="136"/>
    </row>
    <row r="456" spans="1:6" ht="15.75">
      <c r="A456" s="135"/>
      <c r="B456" s="136"/>
      <c r="C456" s="136"/>
      <c r="D456" s="136"/>
      <c r="E456" s="136"/>
      <c r="F456" s="136"/>
    </row>
    <row r="457" spans="1:6" ht="15.75">
      <c r="A457" s="135"/>
      <c r="B457" s="136"/>
      <c r="C457" s="136"/>
      <c r="D457" s="136"/>
      <c r="E457" s="136"/>
      <c r="F457" s="136"/>
    </row>
    <row r="458" spans="1:6" ht="15.75">
      <c r="A458" s="135"/>
      <c r="B458" s="136"/>
      <c r="C458" s="136"/>
      <c r="D458" s="136"/>
      <c r="E458" s="136"/>
      <c r="F458" s="136"/>
    </row>
    <row r="459" spans="1:6" ht="15.75">
      <c r="A459" s="135"/>
      <c r="B459" s="136"/>
      <c r="C459" s="136"/>
      <c r="D459" s="136"/>
      <c r="E459" s="136"/>
      <c r="F459" s="136"/>
    </row>
    <row r="460" spans="1:6" ht="15.75">
      <c r="A460" s="135"/>
      <c r="B460" s="136"/>
      <c r="C460" s="136"/>
      <c r="D460" s="136"/>
      <c r="E460" s="136"/>
      <c r="F460" s="136"/>
    </row>
    <row r="461" spans="1:6" ht="15.75">
      <c r="A461" s="135"/>
      <c r="B461" s="136"/>
      <c r="C461" s="136"/>
      <c r="D461" s="136"/>
      <c r="E461" s="136"/>
      <c r="F461" s="136"/>
    </row>
    <row r="462" spans="1:6" ht="15.75">
      <c r="A462" s="135"/>
      <c r="B462" s="136"/>
      <c r="C462" s="136"/>
      <c r="D462" s="136"/>
      <c r="E462" s="136"/>
      <c r="F462" s="136"/>
    </row>
    <row r="463" spans="1:6" ht="15.75">
      <c r="A463" s="135"/>
      <c r="B463" s="136"/>
      <c r="C463" s="136"/>
      <c r="D463" s="136"/>
      <c r="E463" s="136"/>
      <c r="F463" s="136"/>
    </row>
    <row r="464" spans="1:6" ht="15.75">
      <c r="A464" s="135"/>
      <c r="B464" s="136"/>
      <c r="C464" s="136"/>
      <c r="D464" s="136"/>
      <c r="E464" s="136"/>
      <c r="F464" s="136"/>
    </row>
    <row r="465" spans="1:6" ht="15.75">
      <c r="A465" s="135"/>
      <c r="B465" s="136"/>
      <c r="C465" s="136"/>
      <c r="D465" s="136"/>
      <c r="E465" s="136"/>
      <c r="F465" s="136"/>
    </row>
    <row r="466" spans="1:6" ht="15.75">
      <c r="A466" s="135"/>
      <c r="B466" s="136"/>
      <c r="C466" s="136"/>
      <c r="D466" s="136"/>
      <c r="E466" s="136"/>
      <c r="F466" s="136"/>
    </row>
    <row r="467" spans="1:6" ht="15.75">
      <c r="A467" s="135"/>
      <c r="B467" s="136"/>
      <c r="C467" s="136"/>
      <c r="D467" s="136"/>
      <c r="E467" s="136"/>
      <c r="F467" s="136"/>
    </row>
    <row r="468" spans="1:6" ht="15.75">
      <c r="A468" s="135"/>
      <c r="B468" s="136"/>
      <c r="C468" s="136"/>
      <c r="D468" s="136"/>
      <c r="E468" s="136"/>
      <c r="F468" s="136"/>
    </row>
    <row r="469" spans="1:6" ht="15.75">
      <c r="A469" s="135"/>
      <c r="B469" s="136"/>
      <c r="C469" s="136"/>
      <c r="D469" s="136"/>
      <c r="E469" s="136"/>
      <c r="F469" s="136"/>
    </row>
    <row r="470" spans="1:6" ht="15.75">
      <c r="A470" s="135"/>
      <c r="B470" s="136"/>
      <c r="C470" s="136"/>
      <c r="D470" s="136"/>
      <c r="E470" s="136"/>
      <c r="F470" s="136"/>
    </row>
    <row r="471" spans="1:6" ht="15.75">
      <c r="A471" s="135"/>
      <c r="B471" s="136"/>
      <c r="C471" s="136"/>
      <c r="D471" s="136"/>
      <c r="E471" s="136"/>
      <c r="F471" s="136"/>
    </row>
    <row r="472" spans="1:6" ht="15.75">
      <c r="A472" s="135"/>
      <c r="B472" s="136"/>
      <c r="C472" s="136"/>
      <c r="D472" s="136"/>
      <c r="E472" s="136"/>
      <c r="F472" s="136"/>
    </row>
    <row r="473" spans="1:6" ht="15.75">
      <c r="A473" s="135"/>
      <c r="B473" s="136"/>
      <c r="C473" s="136"/>
      <c r="D473" s="136"/>
      <c r="E473" s="136"/>
      <c r="F473" s="136"/>
    </row>
    <row r="474" spans="1:6" ht="15.75">
      <c r="A474" s="135"/>
      <c r="B474" s="136"/>
      <c r="C474" s="136"/>
      <c r="D474" s="136"/>
      <c r="E474" s="136"/>
      <c r="F474" s="136"/>
    </row>
    <row r="475" spans="1:6" ht="15.75">
      <c r="A475" s="135"/>
      <c r="B475" s="136"/>
      <c r="C475" s="136"/>
      <c r="D475" s="136"/>
      <c r="E475" s="136"/>
      <c r="F475" s="136"/>
    </row>
    <row r="476" spans="1:6" ht="15.75">
      <c r="A476" s="135"/>
      <c r="B476" s="136"/>
      <c r="C476" s="136"/>
      <c r="D476" s="136"/>
      <c r="E476" s="136"/>
      <c r="F476" s="136"/>
    </row>
    <row r="477" spans="1:6" ht="15.75">
      <c r="A477" s="135"/>
      <c r="B477" s="136"/>
      <c r="C477" s="136"/>
      <c r="D477" s="136"/>
      <c r="E477" s="136"/>
      <c r="F477" s="136"/>
    </row>
    <row r="478" spans="1:6" ht="15.75">
      <c r="A478" s="135"/>
      <c r="B478" s="136"/>
      <c r="C478" s="136"/>
      <c r="D478" s="136"/>
      <c r="E478" s="136"/>
      <c r="F478" s="136"/>
    </row>
    <row r="479" spans="1:6" ht="15.75">
      <c r="A479" s="135"/>
      <c r="B479" s="136"/>
      <c r="C479" s="136"/>
      <c r="D479" s="136"/>
      <c r="E479" s="136"/>
      <c r="F479" s="136"/>
    </row>
    <row r="480" spans="1:6" ht="15.75">
      <c r="A480" s="135"/>
      <c r="B480" s="136"/>
      <c r="C480" s="136"/>
      <c r="D480" s="136"/>
      <c r="E480" s="136"/>
      <c r="F480" s="136"/>
    </row>
    <row r="481" spans="1:6" ht="15.75">
      <c r="A481" s="135"/>
      <c r="B481" s="136"/>
      <c r="C481" s="136"/>
      <c r="D481" s="136"/>
      <c r="E481" s="136"/>
      <c r="F481" s="136"/>
    </row>
    <row r="482" spans="1:6" ht="15.75">
      <c r="A482" s="135"/>
      <c r="B482" s="136"/>
      <c r="C482" s="136"/>
      <c r="D482" s="136"/>
      <c r="E482" s="136"/>
      <c r="F482" s="136"/>
    </row>
    <row r="483" spans="1:6" ht="15.75">
      <c r="A483" s="135"/>
      <c r="B483" s="136"/>
      <c r="C483" s="136"/>
      <c r="D483" s="136"/>
      <c r="E483" s="136"/>
      <c r="F483" s="136"/>
    </row>
    <row r="484" spans="1:6" ht="15.75">
      <c r="A484" s="135"/>
      <c r="B484" s="136"/>
      <c r="C484" s="136"/>
      <c r="D484" s="136"/>
      <c r="E484" s="136"/>
      <c r="F484" s="136"/>
    </row>
    <row r="485" spans="1:6" ht="15.75">
      <c r="A485" s="135"/>
      <c r="B485" s="136"/>
      <c r="C485" s="136"/>
      <c r="D485" s="136"/>
      <c r="E485" s="136"/>
      <c r="F485" s="136"/>
    </row>
    <row r="486" spans="1:6" ht="15.75">
      <c r="A486" s="135"/>
      <c r="B486" s="136"/>
      <c r="C486" s="136"/>
      <c r="D486" s="136"/>
      <c r="E486" s="136"/>
      <c r="F486" s="136"/>
    </row>
    <row r="487" spans="1:6" ht="15.75">
      <c r="A487" s="135"/>
      <c r="B487" s="136"/>
      <c r="C487" s="136"/>
      <c r="D487" s="136"/>
      <c r="E487" s="136"/>
      <c r="F487" s="136"/>
    </row>
    <row r="488" spans="1:6" ht="15.75">
      <c r="A488" s="135"/>
      <c r="B488" s="136"/>
      <c r="C488" s="136"/>
      <c r="D488" s="136"/>
      <c r="E488" s="136"/>
      <c r="F488" s="136"/>
    </row>
    <row r="489" spans="1:6" ht="15.75">
      <c r="A489" s="135"/>
      <c r="B489" s="136"/>
      <c r="C489" s="136"/>
      <c r="D489" s="136"/>
      <c r="E489" s="136"/>
      <c r="F489" s="136"/>
    </row>
    <row r="490" spans="1:6" ht="15.75">
      <c r="A490" s="135"/>
      <c r="B490" s="136"/>
      <c r="C490" s="136"/>
      <c r="D490" s="136"/>
      <c r="E490" s="136"/>
      <c r="F490" s="136"/>
    </row>
    <row r="491" spans="1:6" ht="15.75">
      <c r="A491" s="135"/>
      <c r="B491" s="136"/>
      <c r="C491" s="136"/>
      <c r="D491" s="136"/>
      <c r="E491" s="136"/>
      <c r="F491" s="136"/>
    </row>
    <row r="492" spans="1:6" ht="15.75">
      <c r="A492" s="135"/>
      <c r="B492" s="136"/>
      <c r="C492" s="136"/>
      <c r="D492" s="136"/>
      <c r="E492" s="136"/>
      <c r="F492" s="136"/>
    </row>
    <row r="493" spans="1:6" ht="15.75">
      <c r="A493" s="135"/>
      <c r="B493" s="136"/>
      <c r="C493" s="136"/>
      <c r="D493" s="136"/>
      <c r="E493" s="136"/>
      <c r="F493" s="136"/>
    </row>
    <row r="494" spans="1:6" ht="15.75">
      <c r="A494" s="135"/>
      <c r="B494" s="136"/>
      <c r="C494" s="136"/>
      <c r="D494" s="136"/>
      <c r="E494" s="136"/>
      <c r="F494" s="136"/>
    </row>
    <row r="495" spans="1:6" ht="15.75">
      <c r="A495" s="135"/>
      <c r="B495" s="136"/>
      <c r="C495" s="136"/>
      <c r="D495" s="136"/>
      <c r="E495" s="136"/>
      <c r="F495" s="136"/>
    </row>
    <row r="496" spans="1:6" ht="15.75">
      <c r="A496" s="135"/>
      <c r="B496" s="136"/>
      <c r="C496" s="136"/>
      <c r="D496" s="136"/>
      <c r="E496" s="136"/>
      <c r="F496" s="136"/>
    </row>
    <row r="497" spans="1:6" ht="15.75">
      <c r="A497" s="135"/>
      <c r="B497" s="136"/>
      <c r="C497" s="136"/>
      <c r="D497" s="136"/>
      <c r="E497" s="136"/>
      <c r="F497" s="136"/>
    </row>
    <row r="498" spans="1:6" ht="15.75">
      <c r="A498" s="135"/>
      <c r="B498" s="136"/>
      <c r="C498" s="136"/>
      <c r="D498" s="136"/>
      <c r="E498" s="136"/>
      <c r="F498" s="136"/>
    </row>
    <row r="499" spans="1:6" ht="15.75">
      <c r="A499" s="135"/>
      <c r="B499" s="136"/>
      <c r="C499" s="136"/>
      <c r="D499" s="136"/>
      <c r="E499" s="136"/>
      <c r="F499" s="136"/>
    </row>
    <row r="500" spans="1:6" ht="15.75">
      <c r="A500" s="135"/>
      <c r="B500" s="136"/>
      <c r="C500" s="136"/>
      <c r="D500" s="136"/>
      <c r="E500" s="136"/>
      <c r="F500" s="136"/>
    </row>
    <row r="501" spans="1:6" ht="15.75">
      <c r="A501" s="135"/>
      <c r="B501" s="136"/>
      <c r="C501" s="136"/>
      <c r="D501" s="136"/>
      <c r="E501" s="136"/>
      <c r="F501" s="136"/>
    </row>
    <row r="502" spans="1:6" ht="15.75">
      <c r="A502" s="135"/>
      <c r="B502" s="136"/>
      <c r="C502" s="136"/>
      <c r="D502" s="136"/>
      <c r="E502" s="136"/>
      <c r="F502" s="136"/>
    </row>
    <row r="503" spans="1:6" ht="15.75">
      <c r="A503" s="135"/>
      <c r="B503" s="136"/>
      <c r="C503" s="136"/>
      <c r="D503" s="136"/>
      <c r="E503" s="136"/>
      <c r="F503" s="136"/>
    </row>
    <row r="504" spans="1:6" ht="15.75">
      <c r="A504" s="135"/>
      <c r="B504" s="136"/>
      <c r="C504" s="136"/>
      <c r="D504" s="136"/>
      <c r="E504" s="136"/>
      <c r="F504" s="136"/>
    </row>
    <row r="505" spans="1:6" ht="15.75">
      <c r="A505" s="135"/>
      <c r="B505" s="136"/>
      <c r="C505" s="136"/>
      <c r="D505" s="136"/>
      <c r="E505" s="136"/>
      <c r="F505" s="136"/>
    </row>
    <row r="506" spans="1:6" ht="15.75">
      <c r="A506" s="135"/>
      <c r="B506" s="136"/>
      <c r="C506" s="136"/>
      <c r="D506" s="136"/>
      <c r="E506" s="136"/>
      <c r="F506" s="136"/>
    </row>
    <row r="507" spans="1:6" ht="15.75">
      <c r="A507" s="135"/>
      <c r="B507" s="136"/>
      <c r="C507" s="136"/>
      <c r="D507" s="136"/>
      <c r="E507" s="136"/>
      <c r="F507" s="136"/>
    </row>
    <row r="508" spans="1:6" ht="15.75">
      <c r="A508" s="135"/>
      <c r="B508" s="136"/>
      <c r="C508" s="136"/>
      <c r="D508" s="136"/>
      <c r="E508" s="136"/>
      <c r="F508" s="136"/>
    </row>
    <row r="509" spans="1:6" ht="15.75">
      <c r="A509" s="135"/>
      <c r="B509" s="136"/>
      <c r="C509" s="136"/>
      <c r="D509" s="136"/>
      <c r="E509" s="136"/>
      <c r="F509" s="136"/>
    </row>
    <row r="510" spans="1:6" ht="15.75">
      <c r="A510" s="135"/>
      <c r="B510" s="136"/>
      <c r="C510" s="136"/>
      <c r="D510" s="136"/>
      <c r="E510" s="136"/>
      <c r="F510" s="136"/>
    </row>
    <row r="511" spans="1:6" ht="15.75">
      <c r="A511" s="135"/>
      <c r="B511" s="136"/>
      <c r="C511" s="136"/>
      <c r="D511" s="136"/>
      <c r="E511" s="136"/>
      <c r="F511" s="136"/>
    </row>
    <row r="512" spans="1:6" ht="15.75">
      <c r="A512" s="135"/>
      <c r="B512" s="136"/>
      <c r="C512" s="136"/>
      <c r="D512" s="136"/>
      <c r="E512" s="136"/>
      <c r="F512" s="136"/>
    </row>
    <row r="513" spans="1:6" ht="15.75">
      <c r="A513" s="135"/>
      <c r="B513" s="136"/>
      <c r="C513" s="136"/>
      <c r="D513" s="136"/>
      <c r="E513" s="136"/>
      <c r="F513" s="136"/>
    </row>
    <row r="514" spans="1:6" ht="15.75">
      <c r="A514" s="135"/>
      <c r="B514" s="136"/>
      <c r="C514" s="136"/>
      <c r="D514" s="136"/>
      <c r="E514" s="136"/>
      <c r="F514" s="136"/>
    </row>
    <row r="515" spans="1:6" ht="15.75">
      <c r="A515" s="135"/>
      <c r="B515" s="136"/>
      <c r="C515" s="136"/>
      <c r="D515" s="136"/>
      <c r="E515" s="136"/>
      <c r="F515" s="136"/>
    </row>
    <row r="516" spans="1:6" ht="15.75">
      <c r="A516" s="135"/>
      <c r="B516" s="136"/>
      <c r="C516" s="136"/>
      <c r="D516" s="136"/>
      <c r="E516" s="136"/>
      <c r="F516" s="136"/>
    </row>
    <row r="517" spans="1:6" ht="15.75">
      <c r="A517" s="135"/>
      <c r="B517" s="136"/>
      <c r="C517" s="136"/>
      <c r="D517" s="136"/>
      <c r="E517" s="136"/>
      <c r="F517" s="136"/>
    </row>
    <row r="518" spans="1:6" ht="15.75">
      <c r="A518" s="135"/>
      <c r="B518" s="136"/>
      <c r="C518" s="136"/>
      <c r="D518" s="136"/>
      <c r="E518" s="136"/>
      <c r="F518" s="136"/>
    </row>
    <row r="519" spans="1:6" ht="15.75">
      <c r="A519" s="135"/>
      <c r="B519" s="136"/>
      <c r="C519" s="136"/>
      <c r="D519" s="136"/>
      <c r="E519" s="136"/>
      <c r="F519" s="136"/>
    </row>
    <row r="520" spans="1:6" ht="15.75">
      <c r="A520" s="135"/>
      <c r="B520" s="136"/>
      <c r="C520" s="136"/>
      <c r="D520" s="136"/>
      <c r="E520" s="136"/>
      <c r="F520" s="136"/>
    </row>
    <row r="521" spans="1:6" ht="15.75">
      <c r="A521" s="135"/>
      <c r="B521" s="136"/>
      <c r="C521" s="136"/>
      <c r="D521" s="136"/>
      <c r="E521" s="136"/>
      <c r="F521" s="136"/>
    </row>
    <row r="522" spans="1:6" ht="15.75">
      <c r="A522" s="135"/>
      <c r="B522" s="136"/>
      <c r="C522" s="136"/>
      <c r="D522" s="136"/>
      <c r="E522" s="136"/>
      <c r="F522" s="136"/>
    </row>
    <row r="523" spans="1:6" ht="15.75">
      <c r="A523" s="135"/>
      <c r="B523" s="136"/>
      <c r="C523" s="136"/>
      <c r="D523" s="136"/>
      <c r="E523" s="136"/>
      <c r="F523" s="136"/>
    </row>
    <row r="524" spans="1:6" ht="15.75">
      <c r="A524" s="135"/>
      <c r="B524" s="136"/>
      <c r="C524" s="136"/>
      <c r="D524" s="136"/>
      <c r="E524" s="136"/>
      <c r="F524" s="136"/>
    </row>
    <row r="525" spans="1:6" ht="15.75">
      <c r="A525" s="135"/>
      <c r="B525" s="136"/>
      <c r="C525" s="136"/>
      <c r="D525" s="136"/>
      <c r="E525" s="136"/>
      <c r="F525" s="136"/>
    </row>
    <row r="526" spans="1:6" ht="15.75">
      <c r="A526" s="135"/>
      <c r="B526" s="136"/>
      <c r="C526" s="136"/>
      <c r="D526" s="136"/>
      <c r="E526" s="136"/>
      <c r="F526" s="136"/>
    </row>
    <row r="527" spans="1:6" ht="15.75">
      <c r="A527" s="135"/>
      <c r="B527" s="136"/>
      <c r="C527" s="136"/>
      <c r="D527" s="136"/>
      <c r="E527" s="136"/>
      <c r="F527" s="136"/>
    </row>
    <row r="528" spans="1:6" ht="15.75">
      <c r="A528" s="135"/>
      <c r="B528" s="136"/>
      <c r="C528" s="136"/>
      <c r="D528" s="136"/>
      <c r="E528" s="136"/>
      <c r="F528" s="136"/>
    </row>
    <row r="529" spans="1:6" ht="15.75">
      <c r="A529" s="135"/>
      <c r="B529" s="136"/>
      <c r="C529" s="136"/>
      <c r="D529" s="136"/>
      <c r="E529" s="136"/>
      <c r="F529" s="136"/>
    </row>
    <row r="530" spans="1:6" ht="15.75">
      <c r="A530" s="135"/>
      <c r="B530" s="136"/>
      <c r="C530" s="136"/>
      <c r="D530" s="136"/>
      <c r="E530" s="136"/>
      <c r="F530" s="136"/>
    </row>
    <row r="531" spans="1:6" ht="15.75">
      <c r="A531" s="135"/>
      <c r="B531" s="136"/>
      <c r="C531" s="136"/>
      <c r="D531" s="136"/>
      <c r="E531" s="136"/>
      <c r="F531" s="136"/>
    </row>
    <row r="532" spans="1:6" ht="15.75">
      <c r="A532" s="135"/>
      <c r="B532" s="136"/>
      <c r="C532" s="136"/>
      <c r="D532" s="136"/>
      <c r="E532" s="136"/>
      <c r="F532" s="136"/>
    </row>
    <row r="533" spans="1:6" ht="15.75">
      <c r="A533" s="135"/>
      <c r="B533" s="136"/>
      <c r="C533" s="136"/>
      <c r="D533" s="136"/>
      <c r="E533" s="136"/>
      <c r="F533" s="136"/>
    </row>
    <row r="534" spans="1:6" ht="15.75">
      <c r="A534" s="135"/>
      <c r="B534" s="136"/>
      <c r="C534" s="136"/>
      <c r="D534" s="136"/>
      <c r="E534" s="136"/>
      <c r="F534" s="136"/>
    </row>
    <row r="535" spans="1:6" ht="15.75">
      <c r="A535" s="135"/>
      <c r="B535" s="136"/>
      <c r="C535" s="136"/>
      <c r="D535" s="136"/>
      <c r="E535" s="136"/>
      <c r="F535" s="136"/>
    </row>
    <row r="536" spans="1:6" ht="15.75">
      <c r="A536" s="135"/>
      <c r="B536" s="136"/>
      <c r="C536" s="136"/>
      <c r="D536" s="136"/>
      <c r="E536" s="136"/>
      <c r="F536" s="136"/>
    </row>
    <row r="537" spans="1:6" ht="15.75">
      <c r="A537" s="135"/>
      <c r="B537" s="136"/>
      <c r="C537" s="136"/>
      <c r="D537" s="136"/>
      <c r="E537" s="136"/>
      <c r="F537" s="136"/>
    </row>
    <row r="538" spans="1:6" ht="15.75">
      <c r="A538" s="135"/>
      <c r="B538" s="136"/>
      <c r="C538" s="136"/>
      <c r="D538" s="136"/>
      <c r="E538" s="136"/>
      <c r="F538" s="136"/>
    </row>
    <row r="539" spans="1:6" ht="15.75">
      <c r="A539" s="135"/>
      <c r="B539" s="136"/>
      <c r="C539" s="136"/>
      <c r="D539" s="136"/>
      <c r="E539" s="136"/>
      <c r="F539" s="136"/>
    </row>
    <row r="540" spans="1:6" ht="15.75">
      <c r="A540" s="135"/>
      <c r="B540" s="136"/>
      <c r="C540" s="136"/>
      <c r="D540" s="136"/>
      <c r="E540" s="136"/>
      <c r="F540" s="136"/>
    </row>
    <row r="541" spans="1:6" ht="15.75">
      <c r="A541" s="135"/>
      <c r="B541" s="136"/>
      <c r="C541" s="136"/>
      <c r="D541" s="136"/>
      <c r="E541" s="136"/>
      <c r="F541" s="136"/>
    </row>
    <row r="542" spans="1:6" ht="15.75">
      <c r="A542" s="135"/>
      <c r="B542" s="136"/>
      <c r="C542" s="136"/>
      <c r="D542" s="136"/>
      <c r="E542" s="136"/>
      <c r="F542" s="136"/>
    </row>
    <row r="543" spans="1:6" ht="15.75">
      <c r="A543" s="135"/>
      <c r="B543" s="136"/>
      <c r="C543" s="136"/>
      <c r="D543" s="136"/>
      <c r="E543" s="136"/>
      <c r="F543" s="136"/>
    </row>
    <row r="544" spans="1:6" ht="15.75">
      <c r="A544" s="135"/>
      <c r="B544" s="136"/>
      <c r="C544" s="136"/>
      <c r="D544" s="136"/>
      <c r="E544" s="136"/>
      <c r="F544" s="136"/>
    </row>
    <row r="545" spans="1:6" ht="15.75">
      <c r="A545" s="135"/>
      <c r="B545" s="136"/>
      <c r="C545" s="136"/>
      <c r="D545" s="136"/>
      <c r="E545" s="136"/>
      <c r="F545" s="136"/>
    </row>
    <row r="546" spans="1:6" ht="15.75">
      <c r="A546" s="135"/>
      <c r="B546" s="136"/>
      <c r="C546" s="136"/>
      <c r="D546" s="136"/>
      <c r="E546" s="136"/>
      <c r="F546" s="136"/>
    </row>
    <row r="547" spans="1:6" ht="15.75">
      <c r="A547" s="135"/>
      <c r="B547" s="136"/>
      <c r="C547" s="136"/>
      <c r="D547" s="136"/>
      <c r="E547" s="136"/>
      <c r="F547" s="136"/>
    </row>
    <row r="548" spans="1:6" ht="15.75">
      <c r="A548" s="135"/>
      <c r="B548" s="136"/>
      <c r="C548" s="136"/>
      <c r="D548" s="136"/>
      <c r="E548" s="136"/>
      <c r="F548" s="136"/>
    </row>
    <row r="549" spans="1:6" ht="15.75">
      <c r="A549" s="135"/>
      <c r="B549" s="136"/>
      <c r="C549" s="136"/>
      <c r="D549" s="136"/>
      <c r="E549" s="136"/>
      <c r="F549" s="136"/>
    </row>
    <row r="550" spans="1:6" ht="15.75">
      <c r="A550" s="135"/>
      <c r="B550" s="136"/>
      <c r="C550" s="136"/>
      <c r="D550" s="136"/>
      <c r="E550" s="136"/>
      <c r="F550" s="136"/>
    </row>
    <row r="551" spans="1:6" ht="15.75">
      <c r="A551" s="135"/>
      <c r="B551" s="136"/>
      <c r="C551" s="136"/>
      <c r="D551" s="136"/>
      <c r="E551" s="136"/>
      <c r="F551" s="136"/>
    </row>
    <row r="552" spans="1:6" ht="15.75">
      <c r="A552" s="135"/>
      <c r="B552" s="136"/>
      <c r="C552" s="136"/>
      <c r="D552" s="136"/>
      <c r="E552" s="136"/>
      <c r="F552" s="136"/>
    </row>
    <row r="553" spans="1:6" ht="15.75">
      <c r="A553" s="135"/>
      <c r="B553" s="136"/>
      <c r="C553" s="136"/>
      <c r="D553" s="136"/>
      <c r="E553" s="136"/>
      <c r="F553" s="136"/>
    </row>
    <row r="554" spans="1:6" ht="15.75">
      <c r="A554" s="135"/>
      <c r="B554" s="136"/>
      <c r="C554" s="136"/>
      <c r="D554" s="136"/>
      <c r="E554" s="136"/>
      <c r="F554" s="136"/>
    </row>
    <row r="555" spans="1:6" ht="15.75">
      <c r="A555" s="135"/>
      <c r="B555" s="136"/>
      <c r="C555" s="136"/>
      <c r="D555" s="136"/>
      <c r="E555" s="136"/>
      <c r="F555" s="136"/>
    </row>
    <row r="556" spans="1:6" ht="15.75">
      <c r="A556" s="135"/>
      <c r="B556" s="136"/>
      <c r="C556" s="136"/>
      <c r="D556" s="136"/>
      <c r="E556" s="136"/>
      <c r="F556" s="136"/>
    </row>
    <row r="557" spans="1:6" ht="15.75">
      <c r="A557" s="135"/>
      <c r="B557" s="136"/>
      <c r="C557" s="136"/>
      <c r="D557" s="136"/>
      <c r="E557" s="136"/>
      <c r="F557" s="136"/>
    </row>
    <row r="558" spans="1:6" ht="15.75">
      <c r="A558" s="135"/>
      <c r="B558" s="136"/>
      <c r="C558" s="136"/>
      <c r="D558" s="136"/>
      <c r="E558" s="136"/>
      <c r="F558" s="136"/>
    </row>
    <row r="559" spans="1:6" ht="15.75">
      <c r="A559" s="135"/>
      <c r="B559" s="136"/>
      <c r="C559" s="136"/>
      <c r="D559" s="136"/>
      <c r="E559" s="136"/>
      <c r="F559" s="136"/>
    </row>
    <row r="560" spans="1:6" ht="15.75">
      <c r="A560" s="135"/>
      <c r="B560" s="136"/>
      <c r="C560" s="136"/>
      <c r="D560" s="136"/>
      <c r="E560" s="136"/>
      <c r="F560" s="136"/>
    </row>
    <row r="561" spans="1:6" ht="15.75">
      <c r="A561" s="135"/>
      <c r="B561" s="136"/>
      <c r="C561" s="136"/>
      <c r="D561" s="136"/>
      <c r="E561" s="136"/>
      <c r="F561" s="136"/>
    </row>
    <row r="562" spans="1:6" ht="15.75">
      <c r="A562" s="135"/>
      <c r="B562" s="136"/>
      <c r="C562" s="136"/>
      <c r="D562" s="136"/>
      <c r="E562" s="136"/>
      <c r="F562" s="136"/>
    </row>
    <row r="563" spans="1:6" ht="15.75">
      <c r="A563" s="135"/>
      <c r="B563" s="136"/>
      <c r="C563" s="136"/>
      <c r="D563" s="136"/>
      <c r="E563" s="136"/>
      <c r="F563" s="136"/>
    </row>
    <row r="564" spans="1:6" ht="15.75">
      <c r="A564" s="135"/>
      <c r="B564" s="136"/>
      <c r="C564" s="136"/>
      <c r="D564" s="136"/>
      <c r="E564" s="136"/>
      <c r="F564" s="136"/>
    </row>
    <row r="565" spans="1:6" ht="15.75">
      <c r="A565" s="135"/>
      <c r="B565" s="136"/>
      <c r="C565" s="136"/>
      <c r="D565" s="136"/>
      <c r="E565" s="136"/>
      <c r="F565" s="136"/>
    </row>
    <row r="566" spans="1:6" ht="15.75">
      <c r="A566" s="135"/>
      <c r="B566" s="136"/>
      <c r="C566" s="136"/>
      <c r="D566" s="136"/>
      <c r="E566" s="136"/>
      <c r="F566" s="136"/>
    </row>
    <row r="567" spans="1:6" ht="15.75">
      <c r="A567" s="135"/>
      <c r="B567" s="136"/>
      <c r="C567" s="136"/>
      <c r="D567" s="136"/>
      <c r="E567" s="136"/>
      <c r="F567" s="136"/>
    </row>
    <row r="568" spans="1:6" ht="15.75">
      <c r="A568" s="135"/>
      <c r="B568" s="136"/>
      <c r="C568" s="136"/>
      <c r="D568" s="136"/>
      <c r="E568" s="136"/>
      <c r="F568" s="136"/>
    </row>
    <row r="569" spans="1:6" ht="15.75">
      <c r="A569" s="135"/>
      <c r="B569" s="136"/>
      <c r="C569" s="136"/>
      <c r="D569" s="136"/>
      <c r="E569" s="136"/>
      <c r="F569" s="136"/>
    </row>
    <row r="570" spans="1:6" ht="15.75">
      <c r="A570" s="135"/>
      <c r="B570" s="136"/>
      <c r="C570" s="136"/>
      <c r="D570" s="136"/>
      <c r="E570" s="136"/>
      <c r="F570" s="136"/>
    </row>
    <row r="571" spans="1:6" ht="15.75">
      <c r="A571" s="135"/>
      <c r="B571" s="136"/>
      <c r="C571" s="136"/>
      <c r="D571" s="136"/>
      <c r="E571" s="136"/>
      <c r="F571" s="136"/>
    </row>
    <row r="572" spans="1:6" ht="15.75">
      <c r="A572" s="135"/>
      <c r="B572" s="136"/>
      <c r="C572" s="136"/>
      <c r="D572" s="136"/>
      <c r="E572" s="136"/>
      <c r="F572" s="136"/>
    </row>
    <row r="573" spans="1:6" ht="15.75">
      <c r="A573" s="135"/>
      <c r="B573" s="136"/>
      <c r="C573" s="136"/>
      <c r="D573" s="136"/>
      <c r="E573" s="136"/>
      <c r="F573" s="136"/>
    </row>
    <row r="574" spans="1:6" ht="15.75">
      <c r="A574" s="135"/>
      <c r="B574" s="136"/>
      <c r="C574" s="136"/>
      <c r="D574" s="136"/>
      <c r="E574" s="136"/>
      <c r="F574" s="136"/>
    </row>
    <row r="575" spans="1:6" ht="15.75">
      <c r="A575" s="135"/>
      <c r="B575" s="136"/>
      <c r="C575" s="136"/>
      <c r="D575" s="136"/>
      <c r="E575" s="136"/>
      <c r="F575" s="136"/>
    </row>
    <row r="576" spans="1:6" ht="15.75">
      <c r="A576" s="135"/>
      <c r="B576" s="136"/>
      <c r="C576" s="136"/>
      <c r="D576" s="136"/>
      <c r="E576" s="136"/>
      <c r="F576" s="136"/>
    </row>
    <row r="577" spans="1:6" ht="15.75">
      <c r="A577" s="135"/>
      <c r="B577" s="136"/>
      <c r="C577" s="136"/>
      <c r="D577" s="136"/>
      <c r="E577" s="136"/>
      <c r="F577" s="136"/>
    </row>
    <row r="578" spans="1:6" ht="15.75">
      <c r="A578" s="135"/>
      <c r="B578" s="136"/>
      <c r="C578" s="136"/>
      <c r="D578" s="136"/>
      <c r="E578" s="136"/>
      <c r="F578" s="136"/>
    </row>
    <row r="579" spans="1:6" ht="15.75">
      <c r="A579" s="135"/>
      <c r="B579" s="136"/>
      <c r="C579" s="136"/>
      <c r="D579" s="136"/>
      <c r="E579" s="136"/>
      <c r="F579" s="136"/>
    </row>
    <row r="580" spans="1:6" ht="15.75">
      <c r="A580" s="135"/>
      <c r="B580" s="136"/>
      <c r="C580" s="136"/>
      <c r="D580" s="136"/>
      <c r="E580" s="136"/>
      <c r="F580" s="136"/>
    </row>
    <row r="581" spans="1:6" ht="15.75">
      <c r="A581" s="135"/>
      <c r="B581" s="136"/>
      <c r="C581" s="136"/>
      <c r="D581" s="136"/>
      <c r="E581" s="136"/>
      <c r="F581" s="136"/>
    </row>
    <row r="582" spans="1:6" ht="15.75">
      <c r="A582" s="135"/>
      <c r="B582" s="136"/>
      <c r="C582" s="136"/>
      <c r="D582" s="136"/>
      <c r="E582" s="136"/>
      <c r="F582" s="136"/>
    </row>
    <row r="583" spans="1:6" ht="15.75">
      <c r="A583" s="135"/>
      <c r="B583" s="136"/>
      <c r="C583" s="136"/>
      <c r="D583" s="136"/>
      <c r="E583" s="136"/>
      <c r="F583" s="136"/>
    </row>
    <row r="584" spans="1:6" ht="15.75">
      <c r="A584" s="135"/>
      <c r="B584" s="136"/>
      <c r="C584" s="136"/>
      <c r="D584" s="136"/>
      <c r="E584" s="136"/>
      <c r="F584" s="136"/>
    </row>
    <row r="585" spans="1:6" ht="15.75">
      <c r="A585" s="135"/>
      <c r="B585" s="136"/>
      <c r="C585" s="136"/>
      <c r="D585" s="136"/>
      <c r="E585" s="136"/>
      <c r="F585" s="136"/>
    </row>
    <row r="586" spans="1:6" ht="15.75">
      <c r="A586" s="135"/>
      <c r="B586" s="136"/>
      <c r="C586" s="136"/>
      <c r="D586" s="136"/>
      <c r="E586" s="136"/>
      <c r="F586" s="136"/>
    </row>
    <row r="587" spans="1:6" ht="15.75">
      <c r="A587" s="135"/>
      <c r="B587" s="136"/>
      <c r="C587" s="136"/>
      <c r="D587" s="136"/>
      <c r="E587" s="136"/>
      <c r="F587" s="136"/>
    </row>
    <row r="588" spans="1:6" ht="15.75">
      <c r="A588" s="135"/>
      <c r="B588" s="136"/>
      <c r="C588" s="136"/>
      <c r="D588" s="136"/>
      <c r="E588" s="136"/>
      <c r="F588" s="136"/>
    </row>
    <row r="589" spans="1:6" ht="15.75">
      <c r="A589" s="135"/>
      <c r="B589" s="136"/>
      <c r="C589" s="136"/>
      <c r="D589" s="136"/>
      <c r="E589" s="136"/>
      <c r="F589" s="136"/>
    </row>
    <row r="590" spans="1:6" ht="15.75">
      <c r="A590" s="135"/>
      <c r="B590" s="136"/>
      <c r="C590" s="136"/>
      <c r="D590" s="136"/>
      <c r="E590" s="136"/>
      <c r="F590" s="136"/>
    </row>
    <row r="591" spans="1:6" ht="15.75">
      <c r="A591" s="135"/>
      <c r="B591" s="136"/>
      <c r="C591" s="136"/>
      <c r="D591" s="136"/>
      <c r="E591" s="136"/>
      <c r="F591" s="136"/>
    </row>
    <row r="592" spans="1:6" ht="15.75">
      <c r="A592" s="135"/>
      <c r="B592" s="136"/>
      <c r="C592" s="136"/>
      <c r="D592" s="136"/>
      <c r="E592" s="136"/>
      <c r="F592" s="136"/>
    </row>
    <row r="593" spans="1:6" ht="15.75">
      <c r="A593" s="135"/>
      <c r="B593" s="136"/>
      <c r="C593" s="136"/>
      <c r="D593" s="136"/>
      <c r="E593" s="136"/>
      <c r="F593" s="136"/>
    </row>
    <row r="594" spans="1:6" ht="15.75">
      <c r="A594" s="135"/>
      <c r="B594" s="136"/>
      <c r="C594" s="136"/>
      <c r="D594" s="136"/>
      <c r="E594" s="136"/>
      <c r="F594" s="136"/>
    </row>
    <row r="595" spans="1:6" ht="15.75">
      <c r="A595" s="135"/>
      <c r="B595" s="136"/>
      <c r="C595" s="136"/>
      <c r="D595" s="136"/>
      <c r="E595" s="136"/>
      <c r="F595" s="136"/>
    </row>
    <row r="596" spans="1:6" ht="15.75">
      <c r="A596" s="135"/>
      <c r="B596" s="136"/>
      <c r="C596" s="136"/>
      <c r="D596" s="136"/>
      <c r="E596" s="136"/>
      <c r="F596" s="136"/>
    </row>
    <row r="597" spans="1:6" ht="15.75">
      <c r="A597" s="135"/>
      <c r="B597" s="136"/>
      <c r="C597" s="136"/>
      <c r="D597" s="136"/>
      <c r="E597" s="136"/>
      <c r="F597" s="136"/>
    </row>
    <row r="598" spans="1:6" ht="15.75">
      <c r="A598" s="135"/>
      <c r="B598" s="136"/>
      <c r="C598" s="136"/>
      <c r="D598" s="136"/>
      <c r="E598" s="136"/>
      <c r="F598" s="136"/>
    </row>
    <row r="599" spans="1:6" ht="15.75">
      <c r="A599" s="135"/>
      <c r="B599" s="136"/>
      <c r="C599" s="136"/>
      <c r="D599" s="136"/>
      <c r="E599" s="136"/>
      <c r="F599" s="136"/>
    </row>
    <row r="600" spans="1:6" ht="15.75">
      <c r="A600" s="135"/>
      <c r="B600" s="136"/>
      <c r="C600" s="136"/>
      <c r="D600" s="136"/>
      <c r="E600" s="136"/>
      <c r="F600" s="136"/>
    </row>
    <row r="601" spans="1:6" ht="15.75">
      <c r="A601" s="135"/>
      <c r="B601" s="136"/>
      <c r="C601" s="136"/>
      <c r="D601" s="136"/>
      <c r="E601" s="136"/>
      <c r="F601" s="136"/>
    </row>
    <row r="602" spans="1:6" ht="15.75">
      <c r="A602" s="135"/>
      <c r="B602" s="136"/>
      <c r="C602" s="136"/>
      <c r="D602" s="136"/>
      <c r="E602" s="136"/>
      <c r="F602" s="136"/>
    </row>
    <row r="603" spans="1:6" ht="15.75">
      <c r="A603" s="135"/>
      <c r="B603" s="136"/>
      <c r="C603" s="136"/>
      <c r="D603" s="136"/>
      <c r="E603" s="136"/>
      <c r="F603" s="136"/>
    </row>
    <row r="604" spans="1:6" ht="15.75">
      <c r="A604" s="135"/>
      <c r="B604" s="136"/>
      <c r="C604" s="136"/>
      <c r="D604" s="136"/>
      <c r="E604" s="136"/>
      <c r="F604" s="136"/>
    </row>
    <row r="605" spans="1:6" ht="15.75">
      <c r="A605" s="135"/>
      <c r="B605" s="136"/>
      <c r="C605" s="136"/>
      <c r="D605" s="136"/>
      <c r="E605" s="136"/>
      <c r="F605" s="136"/>
    </row>
    <row r="606" spans="1:6" ht="15.75">
      <c r="A606" s="135"/>
      <c r="B606" s="136"/>
      <c r="C606" s="136"/>
      <c r="D606" s="136"/>
      <c r="E606" s="136"/>
      <c r="F606" s="136"/>
    </row>
    <row r="607" spans="1:6" ht="15.75">
      <c r="A607" s="135"/>
      <c r="B607" s="136"/>
      <c r="C607" s="136"/>
      <c r="D607" s="136"/>
      <c r="E607" s="136"/>
      <c r="F607" s="136"/>
    </row>
    <row r="608" spans="1:6" ht="15.75">
      <c r="A608" s="135"/>
      <c r="B608" s="136"/>
      <c r="C608" s="136"/>
      <c r="D608" s="136"/>
      <c r="E608" s="136"/>
      <c r="F608" s="136"/>
    </row>
    <row r="609" spans="1:6" ht="15.75">
      <c r="A609" s="135"/>
      <c r="B609" s="136"/>
      <c r="C609" s="136"/>
      <c r="D609" s="136"/>
      <c r="E609" s="136"/>
      <c r="F609" s="136"/>
    </row>
    <row r="610" spans="1:6" ht="15.75">
      <c r="A610" s="135"/>
      <c r="B610" s="136"/>
      <c r="C610" s="136"/>
      <c r="D610" s="136"/>
      <c r="E610" s="136"/>
      <c r="F610" s="136"/>
    </row>
    <row r="611" spans="1:6" ht="15.75">
      <c r="A611" s="135"/>
      <c r="B611" s="136"/>
      <c r="C611" s="136"/>
      <c r="D611" s="136"/>
      <c r="E611" s="136"/>
      <c r="F611" s="136"/>
    </row>
    <row r="612" spans="1:6" ht="15.75">
      <c r="A612" s="135"/>
      <c r="B612" s="136"/>
      <c r="C612" s="136"/>
      <c r="D612" s="136"/>
      <c r="E612" s="136"/>
      <c r="F612" s="136"/>
    </row>
    <row r="613" spans="1:6" ht="15.75">
      <c r="A613" s="135"/>
      <c r="B613" s="136"/>
      <c r="C613" s="136"/>
      <c r="D613" s="136"/>
      <c r="E613" s="136"/>
      <c r="F613" s="136"/>
    </row>
    <row r="614" spans="1:6" ht="15.75">
      <c r="A614" s="135"/>
      <c r="B614" s="136"/>
      <c r="C614" s="136"/>
      <c r="D614" s="136"/>
      <c r="E614" s="136"/>
      <c r="F614" s="136"/>
    </row>
    <row r="615" spans="1:6" ht="15.75">
      <c r="A615" s="135"/>
      <c r="B615" s="136"/>
      <c r="C615" s="136"/>
      <c r="D615" s="136"/>
      <c r="E615" s="136"/>
      <c r="F615" s="136"/>
    </row>
    <row r="616" spans="1:6" ht="15.75">
      <c r="A616" s="135"/>
      <c r="B616" s="136"/>
      <c r="C616" s="136"/>
      <c r="D616" s="136"/>
      <c r="E616" s="136"/>
      <c r="F616" s="136"/>
    </row>
    <row r="617" spans="1:6" ht="15.75">
      <c r="A617" s="135"/>
      <c r="B617" s="136"/>
      <c r="C617" s="136"/>
      <c r="D617" s="136"/>
      <c r="E617" s="136"/>
      <c r="F617" s="136"/>
    </row>
    <row r="618" spans="1:6" ht="15.75">
      <c r="A618" s="135"/>
      <c r="B618" s="136"/>
      <c r="C618" s="136"/>
      <c r="D618" s="136"/>
      <c r="E618" s="136"/>
      <c r="F618" s="136"/>
    </row>
    <row r="619" spans="1:6" ht="15.75">
      <c r="A619" s="135"/>
      <c r="B619" s="136"/>
      <c r="C619" s="136"/>
      <c r="D619" s="136"/>
      <c r="E619" s="136"/>
      <c r="F619" s="136"/>
    </row>
    <row r="620" spans="1:6" ht="15.75">
      <c r="A620" s="135"/>
      <c r="B620" s="136"/>
      <c r="C620" s="136"/>
      <c r="D620" s="136"/>
      <c r="E620" s="136"/>
      <c r="F620" s="136"/>
    </row>
    <row r="621" spans="1:6" ht="15.75">
      <c r="A621" s="135"/>
      <c r="B621" s="136"/>
      <c r="C621" s="136"/>
      <c r="D621" s="136"/>
      <c r="E621" s="136"/>
      <c r="F621" s="136"/>
    </row>
    <row r="622" spans="1:6" ht="15.75">
      <c r="A622" s="135"/>
      <c r="B622" s="136"/>
      <c r="C622" s="136"/>
      <c r="D622" s="136"/>
      <c r="E622" s="136"/>
      <c r="F622" s="136"/>
    </row>
    <row r="623" spans="1:6" ht="15.75">
      <c r="A623" s="135"/>
      <c r="B623" s="136"/>
      <c r="C623" s="136"/>
      <c r="D623" s="136"/>
      <c r="E623" s="136"/>
      <c r="F623" s="136"/>
    </row>
    <row r="624" spans="1:6" ht="15.75">
      <c r="A624" s="135"/>
      <c r="B624" s="136"/>
      <c r="C624" s="136"/>
      <c r="D624" s="136"/>
      <c r="E624" s="136"/>
      <c r="F624" s="136"/>
    </row>
    <row r="625" spans="1:6" ht="15.75">
      <c r="A625" s="135"/>
      <c r="B625" s="136"/>
      <c r="C625" s="136"/>
      <c r="D625" s="136"/>
      <c r="E625" s="136"/>
      <c r="F625" s="136"/>
    </row>
    <row r="626" spans="1:6" ht="15.75">
      <c r="A626" s="135"/>
      <c r="B626" s="136"/>
      <c r="C626" s="136"/>
      <c r="D626" s="136"/>
      <c r="E626" s="136"/>
      <c r="F626" s="136"/>
    </row>
    <row r="627" spans="1:6" ht="15.75">
      <c r="A627" s="135"/>
      <c r="B627" s="136"/>
      <c r="C627" s="136"/>
      <c r="D627" s="136"/>
      <c r="E627" s="136"/>
      <c r="F627" s="136"/>
    </row>
    <row r="628" spans="1:6" ht="15.75">
      <c r="A628" s="135"/>
      <c r="B628" s="136"/>
      <c r="C628" s="136"/>
      <c r="D628" s="136"/>
      <c r="E628" s="136"/>
      <c r="F628" s="136"/>
    </row>
    <row r="629" spans="1:6" ht="15.75">
      <c r="A629" s="135"/>
      <c r="B629" s="136"/>
      <c r="C629" s="136"/>
      <c r="D629" s="136"/>
      <c r="E629" s="136"/>
      <c r="F629" s="136"/>
    </row>
    <row r="630" spans="1:6" ht="15.75">
      <c r="A630" s="135"/>
      <c r="B630" s="136"/>
      <c r="C630" s="136"/>
      <c r="D630" s="136"/>
      <c r="E630" s="136"/>
      <c r="F630" s="136"/>
    </row>
    <row r="631" spans="1:6" ht="15.75">
      <c r="A631" s="135"/>
      <c r="B631" s="136"/>
      <c r="C631" s="136"/>
      <c r="D631" s="136"/>
      <c r="E631" s="136"/>
      <c r="F631" s="136"/>
    </row>
    <row r="632" spans="1:6" ht="15.75">
      <c r="A632" s="135"/>
      <c r="B632" s="136"/>
      <c r="C632" s="136"/>
      <c r="D632" s="136"/>
      <c r="E632" s="136"/>
      <c r="F632" s="136"/>
    </row>
    <row r="633" spans="1:6" ht="15.75">
      <c r="A633" s="135"/>
      <c r="B633" s="136"/>
      <c r="C633" s="136"/>
      <c r="D633" s="136"/>
      <c r="E633" s="136"/>
      <c r="F633" s="136"/>
    </row>
    <row r="634" spans="1:6" ht="15.75">
      <c r="A634" s="135"/>
      <c r="B634" s="136"/>
      <c r="C634" s="136"/>
      <c r="D634" s="136"/>
      <c r="E634" s="136"/>
      <c r="F634" s="136"/>
    </row>
    <row r="635" spans="1:6" ht="15.75">
      <c r="A635" s="135"/>
      <c r="B635" s="136"/>
      <c r="C635" s="136"/>
      <c r="D635" s="136"/>
      <c r="E635" s="136"/>
      <c r="F635" s="136"/>
    </row>
    <row r="636" spans="1:6" ht="15.75">
      <c r="A636" s="135"/>
      <c r="B636" s="136"/>
      <c r="C636" s="136"/>
      <c r="D636" s="136"/>
      <c r="E636" s="136"/>
      <c r="F636" s="136"/>
    </row>
    <row r="637" spans="1:6" ht="15.75">
      <c r="A637" s="135"/>
      <c r="B637" s="136"/>
      <c r="C637" s="136"/>
      <c r="D637" s="136"/>
      <c r="E637" s="136"/>
      <c r="F637" s="136"/>
    </row>
    <row r="638" spans="1:6" ht="15.75">
      <c r="A638" s="135"/>
      <c r="B638" s="136"/>
      <c r="C638" s="136"/>
      <c r="D638" s="136"/>
      <c r="E638" s="136"/>
      <c r="F638" s="136"/>
    </row>
    <row r="639" spans="1:6">
      <c r="B639" s="136"/>
      <c r="C639" s="136"/>
      <c r="D639" s="136"/>
      <c r="E639" s="136"/>
      <c r="F639" s="136"/>
    </row>
    <row r="640" spans="1:6">
      <c r="B640" s="136"/>
      <c r="C640" s="136"/>
      <c r="D640" s="136"/>
      <c r="E640" s="136"/>
      <c r="F640" s="136"/>
    </row>
    <row r="641" spans="2:6">
      <c r="B641" s="136"/>
      <c r="C641" s="136"/>
      <c r="D641" s="136"/>
      <c r="E641" s="136"/>
      <c r="F641" s="136"/>
    </row>
    <row r="642" spans="2:6">
      <c r="B642" s="136"/>
      <c r="C642" s="136"/>
      <c r="D642" s="136"/>
      <c r="E642" s="136"/>
      <c r="F642" s="136"/>
    </row>
    <row r="643" spans="2:6">
      <c r="B643" s="136"/>
      <c r="C643" s="136"/>
      <c r="D643" s="136"/>
      <c r="E643" s="136"/>
      <c r="F643" s="136"/>
    </row>
    <row r="644" spans="2:6">
      <c r="B644" s="136"/>
      <c r="C644" s="136"/>
      <c r="D644" s="136"/>
      <c r="E644" s="136"/>
      <c r="F644" s="136"/>
    </row>
    <row r="645" spans="2:6">
      <c r="B645" s="136"/>
      <c r="C645" s="136"/>
      <c r="D645" s="136"/>
      <c r="E645" s="136"/>
      <c r="F645" s="136"/>
    </row>
    <row r="646" spans="2:6">
      <c r="B646" s="136"/>
      <c r="C646" s="136"/>
      <c r="D646" s="136"/>
      <c r="E646" s="136"/>
      <c r="F646" s="136"/>
    </row>
    <row r="647" spans="2:6">
      <c r="B647" s="136"/>
      <c r="C647" s="136"/>
      <c r="D647" s="136"/>
      <c r="E647" s="136"/>
      <c r="F647" s="136"/>
    </row>
    <row r="648" spans="2:6">
      <c r="B648" s="136"/>
      <c r="C648" s="136"/>
      <c r="D648" s="136"/>
      <c r="E648" s="136"/>
      <c r="F648" s="136"/>
    </row>
    <row r="649" spans="2:6">
      <c r="B649" s="136"/>
      <c r="C649" s="136"/>
      <c r="D649" s="136"/>
      <c r="E649" s="136"/>
      <c r="F649" s="136"/>
    </row>
    <row r="650" spans="2:6">
      <c r="B650" s="136"/>
      <c r="C650" s="136"/>
      <c r="D650" s="136"/>
      <c r="E650" s="136"/>
      <c r="F650" s="136"/>
    </row>
    <row r="651" spans="2:6">
      <c r="B651" s="136"/>
      <c r="C651" s="136"/>
      <c r="D651" s="136"/>
      <c r="E651" s="136"/>
      <c r="F651" s="136"/>
    </row>
    <row r="652" spans="2:6">
      <c r="B652" s="136"/>
      <c r="C652" s="136"/>
      <c r="D652" s="136"/>
      <c r="E652" s="136"/>
      <c r="F652" s="136"/>
    </row>
    <row r="653" spans="2:6">
      <c r="B653" s="136"/>
      <c r="C653" s="136"/>
      <c r="D653" s="136"/>
      <c r="E653" s="136"/>
      <c r="F653" s="136"/>
    </row>
    <row r="654" spans="2:6">
      <c r="B654" s="136"/>
      <c r="C654" s="136"/>
      <c r="D654" s="136"/>
      <c r="E654" s="136"/>
      <c r="F654" s="136"/>
    </row>
    <row r="655" spans="2:6">
      <c r="B655" s="136"/>
      <c r="C655" s="136"/>
      <c r="D655" s="136"/>
      <c r="E655" s="136"/>
      <c r="F655" s="136"/>
    </row>
    <row r="656" spans="2:6">
      <c r="B656" s="136"/>
      <c r="C656" s="136"/>
      <c r="D656" s="136"/>
      <c r="E656" s="136"/>
      <c r="F656" s="136"/>
    </row>
    <row r="657" spans="2:6">
      <c r="B657" s="136"/>
      <c r="C657" s="136"/>
      <c r="D657" s="136"/>
      <c r="E657" s="136"/>
      <c r="F657" s="136"/>
    </row>
    <row r="658" spans="2:6">
      <c r="B658" s="136"/>
      <c r="C658" s="136"/>
      <c r="D658" s="136"/>
      <c r="E658" s="136"/>
      <c r="F658" s="136"/>
    </row>
    <row r="659" spans="2:6">
      <c r="B659" s="136"/>
      <c r="C659" s="136"/>
      <c r="D659" s="136"/>
      <c r="E659" s="136"/>
      <c r="F659" s="136"/>
    </row>
    <row r="660" spans="2:6">
      <c r="B660" s="136"/>
      <c r="C660" s="136"/>
      <c r="D660" s="136"/>
      <c r="E660" s="136"/>
      <c r="F660" s="136"/>
    </row>
    <row r="661" spans="2:6">
      <c r="B661" s="136"/>
      <c r="C661" s="136"/>
      <c r="D661" s="136"/>
      <c r="E661" s="136"/>
      <c r="F661" s="136"/>
    </row>
    <row r="662" spans="2:6">
      <c r="B662" s="136"/>
      <c r="C662" s="136"/>
      <c r="D662" s="136"/>
      <c r="E662" s="136"/>
      <c r="F662" s="136"/>
    </row>
    <row r="663" spans="2:6">
      <c r="B663" s="136"/>
      <c r="C663" s="136"/>
      <c r="D663" s="136"/>
      <c r="E663" s="136"/>
      <c r="F663" s="136"/>
    </row>
    <row r="664" spans="2:6">
      <c r="B664" s="136"/>
      <c r="C664" s="136"/>
      <c r="D664" s="136"/>
      <c r="E664" s="136"/>
      <c r="F664" s="136"/>
    </row>
    <row r="665" spans="2:6">
      <c r="B665" s="136"/>
      <c r="C665" s="136"/>
      <c r="D665" s="136"/>
      <c r="E665" s="136"/>
      <c r="F665" s="136"/>
    </row>
    <row r="666" spans="2:6">
      <c r="B666" s="136"/>
      <c r="C666" s="136"/>
      <c r="D666" s="136"/>
      <c r="E666" s="136"/>
      <c r="F666" s="136"/>
    </row>
    <row r="667" spans="2:6">
      <c r="B667" s="136"/>
      <c r="C667" s="136"/>
      <c r="D667" s="136"/>
      <c r="E667" s="136"/>
      <c r="F667" s="136"/>
    </row>
    <row r="668" spans="2:6">
      <c r="B668" s="136"/>
      <c r="C668" s="136"/>
      <c r="D668" s="136"/>
      <c r="E668" s="136"/>
      <c r="F668" s="136"/>
    </row>
    <row r="669" spans="2:6">
      <c r="B669" s="136"/>
      <c r="C669" s="136"/>
      <c r="D669" s="136"/>
      <c r="E669" s="136"/>
      <c r="F669" s="136"/>
    </row>
    <row r="670" spans="2:6">
      <c r="B670" s="136"/>
      <c r="C670" s="136"/>
      <c r="D670" s="136"/>
      <c r="E670" s="136"/>
      <c r="F670" s="136"/>
    </row>
    <row r="671" spans="2:6">
      <c r="B671" s="136"/>
      <c r="C671" s="136"/>
      <c r="D671" s="136"/>
      <c r="E671" s="136"/>
      <c r="F671" s="136"/>
    </row>
    <row r="672" spans="2:6">
      <c r="B672" s="136"/>
      <c r="C672" s="136"/>
      <c r="D672" s="136"/>
      <c r="E672" s="136"/>
      <c r="F672" s="136"/>
    </row>
    <row r="673" spans="2:6">
      <c r="B673" s="136"/>
      <c r="C673" s="136"/>
      <c r="D673" s="136"/>
      <c r="E673" s="136"/>
      <c r="F673" s="136"/>
    </row>
    <row r="674" spans="2:6">
      <c r="B674" s="136"/>
      <c r="C674" s="136"/>
      <c r="D674" s="136"/>
      <c r="E674" s="136"/>
      <c r="F674" s="136"/>
    </row>
    <row r="675" spans="2:6">
      <c r="B675" s="136"/>
      <c r="C675" s="136"/>
      <c r="D675" s="136"/>
      <c r="E675" s="136"/>
      <c r="F675" s="136"/>
    </row>
    <row r="676" spans="2:6">
      <c r="B676" s="136"/>
      <c r="C676" s="136"/>
      <c r="D676" s="136"/>
      <c r="E676" s="136"/>
      <c r="F676" s="136"/>
    </row>
    <row r="677" spans="2:6">
      <c r="B677" s="136"/>
      <c r="C677" s="136"/>
      <c r="D677" s="136"/>
      <c r="E677" s="136"/>
      <c r="F677" s="136"/>
    </row>
    <row r="678" spans="2:6">
      <c r="B678" s="136"/>
      <c r="C678" s="136"/>
      <c r="D678" s="136"/>
      <c r="E678" s="136"/>
      <c r="F678" s="136"/>
    </row>
    <row r="679" spans="2:6">
      <c r="B679" s="136"/>
      <c r="C679" s="136"/>
      <c r="D679" s="136"/>
      <c r="E679" s="136"/>
      <c r="F679" s="136"/>
    </row>
    <row r="680" spans="2:6">
      <c r="B680" s="136"/>
      <c r="C680" s="136"/>
      <c r="D680" s="136"/>
      <c r="E680" s="136"/>
      <c r="F680" s="136"/>
    </row>
    <row r="681" spans="2:6">
      <c r="B681" s="136"/>
      <c r="C681" s="136"/>
      <c r="D681" s="136"/>
      <c r="E681" s="136"/>
      <c r="F681" s="136"/>
    </row>
    <row r="682" spans="2:6">
      <c r="B682" s="136"/>
      <c r="C682" s="136"/>
      <c r="D682" s="136"/>
      <c r="E682" s="136"/>
      <c r="F682" s="136"/>
    </row>
    <row r="683" spans="2:6">
      <c r="B683" s="136"/>
      <c r="C683" s="136"/>
      <c r="D683" s="136"/>
      <c r="E683" s="136"/>
      <c r="F683" s="136"/>
    </row>
    <row r="684" spans="2:6">
      <c r="B684" s="136"/>
      <c r="C684" s="136"/>
      <c r="D684" s="136"/>
      <c r="E684" s="136"/>
      <c r="F684" s="136"/>
    </row>
    <row r="685" spans="2:6">
      <c r="B685" s="136"/>
      <c r="C685" s="136"/>
      <c r="D685" s="136"/>
      <c r="E685" s="136"/>
      <c r="F685" s="136"/>
    </row>
    <row r="686" spans="2:6">
      <c r="B686" s="136"/>
      <c r="C686" s="136"/>
      <c r="D686" s="136"/>
      <c r="E686" s="136"/>
      <c r="F686" s="136"/>
    </row>
    <row r="687" spans="2:6">
      <c r="B687" s="136"/>
      <c r="C687" s="136"/>
      <c r="D687" s="136"/>
      <c r="E687" s="136"/>
      <c r="F687" s="136"/>
    </row>
    <row r="688" spans="2:6">
      <c r="B688" s="136"/>
      <c r="C688" s="136"/>
      <c r="D688" s="136"/>
      <c r="E688" s="136"/>
      <c r="F688" s="136"/>
    </row>
    <row r="689" spans="2:6">
      <c r="B689" s="136"/>
      <c r="C689" s="136"/>
      <c r="D689" s="136"/>
      <c r="E689" s="136"/>
      <c r="F689" s="136"/>
    </row>
    <row r="690" spans="2:6">
      <c r="B690" s="136"/>
      <c r="C690" s="136"/>
      <c r="D690" s="136"/>
      <c r="E690" s="136"/>
      <c r="F690" s="136"/>
    </row>
    <row r="691" spans="2:6">
      <c r="B691" s="136"/>
      <c r="C691" s="136"/>
      <c r="D691" s="136"/>
      <c r="E691" s="136"/>
      <c r="F691" s="136"/>
    </row>
    <row r="692" spans="2:6">
      <c r="B692" s="136"/>
      <c r="C692" s="136"/>
      <c r="D692" s="136"/>
      <c r="E692" s="136"/>
      <c r="F692" s="136"/>
    </row>
    <row r="693" spans="2:6">
      <c r="B693" s="136"/>
      <c r="C693" s="136"/>
      <c r="D693" s="136"/>
      <c r="E693" s="136"/>
      <c r="F693" s="136"/>
    </row>
    <row r="694" spans="2:6">
      <c r="B694" s="136"/>
      <c r="C694" s="136"/>
      <c r="D694" s="136"/>
      <c r="E694" s="136"/>
      <c r="F694" s="136"/>
    </row>
    <row r="695" spans="2:6">
      <c r="B695" s="136"/>
      <c r="C695" s="136"/>
      <c r="D695" s="136"/>
      <c r="E695" s="136"/>
      <c r="F695" s="136"/>
    </row>
    <row r="696" spans="2:6">
      <c r="B696" s="136"/>
      <c r="C696" s="136"/>
      <c r="D696" s="136"/>
      <c r="E696" s="136"/>
      <c r="F696" s="136"/>
    </row>
    <row r="697" spans="2:6">
      <c r="B697" s="136"/>
      <c r="C697" s="136"/>
      <c r="D697" s="136"/>
      <c r="E697" s="136"/>
      <c r="F697" s="136"/>
    </row>
    <row r="698" spans="2:6">
      <c r="B698" s="136"/>
      <c r="C698" s="136"/>
      <c r="D698" s="136"/>
      <c r="E698" s="136"/>
      <c r="F698" s="136"/>
    </row>
    <row r="699" spans="2:6">
      <c r="B699" s="136"/>
      <c r="C699" s="136"/>
      <c r="D699" s="136"/>
      <c r="E699" s="136"/>
      <c r="F699" s="136"/>
    </row>
    <row r="700" spans="2:6">
      <c r="B700" s="136"/>
      <c r="C700" s="136"/>
      <c r="D700" s="136"/>
      <c r="E700" s="136"/>
      <c r="F700" s="136"/>
    </row>
    <row r="701" spans="2:6">
      <c r="B701" s="136"/>
      <c r="C701" s="136"/>
      <c r="D701" s="136"/>
      <c r="E701" s="136"/>
      <c r="F701" s="136"/>
    </row>
    <row r="702" spans="2:6">
      <c r="B702" s="136"/>
      <c r="C702" s="136"/>
      <c r="D702" s="136"/>
      <c r="E702" s="136"/>
      <c r="F702" s="136"/>
    </row>
    <row r="703" spans="2:6">
      <c r="B703" s="136"/>
      <c r="C703" s="136"/>
      <c r="D703" s="136"/>
      <c r="E703" s="136"/>
      <c r="F703" s="136"/>
    </row>
    <row r="704" spans="2:6">
      <c r="B704" s="136"/>
      <c r="C704" s="136"/>
      <c r="D704" s="136"/>
      <c r="E704" s="136"/>
      <c r="F704" s="136"/>
    </row>
    <row r="705" spans="2:6">
      <c r="B705" s="136"/>
      <c r="C705" s="136"/>
      <c r="D705" s="136"/>
      <c r="E705" s="136"/>
      <c r="F705" s="136"/>
    </row>
    <row r="706" spans="2:6">
      <c r="B706" s="136"/>
      <c r="C706" s="136"/>
      <c r="D706" s="136"/>
      <c r="E706" s="136"/>
      <c r="F706" s="136"/>
    </row>
    <row r="707" spans="2:6">
      <c r="B707" s="136"/>
      <c r="C707" s="136"/>
      <c r="D707" s="136"/>
      <c r="E707" s="136"/>
      <c r="F707" s="136"/>
    </row>
    <row r="708" spans="2:6">
      <c r="B708" s="136"/>
      <c r="C708" s="136"/>
      <c r="D708" s="136"/>
      <c r="E708" s="136"/>
      <c r="F708" s="136"/>
    </row>
    <row r="709" spans="2:6">
      <c r="B709" s="136"/>
      <c r="C709" s="136"/>
      <c r="D709" s="136"/>
      <c r="E709" s="136"/>
      <c r="F709" s="136"/>
    </row>
    <row r="710" spans="2:6">
      <c r="B710" s="136"/>
      <c r="C710" s="136"/>
      <c r="D710" s="136"/>
      <c r="E710" s="136"/>
      <c r="F710" s="136"/>
    </row>
    <row r="711" spans="2:6">
      <c r="B711" s="136"/>
      <c r="C711" s="136"/>
      <c r="D711" s="136"/>
      <c r="E711" s="136"/>
      <c r="F711" s="136"/>
    </row>
    <row r="712" spans="2:6">
      <c r="B712" s="136"/>
      <c r="C712" s="136"/>
      <c r="D712" s="136"/>
      <c r="E712" s="136"/>
      <c r="F712" s="136"/>
    </row>
    <row r="713" spans="2:6">
      <c r="B713" s="136"/>
      <c r="C713" s="136"/>
      <c r="D713" s="136"/>
      <c r="E713" s="136"/>
      <c r="F713" s="136"/>
    </row>
    <row r="714" spans="2:6">
      <c r="B714" s="136"/>
      <c r="C714" s="136"/>
      <c r="D714" s="136"/>
      <c r="E714" s="136"/>
      <c r="F714" s="136"/>
    </row>
    <row r="715" spans="2:6">
      <c r="B715" s="136"/>
      <c r="C715" s="136"/>
      <c r="D715" s="136"/>
      <c r="E715" s="136"/>
      <c r="F715" s="136"/>
    </row>
    <row r="716" spans="2:6">
      <c r="B716" s="136"/>
      <c r="C716" s="136"/>
      <c r="D716" s="136"/>
      <c r="E716" s="136"/>
      <c r="F716" s="136"/>
    </row>
    <row r="717" spans="2:6">
      <c r="B717" s="136"/>
      <c r="C717" s="136"/>
      <c r="D717" s="136"/>
      <c r="E717" s="136"/>
      <c r="F717" s="136"/>
    </row>
    <row r="718" spans="2:6">
      <c r="B718" s="136"/>
      <c r="C718" s="136"/>
      <c r="D718" s="136"/>
      <c r="E718" s="136"/>
      <c r="F718" s="136"/>
    </row>
    <row r="719" spans="2:6">
      <c r="B719" s="136"/>
      <c r="C719" s="136"/>
      <c r="D719" s="136"/>
      <c r="E719" s="136"/>
      <c r="F719" s="136"/>
    </row>
    <row r="720" spans="2:6">
      <c r="B720" s="136"/>
      <c r="C720" s="136"/>
      <c r="D720" s="136"/>
      <c r="E720" s="136"/>
      <c r="F720" s="136"/>
    </row>
    <row r="721" spans="2:6">
      <c r="B721" s="136"/>
      <c r="C721" s="136"/>
      <c r="D721" s="136"/>
      <c r="E721" s="136"/>
      <c r="F721" s="136"/>
    </row>
    <row r="722" spans="2:6">
      <c r="B722" s="136"/>
      <c r="C722" s="136"/>
      <c r="D722" s="136"/>
      <c r="E722" s="136"/>
      <c r="F722" s="136"/>
    </row>
    <row r="723" spans="2:6">
      <c r="B723" s="136"/>
      <c r="C723" s="136"/>
      <c r="D723" s="136"/>
      <c r="E723" s="136"/>
      <c r="F723" s="136"/>
    </row>
    <row r="724" spans="2:6">
      <c r="B724" s="136"/>
      <c r="C724" s="136"/>
      <c r="D724" s="136"/>
      <c r="E724" s="136"/>
      <c r="F724" s="136"/>
    </row>
    <row r="725" spans="2:6">
      <c r="B725" s="136"/>
      <c r="C725" s="136"/>
      <c r="D725" s="136"/>
      <c r="E725" s="136"/>
      <c r="F725" s="136"/>
    </row>
    <row r="726" spans="2:6">
      <c r="B726" s="136"/>
      <c r="C726" s="136"/>
      <c r="D726" s="136"/>
      <c r="E726" s="136"/>
      <c r="F726" s="136"/>
    </row>
    <row r="727" spans="2:6">
      <c r="B727" s="136"/>
      <c r="C727" s="136"/>
      <c r="D727" s="136"/>
      <c r="E727" s="136"/>
      <c r="F727" s="136"/>
    </row>
    <row r="728" spans="2:6">
      <c r="B728" s="136"/>
      <c r="C728" s="136"/>
      <c r="D728" s="136"/>
      <c r="E728" s="136"/>
      <c r="F728" s="136"/>
    </row>
    <row r="729" spans="2:6">
      <c r="B729" s="136"/>
      <c r="C729" s="136"/>
      <c r="D729" s="136"/>
      <c r="E729" s="136"/>
      <c r="F729" s="136"/>
    </row>
    <row r="730" spans="2:6">
      <c r="B730" s="136"/>
      <c r="C730" s="136"/>
      <c r="D730" s="136"/>
      <c r="E730" s="136"/>
      <c r="F730" s="136"/>
    </row>
    <row r="731" spans="2:6">
      <c r="B731" s="136"/>
      <c r="C731" s="136"/>
      <c r="D731" s="136"/>
      <c r="E731" s="136"/>
      <c r="F731" s="136"/>
    </row>
    <row r="732" spans="2:6">
      <c r="B732" s="136"/>
      <c r="C732" s="136"/>
      <c r="D732" s="136"/>
      <c r="E732" s="136"/>
      <c r="F732" s="136"/>
    </row>
    <row r="733" spans="2:6">
      <c r="B733" s="136"/>
      <c r="C733" s="136"/>
      <c r="D733" s="136"/>
      <c r="E733" s="136"/>
      <c r="F733" s="136"/>
    </row>
    <row r="734" spans="2:6">
      <c r="B734" s="136"/>
      <c r="C734" s="136"/>
      <c r="D734" s="136"/>
      <c r="E734" s="136"/>
      <c r="F734" s="136"/>
    </row>
    <row r="735" spans="2:6">
      <c r="B735" s="136"/>
      <c r="C735" s="136"/>
      <c r="D735" s="136"/>
      <c r="E735" s="136"/>
      <c r="F735" s="136"/>
    </row>
    <row r="736" spans="2:6">
      <c r="B736" s="136"/>
      <c r="C736" s="136"/>
      <c r="D736" s="136"/>
      <c r="E736" s="136"/>
      <c r="F736" s="136"/>
    </row>
    <row r="737" spans="2:6">
      <c r="B737" s="136"/>
      <c r="C737" s="136"/>
      <c r="D737" s="136"/>
      <c r="E737" s="136"/>
      <c r="F737" s="136"/>
    </row>
    <row r="738" spans="2:6">
      <c r="B738" s="136"/>
      <c r="C738" s="136"/>
      <c r="D738" s="136"/>
      <c r="E738" s="136"/>
      <c r="F738" s="136"/>
    </row>
    <row r="739" spans="2:6">
      <c r="B739" s="136"/>
      <c r="C739" s="136"/>
      <c r="D739" s="136"/>
      <c r="E739" s="136"/>
      <c r="F739" s="136"/>
    </row>
    <row r="740" spans="2:6">
      <c r="B740" s="136"/>
      <c r="C740" s="136"/>
      <c r="D740" s="136"/>
      <c r="E740" s="136"/>
      <c r="F740" s="136"/>
    </row>
    <row r="741" spans="2:6">
      <c r="B741" s="136"/>
      <c r="C741" s="136"/>
      <c r="D741" s="136"/>
      <c r="E741" s="136"/>
      <c r="F741" s="136"/>
    </row>
    <row r="742" spans="2:6">
      <c r="B742" s="136"/>
      <c r="C742" s="136"/>
      <c r="D742" s="136"/>
      <c r="E742" s="136"/>
      <c r="F742" s="136"/>
    </row>
    <row r="743" spans="2:6">
      <c r="B743" s="136"/>
      <c r="C743" s="136"/>
      <c r="D743" s="136"/>
      <c r="E743" s="136"/>
      <c r="F743" s="136"/>
    </row>
    <row r="744" spans="2:6">
      <c r="B744" s="136"/>
      <c r="C744" s="136"/>
      <c r="D744" s="136"/>
      <c r="E744" s="136"/>
      <c r="F744" s="136"/>
    </row>
    <row r="745" spans="2:6">
      <c r="B745" s="136"/>
      <c r="C745" s="136"/>
      <c r="D745" s="136"/>
      <c r="E745" s="136"/>
      <c r="F745" s="136"/>
    </row>
    <row r="746" spans="2:6">
      <c r="B746" s="136"/>
      <c r="C746" s="136"/>
      <c r="D746" s="136"/>
      <c r="E746" s="136"/>
      <c r="F746" s="136"/>
    </row>
    <row r="747" spans="2:6">
      <c r="B747" s="136"/>
      <c r="C747" s="136"/>
      <c r="D747" s="136"/>
      <c r="E747" s="136"/>
      <c r="F747" s="136"/>
    </row>
    <row r="748" spans="2:6">
      <c r="B748" s="136"/>
      <c r="C748" s="136"/>
      <c r="D748" s="136"/>
      <c r="E748" s="136"/>
      <c r="F748" s="136"/>
    </row>
    <row r="749" spans="2:6">
      <c r="B749" s="136"/>
      <c r="C749" s="136"/>
      <c r="D749" s="136"/>
      <c r="E749" s="136"/>
      <c r="F749" s="136"/>
    </row>
    <row r="750" spans="2:6">
      <c r="B750" s="136"/>
      <c r="C750" s="136"/>
      <c r="D750" s="136"/>
      <c r="E750" s="136"/>
      <c r="F750" s="136"/>
    </row>
    <row r="751" spans="2:6">
      <c r="B751" s="136"/>
      <c r="C751" s="136"/>
      <c r="D751" s="136"/>
      <c r="E751" s="136"/>
      <c r="F751" s="136"/>
    </row>
    <row r="752" spans="2:6">
      <c r="B752" s="136"/>
      <c r="C752" s="136"/>
      <c r="D752" s="136"/>
      <c r="E752" s="136"/>
      <c r="F752" s="136"/>
    </row>
    <row r="753" spans="2:6">
      <c r="B753" s="136"/>
      <c r="C753" s="136"/>
      <c r="D753" s="136"/>
      <c r="E753" s="136"/>
      <c r="F753" s="136"/>
    </row>
    <row r="754" spans="2:6">
      <c r="B754" s="136"/>
      <c r="C754" s="136"/>
      <c r="D754" s="136"/>
      <c r="E754" s="136"/>
      <c r="F754" s="136"/>
    </row>
    <row r="755" spans="2:6">
      <c r="B755" s="136"/>
      <c r="C755" s="136"/>
      <c r="D755" s="136"/>
      <c r="E755" s="136"/>
      <c r="F755" s="136"/>
    </row>
    <row r="756" spans="2:6">
      <c r="B756" s="136"/>
      <c r="C756" s="136"/>
      <c r="D756" s="136"/>
      <c r="E756" s="136"/>
      <c r="F756" s="136"/>
    </row>
    <row r="757" spans="2:6">
      <c r="B757" s="136"/>
      <c r="C757" s="136"/>
      <c r="D757" s="136"/>
      <c r="E757" s="136"/>
      <c r="F757" s="136"/>
    </row>
    <row r="758" spans="2:6">
      <c r="B758" s="136"/>
      <c r="C758" s="136"/>
      <c r="D758" s="136"/>
      <c r="E758" s="136"/>
      <c r="F758" s="136"/>
    </row>
    <row r="759" spans="2:6">
      <c r="B759" s="136"/>
      <c r="C759" s="136"/>
      <c r="D759" s="136"/>
      <c r="E759" s="136"/>
      <c r="F759" s="136"/>
    </row>
    <row r="760" spans="2:6">
      <c r="B760" s="136"/>
      <c r="C760" s="136"/>
      <c r="D760" s="136"/>
      <c r="E760" s="136"/>
      <c r="F760" s="136"/>
    </row>
    <row r="761" spans="2:6">
      <c r="B761" s="136"/>
      <c r="C761" s="136"/>
      <c r="D761" s="136"/>
      <c r="E761" s="136"/>
      <c r="F761" s="136"/>
    </row>
    <row r="762" spans="2:6">
      <c r="B762" s="136"/>
      <c r="C762" s="136"/>
      <c r="D762" s="136"/>
      <c r="E762" s="136"/>
      <c r="F762" s="136"/>
    </row>
    <row r="763" spans="2:6">
      <c r="B763" s="136"/>
      <c r="C763" s="136"/>
      <c r="D763" s="136"/>
      <c r="E763" s="136"/>
      <c r="F763" s="136"/>
    </row>
    <row r="764" spans="2:6">
      <c r="B764" s="136"/>
      <c r="C764" s="136"/>
      <c r="D764" s="136"/>
      <c r="E764" s="136"/>
      <c r="F764" s="136"/>
    </row>
    <row r="765" spans="2:6">
      <c r="B765" s="136"/>
      <c r="C765" s="136"/>
      <c r="D765" s="136"/>
      <c r="E765" s="136"/>
      <c r="F765" s="136"/>
    </row>
    <row r="766" spans="2:6">
      <c r="B766" s="136"/>
      <c r="C766" s="136"/>
      <c r="D766" s="136"/>
      <c r="E766" s="136"/>
      <c r="F766" s="136"/>
    </row>
    <row r="767" spans="2:6">
      <c r="B767" s="136"/>
      <c r="C767" s="136"/>
      <c r="D767" s="136"/>
      <c r="E767" s="136"/>
      <c r="F767" s="136"/>
    </row>
    <row r="768" spans="2:6">
      <c r="B768" s="136"/>
      <c r="C768" s="136"/>
      <c r="D768" s="136"/>
      <c r="E768" s="136"/>
      <c r="F768" s="136"/>
    </row>
    <row r="769" spans="2:6">
      <c r="B769" s="136"/>
      <c r="C769" s="136"/>
      <c r="D769" s="136"/>
      <c r="E769" s="136"/>
      <c r="F769" s="136"/>
    </row>
    <row r="770" spans="2:6">
      <c r="B770" s="136"/>
      <c r="C770" s="136"/>
      <c r="D770" s="136"/>
      <c r="E770" s="136"/>
      <c r="F770" s="136"/>
    </row>
    <row r="771" spans="2:6">
      <c r="B771" s="136"/>
      <c r="C771" s="136"/>
      <c r="D771" s="136"/>
      <c r="E771" s="136"/>
      <c r="F771" s="136"/>
    </row>
    <row r="772" spans="2:6">
      <c r="B772" s="136"/>
      <c r="C772" s="136"/>
      <c r="D772" s="136"/>
      <c r="E772" s="136"/>
      <c r="F772" s="136"/>
    </row>
    <row r="773" spans="2:6">
      <c r="B773" s="136"/>
      <c r="C773" s="136"/>
      <c r="D773" s="136"/>
      <c r="E773" s="136"/>
      <c r="F773" s="136"/>
    </row>
    <row r="774" spans="2:6">
      <c r="B774" s="136"/>
      <c r="C774" s="136"/>
      <c r="D774" s="136"/>
      <c r="E774" s="136"/>
      <c r="F774" s="136"/>
    </row>
    <row r="775" spans="2:6">
      <c r="B775" s="136"/>
      <c r="C775" s="136"/>
      <c r="D775" s="136"/>
      <c r="E775" s="136"/>
      <c r="F775" s="136"/>
    </row>
    <row r="776" spans="2:6">
      <c r="B776" s="136"/>
      <c r="C776" s="136"/>
      <c r="D776" s="136"/>
      <c r="E776" s="136"/>
      <c r="F776" s="136"/>
    </row>
    <row r="777" spans="2:6">
      <c r="B777" s="136"/>
      <c r="C777" s="136"/>
      <c r="D777" s="136"/>
      <c r="E777" s="136"/>
      <c r="F777" s="136"/>
    </row>
    <row r="778" spans="2:6">
      <c r="B778" s="136"/>
      <c r="C778" s="136"/>
      <c r="D778" s="136"/>
      <c r="E778" s="136"/>
      <c r="F778" s="136"/>
    </row>
    <row r="779" spans="2:6">
      <c r="B779" s="136"/>
      <c r="C779" s="136"/>
      <c r="D779" s="136"/>
      <c r="E779" s="136"/>
      <c r="F779" s="136"/>
    </row>
    <row r="780" spans="2:6">
      <c r="B780" s="136"/>
      <c r="C780" s="136"/>
      <c r="D780" s="136"/>
      <c r="E780" s="136"/>
      <c r="F780" s="136"/>
    </row>
    <row r="781" spans="2:6">
      <c r="B781" s="136"/>
      <c r="C781" s="136"/>
      <c r="D781" s="136"/>
      <c r="E781" s="136"/>
      <c r="F781" s="136"/>
    </row>
    <row r="782" spans="2:6">
      <c r="B782" s="136"/>
      <c r="C782" s="136"/>
      <c r="D782" s="136"/>
      <c r="E782" s="136"/>
      <c r="F782" s="136"/>
    </row>
    <row r="783" spans="2:6">
      <c r="B783" s="136"/>
      <c r="C783" s="136"/>
      <c r="D783" s="136"/>
      <c r="E783" s="136"/>
      <c r="F783" s="136"/>
    </row>
    <row r="784" spans="2:6">
      <c r="B784" s="136"/>
      <c r="C784" s="136"/>
      <c r="D784" s="136"/>
      <c r="E784" s="136"/>
      <c r="F784" s="136"/>
    </row>
    <row r="785" spans="2:6">
      <c r="B785" s="136"/>
      <c r="C785" s="136"/>
      <c r="D785" s="136"/>
      <c r="E785" s="136"/>
      <c r="F785" s="136"/>
    </row>
    <row r="786" spans="2:6">
      <c r="B786" s="136"/>
      <c r="C786" s="136"/>
      <c r="D786" s="136"/>
      <c r="E786" s="136"/>
      <c r="F786" s="136"/>
    </row>
    <row r="787" spans="2:6">
      <c r="B787" s="136"/>
      <c r="C787" s="136"/>
      <c r="D787" s="136"/>
      <c r="E787" s="136"/>
      <c r="F787" s="136"/>
    </row>
    <row r="788" spans="2:6">
      <c r="B788" s="136"/>
      <c r="C788" s="136"/>
      <c r="D788" s="136"/>
      <c r="E788" s="136"/>
      <c r="F788" s="136"/>
    </row>
    <row r="789" spans="2:6">
      <c r="B789" s="136"/>
      <c r="C789" s="136"/>
      <c r="D789" s="136"/>
      <c r="E789" s="136"/>
      <c r="F789" s="136"/>
    </row>
    <row r="790" spans="2:6">
      <c r="B790" s="136"/>
      <c r="C790" s="136"/>
      <c r="D790" s="136"/>
      <c r="E790" s="136"/>
      <c r="F790" s="136"/>
    </row>
    <row r="791" spans="2:6">
      <c r="B791" s="136"/>
      <c r="C791" s="136"/>
      <c r="D791" s="136"/>
      <c r="E791" s="136"/>
      <c r="F791" s="136"/>
    </row>
    <row r="792" spans="2:6">
      <c r="B792" s="136"/>
      <c r="C792" s="136"/>
      <c r="D792" s="136"/>
      <c r="E792" s="136"/>
      <c r="F792" s="136"/>
    </row>
    <row r="793" spans="2:6">
      <c r="B793" s="136"/>
      <c r="C793" s="136"/>
      <c r="D793" s="136"/>
      <c r="E793" s="136"/>
      <c r="F793" s="136"/>
    </row>
    <row r="794" spans="2:6">
      <c r="B794" s="136"/>
      <c r="C794" s="136"/>
      <c r="D794" s="136"/>
      <c r="E794" s="136"/>
      <c r="F794" s="136"/>
    </row>
    <row r="795" spans="2:6">
      <c r="B795" s="136"/>
      <c r="C795" s="136"/>
      <c r="D795" s="136"/>
      <c r="E795" s="136"/>
      <c r="F795" s="136"/>
    </row>
    <row r="796" spans="2:6">
      <c r="B796" s="136"/>
      <c r="C796" s="136"/>
      <c r="D796" s="136"/>
      <c r="E796" s="136"/>
      <c r="F796" s="136"/>
    </row>
    <row r="797" spans="2:6">
      <c r="B797" s="136"/>
      <c r="C797" s="136"/>
      <c r="D797" s="136"/>
      <c r="E797" s="136"/>
      <c r="F797" s="136"/>
    </row>
    <row r="798" spans="2:6">
      <c r="B798" s="136"/>
      <c r="C798" s="136"/>
      <c r="D798" s="136"/>
      <c r="E798" s="136"/>
      <c r="F798" s="136"/>
    </row>
    <row r="799" spans="2:6">
      <c r="B799" s="136"/>
      <c r="C799" s="136"/>
      <c r="D799" s="136"/>
      <c r="E799" s="136"/>
      <c r="F799" s="136"/>
    </row>
    <row r="800" spans="2:6">
      <c r="B800" s="136"/>
      <c r="C800" s="136"/>
      <c r="D800" s="136"/>
      <c r="E800" s="136"/>
      <c r="F800" s="136"/>
    </row>
    <row r="801" spans="2:6">
      <c r="B801" s="136"/>
      <c r="C801" s="136"/>
      <c r="D801" s="136"/>
      <c r="E801" s="136"/>
      <c r="F801" s="136"/>
    </row>
    <row r="802" spans="2:6">
      <c r="B802" s="136"/>
      <c r="C802" s="136"/>
      <c r="D802" s="136"/>
      <c r="E802" s="136"/>
      <c r="F802" s="136"/>
    </row>
    <row r="803" spans="2:6">
      <c r="B803" s="136"/>
      <c r="C803" s="136"/>
      <c r="D803" s="136"/>
      <c r="E803" s="136"/>
      <c r="F803" s="136"/>
    </row>
    <row r="804" spans="2:6">
      <c r="B804" s="136"/>
      <c r="C804" s="136"/>
      <c r="D804" s="136"/>
      <c r="E804" s="136"/>
      <c r="F804" s="136"/>
    </row>
    <row r="805" spans="2:6">
      <c r="B805" s="136"/>
      <c r="C805" s="136"/>
      <c r="D805" s="136"/>
      <c r="E805" s="136"/>
      <c r="F805" s="136"/>
    </row>
    <row r="806" spans="2:6">
      <c r="B806" s="136"/>
      <c r="C806" s="136"/>
      <c r="D806" s="136"/>
      <c r="E806" s="136"/>
      <c r="F806" s="136"/>
    </row>
    <row r="807" spans="2:6">
      <c r="B807" s="136"/>
      <c r="C807" s="136"/>
      <c r="D807" s="136"/>
      <c r="E807" s="136"/>
      <c r="F807" s="136"/>
    </row>
    <row r="808" spans="2:6">
      <c r="B808" s="136"/>
      <c r="C808" s="136"/>
      <c r="D808" s="136"/>
      <c r="E808" s="136"/>
      <c r="F808" s="136"/>
    </row>
    <row r="809" spans="2:6">
      <c r="B809" s="136"/>
      <c r="C809" s="136"/>
      <c r="D809" s="136"/>
      <c r="E809" s="136"/>
      <c r="F809" s="136"/>
    </row>
    <row r="810" spans="2:6">
      <c r="B810" s="136"/>
      <c r="C810" s="136"/>
      <c r="D810" s="136"/>
      <c r="E810" s="136"/>
      <c r="F810" s="136"/>
    </row>
    <row r="811" spans="2:6">
      <c r="B811" s="136"/>
      <c r="C811" s="136"/>
      <c r="D811" s="136"/>
      <c r="E811" s="136"/>
      <c r="F811" s="136"/>
    </row>
    <row r="812" spans="2:6">
      <c r="B812" s="136"/>
      <c r="C812" s="136"/>
      <c r="D812" s="136"/>
      <c r="E812" s="136"/>
      <c r="F812" s="136"/>
    </row>
    <row r="813" spans="2:6">
      <c r="B813" s="136"/>
      <c r="C813" s="136"/>
      <c r="D813" s="136"/>
      <c r="E813" s="136"/>
      <c r="F813" s="136"/>
    </row>
    <row r="814" spans="2:6">
      <c r="B814" s="136"/>
      <c r="C814" s="136"/>
      <c r="D814" s="136"/>
      <c r="E814" s="136"/>
      <c r="F814" s="136"/>
    </row>
    <row r="815" spans="2:6">
      <c r="B815" s="136"/>
      <c r="C815" s="136"/>
      <c r="D815" s="136"/>
      <c r="E815" s="136"/>
      <c r="F815" s="136"/>
    </row>
    <row r="816" spans="2:6">
      <c r="B816" s="136"/>
      <c r="C816" s="136"/>
      <c r="D816" s="136"/>
      <c r="E816" s="136"/>
      <c r="F816" s="136"/>
    </row>
    <row r="817" spans="2:6">
      <c r="B817" s="136"/>
      <c r="C817" s="136"/>
      <c r="D817" s="136"/>
      <c r="E817" s="136"/>
      <c r="F817" s="136"/>
    </row>
    <row r="818" spans="2:6">
      <c r="B818" s="136"/>
      <c r="C818" s="136"/>
      <c r="D818" s="136"/>
      <c r="E818" s="136"/>
      <c r="F818" s="136"/>
    </row>
    <row r="819" spans="2:6">
      <c r="B819" s="136"/>
      <c r="C819" s="136"/>
      <c r="D819" s="136"/>
      <c r="E819" s="136"/>
      <c r="F819" s="136"/>
    </row>
    <row r="820" spans="2:6">
      <c r="B820" s="136"/>
      <c r="C820" s="136"/>
      <c r="D820" s="136"/>
      <c r="E820" s="136"/>
      <c r="F820" s="136"/>
    </row>
    <row r="821" spans="2:6">
      <c r="B821" s="136"/>
      <c r="C821" s="136"/>
      <c r="D821" s="136"/>
      <c r="E821" s="136"/>
      <c r="F821" s="136"/>
    </row>
    <row r="822" spans="2:6">
      <c r="B822" s="136"/>
      <c r="C822" s="136"/>
      <c r="D822" s="136"/>
      <c r="E822" s="136"/>
      <c r="F822" s="136"/>
    </row>
    <row r="823" spans="2:6">
      <c r="B823" s="136"/>
      <c r="C823" s="136"/>
      <c r="D823" s="136"/>
      <c r="E823" s="136"/>
      <c r="F823" s="136"/>
    </row>
    <row r="824" spans="2:6">
      <c r="B824" s="136"/>
      <c r="C824" s="136"/>
      <c r="D824" s="136"/>
      <c r="E824" s="136"/>
      <c r="F824" s="136"/>
    </row>
    <row r="825" spans="2:6">
      <c r="B825" s="136"/>
      <c r="C825" s="136"/>
      <c r="D825" s="136"/>
      <c r="E825" s="136"/>
      <c r="F825" s="136"/>
    </row>
    <row r="826" spans="2:6">
      <c r="B826" s="136"/>
      <c r="C826" s="136"/>
      <c r="D826" s="136"/>
      <c r="E826" s="136"/>
      <c r="F826" s="136"/>
    </row>
    <row r="827" spans="2:6">
      <c r="B827" s="136"/>
      <c r="C827" s="136"/>
      <c r="D827" s="136"/>
      <c r="E827" s="136"/>
      <c r="F827" s="136"/>
    </row>
    <row r="828" spans="2:6">
      <c r="B828" s="136"/>
      <c r="C828" s="136"/>
      <c r="D828" s="136"/>
      <c r="E828" s="136"/>
      <c r="F828" s="136"/>
    </row>
    <row r="829" spans="2:6">
      <c r="B829" s="136"/>
      <c r="C829" s="136"/>
      <c r="D829" s="136"/>
      <c r="E829" s="136"/>
      <c r="F829" s="136"/>
    </row>
    <row r="830" spans="2:6">
      <c r="B830" s="136"/>
      <c r="C830" s="136"/>
      <c r="D830" s="136"/>
      <c r="E830" s="136"/>
      <c r="F830" s="136"/>
    </row>
    <row r="831" spans="2:6">
      <c r="B831" s="136"/>
      <c r="C831" s="136"/>
      <c r="D831" s="136"/>
      <c r="E831" s="136"/>
      <c r="F831" s="136"/>
    </row>
    <row r="832" spans="2:6">
      <c r="B832" s="136"/>
      <c r="C832" s="136"/>
      <c r="D832" s="136"/>
      <c r="E832" s="136"/>
      <c r="F832" s="136"/>
    </row>
    <row r="833" spans="2:6">
      <c r="B833" s="136"/>
      <c r="C833" s="136"/>
      <c r="D833" s="136"/>
      <c r="E833" s="136"/>
      <c r="F833" s="136"/>
    </row>
    <row r="834" spans="2:6">
      <c r="B834" s="136"/>
      <c r="C834" s="136"/>
      <c r="D834" s="136"/>
      <c r="E834" s="136"/>
      <c r="F834" s="136"/>
    </row>
    <row r="835" spans="2:6">
      <c r="B835" s="136"/>
      <c r="C835" s="136"/>
      <c r="D835" s="136"/>
      <c r="E835" s="136"/>
      <c r="F835" s="136"/>
    </row>
    <row r="836" spans="2:6">
      <c r="B836" s="136"/>
      <c r="C836" s="136"/>
      <c r="D836" s="136"/>
      <c r="E836" s="136"/>
      <c r="F836" s="136"/>
    </row>
    <row r="837" spans="2:6">
      <c r="B837" s="136"/>
      <c r="C837" s="136"/>
      <c r="D837" s="136"/>
      <c r="E837" s="136"/>
      <c r="F837" s="136"/>
    </row>
    <row r="838" spans="2:6">
      <c r="B838" s="136"/>
      <c r="C838" s="136"/>
      <c r="D838" s="136"/>
      <c r="E838" s="136"/>
      <c r="F838" s="136"/>
    </row>
    <row r="839" spans="2:6">
      <c r="B839" s="136"/>
      <c r="C839" s="136"/>
      <c r="D839" s="136"/>
      <c r="E839" s="136"/>
      <c r="F839" s="136"/>
    </row>
    <row r="840" spans="2:6">
      <c r="B840" s="136"/>
      <c r="C840" s="136"/>
      <c r="D840" s="136"/>
      <c r="E840" s="136"/>
      <c r="F840" s="136"/>
    </row>
    <row r="841" spans="2:6">
      <c r="B841" s="136"/>
      <c r="C841" s="136"/>
      <c r="D841" s="136"/>
      <c r="E841" s="136"/>
      <c r="F841" s="136"/>
    </row>
    <row r="842" spans="2:6">
      <c r="B842" s="136"/>
      <c r="C842" s="136"/>
      <c r="D842" s="136"/>
      <c r="E842" s="136"/>
      <c r="F842" s="136"/>
    </row>
    <row r="843" spans="2:6">
      <c r="B843" s="136"/>
      <c r="C843" s="136"/>
      <c r="D843" s="136"/>
      <c r="E843" s="136"/>
      <c r="F843" s="136"/>
    </row>
    <row r="844" spans="2:6">
      <c r="B844" s="136"/>
      <c r="C844" s="136"/>
      <c r="D844" s="136"/>
      <c r="E844" s="136"/>
      <c r="F844" s="136"/>
    </row>
    <row r="845" spans="2:6">
      <c r="B845" s="136"/>
      <c r="C845" s="136"/>
      <c r="D845" s="136"/>
      <c r="E845" s="136"/>
      <c r="F845" s="136"/>
    </row>
    <row r="846" spans="2:6">
      <c r="B846" s="136"/>
      <c r="C846" s="136"/>
      <c r="D846" s="136"/>
      <c r="E846" s="136"/>
      <c r="F846" s="136"/>
    </row>
    <row r="847" spans="2:6">
      <c r="B847" s="136"/>
      <c r="C847" s="136"/>
      <c r="D847" s="136"/>
      <c r="E847" s="136"/>
      <c r="F847" s="136"/>
    </row>
    <row r="848" spans="2:6">
      <c r="B848" s="136"/>
      <c r="C848" s="136"/>
      <c r="D848" s="136"/>
      <c r="E848" s="136"/>
      <c r="F848" s="136"/>
    </row>
    <row r="849" spans="2:6">
      <c r="B849" s="136"/>
      <c r="C849" s="136"/>
      <c r="D849" s="136"/>
      <c r="E849" s="136"/>
      <c r="F849" s="136"/>
    </row>
    <row r="850" spans="2:6">
      <c r="B850" s="136"/>
      <c r="C850" s="136"/>
      <c r="D850" s="136"/>
      <c r="E850" s="136"/>
      <c r="F850" s="136"/>
    </row>
    <row r="851" spans="2:6">
      <c r="B851" s="136"/>
      <c r="C851" s="136"/>
      <c r="D851" s="136"/>
      <c r="E851" s="136"/>
      <c r="F851" s="136"/>
    </row>
    <row r="852" spans="2:6">
      <c r="B852" s="136"/>
      <c r="C852" s="136"/>
      <c r="D852" s="136"/>
      <c r="E852" s="136"/>
      <c r="F852" s="136"/>
    </row>
    <row r="853" spans="2:6">
      <c r="B853" s="136"/>
      <c r="C853" s="136"/>
      <c r="D853" s="136"/>
      <c r="E853" s="136"/>
      <c r="F853" s="136"/>
    </row>
    <row r="854" spans="2:6">
      <c r="B854" s="136"/>
      <c r="C854" s="136"/>
      <c r="D854" s="136"/>
      <c r="E854" s="136"/>
      <c r="F854" s="136"/>
    </row>
    <row r="855" spans="2:6">
      <c r="B855" s="136"/>
      <c r="C855" s="136"/>
      <c r="D855" s="136"/>
      <c r="E855" s="136"/>
      <c r="F855" s="136"/>
    </row>
    <row r="856" spans="2:6">
      <c r="B856" s="136"/>
      <c r="C856" s="136"/>
      <c r="D856" s="136"/>
      <c r="E856" s="136"/>
      <c r="F856" s="136"/>
    </row>
    <row r="857" spans="2:6">
      <c r="B857" s="136"/>
      <c r="C857" s="136"/>
      <c r="D857" s="136"/>
      <c r="E857" s="136"/>
      <c r="F857" s="136"/>
    </row>
    <row r="858" spans="2:6">
      <c r="B858" s="136"/>
      <c r="C858" s="136"/>
      <c r="D858" s="136"/>
      <c r="E858" s="136"/>
      <c r="F858" s="136"/>
    </row>
    <row r="859" spans="2:6">
      <c r="B859" s="136"/>
      <c r="C859" s="136"/>
      <c r="D859" s="136"/>
      <c r="E859" s="136"/>
      <c r="F859" s="136"/>
    </row>
    <row r="860" spans="2:6">
      <c r="B860" s="136"/>
      <c r="C860" s="136"/>
      <c r="D860" s="136"/>
      <c r="E860" s="136"/>
      <c r="F860" s="136"/>
    </row>
    <row r="861" spans="2:6">
      <c r="B861" s="136"/>
      <c r="C861" s="136"/>
      <c r="D861" s="136"/>
      <c r="E861" s="136"/>
      <c r="F861" s="136"/>
    </row>
    <row r="862" spans="2:6">
      <c r="B862" s="136"/>
      <c r="C862" s="136"/>
      <c r="D862" s="136"/>
      <c r="E862" s="136"/>
      <c r="F862" s="136"/>
    </row>
    <row r="863" spans="2:6">
      <c r="B863" s="136"/>
      <c r="C863" s="136"/>
      <c r="D863" s="136"/>
      <c r="E863" s="136"/>
      <c r="F863" s="136"/>
    </row>
    <row r="864" spans="2:6">
      <c r="B864" s="136"/>
      <c r="C864" s="136"/>
      <c r="D864" s="136"/>
      <c r="E864" s="136"/>
      <c r="F864" s="136"/>
    </row>
    <row r="865" spans="2:6">
      <c r="B865" s="136"/>
      <c r="C865" s="136"/>
      <c r="D865" s="136"/>
      <c r="E865" s="136"/>
      <c r="F865" s="136"/>
    </row>
    <row r="866" spans="2:6">
      <c r="B866" s="136"/>
      <c r="C866" s="136"/>
      <c r="D866" s="136"/>
      <c r="E866" s="136"/>
      <c r="F866" s="136"/>
    </row>
    <row r="867" spans="2:6">
      <c r="B867" s="136"/>
      <c r="C867" s="136"/>
      <c r="D867" s="136"/>
      <c r="E867" s="136"/>
      <c r="F867" s="136"/>
    </row>
    <row r="868" spans="2:6">
      <c r="B868" s="136"/>
      <c r="C868" s="136"/>
      <c r="D868" s="136"/>
      <c r="E868" s="136"/>
      <c r="F868" s="136"/>
    </row>
    <row r="869" spans="2:6">
      <c r="B869" s="136"/>
      <c r="C869" s="136"/>
      <c r="D869" s="136"/>
      <c r="E869" s="136"/>
      <c r="F869" s="136"/>
    </row>
    <row r="870" spans="2:6">
      <c r="B870" s="136"/>
      <c r="C870" s="136"/>
      <c r="D870" s="136"/>
      <c r="E870" s="136"/>
      <c r="F870" s="136"/>
    </row>
    <row r="871" spans="2:6">
      <c r="B871" s="136"/>
      <c r="C871" s="136"/>
      <c r="D871" s="136"/>
      <c r="E871" s="136"/>
      <c r="F871" s="136"/>
    </row>
    <row r="872" spans="2:6">
      <c r="B872" s="136"/>
      <c r="C872" s="136"/>
      <c r="D872" s="136"/>
      <c r="E872" s="136"/>
      <c r="F872" s="136"/>
    </row>
    <row r="873" spans="2:6">
      <c r="B873" s="136"/>
      <c r="C873" s="136"/>
      <c r="D873" s="136"/>
      <c r="E873" s="136"/>
      <c r="F873" s="136"/>
    </row>
    <row r="874" spans="2:6">
      <c r="B874" s="136"/>
      <c r="C874" s="136"/>
      <c r="D874" s="136"/>
      <c r="E874" s="136"/>
      <c r="F874" s="136"/>
    </row>
    <row r="875" spans="2:6">
      <c r="B875" s="136"/>
      <c r="C875" s="136"/>
      <c r="D875" s="136"/>
      <c r="E875" s="136"/>
      <c r="F875" s="136"/>
    </row>
    <row r="876" spans="2:6">
      <c r="B876" s="136"/>
      <c r="C876" s="136"/>
      <c r="D876" s="136"/>
      <c r="E876" s="136"/>
      <c r="F876" s="136"/>
    </row>
    <row r="877" spans="2:6">
      <c r="B877" s="136"/>
      <c r="C877" s="136"/>
      <c r="D877" s="136"/>
      <c r="E877" s="136"/>
      <c r="F877" s="136"/>
    </row>
    <row r="878" spans="2:6">
      <c r="B878" s="136"/>
      <c r="C878" s="136"/>
      <c r="D878" s="136"/>
      <c r="E878" s="136"/>
      <c r="F878" s="136"/>
    </row>
    <row r="879" spans="2:6">
      <c r="B879" s="136"/>
      <c r="C879" s="136"/>
      <c r="D879" s="136"/>
      <c r="E879" s="136"/>
      <c r="F879" s="136"/>
    </row>
    <row r="880" spans="2:6">
      <c r="B880" s="136"/>
      <c r="C880" s="136"/>
      <c r="D880" s="136"/>
      <c r="E880" s="136"/>
      <c r="F880" s="136"/>
    </row>
    <row r="881" spans="2:6">
      <c r="B881" s="136"/>
      <c r="C881" s="136"/>
      <c r="D881" s="136"/>
      <c r="E881" s="136"/>
      <c r="F881" s="136"/>
    </row>
    <row r="882" spans="2:6">
      <c r="B882" s="136"/>
      <c r="C882" s="136"/>
      <c r="D882" s="136"/>
      <c r="E882" s="136"/>
      <c r="F882" s="136"/>
    </row>
    <row r="883" spans="2:6">
      <c r="B883" s="136"/>
      <c r="C883" s="136"/>
      <c r="D883" s="136"/>
      <c r="E883" s="136"/>
      <c r="F883" s="136"/>
    </row>
    <row r="884" spans="2:6">
      <c r="B884" s="136"/>
      <c r="C884" s="136"/>
      <c r="D884" s="136"/>
      <c r="E884" s="136"/>
      <c r="F884" s="136"/>
    </row>
    <row r="885" spans="2:6">
      <c r="B885" s="136"/>
      <c r="C885" s="136"/>
      <c r="D885" s="136"/>
      <c r="E885" s="136"/>
      <c r="F885" s="136"/>
    </row>
    <row r="886" spans="2:6">
      <c r="B886" s="136"/>
      <c r="C886" s="136"/>
      <c r="D886" s="136"/>
      <c r="E886" s="136"/>
      <c r="F886" s="136"/>
    </row>
    <row r="887" spans="2:6">
      <c r="B887" s="136"/>
      <c r="C887" s="136"/>
      <c r="D887" s="136"/>
      <c r="E887" s="136"/>
      <c r="F887" s="136"/>
    </row>
    <row r="888" spans="2:6">
      <c r="B888" s="136"/>
      <c r="C888" s="136"/>
      <c r="D888" s="136"/>
      <c r="E888" s="136"/>
      <c r="F888" s="136"/>
    </row>
    <row r="889" spans="2:6">
      <c r="B889" s="136"/>
      <c r="C889" s="136"/>
      <c r="D889" s="136"/>
      <c r="E889" s="136"/>
      <c r="F889" s="136"/>
    </row>
    <row r="890" spans="2:6">
      <c r="B890" s="136"/>
      <c r="C890" s="136"/>
      <c r="D890" s="136"/>
      <c r="E890" s="136"/>
      <c r="F890" s="136"/>
    </row>
    <row r="891" spans="2:6">
      <c r="B891" s="136"/>
      <c r="C891" s="136"/>
      <c r="D891" s="136"/>
      <c r="E891" s="136"/>
      <c r="F891" s="136"/>
    </row>
    <row r="892" spans="2:6">
      <c r="B892" s="136"/>
      <c r="C892" s="136"/>
      <c r="D892" s="136"/>
      <c r="E892" s="136"/>
      <c r="F892" s="136"/>
    </row>
    <row r="893" spans="2:6">
      <c r="B893" s="136"/>
      <c r="C893" s="136"/>
      <c r="D893" s="136"/>
      <c r="E893" s="136"/>
      <c r="F893" s="136"/>
    </row>
    <row r="894" spans="2:6">
      <c r="B894" s="136"/>
      <c r="C894" s="136"/>
      <c r="D894" s="136"/>
      <c r="E894" s="136"/>
      <c r="F894" s="136"/>
    </row>
    <row r="895" spans="2:6">
      <c r="B895" s="136"/>
      <c r="C895" s="136"/>
      <c r="D895" s="136"/>
      <c r="E895" s="136"/>
      <c r="F895" s="136"/>
    </row>
    <row r="896" spans="2:6">
      <c r="B896" s="136"/>
      <c r="C896" s="136"/>
      <c r="D896" s="136"/>
      <c r="E896" s="136"/>
      <c r="F896" s="136"/>
    </row>
    <row r="897" spans="2:6">
      <c r="B897" s="136"/>
      <c r="C897" s="136"/>
      <c r="D897" s="136"/>
      <c r="E897" s="136"/>
      <c r="F897" s="136"/>
    </row>
    <row r="898" spans="2:6">
      <c r="B898" s="136"/>
      <c r="C898" s="136"/>
      <c r="D898" s="136"/>
      <c r="E898" s="136"/>
      <c r="F898" s="136"/>
    </row>
    <row r="899" spans="2:6">
      <c r="B899" s="136"/>
      <c r="C899" s="136"/>
      <c r="D899" s="136"/>
      <c r="E899" s="136"/>
      <c r="F899" s="136"/>
    </row>
    <row r="900" spans="2:6">
      <c r="B900" s="136"/>
      <c r="C900" s="136"/>
      <c r="D900" s="136"/>
      <c r="E900" s="136"/>
      <c r="F900" s="136"/>
    </row>
    <row r="901" spans="2:6">
      <c r="B901" s="136"/>
      <c r="C901" s="136"/>
      <c r="D901" s="136"/>
      <c r="E901" s="136"/>
      <c r="F901" s="136"/>
    </row>
    <row r="902" spans="2:6">
      <c r="B902" s="136"/>
      <c r="C902" s="136"/>
      <c r="D902" s="136"/>
      <c r="E902" s="136"/>
      <c r="F902" s="136"/>
    </row>
    <row r="903" spans="2:6">
      <c r="B903" s="136"/>
      <c r="C903" s="136"/>
      <c r="D903" s="136"/>
      <c r="E903" s="136"/>
      <c r="F903" s="136"/>
    </row>
    <row r="904" spans="2:6">
      <c r="B904" s="136"/>
      <c r="C904" s="136"/>
      <c r="D904" s="136"/>
      <c r="E904" s="136"/>
      <c r="F904" s="136"/>
    </row>
    <row r="905" spans="2:6">
      <c r="B905" s="136"/>
      <c r="C905" s="136"/>
      <c r="D905" s="136"/>
      <c r="E905" s="136"/>
      <c r="F905" s="136"/>
    </row>
    <row r="906" spans="2:6">
      <c r="B906" s="136"/>
      <c r="C906" s="136"/>
      <c r="D906" s="136"/>
      <c r="E906" s="136"/>
      <c r="F906" s="136"/>
    </row>
    <row r="907" spans="2:6">
      <c r="B907" s="136"/>
      <c r="C907" s="136"/>
      <c r="D907" s="136"/>
      <c r="E907" s="136"/>
      <c r="F907" s="136"/>
    </row>
    <row r="908" spans="2:6">
      <c r="B908" s="136"/>
      <c r="C908" s="136"/>
      <c r="D908" s="136"/>
      <c r="E908" s="136"/>
      <c r="F908" s="136"/>
    </row>
    <row r="909" spans="2:6">
      <c r="B909" s="136"/>
      <c r="C909" s="136"/>
      <c r="D909" s="136"/>
      <c r="E909" s="136"/>
      <c r="F909" s="136"/>
    </row>
    <row r="910" spans="2:6">
      <c r="B910" s="136"/>
      <c r="C910" s="136"/>
      <c r="D910" s="136"/>
      <c r="E910" s="136"/>
      <c r="F910" s="136"/>
    </row>
    <row r="911" spans="2:6">
      <c r="B911" s="136"/>
      <c r="C911" s="136"/>
      <c r="D911" s="136"/>
      <c r="E911" s="136"/>
      <c r="F911" s="136"/>
    </row>
    <row r="912" spans="2:6">
      <c r="B912" s="136"/>
      <c r="C912" s="136"/>
      <c r="D912" s="136"/>
      <c r="E912" s="136"/>
      <c r="F912" s="136"/>
    </row>
    <row r="913" spans="2:6">
      <c r="B913" s="136"/>
      <c r="C913" s="136"/>
      <c r="D913" s="136"/>
      <c r="E913" s="136"/>
      <c r="F913" s="136"/>
    </row>
    <row r="914" spans="2:6">
      <c r="B914" s="136"/>
      <c r="C914" s="136"/>
      <c r="D914" s="136"/>
      <c r="E914" s="136"/>
      <c r="F914" s="136"/>
    </row>
    <row r="915" spans="2:6">
      <c r="B915" s="136"/>
      <c r="C915" s="136"/>
      <c r="D915" s="136"/>
      <c r="E915" s="136"/>
      <c r="F915" s="136"/>
    </row>
    <row r="916" spans="2:6">
      <c r="B916" s="136"/>
      <c r="C916" s="136"/>
      <c r="D916" s="136"/>
      <c r="E916" s="136"/>
      <c r="F916" s="136"/>
    </row>
    <row r="917" spans="2:6">
      <c r="B917" s="136"/>
      <c r="C917" s="136"/>
      <c r="D917" s="136"/>
      <c r="E917" s="136"/>
      <c r="F917" s="136"/>
    </row>
    <row r="918" spans="2:6">
      <c r="B918" s="136"/>
      <c r="C918" s="136"/>
      <c r="D918" s="136"/>
      <c r="E918" s="136"/>
      <c r="F918" s="136"/>
    </row>
    <row r="919" spans="2:6">
      <c r="B919" s="136"/>
      <c r="C919" s="136"/>
      <c r="D919" s="136"/>
      <c r="E919" s="136"/>
      <c r="F919" s="136"/>
    </row>
    <row r="920" spans="2:6">
      <c r="B920" s="136"/>
      <c r="C920" s="136"/>
      <c r="D920" s="136"/>
      <c r="E920" s="136"/>
      <c r="F920" s="136"/>
    </row>
    <row r="921" spans="2:6">
      <c r="B921" s="136"/>
      <c r="C921" s="136"/>
      <c r="D921" s="136"/>
      <c r="E921" s="136"/>
      <c r="F921" s="136"/>
    </row>
    <row r="922" spans="2:6">
      <c r="B922" s="136"/>
      <c r="C922" s="136"/>
      <c r="D922" s="136"/>
      <c r="E922" s="136"/>
      <c r="F922" s="136"/>
    </row>
    <row r="923" spans="2:6">
      <c r="B923" s="136"/>
      <c r="C923" s="136"/>
      <c r="D923" s="136"/>
      <c r="E923" s="136"/>
      <c r="F923" s="136"/>
    </row>
    <row r="924" spans="2:6">
      <c r="B924" s="136"/>
      <c r="C924" s="136"/>
      <c r="D924" s="136"/>
      <c r="E924" s="136"/>
      <c r="F924" s="136"/>
    </row>
    <row r="925" spans="2:6">
      <c r="B925" s="136"/>
      <c r="C925" s="136"/>
      <c r="D925" s="136"/>
      <c r="E925" s="136"/>
      <c r="F925" s="136"/>
    </row>
    <row r="926" spans="2:6">
      <c r="B926" s="136"/>
      <c r="C926" s="136"/>
      <c r="D926" s="136"/>
      <c r="E926" s="136"/>
      <c r="F926" s="136"/>
    </row>
    <row r="927" spans="2:6">
      <c r="B927" s="136"/>
      <c r="C927" s="136"/>
      <c r="D927" s="136"/>
      <c r="E927" s="136"/>
      <c r="F927" s="136"/>
    </row>
    <row r="928" spans="2:6">
      <c r="B928" s="136"/>
      <c r="C928" s="136"/>
      <c r="D928" s="136"/>
      <c r="E928" s="136"/>
      <c r="F928" s="136"/>
    </row>
    <row r="929" spans="2:6">
      <c r="B929" s="136"/>
      <c r="C929" s="136"/>
      <c r="D929" s="136"/>
      <c r="E929" s="136"/>
      <c r="F929" s="136"/>
    </row>
    <row r="930" spans="2:6">
      <c r="B930" s="136"/>
      <c r="C930" s="136"/>
      <c r="D930" s="136"/>
      <c r="E930" s="136"/>
      <c r="F930" s="136"/>
    </row>
    <row r="931" spans="2:6">
      <c r="B931" s="136"/>
      <c r="C931" s="136"/>
      <c r="D931" s="136"/>
      <c r="E931" s="136"/>
      <c r="F931" s="136"/>
    </row>
    <row r="932" spans="2:6">
      <c r="B932" s="136"/>
      <c r="C932" s="136"/>
      <c r="D932" s="136"/>
      <c r="E932" s="136"/>
      <c r="F932" s="136"/>
    </row>
    <row r="933" spans="2:6">
      <c r="B933" s="136"/>
      <c r="C933" s="136"/>
      <c r="D933" s="136"/>
      <c r="E933" s="136"/>
      <c r="F933" s="136"/>
    </row>
    <row r="934" spans="2:6">
      <c r="B934" s="136"/>
      <c r="C934" s="136"/>
      <c r="D934" s="136"/>
      <c r="E934" s="136"/>
      <c r="F934" s="136"/>
    </row>
    <row r="935" spans="2:6">
      <c r="B935" s="136"/>
      <c r="C935" s="136"/>
      <c r="D935" s="136"/>
      <c r="E935" s="136"/>
      <c r="F935" s="136"/>
    </row>
    <row r="936" spans="2:6">
      <c r="B936" s="136"/>
      <c r="C936" s="136"/>
      <c r="D936" s="136"/>
      <c r="E936" s="136"/>
      <c r="F936" s="136"/>
    </row>
    <row r="937" spans="2:6">
      <c r="B937" s="136"/>
      <c r="C937" s="136"/>
      <c r="D937" s="136"/>
      <c r="E937" s="136"/>
      <c r="F937" s="136"/>
    </row>
    <row r="938" spans="2:6">
      <c r="B938" s="136"/>
      <c r="C938" s="136"/>
      <c r="D938" s="136"/>
      <c r="E938" s="136"/>
      <c r="F938" s="136"/>
    </row>
    <row r="939" spans="2:6">
      <c r="B939" s="136"/>
      <c r="C939" s="136"/>
      <c r="D939" s="136"/>
      <c r="E939" s="136"/>
      <c r="F939" s="136"/>
    </row>
    <row r="940" spans="2:6">
      <c r="B940" s="136"/>
      <c r="C940" s="136"/>
      <c r="D940" s="136"/>
      <c r="E940" s="136"/>
      <c r="F940" s="136"/>
    </row>
    <row r="941" spans="2:6">
      <c r="B941" s="136"/>
      <c r="C941" s="136"/>
      <c r="D941" s="136"/>
      <c r="E941" s="136"/>
      <c r="F941" s="136"/>
    </row>
    <row r="942" spans="2:6">
      <c r="B942" s="136"/>
      <c r="C942" s="136"/>
      <c r="D942" s="136"/>
      <c r="E942" s="136"/>
      <c r="F942" s="136"/>
    </row>
    <row r="943" spans="2:6">
      <c r="B943" s="136"/>
      <c r="C943" s="136"/>
      <c r="D943" s="136"/>
      <c r="E943" s="136"/>
      <c r="F943" s="136"/>
    </row>
    <row r="944" spans="2:6">
      <c r="B944" s="136"/>
      <c r="C944" s="136"/>
      <c r="D944" s="136"/>
      <c r="E944" s="136"/>
      <c r="F944" s="136"/>
    </row>
    <row r="945" spans="2:6">
      <c r="B945" s="136"/>
      <c r="C945" s="136"/>
      <c r="D945" s="136"/>
      <c r="E945" s="136"/>
      <c r="F945" s="136"/>
    </row>
    <row r="946" spans="2:6">
      <c r="B946" s="136"/>
      <c r="C946" s="136"/>
      <c r="D946" s="136"/>
      <c r="E946" s="136"/>
      <c r="F946" s="136"/>
    </row>
    <row r="947" spans="2:6">
      <c r="B947" s="136"/>
      <c r="C947" s="136"/>
      <c r="D947" s="136"/>
      <c r="E947" s="136"/>
      <c r="F947" s="136"/>
    </row>
    <row r="948" spans="2:6">
      <c r="B948" s="136"/>
      <c r="C948" s="136"/>
      <c r="D948" s="136"/>
      <c r="E948" s="136"/>
      <c r="F948" s="136"/>
    </row>
    <row r="949" spans="2:6">
      <c r="B949" s="136"/>
      <c r="C949" s="136"/>
      <c r="D949" s="136"/>
      <c r="E949" s="136"/>
      <c r="F949" s="136"/>
    </row>
    <row r="950" spans="2:6">
      <c r="B950" s="136"/>
      <c r="C950" s="136"/>
      <c r="D950" s="136"/>
      <c r="E950" s="136"/>
      <c r="F950" s="136"/>
    </row>
    <row r="951" spans="2:6">
      <c r="B951" s="136"/>
      <c r="C951" s="136"/>
      <c r="D951" s="136"/>
      <c r="E951" s="136"/>
      <c r="F951" s="136"/>
    </row>
    <row r="952" spans="2:6">
      <c r="B952" s="136"/>
      <c r="C952" s="136"/>
      <c r="D952" s="136"/>
      <c r="E952" s="136"/>
      <c r="F952" s="136"/>
    </row>
    <row r="953" spans="2:6">
      <c r="B953" s="136"/>
      <c r="C953" s="136"/>
      <c r="D953" s="136"/>
      <c r="E953" s="136"/>
      <c r="F953" s="136"/>
    </row>
    <row r="954" spans="2:6">
      <c r="B954" s="136"/>
      <c r="C954" s="136"/>
      <c r="D954" s="136"/>
      <c r="E954" s="136"/>
      <c r="F954" s="136"/>
    </row>
    <row r="955" spans="2:6">
      <c r="B955" s="136"/>
      <c r="C955" s="136"/>
      <c r="D955" s="136"/>
      <c r="E955" s="136"/>
      <c r="F955" s="136"/>
    </row>
    <row r="956" spans="2:6">
      <c r="B956" s="136"/>
      <c r="C956" s="136"/>
      <c r="D956" s="136"/>
      <c r="E956" s="136"/>
      <c r="F956" s="136"/>
    </row>
    <row r="957" spans="2:6">
      <c r="B957" s="136"/>
      <c r="C957" s="136"/>
      <c r="D957" s="136"/>
      <c r="E957" s="136"/>
      <c r="F957" s="136"/>
    </row>
    <row r="958" spans="2:6">
      <c r="B958" s="136"/>
      <c r="C958" s="136"/>
      <c r="D958" s="136"/>
      <c r="E958" s="136"/>
      <c r="F958" s="136"/>
    </row>
    <row r="959" spans="2:6">
      <c r="B959" s="136"/>
      <c r="C959" s="136"/>
      <c r="D959" s="136"/>
      <c r="E959" s="136"/>
      <c r="F959" s="136"/>
    </row>
    <row r="960" spans="2:6">
      <c r="B960" s="136"/>
      <c r="C960" s="136"/>
      <c r="D960" s="136"/>
      <c r="E960" s="136"/>
      <c r="F960" s="136"/>
    </row>
    <row r="961" spans="2:6">
      <c r="B961" s="136"/>
      <c r="C961" s="136"/>
      <c r="D961" s="136"/>
      <c r="E961" s="136"/>
      <c r="F961" s="136"/>
    </row>
    <row r="962" spans="2:6">
      <c r="B962" s="136"/>
      <c r="C962" s="136"/>
      <c r="D962" s="136"/>
      <c r="E962" s="136"/>
      <c r="F962" s="136"/>
    </row>
    <row r="963" spans="2:6">
      <c r="B963" s="136"/>
      <c r="C963" s="136"/>
      <c r="D963" s="136"/>
      <c r="E963" s="136"/>
      <c r="F963" s="136"/>
    </row>
    <row r="964" spans="2:6">
      <c r="B964" s="136"/>
      <c r="C964" s="136"/>
      <c r="D964" s="136"/>
      <c r="E964" s="136"/>
      <c r="F964" s="136"/>
    </row>
    <row r="965" spans="2:6">
      <c r="B965" s="136"/>
      <c r="C965" s="136"/>
      <c r="D965" s="136"/>
      <c r="E965" s="136"/>
      <c r="F965" s="136"/>
    </row>
    <row r="966" spans="2:6">
      <c r="B966" s="136"/>
      <c r="C966" s="136"/>
      <c r="D966" s="136"/>
      <c r="E966" s="136"/>
      <c r="F966" s="136"/>
    </row>
    <row r="967" spans="2:6">
      <c r="B967" s="136"/>
      <c r="C967" s="136"/>
      <c r="D967" s="136"/>
      <c r="E967" s="136"/>
      <c r="F967" s="136"/>
    </row>
    <row r="968" spans="2:6">
      <c r="B968" s="136"/>
      <c r="C968" s="136"/>
      <c r="D968" s="136"/>
      <c r="E968" s="136"/>
      <c r="F968" s="136"/>
    </row>
    <row r="969" spans="2:6">
      <c r="B969" s="136"/>
      <c r="C969" s="136"/>
      <c r="D969" s="136"/>
      <c r="E969" s="136"/>
      <c r="F969" s="136"/>
    </row>
    <row r="970" spans="2:6">
      <c r="B970" s="136"/>
      <c r="C970" s="136"/>
      <c r="D970" s="136"/>
      <c r="E970" s="136"/>
      <c r="F970" s="136"/>
    </row>
    <row r="971" spans="2:6">
      <c r="B971" s="136"/>
      <c r="C971" s="136"/>
      <c r="D971" s="136"/>
      <c r="E971" s="136"/>
      <c r="F971" s="136"/>
    </row>
    <row r="972" spans="2:6">
      <c r="B972" s="136"/>
      <c r="C972" s="136"/>
      <c r="D972" s="136"/>
      <c r="E972" s="136"/>
      <c r="F972" s="136"/>
    </row>
    <row r="973" spans="2:6">
      <c r="B973" s="136"/>
      <c r="C973" s="136"/>
      <c r="D973" s="136"/>
      <c r="E973" s="136"/>
      <c r="F973" s="136"/>
    </row>
    <row r="974" spans="2:6">
      <c r="B974" s="136"/>
      <c r="C974" s="136"/>
      <c r="D974" s="136"/>
      <c r="E974" s="136"/>
      <c r="F974" s="136"/>
    </row>
    <row r="975" spans="2:6">
      <c r="B975" s="136"/>
      <c r="C975" s="136"/>
      <c r="D975" s="136"/>
      <c r="E975" s="136"/>
      <c r="F975" s="136"/>
    </row>
    <row r="976" spans="2:6">
      <c r="B976" s="136"/>
      <c r="C976" s="136"/>
      <c r="D976" s="136"/>
      <c r="E976" s="136"/>
      <c r="F976" s="136"/>
    </row>
    <row r="977" spans="2:6">
      <c r="B977" s="136"/>
      <c r="C977" s="136"/>
      <c r="D977" s="136"/>
      <c r="E977" s="136"/>
      <c r="F977" s="136"/>
    </row>
    <row r="978" spans="2:6">
      <c r="B978" s="136"/>
      <c r="C978" s="136"/>
      <c r="D978" s="136"/>
      <c r="E978" s="136"/>
      <c r="F978" s="136"/>
    </row>
    <row r="979" spans="2:6">
      <c r="B979" s="136"/>
      <c r="C979" s="136"/>
      <c r="D979" s="136"/>
      <c r="E979" s="136"/>
      <c r="F979" s="136"/>
    </row>
    <row r="980" spans="2:6">
      <c r="B980" s="136"/>
      <c r="C980" s="136"/>
      <c r="D980" s="136"/>
      <c r="E980" s="136"/>
      <c r="F980" s="136"/>
    </row>
    <row r="981" spans="2:6">
      <c r="B981" s="136"/>
      <c r="C981" s="136"/>
      <c r="D981" s="136"/>
      <c r="E981" s="136"/>
      <c r="F981" s="136"/>
    </row>
    <row r="982" spans="2:6">
      <c r="B982" s="136"/>
      <c r="C982" s="136"/>
      <c r="D982" s="136"/>
      <c r="E982" s="136"/>
      <c r="F982" s="136"/>
    </row>
    <row r="983" spans="2:6">
      <c r="B983" s="136"/>
      <c r="C983" s="136"/>
      <c r="D983" s="136"/>
      <c r="E983" s="136"/>
      <c r="F983" s="136"/>
    </row>
    <row r="984" spans="2:6">
      <c r="B984" s="136"/>
      <c r="C984" s="136"/>
      <c r="D984" s="136"/>
      <c r="E984" s="136"/>
      <c r="F984" s="136"/>
    </row>
    <row r="985" spans="2:6">
      <c r="B985" s="136"/>
      <c r="C985" s="136"/>
      <c r="D985" s="136"/>
      <c r="E985" s="136"/>
      <c r="F985" s="136"/>
    </row>
    <row r="986" spans="2:6">
      <c r="B986" s="136"/>
      <c r="C986" s="136"/>
      <c r="D986" s="136"/>
      <c r="E986" s="136"/>
      <c r="F986" s="136"/>
    </row>
    <row r="987" spans="2:6">
      <c r="B987" s="136"/>
      <c r="C987" s="136"/>
      <c r="D987" s="136"/>
      <c r="E987" s="136"/>
      <c r="F987" s="136"/>
    </row>
    <row r="988" spans="2:6">
      <c r="B988" s="136"/>
      <c r="C988" s="136"/>
      <c r="D988" s="136"/>
      <c r="E988" s="136"/>
      <c r="F988" s="136"/>
    </row>
    <row r="989" spans="2:6">
      <c r="B989" s="136"/>
      <c r="C989" s="136"/>
      <c r="D989" s="136"/>
      <c r="E989" s="136"/>
      <c r="F989" s="136"/>
    </row>
    <row r="990" spans="2:6">
      <c r="B990" s="136"/>
      <c r="C990" s="136"/>
      <c r="D990" s="136"/>
      <c r="E990" s="136"/>
      <c r="F990" s="136"/>
    </row>
    <row r="991" spans="2:6">
      <c r="B991" s="136"/>
      <c r="C991" s="136"/>
      <c r="D991" s="136"/>
      <c r="E991" s="136"/>
      <c r="F991" s="136"/>
    </row>
    <row r="992" spans="2:6">
      <c r="B992" s="136"/>
      <c r="C992" s="136"/>
      <c r="D992" s="136"/>
      <c r="E992" s="136"/>
      <c r="F992" s="136"/>
    </row>
    <row r="993" spans="2:6">
      <c r="B993" s="136"/>
      <c r="C993" s="136"/>
      <c r="D993" s="136"/>
      <c r="E993" s="136"/>
      <c r="F993" s="136"/>
    </row>
    <row r="994" spans="2:6">
      <c r="B994" s="136"/>
      <c r="C994" s="136"/>
      <c r="D994" s="136"/>
      <c r="E994" s="136"/>
      <c r="F994" s="136"/>
    </row>
    <row r="995" spans="2:6">
      <c r="B995" s="136"/>
      <c r="C995" s="136"/>
      <c r="D995" s="136"/>
      <c r="E995" s="136"/>
      <c r="F995" s="136"/>
    </row>
    <row r="996" spans="2:6">
      <c r="B996" s="136"/>
      <c r="C996" s="136"/>
      <c r="D996" s="136"/>
      <c r="E996" s="136"/>
      <c r="F996" s="136"/>
    </row>
    <row r="997" spans="2:6">
      <c r="B997" s="136"/>
      <c r="C997" s="136"/>
      <c r="D997" s="136"/>
      <c r="E997" s="136"/>
      <c r="F997" s="136"/>
    </row>
    <row r="998" spans="2:6">
      <c r="B998" s="136"/>
      <c r="C998" s="136"/>
      <c r="D998" s="136"/>
      <c r="E998" s="136"/>
      <c r="F998" s="136"/>
    </row>
    <row r="999" spans="2:6">
      <c r="B999" s="136"/>
      <c r="C999" s="136"/>
      <c r="D999" s="136"/>
      <c r="E999" s="136"/>
      <c r="F999" s="136"/>
    </row>
    <row r="1000" spans="2:6">
      <c r="B1000" s="136"/>
      <c r="C1000" s="136"/>
      <c r="D1000" s="136"/>
      <c r="E1000" s="136"/>
      <c r="F1000" s="136"/>
    </row>
    <row r="1001" spans="2:6">
      <c r="B1001" s="136"/>
      <c r="C1001" s="136"/>
      <c r="D1001" s="136"/>
      <c r="E1001" s="136"/>
      <c r="F1001" s="136"/>
    </row>
    <row r="1002" spans="2:6">
      <c r="B1002" s="136"/>
      <c r="C1002" s="136"/>
      <c r="D1002" s="136"/>
      <c r="E1002" s="136"/>
      <c r="F1002" s="136"/>
    </row>
    <row r="1003" spans="2:6">
      <c r="B1003" s="136"/>
      <c r="C1003" s="136"/>
      <c r="D1003" s="136"/>
      <c r="E1003" s="136"/>
      <c r="F1003" s="136"/>
    </row>
    <row r="1004" spans="2:6">
      <c r="B1004" s="136"/>
      <c r="C1004" s="136"/>
      <c r="D1004" s="136"/>
      <c r="E1004" s="136"/>
      <c r="F1004" s="136"/>
    </row>
    <row r="1005" spans="2:6">
      <c r="B1005" s="136"/>
      <c r="C1005" s="136"/>
      <c r="D1005" s="136"/>
      <c r="E1005" s="136"/>
      <c r="F1005" s="136"/>
    </row>
    <row r="1006" spans="2:6">
      <c r="B1006" s="136"/>
      <c r="C1006" s="136"/>
      <c r="D1006" s="136"/>
      <c r="E1006" s="136"/>
      <c r="F1006" s="136"/>
    </row>
    <row r="1007" spans="2:6">
      <c r="B1007" s="136"/>
      <c r="C1007" s="136"/>
      <c r="D1007" s="136"/>
      <c r="E1007" s="136"/>
      <c r="F1007" s="136"/>
    </row>
    <row r="1008" spans="2:6">
      <c r="B1008" s="136"/>
      <c r="C1008" s="136"/>
      <c r="D1008" s="136"/>
      <c r="E1008" s="136"/>
      <c r="F1008" s="136"/>
    </row>
    <row r="1009" spans="2:6">
      <c r="B1009" s="136"/>
      <c r="C1009" s="136"/>
      <c r="D1009" s="136"/>
      <c r="E1009" s="136"/>
      <c r="F1009" s="136"/>
    </row>
    <row r="1010" spans="2:6">
      <c r="B1010" s="136"/>
      <c r="C1010" s="136"/>
      <c r="D1010" s="136"/>
      <c r="E1010" s="136"/>
      <c r="F1010" s="136"/>
    </row>
    <row r="1011" spans="2:6">
      <c r="B1011" s="136"/>
      <c r="C1011" s="136"/>
      <c r="D1011" s="136"/>
      <c r="E1011" s="136"/>
      <c r="F1011" s="136"/>
    </row>
    <row r="1012" spans="2:6">
      <c r="B1012" s="136"/>
      <c r="C1012" s="136"/>
      <c r="D1012" s="136"/>
      <c r="E1012" s="136"/>
      <c r="F1012" s="136"/>
    </row>
    <row r="1013" spans="2:6">
      <c r="B1013" s="136"/>
      <c r="C1013" s="136"/>
      <c r="D1013" s="136"/>
      <c r="E1013" s="136"/>
      <c r="F1013" s="136"/>
    </row>
    <row r="1014" spans="2:6">
      <c r="B1014" s="136"/>
      <c r="C1014" s="136"/>
      <c r="D1014" s="136"/>
      <c r="E1014" s="136"/>
      <c r="F1014" s="136"/>
    </row>
    <row r="1015" spans="2:6">
      <c r="B1015" s="136"/>
      <c r="C1015" s="136"/>
      <c r="D1015" s="136"/>
      <c r="E1015" s="136"/>
      <c r="F1015" s="136"/>
    </row>
    <row r="1016" spans="2:6">
      <c r="B1016" s="136"/>
      <c r="C1016" s="136"/>
      <c r="D1016" s="136"/>
      <c r="E1016" s="136"/>
      <c r="F1016" s="136"/>
    </row>
    <row r="1017" spans="2:6">
      <c r="B1017" s="136"/>
      <c r="C1017" s="136"/>
      <c r="D1017" s="136"/>
      <c r="E1017" s="136"/>
      <c r="F1017" s="136"/>
    </row>
    <row r="1018" spans="2:6">
      <c r="B1018" s="136"/>
      <c r="C1018" s="136"/>
      <c r="D1018" s="136"/>
      <c r="E1018" s="136"/>
      <c r="F1018" s="136"/>
    </row>
    <row r="1019" spans="2:6">
      <c r="B1019" s="136"/>
      <c r="C1019" s="136"/>
      <c r="D1019" s="136"/>
      <c r="E1019" s="136"/>
      <c r="F1019" s="136"/>
    </row>
    <row r="1020" spans="2:6">
      <c r="B1020" s="136"/>
      <c r="C1020" s="136"/>
      <c r="D1020" s="136"/>
      <c r="E1020" s="136"/>
      <c r="F1020" s="136"/>
    </row>
    <row r="1021" spans="2:6">
      <c r="B1021" s="136"/>
      <c r="C1021" s="136"/>
      <c r="D1021" s="136"/>
      <c r="E1021" s="136"/>
      <c r="F1021" s="136"/>
    </row>
    <row r="1022" spans="2:6">
      <c r="B1022" s="136"/>
      <c r="C1022" s="136"/>
      <c r="D1022" s="136"/>
      <c r="E1022" s="136"/>
      <c r="F1022" s="136"/>
    </row>
    <row r="1023" spans="2:6">
      <c r="B1023" s="136"/>
      <c r="C1023" s="136"/>
      <c r="D1023" s="136"/>
      <c r="E1023" s="136"/>
      <c r="F1023" s="136"/>
    </row>
    <row r="1024" spans="2:6">
      <c r="B1024" s="136"/>
      <c r="C1024" s="136"/>
      <c r="D1024" s="136"/>
      <c r="E1024" s="136"/>
      <c r="F1024" s="136"/>
    </row>
    <row r="1025" spans="2:6">
      <c r="B1025" s="136"/>
      <c r="C1025" s="136"/>
      <c r="D1025" s="136"/>
      <c r="E1025" s="136"/>
      <c r="F1025" s="136"/>
    </row>
    <row r="1026" spans="2:6">
      <c r="B1026" s="136"/>
      <c r="C1026" s="136"/>
      <c r="D1026" s="136"/>
      <c r="E1026" s="136"/>
      <c r="F1026" s="136"/>
    </row>
    <row r="1027" spans="2:6">
      <c r="B1027" s="136"/>
      <c r="C1027" s="136"/>
      <c r="D1027" s="136"/>
      <c r="E1027" s="136"/>
      <c r="F1027" s="136"/>
    </row>
    <row r="1028" spans="2:6">
      <c r="B1028" s="136"/>
      <c r="C1028" s="136"/>
      <c r="D1028" s="136"/>
      <c r="E1028" s="136"/>
      <c r="F1028" s="136"/>
    </row>
    <row r="1029" spans="2:6">
      <c r="B1029" s="136"/>
      <c r="C1029" s="136"/>
      <c r="D1029" s="136"/>
      <c r="E1029" s="136"/>
      <c r="F1029" s="136"/>
    </row>
    <row r="1030" spans="2:6">
      <c r="B1030" s="136"/>
      <c r="C1030" s="136"/>
      <c r="D1030" s="136"/>
      <c r="E1030" s="136"/>
      <c r="F1030" s="136"/>
    </row>
    <row r="1031" spans="2:6">
      <c r="B1031" s="136"/>
      <c r="C1031" s="136"/>
      <c r="D1031" s="136"/>
      <c r="E1031" s="136"/>
      <c r="F1031" s="136"/>
    </row>
    <row r="1032" spans="2:6">
      <c r="B1032" s="136"/>
      <c r="C1032" s="136"/>
      <c r="D1032" s="136"/>
      <c r="E1032" s="136"/>
      <c r="F1032" s="136"/>
    </row>
    <row r="1033" spans="2:6">
      <c r="B1033" s="136"/>
      <c r="C1033" s="136"/>
      <c r="D1033" s="136"/>
      <c r="E1033" s="136"/>
      <c r="F1033" s="136"/>
    </row>
    <row r="1034" spans="2:6">
      <c r="B1034" s="136"/>
      <c r="C1034" s="136"/>
      <c r="D1034" s="136"/>
      <c r="E1034" s="136"/>
      <c r="F1034" s="136"/>
    </row>
    <row r="1035" spans="2:6">
      <c r="B1035" s="136"/>
      <c r="C1035" s="136"/>
      <c r="D1035" s="136"/>
      <c r="E1035" s="136"/>
      <c r="F1035" s="136"/>
    </row>
    <row r="1036" spans="2:6">
      <c r="B1036" s="136"/>
      <c r="C1036" s="136"/>
      <c r="D1036" s="136"/>
      <c r="E1036" s="136"/>
      <c r="F1036" s="136"/>
    </row>
    <row r="1037" spans="2:6">
      <c r="B1037" s="136"/>
      <c r="C1037" s="136"/>
      <c r="D1037" s="136"/>
      <c r="E1037" s="136"/>
      <c r="F1037" s="136"/>
    </row>
    <row r="1038" spans="2:6">
      <c r="B1038" s="136"/>
      <c r="C1038" s="136"/>
      <c r="D1038" s="136"/>
      <c r="E1038" s="136"/>
      <c r="F1038" s="136"/>
    </row>
    <row r="1039" spans="2:6">
      <c r="B1039" s="136"/>
      <c r="C1039" s="136"/>
      <c r="D1039" s="136"/>
      <c r="E1039" s="136"/>
      <c r="F1039" s="136"/>
    </row>
    <row r="1040" spans="2:6">
      <c r="B1040" s="136"/>
      <c r="C1040" s="136"/>
      <c r="D1040" s="136"/>
      <c r="E1040" s="136"/>
      <c r="F1040" s="136"/>
    </row>
    <row r="1041" spans="2:6">
      <c r="B1041" s="136"/>
      <c r="C1041" s="136"/>
      <c r="D1041" s="136"/>
      <c r="E1041" s="136"/>
      <c r="F1041" s="136"/>
    </row>
    <row r="1042" spans="2:6">
      <c r="B1042" s="136"/>
      <c r="C1042" s="136"/>
      <c r="D1042" s="136"/>
      <c r="E1042" s="136"/>
      <c r="F1042" s="136"/>
    </row>
    <row r="1043" spans="2:6">
      <c r="B1043" s="136"/>
      <c r="C1043" s="136"/>
      <c r="D1043" s="136"/>
      <c r="E1043" s="136"/>
      <c r="F1043" s="136"/>
    </row>
    <row r="1044" spans="2:6">
      <c r="B1044" s="136"/>
      <c r="C1044" s="136"/>
      <c r="D1044" s="136"/>
      <c r="E1044" s="136"/>
      <c r="F1044" s="136"/>
    </row>
    <row r="1045" spans="2:6">
      <c r="B1045" s="136"/>
      <c r="C1045" s="136"/>
      <c r="D1045" s="136"/>
      <c r="E1045" s="136"/>
      <c r="F1045" s="136"/>
    </row>
    <row r="1046" spans="2:6">
      <c r="B1046" s="136"/>
      <c r="C1046" s="136"/>
      <c r="D1046" s="136"/>
      <c r="E1046" s="136"/>
      <c r="F1046" s="136"/>
    </row>
    <row r="1047" spans="2:6">
      <c r="B1047" s="136"/>
      <c r="C1047" s="136"/>
      <c r="D1047" s="136"/>
      <c r="E1047" s="136"/>
      <c r="F1047" s="136"/>
    </row>
    <row r="1048" spans="2:6">
      <c r="B1048" s="136"/>
      <c r="C1048" s="136"/>
      <c r="D1048" s="136"/>
      <c r="E1048" s="136"/>
      <c r="F1048" s="136"/>
    </row>
    <row r="1049" spans="2:6">
      <c r="B1049" s="136"/>
      <c r="C1049" s="136"/>
      <c r="D1049" s="136"/>
      <c r="E1049" s="136"/>
      <c r="F1049" s="136"/>
    </row>
    <row r="1050" spans="2:6">
      <c r="B1050" s="136"/>
      <c r="C1050" s="136"/>
      <c r="D1050" s="136"/>
      <c r="E1050" s="136"/>
      <c r="F1050" s="136"/>
    </row>
    <row r="1051" spans="2:6">
      <c r="B1051" s="136"/>
      <c r="C1051" s="136"/>
      <c r="D1051" s="136"/>
      <c r="E1051" s="136"/>
      <c r="F1051" s="136"/>
    </row>
    <row r="1052" spans="2:6">
      <c r="B1052" s="136"/>
      <c r="C1052" s="136"/>
      <c r="D1052" s="136"/>
      <c r="E1052" s="136"/>
      <c r="F1052" s="136"/>
    </row>
    <row r="1053" spans="2:6">
      <c r="B1053" s="136"/>
      <c r="C1053" s="136"/>
      <c r="D1053" s="136"/>
      <c r="E1053" s="136"/>
      <c r="F1053" s="136"/>
    </row>
    <row r="1054" spans="2:6">
      <c r="B1054" s="136"/>
      <c r="C1054" s="136"/>
      <c r="D1054" s="136"/>
      <c r="E1054" s="136"/>
      <c r="F1054" s="136"/>
    </row>
    <row r="1055" spans="2:6">
      <c r="B1055" s="136"/>
      <c r="C1055" s="136"/>
      <c r="D1055" s="136"/>
      <c r="E1055" s="136"/>
      <c r="F1055" s="136"/>
    </row>
    <row r="1056" spans="2:6">
      <c r="B1056" s="136"/>
      <c r="C1056" s="136"/>
      <c r="D1056" s="136"/>
      <c r="E1056" s="136"/>
      <c r="F1056" s="136"/>
    </row>
    <row r="1057" spans="2:6">
      <c r="B1057" s="136"/>
      <c r="C1057" s="136"/>
      <c r="D1057" s="136"/>
      <c r="E1057" s="136"/>
      <c r="F1057" s="136"/>
    </row>
    <row r="1058" spans="2:6">
      <c r="B1058" s="136"/>
      <c r="C1058" s="136"/>
      <c r="D1058" s="136"/>
      <c r="E1058" s="136"/>
      <c r="F1058" s="136"/>
    </row>
    <row r="1059" spans="2:6">
      <c r="B1059" s="136"/>
      <c r="C1059" s="136"/>
      <c r="D1059" s="136"/>
      <c r="E1059" s="136"/>
      <c r="F1059" s="136"/>
    </row>
    <row r="1060" spans="2:6">
      <c r="B1060" s="136"/>
      <c r="C1060" s="136"/>
      <c r="D1060" s="136"/>
      <c r="E1060" s="136"/>
      <c r="F1060" s="136"/>
    </row>
    <row r="1061" spans="2:6">
      <c r="B1061" s="136"/>
      <c r="C1061" s="136"/>
      <c r="D1061" s="136"/>
      <c r="E1061" s="136"/>
      <c r="F1061" s="136"/>
    </row>
    <row r="1062" spans="2:6">
      <c r="B1062" s="136"/>
      <c r="C1062" s="136"/>
      <c r="D1062" s="136"/>
      <c r="E1062" s="136"/>
      <c r="F1062" s="136"/>
    </row>
    <row r="1063" spans="2:6">
      <c r="B1063" s="136"/>
      <c r="C1063" s="136"/>
      <c r="D1063" s="136"/>
      <c r="E1063" s="136"/>
      <c r="F1063" s="136"/>
    </row>
    <row r="1064" spans="2:6">
      <c r="B1064" s="136"/>
      <c r="C1064" s="136"/>
      <c r="D1064" s="136"/>
      <c r="E1064" s="136"/>
      <c r="F1064" s="136"/>
    </row>
    <row r="1065" spans="2:6">
      <c r="B1065" s="136"/>
      <c r="C1065" s="136"/>
      <c r="D1065" s="136"/>
      <c r="E1065" s="136"/>
      <c r="F1065" s="136"/>
    </row>
    <row r="1066" spans="2:6">
      <c r="B1066" s="136"/>
      <c r="C1066" s="136"/>
      <c r="D1066" s="136"/>
      <c r="E1066" s="136"/>
      <c r="F1066" s="136"/>
    </row>
    <row r="1067" spans="2:6">
      <c r="B1067" s="136"/>
      <c r="C1067" s="136"/>
      <c r="D1067" s="136"/>
      <c r="E1067" s="136"/>
      <c r="F1067" s="136"/>
    </row>
    <row r="1068" spans="2:6">
      <c r="B1068" s="136"/>
      <c r="C1068" s="136"/>
      <c r="D1068" s="136"/>
      <c r="E1068" s="136"/>
      <c r="F1068" s="136"/>
    </row>
    <row r="1069" spans="2:6">
      <c r="B1069" s="136"/>
      <c r="C1069" s="136"/>
      <c r="D1069" s="136"/>
      <c r="E1069" s="136"/>
      <c r="F1069" s="136"/>
    </row>
    <row r="1070" spans="2:6">
      <c r="B1070" s="136"/>
      <c r="C1070" s="136"/>
      <c r="D1070" s="136"/>
      <c r="E1070" s="136"/>
      <c r="F1070" s="136"/>
    </row>
    <row r="1071" spans="2:6">
      <c r="B1071" s="136"/>
      <c r="C1071" s="136"/>
      <c r="D1071" s="136"/>
      <c r="E1071" s="136"/>
      <c r="F1071" s="136"/>
    </row>
    <row r="1072" spans="2:6">
      <c r="B1072" s="136"/>
      <c r="C1072" s="136"/>
      <c r="D1072" s="136"/>
      <c r="E1072" s="136"/>
      <c r="F1072" s="136"/>
    </row>
    <row r="1073" spans="2:6">
      <c r="B1073" s="136"/>
      <c r="C1073" s="136"/>
      <c r="D1073" s="136"/>
      <c r="E1073" s="136"/>
      <c r="F1073" s="136"/>
    </row>
    <row r="1074" spans="2:6">
      <c r="B1074" s="136"/>
      <c r="C1074" s="136"/>
      <c r="D1074" s="136"/>
      <c r="E1074" s="136"/>
      <c r="F1074" s="136"/>
    </row>
    <row r="1075" spans="2:6">
      <c r="B1075" s="136"/>
      <c r="C1075" s="136"/>
      <c r="D1075" s="136"/>
      <c r="E1075" s="136"/>
      <c r="F1075" s="136"/>
    </row>
    <row r="1076" spans="2:6">
      <c r="B1076" s="136"/>
      <c r="C1076" s="136"/>
      <c r="D1076" s="136"/>
      <c r="E1076" s="136"/>
      <c r="F1076" s="136"/>
    </row>
    <row r="1077" spans="2:6">
      <c r="B1077" s="136"/>
      <c r="C1077" s="136"/>
      <c r="D1077" s="136"/>
      <c r="E1077" s="136"/>
      <c r="F1077" s="136"/>
    </row>
    <row r="1078" spans="2:6">
      <c r="B1078" s="136"/>
      <c r="C1078" s="136"/>
      <c r="D1078" s="136"/>
      <c r="E1078" s="136"/>
      <c r="F1078" s="136"/>
    </row>
    <row r="1079" spans="2:6">
      <c r="B1079" s="136"/>
      <c r="C1079" s="136"/>
      <c r="D1079" s="136"/>
      <c r="E1079" s="136"/>
      <c r="F1079" s="136"/>
    </row>
    <row r="1080" spans="2:6">
      <c r="B1080" s="136"/>
      <c r="C1080" s="136"/>
      <c r="D1080" s="136"/>
      <c r="E1080" s="136"/>
      <c r="F1080" s="136"/>
    </row>
    <row r="1081" spans="2:6">
      <c r="B1081" s="136"/>
      <c r="C1081" s="136"/>
      <c r="D1081" s="136"/>
      <c r="E1081" s="136"/>
      <c r="F1081" s="136"/>
    </row>
    <row r="1082" spans="2:6">
      <c r="B1082" s="136"/>
      <c r="C1082" s="136"/>
      <c r="D1082" s="136"/>
      <c r="E1082" s="136"/>
      <c r="F1082" s="136"/>
    </row>
    <row r="1083" spans="2:6">
      <c r="B1083" s="136"/>
      <c r="C1083" s="136"/>
      <c r="D1083" s="136"/>
      <c r="E1083" s="136"/>
      <c r="F1083" s="136"/>
    </row>
    <row r="1084" spans="2:6">
      <c r="B1084" s="136"/>
      <c r="C1084" s="136"/>
      <c r="D1084" s="136"/>
      <c r="E1084" s="136"/>
      <c r="F1084" s="136"/>
    </row>
    <row r="1085" spans="2:6">
      <c r="B1085" s="136"/>
      <c r="C1085" s="136"/>
      <c r="D1085" s="136"/>
      <c r="E1085" s="136"/>
      <c r="F1085" s="136"/>
    </row>
    <row r="1086" spans="2:6">
      <c r="B1086" s="136"/>
      <c r="C1086" s="136"/>
      <c r="D1086" s="136"/>
      <c r="E1086" s="136"/>
      <c r="F1086" s="136"/>
    </row>
    <row r="1087" spans="2:6">
      <c r="B1087" s="136"/>
      <c r="C1087" s="136"/>
      <c r="D1087" s="136"/>
      <c r="E1087" s="136"/>
      <c r="F1087" s="136"/>
    </row>
    <row r="1088" spans="2:6">
      <c r="B1088" s="136"/>
      <c r="C1088" s="136"/>
      <c r="D1088" s="136"/>
      <c r="E1088" s="136"/>
      <c r="F1088" s="136"/>
    </row>
    <row r="1089" spans="2:6">
      <c r="B1089" s="136"/>
      <c r="C1089" s="136"/>
      <c r="D1089" s="136"/>
      <c r="E1089" s="136"/>
      <c r="F1089" s="136"/>
    </row>
    <row r="1090" spans="2:6">
      <c r="B1090" s="136"/>
      <c r="C1090" s="136"/>
      <c r="D1090" s="136"/>
      <c r="E1090" s="136"/>
      <c r="F1090" s="136"/>
    </row>
    <row r="1091" spans="2:6">
      <c r="B1091" s="136"/>
      <c r="C1091" s="136"/>
      <c r="D1091" s="136"/>
      <c r="E1091" s="136"/>
      <c r="F1091" s="136"/>
    </row>
    <row r="1092" spans="2:6">
      <c r="B1092" s="136"/>
      <c r="C1092" s="136"/>
      <c r="D1092" s="136"/>
      <c r="E1092" s="136"/>
      <c r="F1092" s="136"/>
    </row>
    <row r="1093" spans="2:6">
      <c r="B1093" s="136"/>
      <c r="C1093" s="136"/>
      <c r="D1093" s="136"/>
      <c r="E1093" s="136"/>
      <c r="F1093" s="136"/>
    </row>
    <row r="1094" spans="2:6">
      <c r="B1094" s="136"/>
      <c r="C1094" s="136"/>
      <c r="D1094" s="136"/>
      <c r="E1094" s="136"/>
      <c r="F1094" s="136"/>
    </row>
    <row r="1095" spans="2:6">
      <c r="B1095" s="136"/>
      <c r="C1095" s="136"/>
      <c r="D1095" s="136"/>
      <c r="E1095" s="136"/>
      <c r="F1095" s="136"/>
    </row>
    <row r="1096" spans="2:6">
      <c r="B1096" s="136"/>
      <c r="C1096" s="136"/>
      <c r="D1096" s="136"/>
      <c r="E1096" s="136"/>
      <c r="F1096" s="136"/>
    </row>
    <row r="1097" spans="2:6">
      <c r="B1097" s="136"/>
      <c r="C1097" s="136"/>
      <c r="D1097" s="136"/>
      <c r="E1097" s="136"/>
      <c r="F1097" s="136"/>
    </row>
    <row r="1098" spans="2:6">
      <c r="B1098" s="136"/>
      <c r="C1098" s="136"/>
      <c r="D1098" s="136"/>
      <c r="E1098" s="136"/>
      <c r="F1098" s="136"/>
    </row>
    <row r="1099" spans="2:6">
      <c r="B1099" s="136"/>
      <c r="C1099" s="136"/>
      <c r="D1099" s="136"/>
      <c r="E1099" s="136"/>
      <c r="F1099" s="136"/>
    </row>
    <row r="1100" spans="2:6">
      <c r="B1100" s="136"/>
      <c r="C1100" s="136"/>
      <c r="D1100" s="136"/>
      <c r="E1100" s="136"/>
      <c r="F1100" s="136"/>
    </row>
    <row r="1101" spans="2:6">
      <c r="B1101" s="136"/>
      <c r="C1101" s="136"/>
      <c r="D1101" s="136"/>
      <c r="E1101" s="136"/>
      <c r="F1101" s="136"/>
    </row>
    <row r="1102" spans="2:6">
      <c r="B1102" s="136"/>
      <c r="C1102" s="136"/>
      <c r="D1102" s="136"/>
      <c r="E1102" s="136"/>
      <c r="F1102" s="136"/>
    </row>
    <row r="1103" spans="2:6">
      <c r="B1103" s="136"/>
      <c r="C1103" s="136"/>
      <c r="D1103" s="136"/>
      <c r="E1103" s="136"/>
      <c r="F1103" s="136"/>
    </row>
    <row r="1104" spans="2:6">
      <c r="B1104" s="136"/>
      <c r="C1104" s="136"/>
      <c r="D1104" s="136"/>
      <c r="E1104" s="136"/>
      <c r="F1104" s="136"/>
    </row>
    <row r="1105" spans="2:6">
      <c r="B1105" s="136"/>
      <c r="C1105" s="136"/>
      <c r="D1105" s="136"/>
      <c r="E1105" s="136"/>
      <c r="F1105" s="136"/>
    </row>
    <row r="1106" spans="2:6">
      <c r="B1106" s="136"/>
      <c r="C1106" s="136"/>
      <c r="D1106" s="136"/>
      <c r="E1106" s="136"/>
      <c r="F1106" s="136"/>
    </row>
    <row r="1107" spans="2:6">
      <c r="B1107" s="136"/>
      <c r="C1107" s="136"/>
      <c r="D1107" s="136"/>
      <c r="E1107" s="136"/>
      <c r="F1107" s="136"/>
    </row>
    <row r="1108" spans="2:6">
      <c r="B1108" s="136"/>
      <c r="C1108" s="136"/>
      <c r="D1108" s="136"/>
      <c r="E1108" s="136"/>
      <c r="F1108" s="136"/>
    </row>
    <row r="1109" spans="2:6">
      <c r="B1109" s="136"/>
      <c r="C1109" s="136"/>
      <c r="D1109" s="136"/>
      <c r="E1109" s="136"/>
      <c r="F1109" s="136"/>
    </row>
    <row r="1110" spans="2:6">
      <c r="B1110" s="136"/>
      <c r="C1110" s="136"/>
      <c r="D1110" s="136"/>
      <c r="E1110" s="136"/>
      <c r="F1110" s="136"/>
    </row>
    <row r="1111" spans="2:6">
      <c r="B1111" s="136"/>
      <c r="C1111" s="136"/>
      <c r="D1111" s="136"/>
      <c r="E1111" s="136"/>
      <c r="F1111" s="136"/>
    </row>
    <row r="1112" spans="2:6">
      <c r="B1112" s="136"/>
      <c r="C1112" s="136"/>
      <c r="D1112" s="136"/>
      <c r="E1112" s="136"/>
      <c r="F1112" s="136"/>
    </row>
    <row r="1113" spans="2:6">
      <c r="B1113" s="136"/>
      <c r="C1113" s="136"/>
      <c r="D1113" s="136"/>
      <c r="E1113" s="136"/>
      <c r="F1113" s="136"/>
    </row>
    <row r="1114" spans="2:6">
      <c r="B1114" s="136"/>
      <c r="C1114" s="136"/>
      <c r="D1114" s="136"/>
      <c r="E1114" s="136"/>
      <c r="F1114" s="136"/>
    </row>
    <row r="1115" spans="2:6">
      <c r="B1115" s="136"/>
      <c r="C1115" s="136"/>
      <c r="D1115" s="136"/>
      <c r="E1115" s="136"/>
      <c r="F1115" s="136"/>
    </row>
    <row r="1116" spans="2:6">
      <c r="B1116" s="136"/>
      <c r="C1116" s="136"/>
      <c r="D1116" s="136"/>
      <c r="E1116" s="136"/>
      <c r="F1116" s="136"/>
    </row>
    <row r="1117" spans="2:6">
      <c r="B1117" s="136"/>
      <c r="C1117" s="136"/>
      <c r="D1117" s="136"/>
      <c r="E1117" s="136"/>
      <c r="F1117" s="136"/>
    </row>
    <row r="1118" spans="2:6">
      <c r="B1118" s="136"/>
      <c r="C1118" s="136"/>
      <c r="D1118" s="136"/>
      <c r="E1118" s="136"/>
      <c r="F1118" s="136"/>
    </row>
    <row r="1119" spans="2:6">
      <c r="B1119" s="136"/>
      <c r="C1119" s="136"/>
      <c r="D1119" s="136"/>
      <c r="E1119" s="136"/>
      <c r="F1119" s="136"/>
    </row>
    <row r="1120" spans="2:6">
      <c r="B1120" s="136"/>
      <c r="C1120" s="136"/>
      <c r="D1120" s="136"/>
      <c r="E1120" s="136"/>
      <c r="F1120" s="136"/>
    </row>
    <row r="1121" spans="2:6">
      <c r="B1121" s="136"/>
      <c r="C1121" s="136"/>
      <c r="D1121" s="136"/>
      <c r="E1121" s="136"/>
      <c r="F1121" s="136"/>
    </row>
    <row r="1122" spans="2:6">
      <c r="B1122" s="136"/>
      <c r="C1122" s="136"/>
      <c r="D1122" s="136"/>
      <c r="E1122" s="136"/>
      <c r="F1122" s="136"/>
    </row>
    <row r="1123" spans="2:6">
      <c r="B1123" s="136"/>
      <c r="C1123" s="136"/>
      <c r="D1123" s="136"/>
      <c r="E1123" s="136"/>
      <c r="F1123" s="136"/>
    </row>
    <row r="1124" spans="2:6">
      <c r="B1124" s="136"/>
      <c r="C1124" s="136"/>
      <c r="D1124" s="136"/>
      <c r="E1124" s="136"/>
      <c r="F1124" s="136"/>
    </row>
    <row r="1125" spans="2:6">
      <c r="B1125" s="136"/>
      <c r="C1125" s="136"/>
      <c r="D1125" s="136"/>
      <c r="E1125" s="136"/>
      <c r="F1125" s="136"/>
    </row>
    <row r="1126" spans="2:6">
      <c r="B1126" s="136"/>
      <c r="C1126" s="136"/>
      <c r="D1126" s="136"/>
      <c r="E1126" s="136"/>
      <c r="F1126" s="136"/>
    </row>
    <row r="1127" spans="2:6">
      <c r="B1127" s="136"/>
      <c r="C1127" s="136"/>
      <c r="D1127" s="136"/>
      <c r="E1127" s="136"/>
      <c r="F1127" s="136"/>
    </row>
    <row r="1128" spans="2:6">
      <c r="B1128" s="136"/>
      <c r="C1128" s="136"/>
      <c r="D1128" s="136"/>
      <c r="E1128" s="136"/>
      <c r="F1128" s="136"/>
    </row>
    <row r="1129" spans="2:6">
      <c r="B1129" s="136"/>
      <c r="C1129" s="136"/>
      <c r="D1129" s="136"/>
      <c r="E1129" s="136"/>
      <c r="F1129" s="136"/>
    </row>
    <row r="1130" spans="2:6">
      <c r="B1130" s="136"/>
      <c r="C1130" s="136"/>
      <c r="D1130" s="136"/>
      <c r="E1130" s="136"/>
      <c r="F1130" s="136"/>
    </row>
    <row r="1131" spans="2:6">
      <c r="B1131" s="136"/>
      <c r="C1131" s="136"/>
      <c r="D1131" s="136"/>
      <c r="E1131" s="136"/>
      <c r="F1131" s="136"/>
    </row>
    <row r="1132" spans="2:6">
      <c r="B1132" s="136"/>
      <c r="C1132" s="136"/>
      <c r="D1132" s="136"/>
      <c r="E1132" s="136"/>
      <c r="F1132" s="136"/>
    </row>
    <row r="1133" spans="2:6">
      <c r="B1133" s="136"/>
      <c r="C1133" s="136"/>
      <c r="D1133" s="136"/>
      <c r="E1133" s="136"/>
      <c r="F1133" s="136"/>
    </row>
    <row r="1134" spans="2:6">
      <c r="B1134" s="136"/>
      <c r="C1134" s="136"/>
      <c r="D1134" s="136"/>
      <c r="E1134" s="136"/>
      <c r="F1134" s="136"/>
    </row>
    <row r="1135" spans="2:6">
      <c r="B1135" s="136"/>
      <c r="C1135" s="136"/>
      <c r="D1135" s="136"/>
      <c r="E1135" s="136"/>
      <c r="F1135" s="136"/>
    </row>
    <row r="1136" spans="2:6">
      <c r="B1136" s="136"/>
      <c r="C1136" s="136"/>
      <c r="D1136" s="136"/>
      <c r="E1136" s="136"/>
      <c r="F1136" s="136"/>
    </row>
    <row r="1137" spans="2:6">
      <c r="B1137" s="136"/>
      <c r="C1137" s="136"/>
      <c r="D1137" s="136"/>
      <c r="E1137" s="136"/>
      <c r="F1137" s="136"/>
    </row>
    <row r="1138" spans="2:6">
      <c r="B1138" s="136"/>
      <c r="C1138" s="136"/>
      <c r="D1138" s="136"/>
      <c r="E1138" s="136"/>
      <c r="F1138" s="136"/>
    </row>
    <row r="1139" spans="2:6">
      <c r="B1139" s="136"/>
      <c r="C1139" s="136"/>
      <c r="D1139" s="136"/>
      <c r="E1139" s="136"/>
      <c r="F1139" s="136"/>
    </row>
    <row r="1140" spans="2:6">
      <c r="B1140" s="136"/>
      <c r="C1140" s="136"/>
      <c r="D1140" s="136"/>
      <c r="E1140" s="136"/>
      <c r="F1140" s="136"/>
    </row>
    <row r="1141" spans="2:6">
      <c r="B1141" s="136"/>
      <c r="C1141" s="136"/>
      <c r="D1141" s="136"/>
      <c r="E1141" s="136"/>
      <c r="F1141" s="136"/>
    </row>
    <row r="1142" spans="2:6">
      <c r="B1142" s="136"/>
      <c r="C1142" s="136"/>
      <c r="D1142" s="136"/>
      <c r="E1142" s="136"/>
      <c r="F1142" s="136"/>
    </row>
    <row r="1143" spans="2:6">
      <c r="B1143" s="136"/>
      <c r="C1143" s="136"/>
      <c r="D1143" s="136"/>
      <c r="E1143" s="136"/>
      <c r="F1143" s="136"/>
    </row>
    <row r="1144" spans="2:6">
      <c r="B1144" s="136"/>
      <c r="C1144" s="136"/>
      <c r="D1144" s="136"/>
      <c r="E1144" s="136"/>
      <c r="F1144" s="136"/>
    </row>
    <row r="1145" spans="2:6">
      <c r="B1145" s="136"/>
      <c r="C1145" s="136"/>
      <c r="D1145" s="136"/>
      <c r="E1145" s="136"/>
      <c r="F1145" s="136"/>
    </row>
    <row r="1146" spans="2:6">
      <c r="B1146" s="136"/>
      <c r="C1146" s="136"/>
      <c r="D1146" s="136"/>
      <c r="E1146" s="136"/>
      <c r="F1146" s="136"/>
    </row>
    <row r="1147" spans="2:6">
      <c r="B1147" s="136"/>
      <c r="C1147" s="136"/>
      <c r="D1147" s="136"/>
      <c r="E1147" s="136"/>
      <c r="F1147" s="136"/>
    </row>
    <row r="1148" spans="2:6">
      <c r="B1148" s="136"/>
      <c r="C1148" s="136"/>
      <c r="D1148" s="136"/>
      <c r="E1148" s="136"/>
      <c r="F1148" s="136"/>
    </row>
    <row r="1149" spans="2:6">
      <c r="B1149" s="136"/>
      <c r="C1149" s="136"/>
      <c r="D1149" s="136"/>
      <c r="E1149" s="136"/>
      <c r="F1149" s="136"/>
    </row>
    <row r="1150" spans="2:6">
      <c r="B1150" s="136"/>
      <c r="C1150" s="136"/>
      <c r="D1150" s="136"/>
      <c r="E1150" s="136"/>
      <c r="F1150" s="136"/>
    </row>
    <row r="1151" spans="2:6">
      <c r="B1151" s="136"/>
      <c r="C1151" s="136"/>
      <c r="D1151" s="136"/>
      <c r="E1151" s="136"/>
      <c r="F1151" s="136"/>
    </row>
    <row r="1152" spans="2:6">
      <c r="B1152" s="136"/>
      <c r="C1152" s="136"/>
      <c r="D1152" s="136"/>
      <c r="E1152" s="136"/>
      <c r="F1152" s="136"/>
    </row>
    <row r="1153" spans="2:6">
      <c r="B1153" s="136"/>
      <c r="C1153" s="136"/>
      <c r="D1153" s="136"/>
      <c r="E1153" s="136"/>
      <c r="F1153" s="136"/>
    </row>
    <row r="1154" spans="2:6">
      <c r="B1154" s="136"/>
      <c r="C1154" s="136"/>
      <c r="D1154" s="136"/>
      <c r="E1154" s="136"/>
      <c r="F1154" s="136"/>
    </row>
    <row r="1155" spans="2:6">
      <c r="B1155" s="136"/>
      <c r="C1155" s="136"/>
      <c r="D1155" s="136"/>
      <c r="E1155" s="136"/>
      <c r="F1155" s="136"/>
    </row>
    <row r="1156" spans="2:6">
      <c r="B1156" s="136"/>
      <c r="C1156" s="136"/>
      <c r="D1156" s="136"/>
      <c r="E1156" s="136"/>
      <c r="F1156" s="136"/>
    </row>
    <row r="1157" spans="2:6">
      <c r="B1157" s="136"/>
      <c r="C1157" s="136"/>
      <c r="D1157" s="136"/>
      <c r="E1157" s="136"/>
      <c r="F1157" s="136"/>
    </row>
    <row r="1158" spans="2:6">
      <c r="B1158" s="136"/>
      <c r="C1158" s="136"/>
      <c r="D1158" s="136"/>
      <c r="E1158" s="136"/>
      <c r="F1158" s="136"/>
    </row>
    <row r="1159" spans="2:6">
      <c r="B1159" s="136"/>
      <c r="C1159" s="136"/>
      <c r="D1159" s="136"/>
      <c r="E1159" s="136"/>
      <c r="F1159" s="136"/>
    </row>
    <row r="1160" spans="2:6">
      <c r="B1160" s="136"/>
      <c r="C1160" s="136"/>
      <c r="D1160" s="136"/>
      <c r="E1160" s="136"/>
      <c r="F1160" s="136"/>
    </row>
    <row r="1161" spans="2:6">
      <c r="B1161" s="136"/>
      <c r="C1161" s="136"/>
      <c r="D1161" s="136"/>
      <c r="E1161" s="136"/>
      <c r="F1161" s="136"/>
    </row>
    <row r="1162" spans="2:6">
      <c r="B1162" s="136"/>
      <c r="C1162" s="136"/>
      <c r="D1162" s="136"/>
      <c r="E1162" s="136"/>
      <c r="F1162" s="136"/>
    </row>
    <row r="1163" spans="2:6">
      <c r="B1163" s="136"/>
      <c r="C1163" s="136"/>
      <c r="D1163" s="136"/>
      <c r="E1163" s="136"/>
      <c r="F1163" s="136"/>
    </row>
    <row r="1164" spans="2:6">
      <c r="B1164" s="136"/>
      <c r="C1164" s="136"/>
      <c r="D1164" s="136"/>
      <c r="E1164" s="136"/>
      <c r="F1164" s="136"/>
    </row>
    <row r="1165" spans="2:6">
      <c r="B1165" s="136"/>
      <c r="C1165" s="136"/>
      <c r="D1165" s="136"/>
      <c r="E1165" s="136"/>
      <c r="F1165" s="136"/>
    </row>
    <row r="1166" spans="2:6">
      <c r="B1166" s="136"/>
      <c r="C1166" s="136"/>
      <c r="D1166" s="136"/>
      <c r="E1166" s="136"/>
      <c r="F1166" s="136"/>
    </row>
    <row r="1167" spans="2:6">
      <c r="B1167" s="136"/>
      <c r="C1167" s="136"/>
      <c r="D1167" s="136"/>
      <c r="E1167" s="136"/>
      <c r="F1167" s="136"/>
    </row>
    <row r="1168" spans="2:6">
      <c r="B1168" s="136"/>
      <c r="C1168" s="136"/>
      <c r="D1168" s="136"/>
      <c r="E1168" s="136"/>
      <c r="F1168" s="136"/>
    </row>
    <row r="1169" spans="2:6">
      <c r="B1169" s="136"/>
      <c r="C1169" s="136"/>
      <c r="D1169" s="136"/>
      <c r="E1169" s="136"/>
      <c r="F1169" s="136"/>
    </row>
    <row r="1170" spans="2:6">
      <c r="B1170" s="136"/>
      <c r="C1170" s="136"/>
      <c r="D1170" s="136"/>
      <c r="E1170" s="136"/>
      <c r="F1170" s="136"/>
    </row>
    <row r="1171" spans="2:6">
      <c r="B1171" s="136"/>
      <c r="C1171" s="136"/>
      <c r="D1171" s="136"/>
      <c r="E1171" s="136"/>
      <c r="F1171" s="136"/>
    </row>
    <row r="1172" spans="2:6">
      <c r="B1172" s="136"/>
      <c r="C1172" s="136"/>
      <c r="D1172" s="136"/>
      <c r="E1172" s="136"/>
      <c r="F1172" s="136"/>
    </row>
    <row r="1173" spans="2:6">
      <c r="B1173" s="136"/>
      <c r="C1173" s="136"/>
      <c r="D1173" s="136"/>
      <c r="E1173" s="136"/>
      <c r="F1173" s="136"/>
    </row>
    <row r="1174" spans="2:6">
      <c r="B1174" s="136"/>
      <c r="C1174" s="136"/>
      <c r="D1174" s="136"/>
      <c r="E1174" s="136"/>
      <c r="F1174" s="136"/>
    </row>
    <row r="1175" spans="2:6">
      <c r="B1175" s="136"/>
      <c r="C1175" s="136"/>
      <c r="D1175" s="136"/>
      <c r="E1175" s="136"/>
      <c r="F1175" s="136"/>
    </row>
    <row r="1176" spans="2:6">
      <c r="B1176" s="136"/>
      <c r="C1176" s="136"/>
      <c r="D1176" s="136"/>
      <c r="E1176" s="136"/>
      <c r="F1176" s="136"/>
    </row>
    <row r="1177" spans="2:6">
      <c r="B1177" s="136"/>
      <c r="C1177" s="136"/>
      <c r="D1177" s="136"/>
      <c r="E1177" s="136"/>
      <c r="F1177" s="136"/>
    </row>
    <row r="1178" spans="2:6">
      <c r="B1178" s="136"/>
      <c r="C1178" s="136"/>
      <c r="D1178" s="136"/>
      <c r="E1178" s="136"/>
      <c r="F1178" s="136"/>
    </row>
    <row r="1179" spans="2:6">
      <c r="B1179" s="136"/>
      <c r="C1179" s="136"/>
      <c r="D1179" s="136"/>
      <c r="E1179" s="136"/>
      <c r="F1179" s="136"/>
    </row>
    <row r="1180" spans="2:6">
      <c r="B1180" s="136"/>
      <c r="C1180" s="136"/>
      <c r="D1180" s="136"/>
      <c r="E1180" s="136"/>
      <c r="F1180" s="136"/>
    </row>
    <row r="1181" spans="2:6">
      <c r="B1181" s="136"/>
      <c r="C1181" s="136"/>
      <c r="D1181" s="136"/>
      <c r="E1181" s="136"/>
      <c r="F1181" s="136"/>
    </row>
    <row r="1182" spans="2:6">
      <c r="B1182" s="136"/>
      <c r="C1182" s="136"/>
      <c r="D1182" s="136"/>
      <c r="E1182" s="136"/>
      <c r="F1182" s="136"/>
    </row>
    <row r="1183" spans="2:6">
      <c r="B1183" s="136"/>
      <c r="C1183" s="136"/>
      <c r="D1183" s="136"/>
      <c r="E1183" s="136"/>
      <c r="F1183" s="136"/>
    </row>
    <row r="1184" spans="2:6">
      <c r="B1184" s="136"/>
      <c r="C1184" s="136"/>
      <c r="D1184" s="136"/>
      <c r="E1184" s="136"/>
      <c r="F1184" s="136"/>
    </row>
    <row r="1185" spans="2:6">
      <c r="B1185" s="136"/>
      <c r="C1185" s="136"/>
      <c r="D1185" s="136"/>
      <c r="E1185" s="136"/>
      <c r="F1185" s="136"/>
    </row>
    <row r="1186" spans="2:6">
      <c r="B1186" s="136"/>
      <c r="C1186" s="136"/>
      <c r="D1186" s="136"/>
      <c r="E1186" s="136"/>
      <c r="F1186" s="136"/>
    </row>
    <row r="1187" spans="2:6">
      <c r="B1187" s="136"/>
      <c r="C1187" s="136"/>
      <c r="D1187" s="136"/>
      <c r="E1187" s="136"/>
      <c r="F1187" s="136"/>
    </row>
    <row r="1188" spans="2:6">
      <c r="B1188" s="136"/>
      <c r="C1188" s="136"/>
      <c r="D1188" s="136"/>
      <c r="E1188" s="136"/>
      <c r="F1188" s="136"/>
    </row>
    <row r="1189" spans="2:6">
      <c r="B1189" s="136"/>
      <c r="C1189" s="136"/>
      <c r="D1189" s="136"/>
      <c r="E1189" s="136"/>
      <c r="F1189" s="136"/>
    </row>
    <row r="1190" spans="2:6">
      <c r="B1190" s="136"/>
      <c r="C1190" s="136"/>
      <c r="D1190" s="136"/>
      <c r="E1190" s="136"/>
      <c r="F1190" s="136"/>
    </row>
    <row r="1191" spans="2:6">
      <c r="B1191" s="136"/>
      <c r="C1191" s="136"/>
      <c r="D1191" s="136"/>
      <c r="E1191" s="136"/>
      <c r="F1191" s="136"/>
    </row>
    <row r="1192" spans="2:6">
      <c r="B1192" s="136"/>
      <c r="C1192" s="136"/>
      <c r="D1192" s="136"/>
      <c r="E1192" s="136"/>
      <c r="F1192" s="136"/>
    </row>
    <row r="1193" spans="2:6">
      <c r="B1193" s="136"/>
      <c r="C1193" s="136"/>
      <c r="D1193" s="136"/>
      <c r="E1193" s="136"/>
      <c r="F1193" s="136"/>
    </row>
    <row r="1194" spans="2:6">
      <c r="B1194" s="136"/>
      <c r="C1194" s="136"/>
      <c r="D1194" s="136"/>
      <c r="E1194" s="136"/>
      <c r="F1194" s="136"/>
    </row>
    <row r="1195" spans="2:6">
      <c r="B1195" s="136"/>
      <c r="C1195" s="136"/>
      <c r="D1195" s="136"/>
      <c r="E1195" s="136"/>
      <c r="F1195" s="136"/>
    </row>
    <row r="1196" spans="2:6">
      <c r="B1196" s="136"/>
      <c r="C1196" s="136"/>
      <c r="D1196" s="136"/>
      <c r="E1196" s="136"/>
      <c r="F1196" s="136"/>
    </row>
    <row r="1197" spans="2:6">
      <c r="B1197" s="136"/>
      <c r="C1197" s="136"/>
      <c r="D1197" s="136"/>
      <c r="E1197" s="136"/>
      <c r="F1197" s="136"/>
    </row>
    <row r="1198" spans="2:6">
      <c r="B1198" s="136"/>
      <c r="C1198" s="136"/>
      <c r="D1198" s="136"/>
      <c r="E1198" s="136"/>
      <c r="F1198" s="136"/>
    </row>
    <row r="1199" spans="2:6">
      <c r="B1199" s="136"/>
      <c r="C1199" s="136"/>
      <c r="D1199" s="136"/>
      <c r="E1199" s="136"/>
      <c r="F1199" s="136"/>
    </row>
    <row r="1200" spans="2:6">
      <c r="B1200" s="136"/>
      <c r="C1200" s="136"/>
      <c r="D1200" s="136"/>
      <c r="E1200" s="136"/>
      <c r="F1200" s="136"/>
    </row>
    <row r="1201" spans="2:6">
      <c r="B1201" s="136"/>
      <c r="C1201" s="136"/>
      <c r="D1201" s="136"/>
      <c r="E1201" s="136"/>
      <c r="F1201" s="136"/>
    </row>
    <row r="1202" spans="2:6">
      <c r="B1202" s="136"/>
      <c r="C1202" s="136"/>
      <c r="D1202" s="136"/>
      <c r="E1202" s="136"/>
      <c r="F1202" s="136"/>
    </row>
    <row r="1203" spans="2:6">
      <c r="B1203" s="136"/>
      <c r="C1203" s="136"/>
      <c r="D1203" s="136"/>
      <c r="E1203" s="136"/>
      <c r="F1203" s="136"/>
    </row>
    <row r="1204" spans="2:6">
      <c r="B1204" s="136"/>
      <c r="C1204" s="136"/>
      <c r="D1204" s="136"/>
      <c r="E1204" s="136"/>
      <c r="F1204" s="136"/>
    </row>
    <row r="1205" spans="2:6">
      <c r="B1205" s="136"/>
      <c r="C1205" s="136"/>
      <c r="D1205" s="136"/>
      <c r="E1205" s="136"/>
      <c r="F1205" s="136"/>
    </row>
    <row r="1206" spans="2:6">
      <c r="B1206" s="136"/>
      <c r="C1206" s="136"/>
      <c r="D1206" s="136"/>
      <c r="E1206" s="136"/>
      <c r="F1206" s="136"/>
    </row>
    <row r="1207" spans="2:6">
      <c r="B1207" s="136"/>
      <c r="C1207" s="136"/>
      <c r="D1207" s="136"/>
      <c r="E1207" s="136"/>
      <c r="F1207" s="136"/>
    </row>
    <row r="1208" spans="2:6">
      <c r="B1208" s="136"/>
      <c r="C1208" s="136"/>
      <c r="D1208" s="136"/>
      <c r="E1208" s="136"/>
      <c r="F1208" s="136"/>
    </row>
    <row r="1209" spans="2:6">
      <c r="B1209" s="136"/>
      <c r="C1209" s="136"/>
      <c r="D1209" s="136"/>
      <c r="E1209" s="136"/>
      <c r="F1209" s="136"/>
    </row>
    <row r="1210" spans="2:6">
      <c r="B1210" s="136"/>
      <c r="C1210" s="136"/>
      <c r="D1210" s="136"/>
      <c r="E1210" s="136"/>
      <c r="F1210" s="136"/>
    </row>
    <row r="1211" spans="2:6">
      <c r="B1211" s="136"/>
      <c r="C1211" s="136"/>
      <c r="D1211" s="136"/>
      <c r="E1211" s="136"/>
      <c r="F1211" s="136"/>
    </row>
    <row r="1212" spans="2:6">
      <c r="B1212" s="136"/>
      <c r="C1212" s="136"/>
      <c r="D1212" s="136"/>
      <c r="E1212" s="136"/>
      <c r="F1212" s="136"/>
    </row>
    <row r="1213" spans="2:6">
      <c r="B1213" s="136"/>
      <c r="C1213" s="136"/>
      <c r="D1213" s="136"/>
      <c r="E1213" s="136"/>
      <c r="F1213" s="136"/>
    </row>
    <row r="1214" spans="2:6">
      <c r="B1214" s="136"/>
      <c r="C1214" s="136"/>
      <c r="D1214" s="136"/>
      <c r="E1214" s="136"/>
      <c r="F1214" s="136"/>
    </row>
    <row r="1215" spans="2:6">
      <c r="B1215" s="136"/>
      <c r="C1215" s="136"/>
      <c r="D1215" s="136"/>
      <c r="E1215" s="136"/>
      <c r="F1215" s="136"/>
    </row>
    <row r="1216" spans="2:6">
      <c r="B1216" s="136"/>
      <c r="C1216" s="136"/>
      <c r="D1216" s="136"/>
      <c r="E1216" s="136"/>
      <c r="F1216" s="136"/>
    </row>
    <row r="1217" spans="2:6">
      <c r="B1217" s="136"/>
      <c r="C1217" s="136"/>
      <c r="D1217" s="136"/>
      <c r="E1217" s="136"/>
      <c r="F1217" s="136"/>
    </row>
    <row r="1218" spans="2:6">
      <c r="B1218" s="136"/>
      <c r="C1218" s="136"/>
      <c r="D1218" s="136"/>
      <c r="E1218" s="136"/>
      <c r="F1218" s="136"/>
    </row>
    <row r="1219" spans="2:6">
      <c r="B1219" s="136"/>
      <c r="C1219" s="136"/>
      <c r="D1219" s="136"/>
      <c r="E1219" s="136"/>
      <c r="F1219" s="136"/>
    </row>
    <row r="1220" spans="2:6">
      <c r="B1220" s="136"/>
      <c r="C1220" s="136"/>
      <c r="D1220" s="136"/>
      <c r="E1220" s="136"/>
      <c r="F1220" s="136"/>
    </row>
    <row r="1221" spans="2:6">
      <c r="B1221" s="136"/>
      <c r="C1221" s="136"/>
      <c r="D1221" s="136"/>
      <c r="E1221" s="136"/>
      <c r="F1221" s="136"/>
    </row>
    <row r="1222" spans="2:6">
      <c r="B1222" s="136"/>
      <c r="C1222" s="136"/>
      <c r="D1222" s="136"/>
      <c r="E1222" s="136"/>
      <c r="F1222" s="136"/>
    </row>
    <row r="1223" spans="2:6">
      <c r="B1223" s="136"/>
      <c r="C1223" s="136"/>
      <c r="D1223" s="136"/>
      <c r="E1223" s="136"/>
      <c r="F1223" s="136"/>
    </row>
    <row r="1224" spans="2:6">
      <c r="B1224" s="136"/>
      <c r="C1224" s="136"/>
      <c r="D1224" s="136"/>
      <c r="E1224" s="136"/>
      <c r="F1224" s="136"/>
    </row>
    <row r="1225" spans="2:6">
      <c r="B1225" s="136"/>
      <c r="C1225" s="136"/>
      <c r="D1225" s="136"/>
      <c r="E1225" s="136"/>
      <c r="F1225" s="136"/>
    </row>
    <row r="1226" spans="2:6">
      <c r="B1226" s="136"/>
      <c r="C1226" s="136"/>
      <c r="D1226" s="136"/>
      <c r="E1226" s="136"/>
      <c r="F1226" s="136"/>
    </row>
    <row r="1227" spans="2:6">
      <c r="B1227" s="136"/>
      <c r="C1227" s="136"/>
      <c r="D1227" s="136"/>
      <c r="E1227" s="136"/>
      <c r="F1227" s="136"/>
    </row>
    <row r="1228" spans="2:6">
      <c r="B1228" s="136"/>
      <c r="C1228" s="136"/>
      <c r="D1228" s="136"/>
      <c r="E1228" s="136"/>
      <c r="F1228" s="136"/>
    </row>
    <row r="1229" spans="2:6">
      <c r="B1229" s="136"/>
      <c r="C1229" s="136"/>
      <c r="D1229" s="136"/>
      <c r="E1229" s="136"/>
      <c r="F1229" s="136"/>
    </row>
    <row r="1230" spans="2:6">
      <c r="B1230" s="136"/>
      <c r="C1230" s="136"/>
      <c r="D1230" s="136"/>
      <c r="E1230" s="136"/>
      <c r="F1230" s="136"/>
    </row>
    <row r="1231" spans="2:6">
      <c r="B1231" s="136"/>
      <c r="C1231" s="136"/>
      <c r="D1231" s="136"/>
      <c r="E1231" s="136"/>
      <c r="F1231" s="136"/>
    </row>
    <row r="1232" spans="2:6">
      <c r="B1232" s="136"/>
      <c r="C1232" s="136"/>
      <c r="D1232" s="136"/>
      <c r="E1232" s="136"/>
      <c r="F1232" s="136"/>
    </row>
    <row r="1233" spans="2:6">
      <c r="B1233" s="136"/>
      <c r="C1233" s="136"/>
      <c r="D1233" s="136"/>
      <c r="E1233" s="136"/>
      <c r="F1233" s="136"/>
    </row>
    <row r="1234" spans="2:6">
      <c r="B1234" s="136"/>
      <c r="C1234" s="136"/>
      <c r="D1234" s="136"/>
      <c r="E1234" s="136"/>
      <c r="F1234" s="136"/>
    </row>
    <row r="1235" spans="2:6">
      <c r="B1235" s="136"/>
      <c r="C1235" s="136"/>
      <c r="D1235" s="136"/>
      <c r="E1235" s="136"/>
      <c r="F1235" s="136"/>
    </row>
    <row r="1236" spans="2:6">
      <c r="B1236" s="136"/>
      <c r="C1236" s="136"/>
      <c r="D1236" s="136"/>
      <c r="E1236" s="136"/>
      <c r="F1236" s="136"/>
    </row>
    <row r="1237" spans="2:6">
      <c r="B1237" s="136"/>
      <c r="C1237" s="136"/>
      <c r="D1237" s="136"/>
      <c r="E1237" s="136"/>
      <c r="F1237" s="136"/>
    </row>
    <row r="1238" spans="2:6">
      <c r="B1238" s="136"/>
      <c r="C1238" s="136"/>
      <c r="D1238" s="136"/>
      <c r="E1238" s="136"/>
      <c r="F1238" s="136"/>
    </row>
    <row r="1239" spans="2:6">
      <c r="B1239" s="136"/>
      <c r="C1239" s="136"/>
      <c r="D1239" s="136"/>
      <c r="E1239" s="136"/>
      <c r="F1239" s="136"/>
    </row>
    <row r="1240" spans="2:6">
      <c r="B1240" s="136"/>
      <c r="C1240" s="136"/>
      <c r="D1240" s="136"/>
      <c r="E1240" s="136"/>
      <c r="F1240" s="136"/>
    </row>
    <row r="1241" spans="2:6">
      <c r="B1241" s="136"/>
      <c r="C1241" s="136"/>
      <c r="D1241" s="136"/>
      <c r="E1241" s="136"/>
      <c r="F1241" s="136"/>
    </row>
    <row r="1242" spans="2:6">
      <c r="B1242" s="136"/>
      <c r="C1242" s="136"/>
      <c r="D1242" s="136"/>
      <c r="E1242" s="136"/>
      <c r="F1242" s="136"/>
    </row>
    <row r="1243" spans="2:6">
      <c r="B1243" s="136"/>
      <c r="C1243" s="136"/>
      <c r="D1243" s="136"/>
      <c r="E1243" s="136"/>
      <c r="F1243" s="136"/>
    </row>
    <row r="1244" spans="2:6">
      <c r="B1244" s="136"/>
      <c r="C1244" s="136"/>
      <c r="D1244" s="136"/>
      <c r="E1244" s="136"/>
      <c r="F1244" s="136"/>
    </row>
    <row r="1245" spans="2:6">
      <c r="B1245" s="136"/>
      <c r="C1245" s="136"/>
      <c r="D1245" s="136"/>
      <c r="E1245" s="136"/>
      <c r="F1245" s="136"/>
    </row>
    <row r="1246" spans="2:6">
      <c r="B1246" s="136"/>
      <c r="C1246" s="136"/>
      <c r="D1246" s="136"/>
      <c r="E1246" s="136"/>
      <c r="F1246" s="136"/>
    </row>
    <row r="1247" spans="2:6">
      <c r="B1247" s="136"/>
      <c r="C1247" s="136"/>
      <c r="D1247" s="136"/>
      <c r="E1247" s="136"/>
      <c r="F1247" s="136"/>
    </row>
    <row r="1248" spans="2:6">
      <c r="B1248" s="136"/>
      <c r="C1248" s="136"/>
      <c r="D1248" s="136"/>
      <c r="E1248" s="136"/>
      <c r="F1248" s="136"/>
    </row>
    <row r="1249" spans="2:6">
      <c r="B1249" s="136"/>
      <c r="C1249" s="136"/>
      <c r="D1249" s="136"/>
      <c r="E1249" s="136"/>
      <c r="F1249" s="136"/>
    </row>
    <row r="1250" spans="2:6">
      <c r="B1250" s="136"/>
      <c r="C1250" s="136"/>
      <c r="D1250" s="136"/>
      <c r="E1250" s="136"/>
      <c r="F1250" s="136"/>
    </row>
    <row r="1251" spans="2:6">
      <c r="B1251" s="136"/>
      <c r="C1251" s="136"/>
      <c r="D1251" s="136"/>
      <c r="E1251" s="136"/>
      <c r="F1251" s="136"/>
    </row>
    <row r="1252" spans="2:6">
      <c r="B1252" s="136"/>
      <c r="C1252" s="136"/>
      <c r="D1252" s="136"/>
      <c r="E1252" s="136"/>
      <c r="F1252" s="136"/>
    </row>
    <row r="1253" spans="2:6">
      <c r="B1253" s="136"/>
      <c r="C1253" s="136"/>
      <c r="D1253" s="136"/>
      <c r="E1253" s="136"/>
      <c r="F1253" s="136"/>
    </row>
    <row r="1254" spans="2:6">
      <c r="B1254" s="136"/>
      <c r="C1254" s="136"/>
      <c r="D1254" s="136"/>
      <c r="E1254" s="136"/>
      <c r="F1254" s="136"/>
    </row>
    <row r="1255" spans="2:6">
      <c r="B1255" s="136"/>
      <c r="C1255" s="136"/>
      <c r="D1255" s="136"/>
      <c r="E1255" s="136"/>
      <c r="F1255" s="136"/>
    </row>
    <row r="1256" spans="2:6">
      <c r="B1256" s="136"/>
      <c r="C1256" s="136"/>
      <c r="D1256" s="136"/>
      <c r="E1256" s="136"/>
      <c r="F1256" s="136"/>
    </row>
    <row r="1257" spans="2:6">
      <c r="B1257" s="136"/>
      <c r="C1257" s="136"/>
      <c r="D1257" s="136"/>
      <c r="E1257" s="136"/>
      <c r="F1257" s="136"/>
    </row>
    <row r="1258" spans="2:6">
      <c r="B1258" s="136"/>
      <c r="C1258" s="136"/>
      <c r="D1258" s="136"/>
      <c r="E1258" s="136"/>
      <c r="F1258" s="136"/>
    </row>
    <row r="1259" spans="2:6">
      <c r="B1259" s="136"/>
      <c r="C1259" s="136"/>
      <c r="D1259" s="136"/>
      <c r="E1259" s="136"/>
      <c r="F1259" s="136"/>
    </row>
    <row r="1260" spans="2:6">
      <c r="B1260" s="136"/>
      <c r="C1260" s="136"/>
      <c r="D1260" s="136"/>
      <c r="E1260" s="136"/>
      <c r="F1260" s="136"/>
    </row>
    <row r="1261" spans="2:6">
      <c r="B1261" s="136"/>
      <c r="C1261" s="136"/>
      <c r="D1261" s="136"/>
      <c r="E1261" s="136"/>
      <c r="F1261" s="136"/>
    </row>
    <row r="1262" spans="2:6">
      <c r="B1262" s="136"/>
      <c r="C1262" s="136"/>
      <c r="D1262" s="136"/>
      <c r="E1262" s="136"/>
      <c r="F1262" s="136"/>
    </row>
    <row r="1263" spans="2:6">
      <c r="B1263" s="136"/>
      <c r="C1263" s="136"/>
      <c r="D1263" s="136"/>
      <c r="E1263" s="136"/>
      <c r="F1263" s="136"/>
    </row>
    <row r="1264" spans="2:6">
      <c r="B1264" s="136"/>
      <c r="C1264" s="136"/>
      <c r="D1264" s="136"/>
      <c r="E1264" s="136"/>
      <c r="F1264" s="136"/>
    </row>
    <row r="1265" spans="2:6">
      <c r="B1265" s="136"/>
      <c r="C1265" s="136"/>
      <c r="D1265" s="136"/>
      <c r="E1265" s="136"/>
      <c r="F1265" s="136"/>
    </row>
    <row r="1266" spans="2:6">
      <c r="B1266" s="136"/>
      <c r="C1266" s="136"/>
      <c r="D1266" s="136"/>
      <c r="E1266" s="136"/>
      <c r="F1266" s="136"/>
    </row>
    <row r="1267" spans="2:6">
      <c r="B1267" s="136"/>
      <c r="C1267" s="136"/>
      <c r="D1267" s="136"/>
      <c r="E1267" s="136"/>
      <c r="F1267" s="136"/>
    </row>
    <row r="1268" spans="2:6">
      <c r="B1268" s="136"/>
      <c r="C1268" s="136"/>
      <c r="D1268" s="136"/>
      <c r="E1268" s="136"/>
      <c r="F1268" s="136"/>
    </row>
    <row r="1269" spans="2:6">
      <c r="B1269" s="136"/>
      <c r="C1269" s="136"/>
      <c r="D1269" s="136"/>
      <c r="E1269" s="136"/>
      <c r="F1269" s="136"/>
    </row>
    <row r="1270" spans="2:6">
      <c r="B1270" s="136"/>
      <c r="C1270" s="136"/>
      <c r="D1270" s="136"/>
      <c r="E1270" s="136"/>
      <c r="F1270" s="136"/>
    </row>
    <row r="1271" spans="2:6">
      <c r="B1271" s="136"/>
      <c r="C1271" s="136"/>
      <c r="D1271" s="136"/>
      <c r="E1271" s="136"/>
      <c r="F1271" s="136"/>
    </row>
    <row r="1272" spans="2:6">
      <c r="B1272" s="136"/>
      <c r="C1272" s="136"/>
      <c r="D1272" s="136"/>
      <c r="E1272" s="136"/>
      <c r="F1272" s="136"/>
    </row>
    <row r="1273" spans="2:6">
      <c r="B1273" s="136"/>
      <c r="C1273" s="136"/>
      <c r="D1273" s="136"/>
      <c r="E1273" s="136"/>
      <c r="F1273" s="136"/>
    </row>
    <row r="1274" spans="2:6">
      <c r="B1274" s="136"/>
      <c r="C1274" s="136"/>
      <c r="D1274" s="136"/>
      <c r="E1274" s="136"/>
      <c r="F1274" s="136"/>
    </row>
    <row r="1275" spans="2:6">
      <c r="B1275" s="136"/>
      <c r="C1275" s="136"/>
      <c r="D1275" s="136"/>
      <c r="E1275" s="136"/>
      <c r="F1275" s="136"/>
    </row>
    <row r="1276" spans="2:6">
      <c r="B1276" s="136"/>
      <c r="C1276" s="136"/>
      <c r="D1276" s="136"/>
      <c r="E1276" s="136"/>
      <c r="F1276" s="136"/>
    </row>
    <row r="1277" spans="2:6">
      <c r="B1277" s="136"/>
      <c r="C1277" s="136"/>
      <c r="D1277" s="136"/>
      <c r="E1277" s="136"/>
      <c r="F1277" s="136"/>
    </row>
    <row r="1278" spans="2:6">
      <c r="B1278" s="136"/>
      <c r="C1278" s="136"/>
      <c r="D1278" s="136"/>
      <c r="E1278" s="136"/>
      <c r="F1278" s="136"/>
    </row>
    <row r="1279" spans="2:6">
      <c r="B1279" s="136"/>
      <c r="C1279" s="136"/>
      <c r="D1279" s="136"/>
      <c r="E1279" s="136"/>
      <c r="F1279" s="136"/>
    </row>
    <row r="1280" spans="2:6">
      <c r="B1280" s="136"/>
      <c r="C1280" s="136"/>
      <c r="D1280" s="136"/>
      <c r="E1280" s="136"/>
      <c r="F1280" s="136"/>
    </row>
    <row r="1281" spans="2:6">
      <c r="B1281" s="136"/>
      <c r="C1281" s="136"/>
      <c r="D1281" s="136"/>
      <c r="E1281" s="136"/>
      <c r="F1281" s="136"/>
    </row>
    <row r="1282" spans="2:6">
      <c r="B1282" s="136"/>
      <c r="C1282" s="136"/>
      <c r="D1282" s="136"/>
      <c r="E1282" s="136"/>
      <c r="F1282" s="136"/>
    </row>
    <row r="1283" spans="2:6">
      <c r="B1283" s="136"/>
      <c r="C1283" s="136"/>
      <c r="D1283" s="136"/>
      <c r="E1283" s="136"/>
      <c r="F1283" s="136"/>
    </row>
    <row r="1284" spans="2:6">
      <c r="B1284" s="136"/>
      <c r="C1284" s="136"/>
      <c r="D1284" s="136"/>
      <c r="E1284" s="136"/>
      <c r="F1284" s="136"/>
    </row>
    <row r="1285" spans="2:6">
      <c r="B1285" s="136"/>
      <c r="C1285" s="136"/>
      <c r="D1285" s="136"/>
      <c r="E1285" s="136"/>
      <c r="F1285" s="136"/>
    </row>
    <row r="1286" spans="2:6">
      <c r="B1286" s="136"/>
      <c r="C1286" s="136"/>
      <c r="D1286" s="136"/>
      <c r="E1286" s="136"/>
      <c r="F1286" s="136"/>
    </row>
    <row r="1287" spans="2:6">
      <c r="B1287" s="136"/>
      <c r="C1287" s="136"/>
      <c r="D1287" s="136"/>
      <c r="E1287" s="136"/>
      <c r="F1287" s="136"/>
    </row>
    <row r="1288" spans="2:6">
      <c r="B1288" s="136"/>
      <c r="C1288" s="136"/>
      <c r="D1288" s="136"/>
      <c r="E1288" s="136"/>
      <c r="F1288" s="136"/>
    </row>
    <row r="1289" spans="2:6">
      <c r="B1289" s="136"/>
      <c r="C1289" s="136"/>
      <c r="D1289" s="136"/>
      <c r="E1289" s="136"/>
      <c r="F1289" s="136"/>
    </row>
    <row r="1290" spans="2:6">
      <c r="B1290" s="136"/>
      <c r="C1290" s="136"/>
      <c r="D1290" s="136"/>
      <c r="E1290" s="136"/>
      <c r="F1290" s="136"/>
    </row>
    <row r="1291" spans="2:6">
      <c r="B1291" s="136"/>
      <c r="C1291" s="136"/>
      <c r="D1291" s="136"/>
      <c r="E1291" s="136"/>
      <c r="F1291" s="136"/>
    </row>
    <row r="1292" spans="2:6">
      <c r="B1292" s="136"/>
      <c r="C1292" s="136"/>
      <c r="D1292" s="136"/>
      <c r="E1292" s="136"/>
      <c r="F1292" s="136"/>
    </row>
    <row r="1293" spans="2:6">
      <c r="B1293" s="136"/>
      <c r="C1293" s="136"/>
      <c r="D1293" s="136"/>
      <c r="E1293" s="136"/>
      <c r="F1293" s="136"/>
    </row>
    <row r="1294" spans="2:6">
      <c r="B1294" s="136"/>
      <c r="C1294" s="136"/>
      <c r="D1294" s="136"/>
      <c r="E1294" s="136"/>
      <c r="F1294" s="136"/>
    </row>
    <row r="1295" spans="2:6">
      <c r="B1295" s="136"/>
      <c r="C1295" s="136"/>
      <c r="D1295" s="136"/>
      <c r="E1295" s="136"/>
      <c r="F1295" s="136"/>
    </row>
    <row r="1296" spans="2:6">
      <c r="B1296" s="136"/>
      <c r="C1296" s="136"/>
      <c r="D1296" s="136"/>
      <c r="E1296" s="136"/>
      <c r="F1296" s="136"/>
    </row>
    <row r="1297" spans="2:6">
      <c r="B1297" s="136"/>
      <c r="C1297" s="136"/>
      <c r="D1297" s="136"/>
      <c r="E1297" s="136"/>
      <c r="F1297" s="136"/>
    </row>
    <row r="1298" spans="2:6">
      <c r="B1298" s="136"/>
      <c r="C1298" s="136"/>
      <c r="D1298" s="136"/>
      <c r="E1298" s="136"/>
      <c r="F1298" s="136"/>
    </row>
    <row r="1299" spans="2:6">
      <c r="B1299" s="136"/>
      <c r="C1299" s="136"/>
      <c r="D1299" s="136"/>
      <c r="E1299" s="136"/>
      <c r="F1299" s="136"/>
    </row>
    <row r="1300" spans="2:6">
      <c r="B1300" s="136"/>
      <c r="C1300" s="136"/>
      <c r="D1300" s="136"/>
      <c r="E1300" s="136"/>
      <c r="F1300" s="136"/>
    </row>
    <row r="1301" spans="2:6">
      <c r="B1301" s="136"/>
      <c r="C1301" s="136"/>
      <c r="D1301" s="136"/>
      <c r="E1301" s="136"/>
      <c r="F1301" s="136"/>
    </row>
    <row r="1302" spans="2:6">
      <c r="B1302" s="136"/>
      <c r="C1302" s="136"/>
      <c r="D1302" s="136"/>
      <c r="E1302" s="136"/>
      <c r="F1302" s="136"/>
    </row>
    <row r="1303" spans="2:6">
      <c r="B1303" s="136"/>
      <c r="C1303" s="136"/>
      <c r="D1303" s="136"/>
      <c r="E1303" s="136"/>
      <c r="F1303" s="136"/>
    </row>
    <row r="1304" spans="2:6">
      <c r="B1304" s="136"/>
      <c r="C1304" s="136"/>
      <c r="D1304" s="136"/>
      <c r="E1304" s="136"/>
      <c r="F1304" s="136"/>
    </row>
    <row r="1305" spans="2:6">
      <c r="B1305" s="136"/>
      <c r="C1305" s="136"/>
      <c r="D1305" s="136"/>
      <c r="E1305" s="136"/>
      <c r="F1305" s="136"/>
    </row>
    <row r="1306" spans="2:6">
      <c r="B1306" s="136"/>
      <c r="C1306" s="136"/>
      <c r="D1306" s="136"/>
      <c r="E1306" s="136"/>
      <c r="F1306" s="136"/>
    </row>
    <row r="1307" spans="2:6">
      <c r="B1307" s="136"/>
      <c r="C1307" s="136"/>
      <c r="D1307" s="136"/>
      <c r="E1307" s="136"/>
      <c r="F1307" s="136"/>
    </row>
    <row r="1308" spans="2:6">
      <c r="B1308" s="136"/>
      <c r="C1308" s="136"/>
      <c r="D1308" s="136"/>
      <c r="E1308" s="136"/>
      <c r="F1308" s="136"/>
    </row>
    <row r="1309" spans="2:6">
      <c r="B1309" s="136"/>
      <c r="C1309" s="136"/>
      <c r="D1309" s="136"/>
      <c r="E1309" s="136"/>
      <c r="F1309" s="136"/>
    </row>
    <row r="1310" spans="2:6">
      <c r="B1310" s="136"/>
      <c r="C1310" s="136"/>
      <c r="D1310" s="136"/>
      <c r="E1310" s="136"/>
      <c r="F1310" s="136"/>
    </row>
    <row r="1311" spans="2:6">
      <c r="B1311" s="136"/>
      <c r="C1311" s="136"/>
      <c r="D1311" s="136"/>
      <c r="E1311" s="136"/>
      <c r="F1311" s="136"/>
    </row>
    <row r="1312" spans="2:6">
      <c r="B1312" s="136"/>
      <c r="C1312" s="136"/>
      <c r="D1312" s="136"/>
      <c r="E1312" s="136"/>
      <c r="F1312" s="136"/>
    </row>
    <row r="1313" spans="2:6">
      <c r="B1313" s="136"/>
      <c r="C1313" s="136"/>
      <c r="D1313" s="136"/>
      <c r="E1313" s="136"/>
      <c r="F1313" s="136"/>
    </row>
    <row r="1314" spans="2:6">
      <c r="B1314" s="136"/>
      <c r="C1314" s="136"/>
      <c r="D1314" s="136"/>
      <c r="E1314" s="136"/>
      <c r="F1314" s="136"/>
    </row>
    <row r="1315" spans="2:6">
      <c r="B1315" s="136"/>
      <c r="C1315" s="136"/>
      <c r="D1315" s="136"/>
      <c r="E1315" s="136"/>
      <c r="F1315" s="136"/>
    </row>
    <row r="1316" spans="2:6">
      <c r="B1316" s="136"/>
      <c r="C1316" s="136"/>
      <c r="D1316" s="136"/>
      <c r="E1316" s="136"/>
      <c r="F1316" s="136"/>
    </row>
    <row r="1317" spans="2:6">
      <c r="B1317" s="136"/>
      <c r="C1317" s="136"/>
      <c r="D1317" s="136"/>
      <c r="E1317" s="136"/>
      <c r="F1317" s="136"/>
    </row>
    <row r="1318" spans="2:6">
      <c r="B1318" s="136"/>
      <c r="C1318" s="136"/>
      <c r="D1318" s="136"/>
      <c r="E1318" s="136"/>
      <c r="F1318" s="136"/>
    </row>
    <row r="1319" spans="2:6">
      <c r="B1319" s="136"/>
      <c r="C1319" s="136"/>
      <c r="D1319" s="136"/>
      <c r="E1319" s="136"/>
      <c r="F1319" s="136"/>
    </row>
    <row r="1320" spans="2:6">
      <c r="B1320" s="136"/>
      <c r="C1320" s="136"/>
      <c r="D1320" s="136"/>
      <c r="E1320" s="136"/>
      <c r="F1320" s="136"/>
    </row>
    <row r="1321" spans="2:6">
      <c r="B1321" s="136"/>
      <c r="C1321" s="136"/>
      <c r="D1321" s="136"/>
      <c r="E1321" s="136"/>
      <c r="F1321" s="136"/>
    </row>
    <row r="1322" spans="2:6">
      <c r="B1322" s="136"/>
      <c r="C1322" s="136"/>
      <c r="D1322" s="136"/>
      <c r="E1322" s="136"/>
      <c r="F1322" s="136"/>
    </row>
    <row r="1323" spans="2:6">
      <c r="B1323" s="136"/>
      <c r="C1323" s="136"/>
      <c r="D1323" s="136"/>
      <c r="E1323" s="136"/>
      <c r="F1323" s="136"/>
    </row>
    <row r="1324" spans="2:6">
      <c r="B1324" s="136"/>
      <c r="C1324" s="136"/>
      <c r="D1324" s="136"/>
      <c r="E1324" s="136"/>
      <c r="F1324" s="136"/>
    </row>
    <row r="1325" spans="2:6">
      <c r="B1325" s="136"/>
      <c r="C1325" s="136"/>
      <c r="D1325" s="136"/>
      <c r="E1325" s="136"/>
      <c r="F1325" s="136"/>
    </row>
    <row r="1326" spans="2:6">
      <c r="B1326" s="136"/>
      <c r="C1326" s="136"/>
      <c r="D1326" s="136"/>
      <c r="E1326" s="136"/>
      <c r="F1326" s="136"/>
    </row>
    <row r="1327" spans="2:6">
      <c r="B1327" s="136"/>
      <c r="C1327" s="136"/>
      <c r="D1327" s="136"/>
      <c r="E1327" s="136"/>
      <c r="F1327" s="136"/>
    </row>
    <row r="1328" spans="2:6">
      <c r="B1328" s="136"/>
      <c r="C1328" s="136"/>
      <c r="D1328" s="136"/>
      <c r="E1328" s="136"/>
      <c r="F1328" s="136"/>
    </row>
    <row r="1329" spans="2:6">
      <c r="B1329" s="136"/>
      <c r="C1329" s="136"/>
      <c r="D1329" s="136"/>
      <c r="E1329" s="136"/>
      <c r="F1329" s="136"/>
    </row>
    <row r="1330" spans="2:6">
      <c r="B1330" s="136"/>
      <c r="C1330" s="136"/>
      <c r="D1330" s="136"/>
      <c r="E1330" s="136"/>
      <c r="F1330" s="136"/>
    </row>
    <row r="1331" spans="2:6">
      <c r="B1331" s="136"/>
      <c r="C1331" s="136"/>
      <c r="D1331" s="136"/>
      <c r="E1331" s="136"/>
      <c r="F1331" s="136"/>
    </row>
    <row r="1332" spans="2:6">
      <c r="B1332" s="136"/>
      <c r="C1332" s="136"/>
      <c r="D1332" s="136"/>
      <c r="E1332" s="136"/>
      <c r="F1332" s="136"/>
    </row>
    <row r="1333" spans="2:6">
      <c r="B1333" s="136"/>
      <c r="C1333" s="136"/>
      <c r="D1333" s="136"/>
      <c r="E1333" s="136"/>
      <c r="F1333" s="136"/>
    </row>
    <row r="1334" spans="2:6">
      <c r="B1334" s="136"/>
      <c r="C1334" s="136"/>
      <c r="D1334" s="136"/>
      <c r="E1334" s="136"/>
      <c r="F1334" s="136"/>
    </row>
    <row r="1335" spans="2:6">
      <c r="B1335" s="136"/>
      <c r="C1335" s="136"/>
      <c r="D1335" s="136"/>
      <c r="E1335" s="136"/>
      <c r="F1335" s="136"/>
    </row>
    <row r="1336" spans="2:6">
      <c r="B1336" s="136"/>
      <c r="C1336" s="136"/>
      <c r="D1336" s="136"/>
      <c r="E1336" s="136"/>
      <c r="F1336" s="136"/>
    </row>
    <row r="1337" spans="2:6">
      <c r="B1337" s="136"/>
      <c r="C1337" s="136"/>
      <c r="D1337" s="136"/>
      <c r="E1337" s="136"/>
      <c r="F1337" s="136"/>
    </row>
    <row r="1338" spans="2:6">
      <c r="B1338" s="136"/>
      <c r="C1338" s="136"/>
      <c r="D1338" s="136"/>
      <c r="E1338" s="136"/>
      <c r="F1338" s="136"/>
    </row>
    <row r="1339" spans="2:6">
      <c r="B1339" s="136"/>
      <c r="C1339" s="136"/>
      <c r="D1339" s="136"/>
      <c r="E1339" s="136"/>
      <c r="F1339" s="136"/>
    </row>
    <row r="1340" spans="2:6">
      <c r="B1340" s="136"/>
      <c r="C1340" s="136"/>
      <c r="D1340" s="136"/>
      <c r="E1340" s="136"/>
      <c r="F1340" s="136"/>
    </row>
    <row r="1341" spans="2:6">
      <c r="B1341" s="136"/>
      <c r="C1341" s="136"/>
      <c r="D1341" s="136"/>
      <c r="E1341" s="136"/>
      <c r="F1341" s="136"/>
    </row>
    <row r="1342" spans="2:6">
      <c r="B1342" s="136"/>
      <c r="C1342" s="136"/>
      <c r="D1342" s="136"/>
      <c r="E1342" s="136"/>
      <c r="F1342" s="136"/>
    </row>
    <row r="1343" spans="2:6">
      <c r="B1343" s="136"/>
      <c r="C1343" s="136"/>
      <c r="D1343" s="136"/>
      <c r="E1343" s="136"/>
      <c r="F1343" s="136"/>
    </row>
    <row r="1344" spans="2:6">
      <c r="B1344" s="136"/>
      <c r="C1344" s="136"/>
      <c r="D1344" s="136"/>
      <c r="E1344" s="136"/>
      <c r="F1344" s="136"/>
    </row>
    <row r="1345" spans="2:6">
      <c r="B1345" s="136"/>
      <c r="C1345" s="136"/>
      <c r="D1345" s="136"/>
      <c r="E1345" s="136"/>
      <c r="F1345" s="136"/>
    </row>
    <row r="1346" spans="2:6">
      <c r="B1346" s="136"/>
      <c r="C1346" s="136"/>
      <c r="D1346" s="136"/>
      <c r="E1346" s="136"/>
      <c r="F1346" s="136"/>
    </row>
    <row r="1347" spans="2:6">
      <c r="B1347" s="136"/>
      <c r="C1347" s="136"/>
      <c r="D1347" s="136"/>
      <c r="E1347" s="136"/>
      <c r="F1347" s="136"/>
    </row>
    <row r="1348" spans="2:6">
      <c r="B1348" s="136"/>
      <c r="C1348" s="136"/>
      <c r="D1348" s="136"/>
      <c r="E1348" s="136"/>
      <c r="F1348" s="136"/>
    </row>
    <row r="1349" spans="2:6">
      <c r="B1349" s="136"/>
      <c r="C1349" s="136"/>
      <c r="D1349" s="136"/>
      <c r="E1349" s="136"/>
      <c r="F1349" s="136"/>
    </row>
    <row r="1350" spans="2:6">
      <c r="B1350" s="136"/>
      <c r="C1350" s="136"/>
      <c r="D1350" s="136"/>
      <c r="E1350" s="136"/>
      <c r="F1350" s="136"/>
    </row>
    <row r="1351" spans="2:6">
      <c r="B1351" s="136"/>
      <c r="C1351" s="136"/>
      <c r="D1351" s="136"/>
      <c r="E1351" s="136"/>
      <c r="F1351" s="136"/>
    </row>
    <row r="1352" spans="2:6">
      <c r="B1352" s="136"/>
      <c r="C1352" s="136"/>
      <c r="D1352" s="136"/>
      <c r="E1352" s="136"/>
      <c r="F1352" s="136"/>
    </row>
    <row r="1353" spans="2:6">
      <c r="B1353" s="136"/>
      <c r="C1353" s="136"/>
      <c r="D1353" s="136"/>
      <c r="E1353" s="136"/>
      <c r="F1353" s="136"/>
    </row>
    <row r="1354" spans="2:6">
      <c r="B1354" s="136"/>
      <c r="C1354" s="136"/>
      <c r="D1354" s="136"/>
      <c r="E1354" s="136"/>
      <c r="F1354" s="136"/>
    </row>
    <row r="1355" spans="2:6">
      <c r="B1355" s="136"/>
      <c r="C1355" s="136"/>
      <c r="D1355" s="136"/>
      <c r="E1355" s="136"/>
      <c r="F1355" s="136"/>
    </row>
    <row r="1356" spans="2:6">
      <c r="B1356" s="136"/>
      <c r="C1356" s="136"/>
      <c r="D1356" s="136"/>
      <c r="E1356" s="136"/>
      <c r="F1356" s="136"/>
    </row>
    <row r="1357" spans="2:6">
      <c r="B1357" s="136"/>
      <c r="C1357" s="136"/>
      <c r="D1357" s="136"/>
      <c r="E1357" s="136"/>
      <c r="F1357" s="136"/>
    </row>
    <row r="1358" spans="2:6">
      <c r="B1358" s="136"/>
      <c r="C1358" s="136"/>
      <c r="D1358" s="136"/>
      <c r="E1358" s="136"/>
      <c r="F1358" s="136"/>
    </row>
    <row r="1359" spans="2:6">
      <c r="B1359" s="136"/>
      <c r="C1359" s="136"/>
      <c r="D1359" s="136"/>
      <c r="E1359" s="136"/>
      <c r="F1359" s="136"/>
    </row>
    <row r="1360" spans="2:6">
      <c r="B1360" s="136"/>
      <c r="C1360" s="136"/>
      <c r="D1360" s="136"/>
      <c r="E1360" s="136"/>
      <c r="F1360" s="136"/>
    </row>
    <row r="1361" spans="2:6">
      <c r="B1361" s="136"/>
      <c r="C1361" s="136"/>
      <c r="D1361" s="136"/>
      <c r="E1361" s="136"/>
      <c r="F1361" s="136"/>
    </row>
    <row r="1362" spans="2:6">
      <c r="B1362" s="136"/>
      <c r="C1362" s="136"/>
      <c r="D1362" s="136"/>
      <c r="E1362" s="136"/>
      <c r="F1362" s="136"/>
    </row>
    <row r="1363" spans="2:6">
      <c r="B1363" s="136"/>
      <c r="C1363" s="136"/>
      <c r="D1363" s="136"/>
      <c r="E1363" s="136"/>
      <c r="F1363" s="136"/>
    </row>
    <row r="1364" spans="2:6">
      <c r="B1364" s="136"/>
      <c r="C1364" s="136"/>
      <c r="D1364" s="136"/>
      <c r="E1364" s="136"/>
      <c r="F1364" s="136"/>
    </row>
    <row r="1365" spans="2:6">
      <c r="B1365" s="136"/>
      <c r="C1365" s="136"/>
      <c r="D1365" s="136"/>
      <c r="E1365" s="136"/>
      <c r="F1365" s="136"/>
    </row>
    <row r="1366" spans="2:6">
      <c r="B1366" s="136"/>
      <c r="C1366" s="136"/>
      <c r="D1366" s="136"/>
      <c r="E1366" s="136"/>
      <c r="F1366" s="136"/>
    </row>
    <row r="1367" spans="2:6">
      <c r="B1367" s="136"/>
      <c r="C1367" s="136"/>
      <c r="D1367" s="136"/>
      <c r="E1367" s="136"/>
      <c r="F1367" s="136"/>
    </row>
    <row r="1368" spans="2:6">
      <c r="B1368" s="136"/>
      <c r="C1368" s="136"/>
      <c r="D1368" s="136"/>
      <c r="E1368" s="136"/>
      <c r="F1368" s="136"/>
    </row>
    <row r="1369" spans="2:6">
      <c r="B1369" s="136"/>
      <c r="C1369" s="136"/>
      <c r="D1369" s="136"/>
      <c r="E1369" s="136"/>
      <c r="F1369" s="136"/>
    </row>
    <row r="1370" spans="2:6">
      <c r="B1370" s="136"/>
      <c r="C1370" s="136"/>
      <c r="D1370" s="136"/>
      <c r="E1370" s="136"/>
      <c r="F1370" s="136"/>
    </row>
    <row r="1371" spans="2:6">
      <c r="B1371" s="136"/>
      <c r="C1371" s="136"/>
      <c r="D1371" s="136"/>
      <c r="E1371" s="136"/>
      <c r="F1371" s="136"/>
    </row>
    <row r="1372" spans="2:6">
      <c r="B1372" s="136"/>
      <c r="C1372" s="136"/>
      <c r="D1372" s="136"/>
      <c r="E1372" s="136"/>
      <c r="F1372" s="136"/>
    </row>
    <row r="1373" spans="2:6">
      <c r="B1373" s="136"/>
      <c r="C1373" s="136"/>
      <c r="D1373" s="136"/>
      <c r="E1373" s="136"/>
      <c r="F1373" s="136"/>
    </row>
    <row r="1374" spans="2:6">
      <c r="B1374" s="136"/>
      <c r="C1374" s="136"/>
      <c r="D1374" s="136"/>
      <c r="E1374" s="136"/>
      <c r="F1374" s="136"/>
    </row>
    <row r="1375" spans="2:6">
      <c r="B1375" s="136"/>
      <c r="C1375" s="136"/>
      <c r="D1375" s="136"/>
      <c r="E1375" s="136"/>
      <c r="F1375" s="136"/>
    </row>
    <row r="1376" spans="2:6">
      <c r="B1376" s="136"/>
      <c r="C1376" s="136"/>
      <c r="D1376" s="136"/>
      <c r="E1376" s="136"/>
      <c r="F1376" s="136"/>
    </row>
    <row r="1377" spans="2:6">
      <c r="B1377" s="136"/>
      <c r="C1377" s="136"/>
      <c r="D1377" s="136"/>
      <c r="E1377" s="136"/>
      <c r="F1377" s="136"/>
    </row>
    <row r="1378" spans="2:6">
      <c r="B1378" s="136"/>
      <c r="C1378" s="136"/>
      <c r="D1378" s="136"/>
      <c r="E1378" s="136"/>
      <c r="F1378" s="136"/>
    </row>
    <row r="1379" spans="2:6">
      <c r="B1379" s="136"/>
      <c r="C1379" s="136"/>
      <c r="D1379" s="136"/>
      <c r="E1379" s="136"/>
      <c r="F1379" s="136"/>
    </row>
    <row r="1380" spans="2:6">
      <c r="B1380" s="136"/>
      <c r="C1380" s="136"/>
      <c r="D1380" s="136"/>
      <c r="E1380" s="136"/>
      <c r="F1380" s="136"/>
    </row>
    <row r="1381" spans="2:6">
      <c r="B1381" s="136"/>
      <c r="C1381" s="136"/>
      <c r="D1381" s="136"/>
      <c r="E1381" s="136"/>
      <c r="F1381" s="136"/>
    </row>
    <row r="1382" spans="2:6">
      <c r="B1382" s="136"/>
      <c r="C1382" s="136"/>
      <c r="D1382" s="136"/>
      <c r="E1382" s="136"/>
      <c r="F1382" s="136"/>
    </row>
    <row r="1383" spans="2:6">
      <c r="B1383" s="136"/>
      <c r="C1383" s="136"/>
      <c r="D1383" s="136"/>
      <c r="E1383" s="136"/>
      <c r="F1383" s="136"/>
    </row>
    <row r="1384" spans="2:6">
      <c r="B1384" s="136"/>
      <c r="C1384" s="136"/>
      <c r="D1384" s="136"/>
      <c r="E1384" s="136"/>
      <c r="F1384" s="136"/>
    </row>
    <row r="1385" spans="2:6">
      <c r="B1385" s="136"/>
      <c r="C1385" s="136"/>
      <c r="D1385" s="136"/>
      <c r="E1385" s="136"/>
      <c r="F1385" s="136"/>
    </row>
    <row r="1386" spans="2:6">
      <c r="B1386" s="136"/>
      <c r="C1386" s="136"/>
      <c r="D1386" s="136"/>
      <c r="E1386" s="136"/>
      <c r="F1386" s="136"/>
    </row>
    <row r="1387" spans="2:6">
      <c r="B1387" s="136"/>
      <c r="C1387" s="136"/>
      <c r="D1387" s="136"/>
      <c r="E1387" s="136"/>
      <c r="F1387" s="136"/>
    </row>
    <row r="1388" spans="2:6">
      <c r="B1388" s="136"/>
      <c r="C1388" s="136"/>
      <c r="D1388" s="136"/>
      <c r="E1388" s="136"/>
      <c r="F1388" s="136"/>
    </row>
    <row r="1389" spans="2:6">
      <c r="B1389" s="136"/>
      <c r="C1389" s="136"/>
      <c r="D1389" s="136"/>
      <c r="E1389" s="136"/>
      <c r="F1389" s="136"/>
    </row>
    <row r="1390" spans="2:6">
      <c r="B1390" s="136"/>
      <c r="C1390" s="136"/>
      <c r="D1390" s="136"/>
      <c r="E1390" s="136"/>
      <c r="F1390" s="136"/>
    </row>
    <row r="1391" spans="2:6">
      <c r="B1391" s="136"/>
      <c r="C1391" s="136"/>
      <c r="D1391" s="136"/>
      <c r="E1391" s="136"/>
      <c r="F1391" s="136"/>
    </row>
    <row r="1392" spans="2:6">
      <c r="B1392" s="136"/>
      <c r="C1392" s="136"/>
      <c r="D1392" s="136"/>
      <c r="E1392" s="136"/>
      <c r="F1392" s="136"/>
    </row>
    <row r="1393" spans="2:6">
      <c r="B1393" s="136"/>
      <c r="C1393" s="136"/>
      <c r="D1393" s="136"/>
      <c r="E1393" s="136"/>
      <c r="F1393" s="136"/>
    </row>
    <row r="1394" spans="2:6">
      <c r="B1394" s="136"/>
      <c r="C1394" s="136"/>
      <c r="D1394" s="136"/>
      <c r="E1394" s="136"/>
      <c r="F1394" s="136"/>
    </row>
    <row r="1395" spans="2:6">
      <c r="B1395" s="136"/>
      <c r="C1395" s="136"/>
      <c r="D1395" s="136"/>
      <c r="E1395" s="136"/>
      <c r="F1395" s="136"/>
    </row>
    <row r="1396" spans="2:6">
      <c r="B1396" s="136"/>
      <c r="C1396" s="136"/>
      <c r="D1396" s="136"/>
      <c r="E1396" s="136"/>
      <c r="F1396" s="136"/>
    </row>
    <row r="1397" spans="2:6">
      <c r="B1397" s="136"/>
      <c r="C1397" s="136"/>
      <c r="D1397" s="136"/>
      <c r="E1397" s="136"/>
      <c r="F1397" s="136"/>
    </row>
    <row r="1398" spans="2:6">
      <c r="B1398" s="136"/>
      <c r="C1398" s="136"/>
      <c r="D1398" s="136"/>
      <c r="E1398" s="136"/>
      <c r="F1398" s="136"/>
    </row>
    <row r="1399" spans="2:6">
      <c r="B1399" s="136"/>
      <c r="C1399" s="136"/>
      <c r="D1399" s="136"/>
      <c r="E1399" s="136"/>
      <c r="F1399" s="136"/>
    </row>
    <row r="1400" spans="2:6">
      <c r="B1400" s="136"/>
      <c r="C1400" s="136"/>
      <c r="D1400" s="136"/>
      <c r="E1400" s="136"/>
      <c r="F1400" s="136"/>
    </row>
    <row r="1401" spans="2:6">
      <c r="B1401" s="136"/>
      <c r="C1401" s="136"/>
      <c r="D1401" s="136"/>
      <c r="E1401" s="136"/>
      <c r="F1401" s="136"/>
    </row>
    <row r="1402" spans="2:6">
      <c r="B1402" s="136"/>
      <c r="C1402" s="136"/>
      <c r="D1402" s="136"/>
      <c r="E1402" s="136"/>
      <c r="F1402" s="136"/>
    </row>
    <row r="1403" spans="2:6">
      <c r="B1403" s="136"/>
      <c r="C1403" s="136"/>
      <c r="D1403" s="136"/>
      <c r="E1403" s="136"/>
      <c r="F1403" s="136"/>
    </row>
    <row r="1404" spans="2:6">
      <c r="B1404" s="136"/>
      <c r="C1404" s="136"/>
      <c r="D1404" s="136"/>
      <c r="E1404" s="136"/>
      <c r="F1404" s="136"/>
    </row>
    <row r="1405" spans="2:6">
      <c r="B1405" s="136"/>
      <c r="C1405" s="136"/>
      <c r="D1405" s="136"/>
      <c r="E1405" s="136"/>
      <c r="F1405" s="136"/>
    </row>
    <row r="1406" spans="2:6">
      <c r="B1406" s="136"/>
      <c r="C1406" s="136"/>
      <c r="D1406" s="136"/>
      <c r="E1406" s="136"/>
      <c r="F1406" s="136"/>
    </row>
    <row r="1407" spans="2:6">
      <c r="B1407" s="136"/>
      <c r="C1407" s="136"/>
      <c r="D1407" s="136"/>
      <c r="E1407" s="136"/>
      <c r="F1407" s="136"/>
    </row>
    <row r="1408" spans="2:6">
      <c r="B1408" s="136"/>
      <c r="C1408" s="136"/>
      <c r="D1408" s="136"/>
      <c r="E1408" s="136"/>
      <c r="F1408" s="136"/>
    </row>
    <row r="1409" spans="2:6">
      <c r="B1409" s="136"/>
      <c r="C1409" s="136"/>
      <c r="D1409" s="136"/>
      <c r="E1409" s="136"/>
      <c r="F1409" s="136"/>
    </row>
    <row r="1410" spans="2:6">
      <c r="B1410" s="136"/>
      <c r="C1410" s="136"/>
      <c r="D1410" s="136"/>
      <c r="E1410" s="136"/>
      <c r="F1410" s="136"/>
    </row>
    <row r="1411" spans="2:6">
      <c r="B1411" s="136"/>
      <c r="C1411" s="136"/>
      <c r="D1411" s="136"/>
      <c r="E1411" s="136"/>
      <c r="F1411" s="136"/>
    </row>
    <row r="1412" spans="2:6">
      <c r="B1412" s="136"/>
      <c r="C1412" s="136"/>
      <c r="D1412" s="136"/>
      <c r="E1412" s="136"/>
      <c r="F1412" s="136"/>
    </row>
    <row r="1413" spans="2:6">
      <c r="B1413" s="136"/>
      <c r="C1413" s="136"/>
      <c r="D1413" s="136"/>
      <c r="E1413" s="136"/>
      <c r="F1413" s="136"/>
    </row>
    <row r="1414" spans="2:6">
      <c r="B1414" s="136"/>
      <c r="C1414" s="136"/>
      <c r="D1414" s="136"/>
      <c r="E1414" s="136"/>
      <c r="F1414" s="136"/>
    </row>
    <row r="1415" spans="2:6">
      <c r="B1415" s="136"/>
      <c r="C1415" s="136"/>
      <c r="D1415" s="136"/>
      <c r="E1415" s="136"/>
      <c r="F1415" s="136"/>
    </row>
    <row r="1416" spans="2:6">
      <c r="B1416" s="136"/>
      <c r="C1416" s="136"/>
      <c r="D1416" s="136"/>
      <c r="E1416" s="136"/>
      <c r="F1416" s="136"/>
    </row>
    <row r="1417" spans="2:6">
      <c r="B1417" s="136"/>
      <c r="C1417" s="136"/>
      <c r="D1417" s="136"/>
      <c r="E1417" s="136"/>
      <c r="F1417" s="136"/>
    </row>
    <row r="1418" spans="2:6">
      <c r="B1418" s="136"/>
      <c r="C1418" s="136"/>
      <c r="D1418" s="136"/>
      <c r="E1418" s="136"/>
      <c r="F1418" s="136"/>
    </row>
    <row r="1419" spans="2:6">
      <c r="B1419" s="136"/>
      <c r="C1419" s="136"/>
      <c r="D1419" s="136"/>
      <c r="E1419" s="136"/>
      <c r="F1419" s="136"/>
    </row>
    <row r="1420" spans="2:6">
      <c r="B1420" s="136"/>
      <c r="C1420" s="136"/>
      <c r="D1420" s="136"/>
      <c r="E1420" s="136"/>
      <c r="F1420" s="136"/>
    </row>
    <row r="1421" spans="2:6">
      <c r="B1421" s="136"/>
      <c r="C1421" s="136"/>
      <c r="D1421" s="136"/>
      <c r="E1421" s="136"/>
      <c r="F1421" s="136"/>
    </row>
    <row r="1422" spans="2:6">
      <c r="B1422" s="136"/>
      <c r="C1422" s="136"/>
      <c r="D1422" s="136"/>
      <c r="E1422" s="136"/>
      <c r="F1422" s="136"/>
    </row>
    <row r="1423" spans="2:6">
      <c r="B1423" s="136"/>
      <c r="C1423" s="136"/>
      <c r="D1423" s="136"/>
      <c r="E1423" s="136"/>
      <c r="F1423" s="136"/>
    </row>
    <row r="1424" spans="2:6">
      <c r="B1424" s="136"/>
      <c r="C1424" s="136"/>
      <c r="D1424" s="136"/>
      <c r="E1424" s="136"/>
      <c r="F1424" s="136"/>
    </row>
    <row r="1425" spans="2:6">
      <c r="B1425" s="136"/>
      <c r="C1425" s="136"/>
      <c r="D1425" s="136"/>
      <c r="E1425" s="136"/>
      <c r="F1425" s="136"/>
    </row>
    <row r="1426" spans="2:6">
      <c r="B1426" s="136"/>
      <c r="C1426" s="136"/>
      <c r="D1426" s="136"/>
      <c r="E1426" s="136"/>
      <c r="F1426" s="136"/>
    </row>
    <row r="1427" spans="2:6">
      <c r="B1427" s="136"/>
      <c r="C1427" s="136"/>
      <c r="D1427" s="136"/>
      <c r="E1427" s="136"/>
      <c r="F1427" s="136"/>
    </row>
    <row r="1428" spans="2:6">
      <c r="B1428" s="136"/>
      <c r="C1428" s="136"/>
      <c r="D1428" s="136"/>
      <c r="E1428" s="136"/>
      <c r="F1428" s="136"/>
    </row>
    <row r="1429" spans="2:6">
      <c r="B1429" s="136"/>
      <c r="C1429" s="136"/>
      <c r="D1429" s="136"/>
      <c r="E1429" s="136"/>
      <c r="F1429" s="136"/>
    </row>
    <row r="1430" spans="2:6">
      <c r="B1430" s="136"/>
      <c r="C1430" s="136"/>
      <c r="D1430" s="136"/>
      <c r="E1430" s="136"/>
      <c r="F1430" s="136"/>
    </row>
    <row r="1431" spans="2:6">
      <c r="B1431" s="136"/>
      <c r="C1431" s="136"/>
      <c r="D1431" s="136"/>
      <c r="E1431" s="136"/>
      <c r="F1431" s="136"/>
    </row>
    <row r="1432" spans="2:6">
      <c r="B1432" s="136"/>
      <c r="C1432" s="136"/>
      <c r="D1432" s="136"/>
      <c r="E1432" s="136"/>
      <c r="F1432" s="136"/>
    </row>
    <row r="1433" spans="2:6">
      <c r="B1433" s="136"/>
      <c r="C1433" s="136"/>
      <c r="D1433" s="136"/>
      <c r="E1433" s="136"/>
      <c r="F1433" s="136"/>
    </row>
    <row r="1434" spans="2:6">
      <c r="B1434" s="136"/>
      <c r="C1434" s="136"/>
      <c r="D1434" s="136"/>
      <c r="E1434" s="136"/>
      <c r="F1434" s="136"/>
    </row>
    <row r="1435" spans="2:6">
      <c r="B1435" s="136"/>
      <c r="C1435" s="136"/>
      <c r="D1435" s="136"/>
      <c r="E1435" s="136"/>
      <c r="F1435" s="136"/>
    </row>
    <row r="1436" spans="2:6">
      <c r="B1436" s="136"/>
      <c r="C1436" s="136"/>
      <c r="D1436" s="136"/>
      <c r="E1436" s="136"/>
      <c r="F1436" s="136"/>
    </row>
    <row r="1437" spans="2:6">
      <c r="B1437" s="136"/>
      <c r="C1437" s="136"/>
      <c r="D1437" s="136"/>
      <c r="E1437" s="136"/>
      <c r="F1437" s="136"/>
    </row>
    <row r="1438" spans="2:6">
      <c r="B1438" s="136"/>
      <c r="C1438" s="136"/>
      <c r="D1438" s="136"/>
      <c r="E1438" s="136"/>
      <c r="F1438" s="136"/>
    </row>
    <row r="1439" spans="2:6">
      <c r="B1439" s="136"/>
      <c r="C1439" s="136"/>
      <c r="D1439" s="136"/>
      <c r="E1439" s="136"/>
      <c r="F1439" s="136"/>
    </row>
    <row r="1440" spans="2:6">
      <c r="B1440" s="136"/>
      <c r="C1440" s="136"/>
      <c r="D1440" s="136"/>
      <c r="E1440" s="136"/>
      <c r="F1440" s="136"/>
    </row>
    <row r="1441" spans="2:6">
      <c r="B1441" s="136"/>
      <c r="C1441" s="136"/>
      <c r="D1441" s="136"/>
      <c r="E1441" s="136"/>
      <c r="F1441" s="136"/>
    </row>
    <row r="1442" spans="2:6">
      <c r="B1442" s="136"/>
      <c r="C1442" s="136"/>
      <c r="D1442" s="136"/>
      <c r="E1442" s="136"/>
      <c r="F1442" s="136"/>
    </row>
    <row r="1443" spans="2:6">
      <c r="B1443" s="136"/>
      <c r="C1443" s="136"/>
      <c r="D1443" s="136"/>
      <c r="E1443" s="136"/>
      <c r="F1443" s="136"/>
    </row>
    <row r="1444" spans="2:6">
      <c r="B1444" s="136"/>
      <c r="C1444" s="136"/>
      <c r="D1444" s="136"/>
      <c r="E1444" s="136"/>
      <c r="F1444" s="136"/>
    </row>
    <row r="1445" spans="2:6">
      <c r="B1445" s="136"/>
      <c r="C1445" s="136"/>
      <c r="D1445" s="136"/>
      <c r="E1445" s="136"/>
      <c r="F1445" s="136"/>
    </row>
    <row r="1446" spans="2:6">
      <c r="B1446" s="136"/>
      <c r="C1446" s="136"/>
      <c r="D1446" s="136"/>
      <c r="E1446" s="136"/>
      <c r="F1446" s="136"/>
    </row>
    <row r="1447" spans="2:6">
      <c r="B1447" s="136"/>
      <c r="C1447" s="136"/>
      <c r="D1447" s="136"/>
      <c r="E1447" s="136"/>
      <c r="F1447" s="136"/>
    </row>
    <row r="1448" spans="2:6">
      <c r="B1448" s="136"/>
      <c r="C1448" s="136"/>
      <c r="D1448" s="136"/>
      <c r="E1448" s="136"/>
      <c r="F1448" s="136"/>
    </row>
    <row r="1449" spans="2:6">
      <c r="B1449" s="136"/>
      <c r="C1449" s="136"/>
      <c r="D1449" s="136"/>
      <c r="E1449" s="136"/>
      <c r="F1449" s="136"/>
    </row>
    <row r="1450" spans="2:6">
      <c r="B1450" s="136"/>
      <c r="C1450" s="136"/>
      <c r="D1450" s="136"/>
      <c r="E1450" s="136"/>
      <c r="F1450" s="136"/>
    </row>
    <row r="1451" spans="2:6">
      <c r="B1451" s="136"/>
      <c r="C1451" s="136"/>
      <c r="D1451" s="136"/>
      <c r="E1451" s="136"/>
      <c r="F1451" s="136"/>
    </row>
    <row r="1452" spans="2:6">
      <c r="B1452" s="136"/>
      <c r="C1452" s="136"/>
      <c r="D1452" s="136"/>
      <c r="E1452" s="136"/>
      <c r="F1452" s="136"/>
    </row>
    <row r="1453" spans="2:6">
      <c r="B1453" s="136"/>
      <c r="C1453" s="136"/>
      <c r="D1453" s="136"/>
      <c r="E1453" s="136"/>
      <c r="F1453" s="136"/>
    </row>
    <row r="1454" spans="2:6">
      <c r="B1454" s="136"/>
      <c r="C1454" s="136"/>
      <c r="D1454" s="136"/>
      <c r="E1454" s="136"/>
      <c r="F1454" s="136"/>
    </row>
    <row r="1455" spans="2:6">
      <c r="B1455" s="136"/>
      <c r="C1455" s="136"/>
      <c r="D1455" s="136"/>
      <c r="E1455" s="136"/>
      <c r="F1455" s="136"/>
    </row>
    <row r="1456" spans="2:6">
      <c r="B1456" s="136"/>
      <c r="C1456" s="136"/>
      <c r="D1456" s="136"/>
      <c r="E1456" s="136"/>
      <c r="F1456" s="136"/>
    </row>
    <row r="1457" spans="2:6">
      <c r="B1457" s="136"/>
      <c r="C1457" s="136"/>
      <c r="D1457" s="136"/>
      <c r="E1457" s="136"/>
      <c r="F1457" s="136"/>
    </row>
    <row r="1458" spans="2:6">
      <c r="B1458" s="136"/>
      <c r="C1458" s="136"/>
      <c r="D1458" s="136"/>
      <c r="E1458" s="136"/>
      <c r="F1458" s="136"/>
    </row>
    <row r="1459" spans="2:6">
      <c r="B1459" s="136"/>
      <c r="C1459" s="136"/>
      <c r="D1459" s="136"/>
      <c r="E1459" s="136"/>
      <c r="F1459" s="136"/>
    </row>
    <row r="1460" spans="2:6">
      <c r="B1460" s="136"/>
      <c r="C1460" s="136"/>
      <c r="D1460" s="136"/>
      <c r="E1460" s="136"/>
      <c r="F1460" s="136"/>
    </row>
    <row r="1461" spans="2:6">
      <c r="B1461" s="136"/>
      <c r="C1461" s="136"/>
      <c r="D1461" s="136"/>
      <c r="E1461" s="136"/>
      <c r="F1461" s="136"/>
    </row>
    <row r="1462" spans="2:6">
      <c r="B1462" s="136"/>
      <c r="C1462" s="136"/>
      <c r="D1462" s="136"/>
      <c r="E1462" s="136"/>
      <c r="F1462" s="136"/>
    </row>
    <row r="1463" spans="2:6">
      <c r="B1463" s="136"/>
      <c r="C1463" s="136"/>
      <c r="D1463" s="136"/>
      <c r="E1463" s="136"/>
      <c r="F1463" s="136"/>
    </row>
    <row r="1464" spans="2:6">
      <c r="B1464" s="136"/>
      <c r="C1464" s="136"/>
      <c r="D1464" s="136"/>
      <c r="E1464" s="136"/>
      <c r="F1464" s="136"/>
    </row>
    <row r="1465" spans="2:6">
      <c r="B1465" s="136"/>
      <c r="C1465" s="136"/>
      <c r="D1465" s="136"/>
      <c r="E1465" s="136"/>
      <c r="F1465" s="136"/>
    </row>
    <row r="1466" spans="2:6">
      <c r="B1466" s="136"/>
      <c r="C1466" s="136"/>
      <c r="D1466" s="136"/>
      <c r="E1466" s="136"/>
      <c r="F1466" s="136"/>
    </row>
    <row r="1467" spans="2:6">
      <c r="B1467" s="136"/>
      <c r="C1467" s="136"/>
      <c r="D1467" s="136"/>
      <c r="E1467" s="136"/>
      <c r="F1467" s="136"/>
    </row>
    <row r="1468" spans="2:6">
      <c r="B1468" s="136"/>
      <c r="C1468" s="136"/>
      <c r="D1468" s="136"/>
      <c r="E1468" s="136"/>
      <c r="F1468" s="136"/>
    </row>
    <row r="1469" spans="2:6">
      <c r="B1469" s="136"/>
      <c r="C1469" s="136"/>
      <c r="D1469" s="136"/>
      <c r="E1469" s="136"/>
      <c r="F1469" s="136"/>
    </row>
    <row r="1470" spans="2:6">
      <c r="B1470" s="136"/>
      <c r="C1470" s="136"/>
      <c r="D1470" s="136"/>
      <c r="E1470" s="136"/>
      <c r="F1470" s="136"/>
    </row>
    <row r="1471" spans="2:6">
      <c r="B1471" s="136"/>
      <c r="C1471" s="136"/>
      <c r="D1471" s="136"/>
      <c r="E1471" s="136"/>
      <c r="F1471" s="136"/>
    </row>
    <row r="1472" spans="2:6">
      <c r="B1472" s="136"/>
      <c r="C1472" s="136"/>
      <c r="D1472" s="136"/>
      <c r="E1472" s="136"/>
      <c r="F1472" s="136"/>
    </row>
    <row r="1473" spans="2:6">
      <c r="B1473" s="136"/>
      <c r="C1473" s="136"/>
      <c r="D1473" s="136"/>
      <c r="E1473" s="136"/>
      <c r="F1473" s="136"/>
    </row>
    <row r="1474" spans="2:6">
      <c r="B1474" s="136"/>
      <c r="C1474" s="136"/>
      <c r="D1474" s="136"/>
      <c r="E1474" s="136"/>
      <c r="F1474" s="136"/>
    </row>
    <row r="1475" spans="2:6">
      <c r="B1475" s="136"/>
      <c r="C1475" s="136"/>
      <c r="D1475" s="136"/>
      <c r="E1475" s="136"/>
      <c r="F1475" s="136"/>
    </row>
    <row r="1476" spans="2:6">
      <c r="B1476" s="136"/>
      <c r="C1476" s="136"/>
      <c r="D1476" s="136"/>
      <c r="E1476" s="136"/>
      <c r="F1476" s="136"/>
    </row>
    <row r="1477" spans="2:6">
      <c r="B1477" s="136"/>
      <c r="C1477" s="136"/>
      <c r="D1477" s="136"/>
      <c r="E1477" s="136"/>
      <c r="F1477" s="136"/>
    </row>
    <row r="1478" spans="2:6">
      <c r="B1478" s="136"/>
      <c r="C1478" s="136"/>
      <c r="D1478" s="136"/>
      <c r="E1478" s="136"/>
      <c r="F1478" s="136"/>
    </row>
    <row r="1479" spans="2:6">
      <c r="B1479" s="136"/>
      <c r="C1479" s="136"/>
      <c r="D1479" s="136"/>
      <c r="E1479" s="136"/>
      <c r="F1479" s="136"/>
    </row>
    <row r="1480" spans="2:6">
      <c r="B1480" s="136"/>
      <c r="C1480" s="136"/>
      <c r="D1480" s="136"/>
      <c r="E1480" s="136"/>
      <c r="F1480" s="136"/>
    </row>
    <row r="1481" spans="2:6">
      <c r="B1481" s="136"/>
      <c r="C1481" s="136"/>
      <c r="D1481" s="136"/>
      <c r="E1481" s="136"/>
      <c r="F1481" s="136"/>
    </row>
    <row r="1482" spans="2:6">
      <c r="B1482" s="136"/>
      <c r="C1482" s="136"/>
      <c r="D1482" s="136"/>
      <c r="E1482" s="136"/>
      <c r="F1482" s="136"/>
    </row>
    <row r="1483" spans="2:6">
      <c r="B1483" s="136"/>
      <c r="C1483" s="136"/>
      <c r="D1483" s="136"/>
      <c r="E1483" s="136"/>
      <c r="F1483" s="136"/>
    </row>
    <row r="1484" spans="2:6">
      <c r="B1484" s="136"/>
      <c r="C1484" s="136"/>
      <c r="D1484" s="136"/>
      <c r="E1484" s="136"/>
      <c r="F1484" s="136"/>
    </row>
    <row r="1485" spans="2:6">
      <c r="B1485" s="136"/>
      <c r="C1485" s="136"/>
      <c r="D1485" s="136"/>
      <c r="E1485" s="136"/>
      <c r="F1485" s="136"/>
    </row>
    <row r="1486" spans="2:6">
      <c r="B1486" s="136"/>
      <c r="C1486" s="136"/>
      <c r="D1486" s="136"/>
      <c r="E1486" s="136"/>
      <c r="F1486" s="136"/>
    </row>
    <row r="1487" spans="2:6">
      <c r="B1487" s="136"/>
      <c r="C1487" s="136"/>
      <c r="D1487" s="136"/>
      <c r="E1487" s="136"/>
      <c r="F1487" s="136"/>
    </row>
    <row r="1488" spans="2:6">
      <c r="B1488" s="136"/>
      <c r="C1488" s="136"/>
      <c r="D1488" s="136"/>
      <c r="E1488" s="136"/>
      <c r="F1488" s="136"/>
    </row>
    <row r="1489" spans="2:6">
      <c r="B1489" s="136"/>
      <c r="C1489" s="136"/>
      <c r="D1489" s="136"/>
      <c r="E1489" s="136"/>
      <c r="F1489" s="136"/>
    </row>
    <row r="1490" spans="2:6">
      <c r="B1490" s="136"/>
      <c r="C1490" s="136"/>
      <c r="D1490" s="136"/>
      <c r="E1490" s="136"/>
      <c r="F1490" s="136"/>
    </row>
    <row r="1491" spans="2:6">
      <c r="B1491" s="136"/>
      <c r="C1491" s="136"/>
      <c r="D1491" s="136"/>
      <c r="E1491" s="136"/>
      <c r="F1491" s="136"/>
    </row>
    <row r="1492" spans="2:6">
      <c r="B1492" s="136"/>
      <c r="C1492" s="136"/>
      <c r="D1492" s="136"/>
      <c r="E1492" s="136"/>
      <c r="F1492" s="136"/>
    </row>
    <row r="1493" spans="2:6">
      <c r="B1493" s="136"/>
      <c r="C1493" s="136"/>
      <c r="D1493" s="136"/>
      <c r="E1493" s="136"/>
      <c r="F1493" s="136"/>
    </row>
    <row r="1494" spans="2:6">
      <c r="B1494" s="136"/>
      <c r="C1494" s="136"/>
      <c r="D1494" s="136"/>
      <c r="E1494" s="136"/>
      <c r="F1494" s="136"/>
    </row>
    <row r="1495" spans="2:6">
      <c r="B1495" s="136"/>
      <c r="C1495" s="136"/>
      <c r="D1495" s="136"/>
      <c r="E1495" s="136"/>
      <c r="F1495" s="136"/>
    </row>
    <row r="1496" spans="2:6">
      <c r="B1496" s="136"/>
      <c r="C1496" s="136"/>
      <c r="D1496" s="136"/>
      <c r="E1496" s="136"/>
      <c r="F1496" s="136"/>
    </row>
    <row r="1497" spans="2:6">
      <c r="B1497" s="136"/>
      <c r="C1497" s="136"/>
      <c r="D1497" s="136"/>
      <c r="E1497" s="136"/>
      <c r="F1497" s="136"/>
    </row>
    <row r="1498" spans="2:6">
      <c r="B1498" s="136"/>
      <c r="C1498" s="136"/>
      <c r="D1498" s="136"/>
      <c r="E1498" s="136"/>
      <c r="F1498" s="136"/>
    </row>
    <row r="1499" spans="2:6">
      <c r="B1499" s="136"/>
      <c r="C1499" s="136"/>
      <c r="D1499" s="136"/>
      <c r="E1499" s="136"/>
      <c r="F1499" s="136"/>
    </row>
    <row r="1500" spans="2:6">
      <c r="B1500" s="136"/>
      <c r="C1500" s="136"/>
      <c r="D1500" s="136"/>
      <c r="E1500" s="136"/>
      <c r="F1500" s="136"/>
    </row>
    <row r="1501" spans="2:6">
      <c r="B1501" s="136"/>
      <c r="C1501" s="136"/>
      <c r="D1501" s="136"/>
      <c r="E1501" s="136"/>
      <c r="F1501" s="136"/>
    </row>
    <row r="1502" spans="2:6">
      <c r="B1502" s="136"/>
      <c r="C1502" s="136"/>
      <c r="D1502" s="136"/>
      <c r="E1502" s="136"/>
      <c r="F1502" s="136"/>
    </row>
    <row r="1503" spans="2:6">
      <c r="B1503" s="136"/>
      <c r="C1503" s="136"/>
      <c r="D1503" s="136"/>
      <c r="E1503" s="136"/>
      <c r="F1503" s="136"/>
    </row>
    <row r="1504" spans="2:6">
      <c r="B1504" s="136"/>
      <c r="C1504" s="136"/>
      <c r="D1504" s="136"/>
      <c r="E1504" s="136"/>
      <c r="F1504" s="136"/>
    </row>
    <row r="1505" spans="2:6">
      <c r="B1505" s="136"/>
      <c r="C1505" s="136"/>
      <c r="D1505" s="136"/>
      <c r="E1505" s="136"/>
      <c r="F1505" s="136"/>
    </row>
    <row r="1506" spans="2:6">
      <c r="B1506" s="136"/>
      <c r="C1506" s="136"/>
      <c r="D1506" s="136"/>
      <c r="E1506" s="136"/>
      <c r="F1506" s="136"/>
    </row>
    <row r="1507" spans="2:6">
      <c r="B1507" s="136"/>
      <c r="C1507" s="136"/>
      <c r="D1507" s="136"/>
      <c r="E1507" s="136"/>
      <c r="F1507" s="136"/>
    </row>
    <row r="1508" spans="2:6">
      <c r="B1508" s="136"/>
      <c r="C1508" s="136"/>
      <c r="D1508" s="136"/>
      <c r="E1508" s="136"/>
      <c r="F1508" s="136"/>
    </row>
    <row r="1509" spans="2:6">
      <c r="B1509" s="136"/>
      <c r="C1509" s="136"/>
      <c r="D1509" s="136"/>
      <c r="E1509" s="136"/>
      <c r="F1509" s="136"/>
    </row>
    <row r="1510" spans="2:6">
      <c r="B1510" s="136"/>
      <c r="C1510" s="136"/>
      <c r="D1510" s="136"/>
      <c r="E1510" s="136"/>
      <c r="F1510" s="136"/>
    </row>
    <row r="1511" spans="2:6">
      <c r="B1511" s="136"/>
      <c r="C1511" s="136"/>
      <c r="D1511" s="136"/>
      <c r="E1511" s="136"/>
      <c r="F1511" s="136"/>
    </row>
    <row r="1512" spans="2:6">
      <c r="B1512" s="136"/>
      <c r="C1512" s="136"/>
      <c r="D1512" s="136"/>
      <c r="E1512" s="136"/>
      <c r="F1512" s="136"/>
    </row>
    <row r="1513" spans="2:6">
      <c r="B1513" s="136"/>
      <c r="C1513" s="136"/>
      <c r="D1513" s="136"/>
      <c r="E1513" s="136"/>
      <c r="F1513" s="136"/>
    </row>
    <row r="1514" spans="2:6">
      <c r="B1514" s="136"/>
      <c r="C1514" s="136"/>
      <c r="D1514" s="136"/>
      <c r="E1514" s="136"/>
      <c r="F1514" s="136"/>
    </row>
    <row r="1515" spans="2:6">
      <c r="B1515" s="136"/>
      <c r="C1515" s="136"/>
      <c r="D1515" s="136"/>
      <c r="E1515" s="136"/>
      <c r="F1515" s="136"/>
    </row>
    <row r="1516" spans="2:6">
      <c r="B1516" s="136"/>
      <c r="C1516" s="136"/>
      <c r="D1516" s="136"/>
      <c r="E1516" s="136"/>
      <c r="F1516" s="136"/>
    </row>
    <row r="1517" spans="2:6">
      <c r="B1517" s="136"/>
      <c r="C1517" s="136"/>
      <c r="D1517" s="136"/>
      <c r="E1517" s="136"/>
      <c r="F1517" s="136"/>
    </row>
    <row r="1518" spans="2:6">
      <c r="B1518" s="136"/>
      <c r="C1518" s="136"/>
      <c r="D1518" s="136"/>
      <c r="E1518" s="136"/>
      <c r="F1518" s="136"/>
    </row>
    <row r="1519" spans="2:6">
      <c r="B1519" s="136"/>
      <c r="C1519" s="136"/>
      <c r="D1519" s="136"/>
      <c r="E1519" s="136"/>
      <c r="F1519" s="136"/>
    </row>
    <row r="1520" spans="2:6">
      <c r="B1520" s="136"/>
      <c r="C1520" s="136"/>
      <c r="D1520" s="136"/>
      <c r="E1520" s="136"/>
      <c r="F1520" s="136"/>
    </row>
    <row r="1521" spans="2:6">
      <c r="B1521" s="136"/>
      <c r="C1521" s="136"/>
      <c r="D1521" s="136"/>
      <c r="E1521" s="136"/>
      <c r="F1521" s="136"/>
    </row>
    <row r="1522" spans="2:6">
      <c r="B1522" s="136"/>
      <c r="C1522" s="136"/>
      <c r="D1522" s="136"/>
      <c r="E1522" s="136"/>
      <c r="F1522" s="136"/>
    </row>
    <row r="1523" spans="2:6">
      <c r="B1523" s="136"/>
      <c r="C1523" s="136"/>
      <c r="D1523" s="136"/>
      <c r="E1523" s="136"/>
      <c r="F1523" s="136"/>
    </row>
    <row r="1524" spans="2:6">
      <c r="B1524" s="136"/>
      <c r="C1524" s="136"/>
      <c r="D1524" s="136"/>
      <c r="E1524" s="136"/>
      <c r="F1524" s="136"/>
    </row>
    <row r="1525" spans="2:6">
      <c r="B1525" s="136"/>
      <c r="C1525" s="136"/>
      <c r="D1525" s="136"/>
      <c r="E1525" s="136"/>
      <c r="F1525" s="136"/>
    </row>
    <row r="1526" spans="2:6">
      <c r="B1526" s="136"/>
      <c r="C1526" s="136"/>
      <c r="D1526" s="136"/>
      <c r="E1526" s="136"/>
      <c r="F1526" s="136"/>
    </row>
    <row r="1527" spans="2:6">
      <c r="B1527" s="136"/>
      <c r="C1527" s="136"/>
      <c r="D1527" s="136"/>
      <c r="E1527" s="136"/>
      <c r="F1527" s="136"/>
    </row>
    <row r="1528" spans="2:6">
      <c r="B1528" s="136"/>
      <c r="C1528" s="136"/>
      <c r="D1528" s="136"/>
      <c r="E1528" s="136"/>
      <c r="F1528" s="136"/>
    </row>
    <row r="1529" spans="2:6">
      <c r="B1529" s="136"/>
      <c r="C1529" s="136"/>
      <c r="D1529" s="136"/>
      <c r="E1529" s="136"/>
      <c r="F1529" s="136"/>
    </row>
    <row r="1530" spans="2:6">
      <c r="B1530" s="136"/>
      <c r="C1530" s="136"/>
      <c r="D1530" s="136"/>
      <c r="E1530" s="136"/>
      <c r="F1530" s="136"/>
    </row>
    <row r="1531" spans="2:6">
      <c r="B1531" s="136"/>
      <c r="C1531" s="136"/>
      <c r="D1531" s="136"/>
      <c r="E1531" s="136"/>
      <c r="F1531" s="136"/>
    </row>
    <row r="1532" spans="2:6">
      <c r="B1532" s="136"/>
      <c r="C1532" s="136"/>
      <c r="D1532" s="136"/>
      <c r="E1532" s="136"/>
      <c r="F1532" s="136"/>
    </row>
    <row r="1533" spans="2:6">
      <c r="B1533" s="136"/>
      <c r="C1533" s="136"/>
      <c r="D1533" s="136"/>
      <c r="E1533" s="136"/>
      <c r="F1533" s="136"/>
    </row>
    <row r="1534" spans="2:6">
      <c r="B1534" s="136"/>
      <c r="C1534" s="136"/>
      <c r="D1534" s="136"/>
      <c r="E1534" s="136"/>
      <c r="F1534" s="136"/>
    </row>
    <row r="1535" spans="2:6">
      <c r="B1535" s="136"/>
      <c r="C1535" s="136"/>
      <c r="D1535" s="136"/>
      <c r="E1535" s="136"/>
      <c r="F1535" s="136"/>
    </row>
    <row r="1536" spans="2:6">
      <c r="B1536" s="136"/>
      <c r="C1536" s="136"/>
      <c r="D1536" s="136"/>
      <c r="E1536" s="136"/>
      <c r="F1536" s="136"/>
    </row>
    <row r="1537" spans="2:6">
      <c r="B1537" s="136"/>
      <c r="C1537" s="136"/>
      <c r="D1537" s="136"/>
      <c r="E1537" s="136"/>
      <c r="F1537" s="136"/>
    </row>
    <row r="1538" spans="2:6">
      <c r="B1538" s="136"/>
      <c r="C1538" s="136"/>
      <c r="D1538" s="136"/>
      <c r="E1538" s="136"/>
      <c r="F1538" s="136"/>
    </row>
    <row r="1539" spans="2:6">
      <c r="B1539" s="136"/>
      <c r="C1539" s="136"/>
      <c r="D1539" s="136"/>
      <c r="E1539" s="136"/>
      <c r="F1539" s="136"/>
    </row>
    <row r="1540" spans="2:6">
      <c r="B1540" s="136"/>
      <c r="C1540" s="136"/>
      <c r="D1540" s="136"/>
      <c r="E1540" s="136"/>
      <c r="F1540" s="136"/>
    </row>
    <row r="1541" spans="2:6">
      <c r="B1541" s="136"/>
      <c r="C1541" s="136"/>
      <c r="D1541" s="136"/>
      <c r="E1541" s="136"/>
      <c r="F1541" s="136"/>
    </row>
    <row r="1542" spans="2:6">
      <c r="B1542" s="136"/>
      <c r="C1542" s="136"/>
      <c r="D1542" s="136"/>
      <c r="E1542" s="136"/>
      <c r="F1542" s="136"/>
    </row>
    <row r="1543" spans="2:6">
      <c r="B1543" s="136"/>
      <c r="C1543" s="136"/>
      <c r="D1543" s="136"/>
      <c r="E1543" s="136"/>
      <c r="F1543" s="136"/>
    </row>
    <row r="1544" spans="2:6">
      <c r="B1544" s="136"/>
      <c r="C1544" s="136"/>
      <c r="D1544" s="136"/>
      <c r="E1544" s="136"/>
      <c r="F1544" s="136"/>
    </row>
    <row r="1545" spans="2:6">
      <c r="B1545" s="136"/>
      <c r="C1545" s="136"/>
      <c r="D1545" s="136"/>
      <c r="E1545" s="136"/>
      <c r="F1545" s="136"/>
    </row>
    <row r="1546" spans="2:6">
      <c r="B1546" s="136"/>
      <c r="C1546" s="136"/>
      <c r="D1546" s="136"/>
      <c r="E1546" s="136"/>
      <c r="F1546" s="136"/>
    </row>
    <row r="1547" spans="2:6">
      <c r="B1547" s="136"/>
      <c r="C1547" s="136"/>
      <c r="D1547" s="136"/>
      <c r="E1547" s="136"/>
      <c r="F1547" s="136"/>
    </row>
    <row r="1548" spans="2:6">
      <c r="B1548" s="136"/>
      <c r="C1548" s="136"/>
      <c r="D1548" s="136"/>
      <c r="E1548" s="136"/>
      <c r="F1548" s="136"/>
    </row>
    <row r="1549" spans="2:6">
      <c r="B1549" s="136"/>
      <c r="C1549" s="136"/>
      <c r="D1549" s="136"/>
      <c r="E1549" s="136"/>
      <c r="F1549" s="136"/>
    </row>
    <row r="1550" spans="2:6">
      <c r="B1550" s="136"/>
      <c r="C1550" s="136"/>
      <c r="D1550" s="136"/>
      <c r="E1550" s="136"/>
      <c r="F1550" s="136"/>
    </row>
    <row r="1551" spans="2:6">
      <c r="B1551" s="136"/>
      <c r="C1551" s="136"/>
      <c r="D1551" s="136"/>
      <c r="E1551" s="136"/>
      <c r="F1551" s="136"/>
    </row>
    <row r="1552" spans="2:6">
      <c r="B1552" s="136"/>
      <c r="C1552" s="136"/>
      <c r="D1552" s="136"/>
      <c r="E1552" s="136"/>
      <c r="F1552" s="136"/>
    </row>
    <row r="1553" spans="2:6">
      <c r="B1553" s="136"/>
      <c r="C1553" s="136"/>
      <c r="D1553" s="136"/>
      <c r="E1553" s="136"/>
      <c r="F1553" s="136"/>
    </row>
    <row r="1554" spans="2:6">
      <c r="B1554" s="136"/>
      <c r="C1554" s="136"/>
      <c r="D1554" s="136"/>
      <c r="E1554" s="136"/>
      <c r="F1554" s="136"/>
    </row>
    <row r="1555" spans="2:6">
      <c r="B1555" s="136"/>
      <c r="C1555" s="136"/>
      <c r="D1555" s="136"/>
      <c r="E1555" s="136"/>
      <c r="F1555" s="136"/>
    </row>
    <row r="1556" spans="2:6">
      <c r="B1556" s="136"/>
      <c r="C1556" s="136"/>
      <c r="D1556" s="136"/>
      <c r="E1556" s="136"/>
      <c r="F1556" s="136"/>
    </row>
    <row r="1557" spans="2:6">
      <c r="B1557" s="136"/>
      <c r="C1557" s="136"/>
      <c r="D1557" s="136"/>
      <c r="E1557" s="136"/>
      <c r="F1557" s="136"/>
    </row>
    <row r="1558" spans="2:6">
      <c r="B1558" s="136"/>
      <c r="C1558" s="136"/>
      <c r="D1558" s="136"/>
      <c r="E1558" s="136"/>
      <c r="F1558" s="136"/>
    </row>
    <row r="1559" spans="2:6">
      <c r="B1559" s="136"/>
      <c r="C1559" s="136"/>
      <c r="D1559" s="136"/>
      <c r="E1559" s="136"/>
      <c r="F1559" s="136"/>
    </row>
    <row r="1560" spans="2:6">
      <c r="B1560" s="136"/>
      <c r="C1560" s="136"/>
      <c r="D1560" s="136"/>
      <c r="E1560" s="136"/>
      <c r="F1560" s="136"/>
    </row>
    <row r="1561" spans="2:6">
      <c r="B1561" s="136"/>
      <c r="C1561" s="136"/>
      <c r="D1561" s="136"/>
      <c r="E1561" s="136"/>
      <c r="F1561" s="136"/>
    </row>
    <row r="1562" spans="2:6">
      <c r="B1562" s="136"/>
      <c r="C1562" s="136"/>
      <c r="D1562" s="136"/>
      <c r="E1562" s="136"/>
      <c r="F1562" s="136"/>
    </row>
    <row r="1563" spans="2:6">
      <c r="B1563" s="136"/>
      <c r="C1563" s="136"/>
      <c r="D1563" s="136"/>
      <c r="E1563" s="136"/>
      <c r="F1563" s="136"/>
    </row>
    <row r="1564" spans="2:6">
      <c r="B1564" s="136"/>
      <c r="C1564" s="136"/>
      <c r="D1564" s="136"/>
      <c r="E1564" s="136"/>
      <c r="F1564" s="136"/>
    </row>
    <row r="1565" spans="2:6">
      <c r="B1565" s="136"/>
      <c r="C1565" s="136"/>
      <c r="D1565" s="136"/>
      <c r="E1565" s="136"/>
      <c r="F1565" s="136"/>
    </row>
    <row r="1566" spans="2:6">
      <c r="B1566" s="136"/>
      <c r="C1566" s="136"/>
      <c r="D1566" s="136"/>
      <c r="E1566" s="136"/>
      <c r="F1566" s="136"/>
    </row>
    <row r="1567" spans="2:6">
      <c r="B1567" s="136"/>
      <c r="C1567" s="136"/>
      <c r="D1567" s="136"/>
      <c r="E1567" s="136"/>
      <c r="F1567" s="136"/>
    </row>
    <row r="1568" spans="2:6">
      <c r="B1568" s="136"/>
      <c r="C1568" s="136"/>
      <c r="D1568" s="136"/>
      <c r="E1568" s="136"/>
      <c r="F1568" s="136"/>
    </row>
    <row r="1569" spans="2:6">
      <c r="B1569" s="136"/>
      <c r="C1569" s="136"/>
      <c r="D1569" s="136"/>
      <c r="E1569" s="136"/>
      <c r="F1569" s="136"/>
    </row>
    <row r="1570" spans="2:6">
      <c r="B1570" s="136"/>
      <c r="C1570" s="136"/>
      <c r="D1570" s="136"/>
      <c r="E1570" s="136"/>
      <c r="F1570" s="136"/>
    </row>
    <row r="1571" spans="2:6">
      <c r="B1571" s="136"/>
      <c r="C1571" s="136"/>
      <c r="D1571" s="136"/>
      <c r="E1571" s="136"/>
      <c r="F1571" s="136"/>
    </row>
    <row r="1572" spans="2:6">
      <c r="B1572" s="136"/>
      <c r="C1572" s="136"/>
      <c r="D1572" s="136"/>
      <c r="E1572" s="136"/>
      <c r="F1572" s="136"/>
    </row>
    <row r="1573" spans="2:6">
      <c r="B1573" s="136"/>
      <c r="C1573" s="136"/>
      <c r="D1573" s="136"/>
      <c r="E1573" s="136"/>
      <c r="F1573" s="136"/>
    </row>
    <row r="1574" spans="2:6">
      <c r="B1574" s="136"/>
      <c r="C1574" s="136"/>
      <c r="D1574" s="136"/>
      <c r="E1574" s="136"/>
      <c r="F1574" s="136"/>
    </row>
    <row r="1575" spans="2:6">
      <c r="B1575" s="136"/>
      <c r="C1575" s="136"/>
      <c r="D1575" s="136"/>
      <c r="E1575" s="136"/>
      <c r="F1575" s="136"/>
    </row>
    <row r="1576" spans="2:6">
      <c r="B1576" s="136"/>
      <c r="C1576" s="136"/>
      <c r="D1576" s="136"/>
      <c r="E1576" s="136"/>
      <c r="F1576" s="136"/>
    </row>
    <row r="1577" spans="2:6">
      <c r="B1577" s="136"/>
      <c r="C1577" s="136"/>
      <c r="D1577" s="136"/>
      <c r="E1577" s="136"/>
      <c r="F1577" s="136"/>
    </row>
    <row r="1578" spans="2:6">
      <c r="B1578" s="136"/>
      <c r="C1578" s="136"/>
      <c r="D1578" s="136"/>
      <c r="E1578" s="136"/>
      <c r="F1578" s="136"/>
    </row>
    <row r="1579" spans="2:6">
      <c r="B1579" s="136"/>
      <c r="C1579" s="136"/>
      <c r="D1579" s="136"/>
      <c r="E1579" s="136"/>
      <c r="F1579" s="136"/>
    </row>
    <row r="1580" spans="2:6">
      <c r="B1580" s="136"/>
      <c r="C1580" s="136"/>
      <c r="D1580" s="136"/>
      <c r="E1580" s="136"/>
      <c r="F1580" s="136"/>
    </row>
    <row r="1581" spans="2:6">
      <c r="B1581" s="136"/>
      <c r="C1581" s="136"/>
      <c r="D1581" s="136"/>
      <c r="E1581" s="136"/>
      <c r="F1581" s="136"/>
    </row>
    <row r="1582" spans="2:6">
      <c r="B1582" s="136"/>
      <c r="C1582" s="136"/>
      <c r="D1582" s="136"/>
      <c r="E1582" s="136"/>
      <c r="F1582" s="136"/>
    </row>
    <row r="1583" spans="2:6">
      <c r="B1583" s="136"/>
      <c r="C1583" s="136"/>
      <c r="D1583" s="136"/>
      <c r="E1583" s="136"/>
      <c r="F1583" s="136"/>
    </row>
    <row r="1584" spans="2:6">
      <c r="B1584" s="136"/>
      <c r="C1584" s="136"/>
      <c r="D1584" s="136"/>
      <c r="E1584" s="136"/>
      <c r="F1584" s="136"/>
    </row>
    <row r="1585" spans="2:6">
      <c r="B1585" s="136"/>
      <c r="C1585" s="136"/>
      <c r="D1585" s="136"/>
      <c r="E1585" s="136"/>
      <c r="F1585" s="136"/>
    </row>
    <row r="1586" spans="2:6">
      <c r="B1586" s="136"/>
      <c r="C1586" s="136"/>
      <c r="D1586" s="136"/>
      <c r="E1586" s="136"/>
      <c r="F1586" s="136"/>
    </row>
    <row r="1587" spans="2:6">
      <c r="B1587" s="136"/>
      <c r="C1587" s="136"/>
      <c r="D1587" s="136"/>
      <c r="E1587" s="136"/>
      <c r="F1587" s="136"/>
    </row>
    <row r="1588" spans="2:6">
      <c r="B1588" s="136"/>
      <c r="C1588" s="136"/>
      <c r="D1588" s="136"/>
      <c r="E1588" s="136"/>
      <c r="F1588" s="136"/>
    </row>
    <row r="1589" spans="2:6">
      <c r="B1589" s="136"/>
      <c r="C1589" s="136"/>
      <c r="D1589" s="136"/>
      <c r="E1589" s="136"/>
      <c r="F1589" s="136"/>
    </row>
    <row r="1590" spans="2:6">
      <c r="B1590" s="136"/>
      <c r="C1590" s="136"/>
      <c r="D1590" s="136"/>
      <c r="E1590" s="136"/>
      <c r="F1590" s="136"/>
    </row>
    <row r="1591" spans="2:6">
      <c r="B1591" s="136"/>
      <c r="C1591" s="136"/>
      <c r="D1591" s="136"/>
      <c r="E1591" s="136"/>
      <c r="F1591" s="136"/>
    </row>
    <row r="1592" spans="2:6">
      <c r="B1592" s="136"/>
      <c r="C1592" s="136"/>
      <c r="D1592" s="136"/>
      <c r="E1592" s="136"/>
      <c r="F1592" s="136"/>
    </row>
    <row r="1593" spans="2:6">
      <c r="B1593" s="136"/>
      <c r="C1593" s="136"/>
      <c r="D1593" s="136"/>
      <c r="E1593" s="136"/>
      <c r="F1593" s="136"/>
    </row>
    <row r="1594" spans="2:6">
      <c r="B1594" s="136"/>
      <c r="C1594" s="136"/>
      <c r="D1594" s="136"/>
      <c r="E1594" s="136"/>
      <c r="F1594" s="136"/>
    </row>
    <row r="1595" spans="2:6">
      <c r="B1595" s="136"/>
      <c r="C1595" s="136"/>
      <c r="D1595" s="136"/>
      <c r="E1595" s="136"/>
      <c r="F1595" s="136"/>
    </row>
    <row r="1596" spans="2:6">
      <c r="B1596" s="136"/>
      <c r="C1596" s="136"/>
      <c r="D1596" s="136"/>
      <c r="E1596" s="136"/>
      <c r="F1596" s="136"/>
    </row>
    <row r="1597" spans="2:6">
      <c r="B1597" s="136"/>
      <c r="C1597" s="136"/>
      <c r="D1597" s="136"/>
      <c r="E1597" s="136"/>
      <c r="F1597" s="136"/>
    </row>
    <row r="1598" spans="2:6">
      <c r="B1598" s="136"/>
      <c r="C1598" s="136"/>
      <c r="D1598" s="136"/>
      <c r="E1598" s="136"/>
      <c r="F1598" s="136"/>
    </row>
    <row r="1599" spans="2:6">
      <c r="B1599" s="136"/>
      <c r="C1599" s="136"/>
      <c r="D1599" s="136"/>
      <c r="E1599" s="136"/>
      <c r="F1599" s="136"/>
    </row>
    <row r="1600" spans="2:6">
      <c r="B1600" s="136"/>
      <c r="C1600" s="136"/>
      <c r="D1600" s="136"/>
      <c r="E1600" s="136"/>
      <c r="F1600" s="136"/>
    </row>
    <row r="1601" spans="2:6">
      <c r="B1601" s="136"/>
      <c r="C1601" s="136"/>
      <c r="D1601" s="136"/>
      <c r="E1601" s="136"/>
      <c r="F1601" s="136"/>
    </row>
    <row r="1602" spans="2:6">
      <c r="B1602" s="136"/>
      <c r="C1602" s="136"/>
      <c r="D1602" s="136"/>
      <c r="E1602" s="136"/>
      <c r="F1602" s="136"/>
    </row>
    <row r="1603" spans="2:6">
      <c r="B1603" s="136"/>
      <c r="C1603" s="136"/>
      <c r="D1603" s="136"/>
      <c r="E1603" s="136"/>
      <c r="F1603" s="136"/>
    </row>
    <row r="1604" spans="2:6">
      <c r="B1604" s="136"/>
      <c r="C1604" s="136"/>
      <c r="D1604" s="136"/>
      <c r="E1604" s="136"/>
      <c r="F1604" s="136"/>
    </row>
    <row r="1605" spans="2:6">
      <c r="B1605" s="136"/>
      <c r="C1605" s="136"/>
      <c r="D1605" s="136"/>
      <c r="E1605" s="136"/>
      <c r="F1605" s="136"/>
    </row>
    <row r="1606" spans="2:6">
      <c r="B1606" s="136"/>
      <c r="C1606" s="136"/>
      <c r="D1606" s="136"/>
      <c r="E1606" s="136"/>
      <c r="F1606" s="136"/>
    </row>
    <row r="1607" spans="2:6">
      <c r="B1607" s="136"/>
      <c r="C1607" s="136"/>
      <c r="D1607" s="136"/>
      <c r="E1607" s="136"/>
      <c r="F1607" s="136"/>
    </row>
    <row r="1608" spans="2:6">
      <c r="B1608" s="136"/>
      <c r="C1608" s="136"/>
      <c r="D1608" s="136"/>
      <c r="E1608" s="136"/>
      <c r="F1608" s="136"/>
    </row>
    <row r="1609" spans="2:6">
      <c r="B1609" s="136"/>
      <c r="C1609" s="136"/>
      <c r="D1609" s="136"/>
      <c r="E1609" s="136"/>
      <c r="F1609" s="136"/>
    </row>
    <row r="1610" spans="2:6">
      <c r="B1610" s="136"/>
      <c r="C1610" s="136"/>
      <c r="D1610" s="136"/>
      <c r="E1610" s="136"/>
      <c r="F1610" s="136"/>
    </row>
    <row r="1611" spans="2:6">
      <c r="B1611" s="136"/>
      <c r="C1611" s="136"/>
      <c r="D1611" s="136"/>
      <c r="E1611" s="136"/>
      <c r="F1611" s="136"/>
    </row>
    <row r="1612" spans="2:6">
      <c r="B1612" s="136"/>
      <c r="C1612" s="136"/>
      <c r="D1612" s="136"/>
      <c r="E1612" s="136"/>
      <c r="F1612" s="136"/>
    </row>
    <row r="1613" spans="2:6">
      <c r="B1613" s="136"/>
      <c r="C1613" s="136"/>
      <c r="D1613" s="136"/>
      <c r="E1613" s="136"/>
      <c r="F1613" s="136"/>
    </row>
    <row r="1614" spans="2:6">
      <c r="B1614" s="136"/>
      <c r="C1614" s="136"/>
      <c r="D1614" s="136"/>
      <c r="E1614" s="136"/>
      <c r="F1614" s="136"/>
    </row>
    <row r="1615" spans="2:6">
      <c r="B1615" s="136"/>
      <c r="C1615" s="136"/>
      <c r="D1615" s="136"/>
      <c r="E1615" s="136"/>
      <c r="F1615" s="136"/>
    </row>
    <row r="1616" spans="2:6">
      <c r="B1616" s="136"/>
      <c r="C1616" s="136"/>
      <c r="D1616" s="136"/>
      <c r="E1616" s="136"/>
      <c r="F1616" s="136"/>
    </row>
    <row r="1617" spans="2:6">
      <c r="B1617" s="136"/>
      <c r="C1617" s="136"/>
      <c r="D1617" s="136"/>
      <c r="E1617" s="136"/>
      <c r="F1617" s="136"/>
    </row>
    <row r="1618" spans="2:6">
      <c r="B1618" s="136"/>
      <c r="C1618" s="136"/>
      <c r="D1618" s="136"/>
      <c r="E1618" s="136"/>
      <c r="F1618" s="136"/>
    </row>
    <row r="1619" spans="2:6">
      <c r="B1619" s="136"/>
      <c r="C1619" s="136"/>
      <c r="D1619" s="136"/>
      <c r="E1619" s="136"/>
      <c r="F1619" s="136"/>
    </row>
    <row r="1620" spans="2:6">
      <c r="B1620" s="136"/>
      <c r="C1620" s="136"/>
      <c r="D1620" s="136"/>
      <c r="E1620" s="136"/>
      <c r="F1620" s="136"/>
    </row>
    <row r="1621" spans="2:6">
      <c r="B1621" s="136"/>
      <c r="C1621" s="136"/>
      <c r="D1621" s="136"/>
      <c r="E1621" s="136"/>
      <c r="F1621" s="136"/>
    </row>
    <row r="1622" spans="2:6">
      <c r="B1622" s="136"/>
      <c r="C1622" s="136"/>
      <c r="D1622" s="136"/>
      <c r="E1622" s="136"/>
      <c r="F1622" s="136"/>
    </row>
    <row r="1623" spans="2:6">
      <c r="B1623" s="136"/>
      <c r="C1623" s="136"/>
      <c r="D1623" s="136"/>
      <c r="E1623" s="136"/>
      <c r="F1623" s="136"/>
    </row>
    <row r="1624" spans="2:6">
      <c r="B1624" s="136"/>
      <c r="C1624" s="136"/>
      <c r="D1624" s="136"/>
      <c r="E1624" s="136"/>
      <c r="F1624" s="136"/>
    </row>
    <row r="1625" spans="2:6">
      <c r="B1625" s="136"/>
      <c r="C1625" s="136"/>
      <c r="D1625" s="136"/>
      <c r="E1625" s="136"/>
      <c r="F1625" s="136"/>
    </row>
    <row r="1626" spans="2:6">
      <c r="B1626" s="136"/>
      <c r="C1626" s="136"/>
      <c r="D1626" s="136"/>
      <c r="E1626" s="136"/>
      <c r="F1626" s="136"/>
    </row>
    <row r="1627" spans="2:6">
      <c r="B1627" s="136"/>
      <c r="C1627" s="136"/>
      <c r="D1627" s="136"/>
      <c r="E1627" s="136"/>
      <c r="F1627" s="136"/>
    </row>
    <row r="1628" spans="2:6">
      <c r="B1628" s="136"/>
      <c r="C1628" s="136"/>
      <c r="D1628" s="136"/>
      <c r="E1628" s="136"/>
      <c r="F1628" s="136"/>
    </row>
    <row r="1629" spans="2:6">
      <c r="B1629" s="136"/>
      <c r="C1629" s="136"/>
      <c r="D1629" s="136"/>
      <c r="E1629" s="136"/>
      <c r="F1629" s="136"/>
    </row>
    <row r="1630" spans="2:6">
      <c r="B1630" s="136"/>
      <c r="C1630" s="136"/>
      <c r="D1630" s="136"/>
      <c r="E1630" s="136"/>
      <c r="F1630" s="136"/>
    </row>
    <row r="1631" spans="2:6">
      <c r="B1631" s="136"/>
      <c r="C1631" s="136"/>
      <c r="D1631" s="136"/>
      <c r="E1631" s="136"/>
      <c r="F1631" s="136"/>
    </row>
    <row r="1632" spans="2:6">
      <c r="B1632" s="136"/>
      <c r="C1632" s="136"/>
      <c r="D1632" s="136"/>
      <c r="E1632" s="136"/>
      <c r="F1632" s="136"/>
    </row>
    <row r="1633" spans="2:6">
      <c r="B1633" s="136"/>
      <c r="C1633" s="136"/>
      <c r="D1633" s="136"/>
      <c r="E1633" s="136"/>
      <c r="F1633" s="136"/>
    </row>
    <row r="1634" spans="2:6">
      <c r="B1634" s="136"/>
      <c r="C1634" s="136"/>
      <c r="D1634" s="136"/>
      <c r="E1634" s="136"/>
      <c r="F1634" s="136"/>
    </row>
    <row r="1635" spans="2:6">
      <c r="B1635" s="136"/>
      <c r="C1635" s="136"/>
      <c r="D1635" s="136"/>
      <c r="E1635" s="136"/>
      <c r="F1635" s="136"/>
    </row>
    <row r="1636" spans="2:6">
      <c r="B1636" s="136"/>
      <c r="C1636" s="136"/>
      <c r="D1636" s="136"/>
      <c r="E1636" s="136"/>
      <c r="F1636" s="136"/>
    </row>
    <row r="1637" spans="2:6">
      <c r="B1637" s="136"/>
      <c r="C1637" s="136"/>
      <c r="D1637" s="136"/>
      <c r="E1637" s="136"/>
      <c r="F1637" s="136"/>
    </row>
    <row r="1638" spans="2:6">
      <c r="B1638" s="136"/>
      <c r="C1638" s="136"/>
      <c r="D1638" s="136"/>
      <c r="E1638" s="136"/>
      <c r="F1638" s="136"/>
    </row>
    <row r="1639" spans="2:6">
      <c r="B1639" s="136"/>
      <c r="C1639" s="136"/>
      <c r="D1639" s="136"/>
      <c r="E1639" s="136"/>
      <c r="F1639" s="136"/>
    </row>
    <row r="1640" spans="2:6">
      <c r="B1640" s="136"/>
      <c r="C1640" s="136"/>
      <c r="D1640" s="136"/>
      <c r="E1640" s="136"/>
      <c r="F1640" s="136"/>
    </row>
    <row r="1641" spans="2:6">
      <c r="B1641" s="136"/>
      <c r="C1641" s="136"/>
      <c r="D1641" s="136"/>
      <c r="E1641" s="136"/>
      <c r="F1641" s="136"/>
    </row>
    <row r="1642" spans="2:6">
      <c r="B1642" s="136"/>
      <c r="C1642" s="136"/>
      <c r="D1642" s="136"/>
      <c r="E1642" s="136"/>
      <c r="F1642" s="136"/>
    </row>
    <row r="1643" spans="2:6">
      <c r="B1643" s="136"/>
      <c r="C1643" s="136"/>
      <c r="D1643" s="136"/>
      <c r="E1643" s="136"/>
      <c r="F1643" s="136"/>
    </row>
    <row r="1644" spans="2:6">
      <c r="B1644" s="136"/>
      <c r="C1644" s="136"/>
      <c r="D1644" s="136"/>
      <c r="E1644" s="136"/>
      <c r="F1644" s="136"/>
    </row>
    <row r="1645" spans="2:6">
      <c r="B1645" s="136"/>
      <c r="C1645" s="136"/>
      <c r="D1645" s="136"/>
      <c r="E1645" s="136"/>
      <c r="F1645" s="136"/>
    </row>
    <row r="1646" spans="2:6">
      <c r="B1646" s="136"/>
      <c r="C1646" s="136"/>
      <c r="D1646" s="136"/>
      <c r="E1646" s="136"/>
      <c r="F1646" s="136"/>
    </row>
    <row r="1647" spans="2:6">
      <c r="B1647" s="136"/>
      <c r="C1647" s="136"/>
      <c r="D1647" s="136"/>
      <c r="E1647" s="136"/>
      <c r="F1647" s="136"/>
    </row>
    <row r="1648" spans="2:6">
      <c r="B1648" s="136"/>
      <c r="C1648" s="136"/>
      <c r="D1648" s="136"/>
      <c r="E1648" s="136"/>
      <c r="F1648" s="136"/>
    </row>
    <row r="1649" spans="2:6">
      <c r="B1649" s="136"/>
      <c r="C1649" s="136"/>
      <c r="D1649" s="136"/>
      <c r="E1649" s="136"/>
      <c r="F1649" s="136"/>
    </row>
    <row r="1650" spans="2:6">
      <c r="B1650" s="136"/>
      <c r="C1650" s="136"/>
      <c r="D1650" s="136"/>
      <c r="E1650" s="136"/>
      <c r="F1650" s="136"/>
    </row>
    <row r="1651" spans="2:6">
      <c r="B1651" s="136"/>
      <c r="C1651" s="136"/>
      <c r="D1651" s="136"/>
      <c r="E1651" s="136"/>
      <c r="F1651" s="136"/>
    </row>
    <row r="1652" spans="2:6">
      <c r="B1652" s="136"/>
      <c r="C1652" s="136"/>
      <c r="D1652" s="136"/>
      <c r="E1652" s="136"/>
      <c r="F1652" s="136"/>
    </row>
    <row r="1653" spans="2:6">
      <c r="B1653" s="136"/>
      <c r="C1653" s="136"/>
      <c r="D1653" s="136"/>
      <c r="E1653" s="136"/>
      <c r="F1653" s="136"/>
    </row>
    <row r="1654" spans="2:6">
      <c r="B1654" s="136"/>
      <c r="C1654" s="136"/>
      <c r="D1654" s="136"/>
      <c r="E1654" s="136"/>
      <c r="F1654" s="136"/>
    </row>
    <row r="1655" spans="2:6">
      <c r="B1655" s="136"/>
      <c r="C1655" s="136"/>
      <c r="D1655" s="136"/>
      <c r="E1655" s="136"/>
      <c r="F1655" s="136"/>
    </row>
    <row r="1656" spans="2:6">
      <c r="B1656" s="136"/>
      <c r="C1656" s="136"/>
      <c r="D1656" s="136"/>
      <c r="E1656" s="136"/>
      <c r="F1656" s="136"/>
    </row>
    <row r="1657" spans="2:6">
      <c r="B1657" s="136"/>
      <c r="C1657" s="136"/>
      <c r="D1657" s="136"/>
      <c r="E1657" s="136"/>
      <c r="F1657" s="136"/>
    </row>
    <row r="1658" spans="2:6">
      <c r="B1658" s="136"/>
      <c r="C1658" s="136"/>
      <c r="D1658" s="136"/>
      <c r="E1658" s="136"/>
      <c r="F1658" s="136"/>
    </row>
    <row r="1659" spans="2:6">
      <c r="B1659" s="136"/>
      <c r="C1659" s="136"/>
      <c r="D1659" s="136"/>
      <c r="E1659" s="136"/>
      <c r="F1659" s="136"/>
    </row>
    <row r="1660" spans="2:6">
      <c r="B1660" s="136"/>
      <c r="C1660" s="136"/>
      <c r="D1660" s="136"/>
      <c r="E1660" s="136"/>
      <c r="F1660" s="136"/>
    </row>
    <row r="1661" spans="2:6">
      <c r="B1661" s="136"/>
      <c r="C1661" s="136"/>
      <c r="D1661" s="136"/>
      <c r="E1661" s="136"/>
      <c r="F1661" s="136"/>
    </row>
    <row r="1662" spans="2:6">
      <c r="B1662" s="136"/>
      <c r="C1662" s="136"/>
      <c r="D1662" s="136"/>
      <c r="E1662" s="136"/>
      <c r="F1662" s="136"/>
    </row>
    <row r="1663" spans="2:6">
      <c r="B1663" s="136"/>
      <c r="C1663" s="136"/>
      <c r="D1663" s="136"/>
      <c r="E1663" s="136"/>
      <c r="F1663" s="136"/>
    </row>
    <row r="1664" spans="2:6">
      <c r="B1664" s="136"/>
      <c r="C1664" s="136"/>
      <c r="D1664" s="136"/>
      <c r="E1664" s="136"/>
      <c r="F1664" s="136"/>
    </row>
    <row r="1665" spans="2:6">
      <c r="B1665" s="136"/>
      <c r="C1665" s="136"/>
      <c r="D1665" s="136"/>
      <c r="E1665" s="136"/>
      <c r="F1665" s="136"/>
    </row>
    <row r="1666" spans="2:6">
      <c r="B1666" s="136"/>
      <c r="C1666" s="136"/>
      <c r="D1666" s="136"/>
      <c r="E1666" s="136"/>
      <c r="F1666" s="136"/>
    </row>
    <row r="1667" spans="2:6">
      <c r="B1667" s="136"/>
      <c r="C1667" s="136"/>
      <c r="D1667" s="136"/>
      <c r="E1667" s="136"/>
      <c r="F1667" s="136"/>
    </row>
    <row r="1668" spans="2:6">
      <c r="B1668" s="136"/>
      <c r="C1668" s="136"/>
      <c r="D1668" s="136"/>
      <c r="E1668" s="136"/>
      <c r="F1668" s="136"/>
    </row>
    <row r="1669" spans="2:6">
      <c r="B1669" s="136"/>
      <c r="C1669" s="136"/>
      <c r="D1669" s="136"/>
      <c r="E1669" s="136"/>
      <c r="F1669" s="136"/>
    </row>
    <row r="1670" spans="2:6">
      <c r="B1670" s="136"/>
      <c r="C1670" s="136"/>
      <c r="D1670" s="136"/>
      <c r="E1670" s="136"/>
      <c r="F1670" s="136"/>
    </row>
    <row r="1671" spans="2:6">
      <c r="B1671" s="136"/>
      <c r="C1671" s="136"/>
      <c r="D1671" s="136"/>
      <c r="E1671" s="136"/>
      <c r="F1671" s="136"/>
    </row>
    <row r="1672" spans="2:6">
      <c r="B1672" s="136"/>
      <c r="C1672" s="136"/>
      <c r="D1672" s="136"/>
      <c r="E1672" s="136"/>
      <c r="F1672" s="136"/>
    </row>
    <row r="1673" spans="2:6">
      <c r="B1673" s="136"/>
      <c r="C1673" s="136"/>
      <c r="D1673" s="136"/>
      <c r="E1673" s="136"/>
      <c r="F1673" s="136"/>
    </row>
    <row r="1674" spans="2:6">
      <c r="B1674" s="136"/>
      <c r="C1674" s="136"/>
      <c r="D1674" s="136"/>
      <c r="E1674" s="136"/>
      <c r="F1674" s="136"/>
    </row>
    <row r="1675" spans="2:6">
      <c r="B1675" s="136"/>
      <c r="C1675" s="136"/>
      <c r="D1675" s="136"/>
      <c r="E1675" s="136"/>
      <c r="F1675" s="136"/>
    </row>
    <row r="1676" spans="2:6">
      <c r="B1676" s="136"/>
      <c r="C1676" s="136"/>
      <c r="D1676" s="136"/>
      <c r="E1676" s="136"/>
      <c r="F1676" s="136"/>
    </row>
    <row r="1677" spans="2:6">
      <c r="B1677" s="136"/>
      <c r="C1677" s="136"/>
      <c r="D1677" s="136"/>
      <c r="E1677" s="136"/>
      <c r="F1677" s="136"/>
    </row>
    <row r="1678" spans="2:6">
      <c r="B1678" s="136"/>
      <c r="C1678" s="136"/>
      <c r="D1678" s="136"/>
      <c r="E1678" s="136"/>
      <c r="F1678" s="136"/>
    </row>
    <row r="1679" spans="2:6">
      <c r="B1679" s="136"/>
      <c r="C1679" s="136"/>
      <c r="D1679" s="136"/>
      <c r="E1679" s="136"/>
      <c r="F1679" s="136"/>
    </row>
    <row r="1680" spans="2:6">
      <c r="B1680" s="136"/>
      <c r="C1680" s="136"/>
      <c r="D1680" s="136"/>
      <c r="E1680" s="136"/>
      <c r="F1680" s="136"/>
    </row>
    <row r="1681" spans="2:6">
      <c r="B1681" s="136"/>
      <c r="C1681" s="136"/>
      <c r="D1681" s="136"/>
      <c r="E1681" s="136"/>
      <c r="F1681" s="136"/>
    </row>
    <row r="1682" spans="2:6">
      <c r="B1682" s="136"/>
      <c r="C1682" s="136"/>
      <c r="D1682" s="136"/>
      <c r="E1682" s="136"/>
      <c r="F1682" s="136"/>
    </row>
    <row r="1683" spans="2:6">
      <c r="B1683" s="136"/>
      <c r="C1683" s="136"/>
      <c r="D1683" s="136"/>
      <c r="E1683" s="136"/>
      <c r="F1683" s="136"/>
    </row>
    <row r="1684" spans="2:6">
      <c r="B1684" s="136"/>
      <c r="C1684" s="136"/>
      <c r="D1684" s="136"/>
      <c r="E1684" s="136"/>
      <c r="F1684" s="136"/>
    </row>
    <row r="1685" spans="2:6">
      <c r="B1685" s="136"/>
      <c r="C1685" s="136"/>
      <c r="D1685" s="136"/>
      <c r="E1685" s="136"/>
      <c r="F1685" s="136"/>
    </row>
    <row r="1686" spans="2:6">
      <c r="B1686" s="136"/>
      <c r="C1686" s="136"/>
      <c r="D1686" s="136"/>
      <c r="E1686" s="136"/>
      <c r="F1686" s="136"/>
    </row>
    <row r="1687" spans="2:6">
      <c r="B1687" s="136"/>
      <c r="C1687" s="136"/>
      <c r="D1687" s="136"/>
      <c r="E1687" s="136"/>
      <c r="F1687" s="136"/>
    </row>
    <row r="1688" spans="2:6">
      <c r="B1688" s="136"/>
      <c r="C1688" s="136"/>
      <c r="D1688" s="136"/>
      <c r="E1688" s="136"/>
      <c r="F1688" s="136"/>
    </row>
    <row r="1689" spans="2:6">
      <c r="B1689" s="136"/>
      <c r="C1689" s="136"/>
      <c r="D1689" s="136"/>
      <c r="E1689" s="136"/>
      <c r="F1689" s="136"/>
    </row>
    <row r="1690" spans="2:6">
      <c r="B1690" s="136"/>
      <c r="C1690" s="136"/>
      <c r="D1690" s="136"/>
      <c r="E1690" s="136"/>
      <c r="F1690" s="136"/>
    </row>
    <row r="1691" spans="2:6">
      <c r="B1691" s="136"/>
      <c r="C1691" s="136"/>
      <c r="D1691" s="136"/>
      <c r="E1691" s="136"/>
      <c r="F1691" s="136"/>
    </row>
    <row r="1692" spans="2:6">
      <c r="B1692" s="136"/>
      <c r="C1692" s="136"/>
      <c r="D1692" s="136"/>
      <c r="E1692" s="136"/>
      <c r="F1692" s="136"/>
    </row>
    <row r="1693" spans="2:6">
      <c r="B1693" s="136"/>
      <c r="C1693" s="136"/>
      <c r="D1693" s="136"/>
      <c r="E1693" s="136"/>
      <c r="F1693" s="136"/>
    </row>
    <row r="1694" spans="2:6">
      <c r="B1694" s="136"/>
      <c r="C1694" s="136"/>
      <c r="D1694" s="136"/>
      <c r="E1694" s="136"/>
      <c r="F1694" s="136"/>
    </row>
    <row r="1695" spans="2:6">
      <c r="B1695" s="136"/>
      <c r="C1695" s="136"/>
      <c r="D1695" s="136"/>
      <c r="E1695" s="136"/>
      <c r="F1695" s="136"/>
    </row>
    <row r="1696" spans="2:6">
      <c r="B1696" s="136"/>
      <c r="C1696" s="136"/>
      <c r="D1696" s="136"/>
      <c r="E1696" s="136"/>
      <c r="F1696" s="136"/>
    </row>
    <row r="1697" spans="2:6">
      <c r="B1697" s="136"/>
      <c r="C1697" s="136"/>
      <c r="D1697" s="136"/>
      <c r="E1697" s="136"/>
      <c r="F1697" s="136"/>
    </row>
    <row r="1698" spans="2:6">
      <c r="B1698" s="136"/>
      <c r="C1698" s="136"/>
      <c r="D1698" s="136"/>
      <c r="E1698" s="136"/>
      <c r="F1698" s="136"/>
    </row>
    <row r="1699" spans="2:6">
      <c r="B1699" s="136"/>
      <c r="C1699" s="136"/>
      <c r="D1699" s="136"/>
      <c r="E1699" s="136"/>
      <c r="F1699" s="136"/>
    </row>
    <row r="1700" spans="2:6">
      <c r="B1700" s="136"/>
      <c r="C1700" s="136"/>
      <c r="D1700" s="136"/>
      <c r="E1700" s="136"/>
      <c r="F1700" s="136"/>
    </row>
    <row r="1701" spans="2:6">
      <c r="B1701" s="136"/>
      <c r="C1701" s="136"/>
      <c r="D1701" s="136"/>
      <c r="E1701" s="136"/>
      <c r="F1701" s="136"/>
    </row>
    <row r="1702" spans="2:6">
      <c r="B1702" s="136"/>
      <c r="C1702" s="136"/>
      <c r="D1702" s="136"/>
      <c r="E1702" s="136"/>
      <c r="F1702" s="136"/>
    </row>
    <row r="1703" spans="2:6">
      <c r="B1703" s="136"/>
      <c r="C1703" s="136"/>
      <c r="D1703" s="136"/>
      <c r="E1703" s="136"/>
      <c r="F1703" s="136"/>
    </row>
    <row r="1704" spans="2:6">
      <c r="B1704" s="136"/>
      <c r="C1704" s="136"/>
      <c r="D1704" s="136"/>
      <c r="E1704" s="136"/>
      <c r="F1704" s="136"/>
    </row>
    <row r="1705" spans="2:6">
      <c r="B1705" s="136"/>
      <c r="C1705" s="136"/>
      <c r="D1705" s="136"/>
      <c r="E1705" s="136"/>
      <c r="F1705" s="136"/>
    </row>
    <row r="1706" spans="2:6">
      <c r="B1706" s="136"/>
      <c r="C1706" s="136"/>
      <c r="D1706" s="136"/>
      <c r="E1706" s="136"/>
      <c r="F1706" s="136"/>
    </row>
    <row r="1707" spans="2:6">
      <c r="B1707" s="136"/>
      <c r="C1707" s="136"/>
      <c r="D1707" s="136"/>
      <c r="E1707" s="136"/>
      <c r="F1707" s="136"/>
    </row>
    <row r="1708" spans="2:6">
      <c r="B1708" s="136"/>
      <c r="C1708" s="136"/>
      <c r="D1708" s="136"/>
      <c r="E1708" s="136"/>
      <c r="F1708" s="136"/>
    </row>
    <row r="1709" spans="2:6">
      <c r="B1709" s="136"/>
      <c r="C1709" s="136"/>
      <c r="D1709" s="136"/>
      <c r="E1709" s="136"/>
      <c r="F1709" s="136"/>
    </row>
    <row r="1710" spans="2:6">
      <c r="B1710" s="136"/>
      <c r="C1710" s="136"/>
      <c r="D1710" s="136"/>
      <c r="E1710" s="136"/>
      <c r="F1710" s="136"/>
    </row>
    <row r="1711" spans="2:6">
      <c r="B1711" s="136"/>
      <c r="C1711" s="136"/>
      <c r="D1711" s="136"/>
      <c r="E1711" s="136"/>
      <c r="F1711" s="136"/>
    </row>
    <row r="1712" spans="2:6">
      <c r="B1712" s="136"/>
      <c r="C1712" s="136"/>
      <c r="D1712" s="136"/>
      <c r="E1712" s="136"/>
      <c r="F1712" s="136"/>
    </row>
    <row r="1713" spans="2:6">
      <c r="B1713" s="136"/>
      <c r="C1713" s="136"/>
      <c r="D1713" s="136"/>
      <c r="E1713" s="136"/>
      <c r="F1713" s="136"/>
    </row>
    <row r="1714" spans="2:6">
      <c r="B1714" s="136"/>
      <c r="C1714" s="136"/>
      <c r="D1714" s="136"/>
      <c r="E1714" s="136"/>
      <c r="F1714" s="136"/>
    </row>
    <row r="1715" spans="2:6">
      <c r="B1715" s="136"/>
      <c r="C1715" s="136"/>
      <c r="D1715" s="136"/>
      <c r="E1715" s="136"/>
      <c r="F1715" s="136"/>
    </row>
    <row r="1716" spans="2:6">
      <c r="B1716" s="136"/>
      <c r="C1716" s="136"/>
      <c r="D1716" s="136"/>
      <c r="E1716" s="136"/>
      <c r="F1716" s="136"/>
    </row>
    <row r="1717" spans="2:6">
      <c r="B1717" s="136"/>
      <c r="C1717" s="136"/>
      <c r="D1717" s="136"/>
      <c r="E1717" s="136"/>
      <c r="F1717" s="136"/>
    </row>
    <row r="1718" spans="2:6">
      <c r="B1718" s="136"/>
      <c r="C1718" s="136"/>
      <c r="D1718" s="136"/>
      <c r="E1718" s="136"/>
      <c r="F1718" s="136"/>
    </row>
    <row r="1719" spans="2:6">
      <c r="B1719" s="136"/>
      <c r="C1719" s="136"/>
      <c r="D1719" s="136"/>
      <c r="E1719" s="136"/>
      <c r="F1719" s="136"/>
    </row>
    <row r="1720" spans="2:6">
      <c r="B1720" s="136"/>
      <c r="C1720" s="136"/>
      <c r="D1720" s="136"/>
      <c r="E1720" s="136"/>
      <c r="F1720" s="136"/>
    </row>
    <row r="1721" spans="2:6">
      <c r="B1721" s="136"/>
      <c r="C1721" s="136"/>
      <c r="D1721" s="136"/>
      <c r="E1721" s="136"/>
      <c r="F1721" s="136"/>
    </row>
    <row r="1722" spans="2:6">
      <c r="B1722" s="136"/>
      <c r="C1722" s="136"/>
      <c r="D1722" s="136"/>
      <c r="E1722" s="136"/>
      <c r="F1722" s="136"/>
    </row>
    <row r="1723" spans="2:6">
      <c r="B1723" s="136"/>
      <c r="C1723" s="136"/>
      <c r="D1723" s="136"/>
      <c r="E1723" s="136"/>
      <c r="F1723" s="136"/>
    </row>
    <row r="1724" spans="2:6">
      <c r="B1724" s="136"/>
      <c r="C1724" s="136"/>
      <c r="D1724" s="136"/>
      <c r="E1724" s="136"/>
      <c r="F1724" s="136"/>
    </row>
    <row r="1725" spans="2:6">
      <c r="B1725" s="136"/>
      <c r="C1725" s="136"/>
      <c r="D1725" s="136"/>
      <c r="E1725" s="136"/>
      <c r="F1725" s="136"/>
    </row>
    <row r="1726" spans="2:6">
      <c r="B1726" s="136"/>
      <c r="C1726" s="136"/>
      <c r="D1726" s="136"/>
      <c r="E1726" s="136"/>
      <c r="F1726" s="136"/>
    </row>
    <row r="1727" spans="2:6">
      <c r="B1727" s="136"/>
      <c r="C1727" s="136"/>
      <c r="D1727" s="136"/>
      <c r="E1727" s="136"/>
      <c r="F1727" s="136"/>
    </row>
    <row r="1728" spans="2:6">
      <c r="B1728" s="136"/>
      <c r="C1728" s="136"/>
      <c r="D1728" s="136"/>
      <c r="E1728" s="136"/>
      <c r="F1728" s="136"/>
    </row>
    <row r="1729" spans="2:6">
      <c r="B1729" s="136"/>
      <c r="C1729" s="136"/>
      <c r="D1729" s="136"/>
      <c r="E1729" s="136"/>
      <c r="F1729" s="136"/>
    </row>
    <row r="1730" spans="2:6">
      <c r="B1730" s="136"/>
      <c r="C1730" s="136"/>
      <c r="D1730" s="136"/>
      <c r="E1730" s="136"/>
      <c r="F1730" s="136"/>
    </row>
    <row r="1731" spans="2:6">
      <c r="B1731" s="136"/>
      <c r="C1731" s="136"/>
      <c r="D1731" s="136"/>
      <c r="E1731" s="136"/>
      <c r="F1731" s="136"/>
    </row>
    <row r="1732" spans="2:6">
      <c r="B1732" s="136"/>
      <c r="C1732" s="136"/>
      <c r="D1732" s="136"/>
      <c r="E1732" s="136"/>
      <c r="F1732" s="136"/>
    </row>
    <row r="1733" spans="2:6">
      <c r="B1733" s="136"/>
      <c r="C1733" s="136"/>
      <c r="D1733" s="136"/>
      <c r="E1733" s="136"/>
      <c r="F1733" s="136"/>
    </row>
    <row r="1734" spans="2:6">
      <c r="B1734" s="136"/>
      <c r="C1734" s="136"/>
      <c r="D1734" s="136"/>
      <c r="E1734" s="136"/>
      <c r="F1734" s="136"/>
    </row>
    <row r="1735" spans="2:6">
      <c r="B1735" s="136"/>
      <c r="C1735" s="136"/>
      <c r="D1735" s="136"/>
      <c r="E1735" s="136"/>
      <c r="F1735" s="136"/>
    </row>
    <row r="1736" spans="2:6">
      <c r="B1736" s="136"/>
      <c r="C1736" s="136"/>
      <c r="D1736" s="136"/>
      <c r="E1736" s="136"/>
      <c r="F1736" s="136"/>
    </row>
    <row r="1737" spans="2:6">
      <c r="B1737" s="136"/>
      <c r="C1737" s="136"/>
      <c r="D1737" s="136"/>
      <c r="E1737" s="136"/>
      <c r="F1737" s="136"/>
    </row>
    <row r="1738" spans="2:6">
      <c r="B1738" s="136"/>
      <c r="C1738" s="136"/>
      <c r="D1738" s="136"/>
      <c r="E1738" s="136"/>
      <c r="F1738" s="136"/>
    </row>
    <row r="1739" spans="2:6">
      <c r="B1739" s="136"/>
      <c r="C1739" s="136"/>
      <c r="D1739" s="136"/>
      <c r="E1739" s="136"/>
      <c r="F1739" s="136"/>
    </row>
    <row r="1740" spans="2:6">
      <c r="B1740" s="136"/>
      <c r="C1740" s="136"/>
      <c r="D1740" s="136"/>
      <c r="E1740" s="136"/>
      <c r="F1740" s="136"/>
    </row>
    <row r="1741" spans="2:6">
      <c r="B1741" s="136"/>
      <c r="C1741" s="136"/>
      <c r="D1741" s="136"/>
      <c r="E1741" s="136"/>
      <c r="F1741" s="136"/>
    </row>
    <row r="1742" spans="2:6">
      <c r="B1742" s="136"/>
      <c r="C1742" s="136"/>
      <c r="D1742" s="136"/>
      <c r="E1742" s="136"/>
      <c r="F1742" s="136"/>
    </row>
    <row r="1743" spans="2:6">
      <c r="B1743" s="136"/>
      <c r="C1743" s="136"/>
      <c r="D1743" s="136"/>
      <c r="E1743" s="136"/>
      <c r="F1743" s="136"/>
    </row>
    <row r="1744" spans="2:6">
      <c r="B1744" s="136"/>
      <c r="C1744" s="136"/>
      <c r="D1744" s="136"/>
      <c r="E1744" s="136"/>
      <c r="F1744" s="136"/>
    </row>
    <row r="1745" spans="2:6">
      <c r="B1745" s="136"/>
      <c r="C1745" s="136"/>
      <c r="D1745" s="136"/>
      <c r="E1745" s="136"/>
      <c r="F1745" s="136"/>
    </row>
    <row r="1746" spans="2:6">
      <c r="B1746" s="136"/>
      <c r="C1746" s="136"/>
      <c r="D1746" s="136"/>
      <c r="E1746" s="136"/>
      <c r="F1746" s="136"/>
    </row>
    <row r="1747" spans="2:6">
      <c r="B1747" s="136"/>
      <c r="C1747" s="136"/>
      <c r="D1747" s="136"/>
      <c r="E1747" s="136"/>
      <c r="F1747" s="136"/>
    </row>
    <row r="1748" spans="2:6">
      <c r="B1748" s="136"/>
      <c r="C1748" s="136"/>
      <c r="D1748" s="136"/>
      <c r="E1748" s="136"/>
      <c r="F1748" s="136"/>
    </row>
    <row r="1749" spans="2:6">
      <c r="B1749" s="136"/>
      <c r="C1749" s="136"/>
      <c r="D1749" s="136"/>
      <c r="E1749" s="136"/>
      <c r="F1749" s="136"/>
    </row>
    <row r="1750" spans="2:6">
      <c r="B1750" s="136"/>
      <c r="C1750" s="136"/>
      <c r="D1750" s="136"/>
      <c r="E1750" s="136"/>
      <c r="F1750" s="136"/>
    </row>
    <row r="1751" spans="2:6">
      <c r="B1751" s="136"/>
      <c r="C1751" s="136"/>
      <c r="D1751" s="136"/>
      <c r="E1751" s="136"/>
      <c r="F1751" s="136"/>
    </row>
    <row r="1752" spans="2:6">
      <c r="B1752" s="136"/>
      <c r="C1752" s="136"/>
      <c r="D1752" s="136"/>
      <c r="E1752" s="136"/>
      <c r="F1752" s="136"/>
    </row>
    <row r="1753" spans="2:6">
      <c r="B1753" s="136"/>
      <c r="C1753" s="136"/>
      <c r="D1753" s="136"/>
      <c r="E1753" s="136"/>
      <c r="F1753" s="136"/>
    </row>
    <row r="1754" spans="2:6">
      <c r="B1754" s="136"/>
      <c r="C1754" s="136"/>
      <c r="D1754" s="136"/>
      <c r="E1754" s="136"/>
      <c r="F1754" s="136"/>
    </row>
    <row r="1755" spans="2:6">
      <c r="B1755" s="136"/>
      <c r="C1755" s="136"/>
      <c r="D1755" s="136"/>
      <c r="E1755" s="136"/>
      <c r="F1755" s="136"/>
    </row>
    <row r="1756" spans="2:6">
      <c r="B1756" s="136"/>
      <c r="C1756" s="136"/>
      <c r="D1756" s="136"/>
      <c r="E1756" s="136"/>
      <c r="F1756" s="136"/>
    </row>
    <row r="1757" spans="2:6">
      <c r="B1757" s="136"/>
      <c r="C1757" s="136"/>
      <c r="D1757" s="136"/>
      <c r="E1757" s="136"/>
      <c r="F1757" s="136"/>
    </row>
    <row r="1758" spans="2:6">
      <c r="B1758" s="136"/>
      <c r="C1758" s="136"/>
      <c r="D1758" s="136"/>
      <c r="E1758" s="136"/>
      <c r="F1758" s="136"/>
    </row>
    <row r="1759" spans="2:6">
      <c r="B1759" s="136"/>
      <c r="C1759" s="136"/>
      <c r="D1759" s="136"/>
      <c r="E1759" s="136"/>
      <c r="F1759" s="136"/>
    </row>
    <row r="1760" spans="2:6">
      <c r="B1760" s="136"/>
      <c r="C1760" s="136"/>
      <c r="D1760" s="136"/>
      <c r="E1760" s="136"/>
      <c r="F1760" s="136"/>
    </row>
    <row r="1761" spans="2:6">
      <c r="B1761" s="136"/>
      <c r="C1761" s="136"/>
      <c r="D1761" s="136"/>
      <c r="E1761" s="136"/>
      <c r="F1761" s="136"/>
    </row>
    <row r="1762" spans="2:6">
      <c r="B1762" s="136"/>
      <c r="C1762" s="136"/>
      <c r="D1762" s="136"/>
      <c r="E1762" s="136"/>
      <c r="F1762" s="136"/>
    </row>
    <row r="1763" spans="2:6">
      <c r="B1763" s="136"/>
      <c r="C1763" s="136"/>
      <c r="D1763" s="136"/>
      <c r="E1763" s="136"/>
      <c r="F1763" s="136"/>
    </row>
    <row r="1764" spans="2:6">
      <c r="B1764" s="136"/>
      <c r="C1764" s="136"/>
      <c r="D1764" s="136"/>
      <c r="E1764" s="136"/>
      <c r="F1764" s="136"/>
    </row>
    <row r="1765" spans="2:6">
      <c r="B1765" s="136"/>
      <c r="C1765" s="136"/>
      <c r="D1765" s="136"/>
      <c r="E1765" s="136"/>
      <c r="F1765" s="136"/>
    </row>
    <row r="1766" spans="2:6">
      <c r="B1766" s="136"/>
      <c r="C1766" s="136"/>
      <c r="D1766" s="136"/>
      <c r="E1766" s="136"/>
      <c r="F1766" s="136"/>
    </row>
    <row r="1767" spans="2:6">
      <c r="B1767" s="136"/>
      <c r="C1767" s="136"/>
      <c r="D1767" s="136"/>
      <c r="E1767" s="136"/>
      <c r="F1767" s="136"/>
    </row>
    <row r="1768" spans="2:6">
      <c r="B1768" s="136"/>
      <c r="C1768" s="136"/>
      <c r="D1768" s="136"/>
      <c r="E1768" s="136"/>
      <c r="F1768" s="136"/>
    </row>
    <row r="1769" spans="2:6">
      <c r="B1769" s="136"/>
      <c r="C1769" s="136"/>
      <c r="D1769" s="136"/>
      <c r="E1769" s="136"/>
      <c r="F1769" s="136"/>
    </row>
    <row r="1770" spans="2:6">
      <c r="B1770" s="136"/>
      <c r="C1770" s="136"/>
      <c r="D1770" s="136"/>
      <c r="E1770" s="136"/>
      <c r="F1770" s="136"/>
    </row>
    <row r="1771" spans="2:6">
      <c r="B1771" s="136"/>
      <c r="C1771" s="136"/>
      <c r="D1771" s="136"/>
      <c r="E1771" s="136"/>
      <c r="F1771" s="136"/>
    </row>
    <row r="1772" spans="2:6">
      <c r="B1772" s="136"/>
      <c r="C1772" s="136"/>
      <c r="D1772" s="136"/>
      <c r="E1772" s="136"/>
      <c r="F1772" s="136"/>
    </row>
    <row r="1773" spans="2:6">
      <c r="B1773" s="136"/>
      <c r="C1773" s="136"/>
      <c r="D1773" s="136"/>
      <c r="E1773" s="136"/>
      <c r="F1773" s="136"/>
    </row>
    <row r="1774" spans="2:6">
      <c r="B1774" s="136"/>
      <c r="C1774" s="136"/>
      <c r="D1774" s="136"/>
      <c r="E1774" s="136"/>
      <c r="F1774" s="136"/>
    </row>
    <row r="1775" spans="2:6">
      <c r="B1775" s="136"/>
      <c r="C1775" s="136"/>
      <c r="D1775" s="136"/>
      <c r="E1775" s="136"/>
      <c r="F1775" s="136"/>
    </row>
    <row r="1776" spans="2:6">
      <c r="B1776" s="136"/>
      <c r="C1776" s="136"/>
      <c r="D1776" s="136"/>
      <c r="E1776" s="136"/>
      <c r="F1776" s="136"/>
    </row>
    <row r="1777" spans="2:6">
      <c r="B1777" s="136"/>
      <c r="C1777" s="136"/>
      <c r="D1777" s="136"/>
      <c r="E1777" s="136"/>
      <c r="F1777" s="136"/>
    </row>
    <row r="1778" spans="2:6">
      <c r="B1778" s="136"/>
      <c r="C1778" s="136"/>
      <c r="D1778" s="136"/>
      <c r="E1778" s="136"/>
      <c r="F1778" s="136"/>
    </row>
    <row r="1779" spans="2:6">
      <c r="B1779" s="136"/>
      <c r="C1779" s="136"/>
      <c r="D1779" s="136"/>
      <c r="E1779" s="136"/>
      <c r="F1779" s="136"/>
    </row>
    <row r="1780" spans="2:6">
      <c r="B1780" s="136"/>
      <c r="C1780" s="136"/>
      <c r="D1780" s="136"/>
      <c r="E1780" s="136"/>
      <c r="F1780" s="136"/>
    </row>
    <row r="1781" spans="2:6">
      <c r="B1781" s="136"/>
      <c r="C1781" s="136"/>
      <c r="D1781" s="136"/>
      <c r="E1781" s="136"/>
      <c r="F1781" s="136"/>
    </row>
    <row r="1782" spans="2:6">
      <c r="B1782" s="136"/>
      <c r="C1782" s="136"/>
      <c r="D1782" s="136"/>
      <c r="E1782" s="136"/>
      <c r="F1782" s="136"/>
    </row>
    <row r="1783" spans="2:6">
      <c r="B1783" s="136"/>
      <c r="C1783" s="136"/>
      <c r="D1783" s="136"/>
      <c r="E1783" s="136"/>
      <c r="F1783" s="136"/>
    </row>
    <row r="1784" spans="2:6">
      <c r="B1784" s="136"/>
      <c r="C1784" s="136"/>
      <c r="D1784" s="136"/>
      <c r="E1784" s="136"/>
      <c r="F1784" s="136"/>
    </row>
    <row r="1785" spans="2:6">
      <c r="B1785" s="136"/>
      <c r="C1785" s="136"/>
      <c r="D1785" s="136"/>
      <c r="E1785" s="136"/>
      <c r="F1785" s="136"/>
    </row>
    <row r="1786" spans="2:6">
      <c r="B1786" s="136"/>
      <c r="C1786" s="136"/>
      <c r="D1786" s="136"/>
      <c r="E1786" s="136"/>
      <c r="F1786" s="136"/>
    </row>
    <row r="1787" spans="2:6">
      <c r="B1787" s="136"/>
      <c r="C1787" s="136"/>
      <c r="D1787" s="136"/>
      <c r="E1787" s="136"/>
      <c r="F1787" s="136"/>
    </row>
    <row r="1788" spans="2:6">
      <c r="B1788" s="136"/>
      <c r="C1788" s="136"/>
      <c r="D1788" s="136"/>
      <c r="E1788" s="136"/>
      <c r="F1788" s="136"/>
    </row>
    <row r="1789" spans="2:6">
      <c r="B1789" s="136"/>
      <c r="C1789" s="136"/>
      <c r="D1789" s="136"/>
      <c r="E1789" s="136"/>
      <c r="F1789" s="136"/>
    </row>
    <row r="1790" spans="2:6">
      <c r="B1790" s="136"/>
      <c r="C1790" s="136"/>
      <c r="D1790" s="136"/>
      <c r="E1790" s="136"/>
      <c r="F1790" s="136"/>
    </row>
    <row r="1791" spans="2:6">
      <c r="B1791" s="136"/>
      <c r="C1791" s="136"/>
      <c r="D1791" s="136"/>
      <c r="E1791" s="136"/>
      <c r="F1791" s="136"/>
    </row>
    <row r="1792" spans="2:6">
      <c r="B1792" s="136"/>
      <c r="C1792" s="136"/>
      <c r="D1792" s="136"/>
      <c r="E1792" s="136"/>
      <c r="F1792" s="136"/>
    </row>
    <row r="1793" spans="2:6">
      <c r="B1793" s="136"/>
      <c r="C1793" s="136"/>
      <c r="D1793" s="136"/>
      <c r="E1793" s="136"/>
      <c r="F1793" s="136"/>
    </row>
    <row r="1794" spans="2:6">
      <c r="B1794" s="136"/>
      <c r="C1794" s="136"/>
      <c r="D1794" s="136"/>
      <c r="E1794" s="136"/>
      <c r="F1794" s="136"/>
    </row>
    <row r="1795" spans="2:6">
      <c r="B1795" s="136"/>
      <c r="C1795" s="136"/>
      <c r="D1795" s="136"/>
      <c r="E1795" s="136"/>
      <c r="F1795" s="136"/>
    </row>
    <row r="1796" spans="2:6">
      <c r="B1796" s="136"/>
      <c r="C1796" s="136"/>
      <c r="D1796" s="136"/>
      <c r="E1796" s="136"/>
      <c r="F1796" s="136"/>
    </row>
    <row r="1797" spans="2:6">
      <c r="B1797" s="136"/>
      <c r="C1797" s="136"/>
      <c r="D1797" s="136"/>
      <c r="E1797" s="136"/>
      <c r="F1797" s="136"/>
    </row>
    <row r="1798" spans="2:6">
      <c r="B1798" s="136"/>
      <c r="C1798" s="136"/>
      <c r="D1798" s="136"/>
      <c r="E1798" s="136"/>
      <c r="F1798" s="136"/>
    </row>
    <row r="1799" spans="2:6">
      <c r="B1799" s="136"/>
      <c r="C1799" s="136"/>
      <c r="D1799" s="136"/>
      <c r="E1799" s="136"/>
      <c r="F1799" s="136"/>
    </row>
    <row r="1800" spans="2:6">
      <c r="B1800" s="136"/>
      <c r="C1800" s="136"/>
      <c r="D1800" s="136"/>
      <c r="E1800" s="136"/>
      <c r="F1800" s="136"/>
    </row>
    <row r="1801" spans="2:6">
      <c r="B1801" s="136"/>
      <c r="C1801" s="136"/>
      <c r="D1801" s="136"/>
      <c r="E1801" s="136"/>
      <c r="F1801" s="136"/>
    </row>
    <row r="1802" spans="2:6">
      <c r="B1802" s="136"/>
      <c r="C1802" s="136"/>
      <c r="D1802" s="136"/>
      <c r="E1802" s="136"/>
      <c r="F1802" s="136"/>
    </row>
    <row r="1803" spans="2:6">
      <c r="B1803" s="136"/>
      <c r="C1803" s="136"/>
      <c r="D1803" s="136"/>
      <c r="E1803" s="136"/>
      <c r="F1803" s="136"/>
    </row>
    <row r="1804" spans="2:6">
      <c r="B1804" s="136"/>
      <c r="C1804" s="136"/>
      <c r="D1804" s="136"/>
      <c r="E1804" s="136"/>
      <c r="F1804" s="136"/>
    </row>
    <row r="1805" spans="2:6">
      <c r="B1805" s="136"/>
      <c r="C1805" s="136"/>
      <c r="D1805" s="136"/>
      <c r="E1805" s="136"/>
      <c r="F1805" s="136"/>
    </row>
    <row r="1806" spans="2:6">
      <c r="B1806" s="136"/>
      <c r="C1806" s="136"/>
      <c r="D1806" s="136"/>
      <c r="E1806" s="136"/>
      <c r="F1806" s="136"/>
    </row>
    <row r="1807" spans="2:6">
      <c r="B1807" s="136"/>
      <c r="C1807" s="136"/>
      <c r="D1807" s="136"/>
      <c r="E1807" s="136"/>
      <c r="F1807" s="136"/>
    </row>
    <row r="1808" spans="2:6">
      <c r="B1808" s="136"/>
      <c r="C1808" s="136"/>
      <c r="D1808" s="136"/>
      <c r="E1808" s="136"/>
      <c r="F1808" s="136"/>
    </row>
    <row r="1809" spans="2:6">
      <c r="B1809" s="136"/>
      <c r="C1809" s="136"/>
      <c r="D1809" s="136"/>
      <c r="E1809" s="136"/>
      <c r="F1809" s="136"/>
    </row>
    <row r="1810" spans="2:6">
      <c r="B1810" s="136"/>
      <c r="C1810" s="136"/>
      <c r="D1810" s="136"/>
      <c r="E1810" s="136"/>
      <c r="F1810" s="136"/>
    </row>
    <row r="1811" spans="2:6">
      <c r="B1811" s="136"/>
      <c r="C1811" s="136"/>
      <c r="D1811" s="136"/>
      <c r="E1811" s="136"/>
      <c r="F1811" s="136"/>
    </row>
    <row r="1812" spans="2:6">
      <c r="B1812" s="136"/>
      <c r="C1812" s="136"/>
      <c r="D1812" s="136"/>
      <c r="E1812" s="136"/>
      <c r="F1812" s="136"/>
    </row>
    <row r="1813" spans="2:6">
      <c r="B1813" s="136"/>
      <c r="C1813" s="136"/>
      <c r="D1813" s="136"/>
      <c r="E1813" s="136"/>
      <c r="F1813" s="136"/>
    </row>
    <row r="1814" spans="2:6">
      <c r="B1814" s="136"/>
      <c r="C1814" s="136"/>
      <c r="D1814" s="136"/>
      <c r="E1814" s="136"/>
      <c r="F1814" s="136"/>
    </row>
    <row r="1815" spans="2:6">
      <c r="B1815" s="136"/>
      <c r="C1815" s="136"/>
      <c r="D1815" s="136"/>
      <c r="E1815" s="136"/>
      <c r="F1815" s="136"/>
    </row>
    <row r="1816" spans="2:6">
      <c r="B1816" s="136"/>
      <c r="C1816" s="136"/>
      <c r="D1816" s="136"/>
      <c r="E1816" s="136"/>
      <c r="F1816" s="136"/>
    </row>
    <row r="1817" spans="2:6">
      <c r="B1817" s="136"/>
      <c r="C1817" s="136"/>
      <c r="D1817" s="136"/>
      <c r="E1817" s="136"/>
      <c r="F1817" s="136"/>
    </row>
    <row r="1818" spans="2:6">
      <c r="B1818" s="136"/>
      <c r="C1818" s="136"/>
      <c r="D1818" s="136"/>
      <c r="E1818" s="136"/>
      <c r="F1818" s="136"/>
    </row>
    <row r="1819" spans="2:6">
      <c r="B1819" s="136"/>
      <c r="C1819" s="136"/>
      <c r="D1819" s="136"/>
      <c r="E1819" s="136"/>
      <c r="F1819" s="136"/>
    </row>
    <row r="1820" spans="2:6">
      <c r="B1820" s="136"/>
      <c r="C1820" s="136"/>
      <c r="D1820" s="136"/>
      <c r="E1820" s="136"/>
      <c r="F1820" s="136"/>
    </row>
    <row r="1821" spans="2:6">
      <c r="B1821" s="136"/>
      <c r="C1821" s="136"/>
      <c r="D1821" s="136"/>
      <c r="E1821" s="136"/>
      <c r="F1821" s="136"/>
    </row>
    <row r="1822" spans="2:6">
      <c r="B1822" s="136"/>
      <c r="C1822" s="136"/>
      <c r="D1822" s="136"/>
      <c r="E1822" s="136"/>
      <c r="F1822" s="136"/>
    </row>
    <row r="1823" spans="2:6">
      <c r="B1823" s="136"/>
      <c r="C1823" s="136"/>
      <c r="D1823" s="136"/>
      <c r="E1823" s="136"/>
      <c r="F1823" s="136"/>
    </row>
    <row r="1824" spans="2:6">
      <c r="B1824" s="136"/>
      <c r="C1824" s="136"/>
      <c r="D1824" s="136"/>
      <c r="E1824" s="136"/>
      <c r="F1824" s="136"/>
    </row>
    <row r="1825" spans="2:6">
      <c r="B1825" s="136"/>
      <c r="C1825" s="136"/>
      <c r="D1825" s="136"/>
      <c r="E1825" s="136"/>
      <c r="F1825" s="136"/>
    </row>
    <row r="1826" spans="2:6">
      <c r="B1826" s="136"/>
      <c r="C1826" s="136"/>
      <c r="D1826" s="136"/>
      <c r="E1826" s="136"/>
      <c r="F1826" s="136"/>
    </row>
    <row r="1827" spans="2:6">
      <c r="B1827" s="136"/>
      <c r="C1827" s="136"/>
      <c r="D1827" s="136"/>
      <c r="E1827" s="136"/>
      <c r="F1827" s="136"/>
    </row>
    <row r="1828" spans="2:6">
      <c r="B1828" s="136"/>
      <c r="C1828" s="136"/>
      <c r="D1828" s="136"/>
      <c r="E1828" s="136"/>
      <c r="F1828" s="136"/>
    </row>
    <row r="1829" spans="2:6">
      <c r="B1829" s="136"/>
      <c r="C1829" s="136"/>
      <c r="D1829" s="136"/>
      <c r="E1829" s="136"/>
      <c r="F1829" s="136"/>
    </row>
    <row r="1830" spans="2:6">
      <c r="B1830" s="136"/>
      <c r="C1830" s="136"/>
      <c r="D1830" s="136"/>
      <c r="E1830" s="136"/>
      <c r="F1830" s="136"/>
    </row>
    <row r="1831" spans="2:6">
      <c r="B1831" s="136"/>
      <c r="C1831" s="136"/>
      <c r="D1831" s="136"/>
      <c r="E1831" s="136"/>
      <c r="F1831" s="136"/>
    </row>
    <row r="1832" spans="2:6">
      <c r="B1832" s="136"/>
      <c r="C1832" s="136"/>
      <c r="D1832" s="136"/>
      <c r="E1832" s="136"/>
      <c r="F1832" s="136"/>
    </row>
    <row r="1833" spans="2:6">
      <c r="B1833" s="136"/>
      <c r="C1833" s="136"/>
      <c r="D1833" s="136"/>
      <c r="E1833" s="136"/>
      <c r="F1833" s="136"/>
    </row>
    <row r="1834" spans="2:6">
      <c r="B1834" s="136"/>
      <c r="C1834" s="136"/>
      <c r="D1834" s="136"/>
      <c r="E1834" s="136"/>
      <c r="F1834" s="136"/>
    </row>
    <row r="1835" spans="2:6">
      <c r="B1835" s="136"/>
      <c r="C1835" s="136"/>
      <c r="D1835" s="136"/>
      <c r="E1835" s="136"/>
      <c r="F1835" s="136"/>
    </row>
    <row r="1836" spans="2:6">
      <c r="B1836" s="136"/>
      <c r="C1836" s="136"/>
      <c r="D1836" s="136"/>
      <c r="E1836" s="136"/>
      <c r="F1836" s="136"/>
    </row>
    <row r="1837" spans="2:6">
      <c r="B1837" s="136"/>
      <c r="C1837" s="136"/>
      <c r="D1837" s="136"/>
      <c r="E1837" s="136"/>
      <c r="F1837" s="136"/>
    </row>
    <row r="1838" spans="2:6">
      <c r="B1838" s="136"/>
      <c r="C1838" s="136"/>
      <c r="D1838" s="136"/>
      <c r="E1838" s="136"/>
      <c r="F1838" s="136"/>
    </row>
    <row r="1839" spans="2:6">
      <c r="B1839" s="136"/>
      <c r="C1839" s="136"/>
      <c r="D1839" s="136"/>
      <c r="E1839" s="136"/>
      <c r="F1839" s="136"/>
    </row>
    <row r="1840" spans="2:6">
      <c r="B1840" s="136"/>
      <c r="C1840" s="136"/>
      <c r="D1840" s="136"/>
      <c r="E1840" s="136"/>
      <c r="F1840" s="136"/>
    </row>
    <row r="1841" spans="2:6">
      <c r="B1841" s="136"/>
      <c r="C1841" s="136"/>
      <c r="D1841" s="136"/>
      <c r="E1841" s="136"/>
      <c r="F1841" s="136"/>
    </row>
    <row r="1842" spans="2:6">
      <c r="B1842" s="136"/>
      <c r="C1842" s="136"/>
      <c r="D1842" s="136"/>
      <c r="E1842" s="136"/>
      <c r="F1842" s="136"/>
    </row>
    <row r="1843" spans="2:6">
      <c r="B1843" s="136"/>
      <c r="C1843" s="136"/>
      <c r="D1843" s="136"/>
      <c r="E1843" s="136"/>
      <c r="F1843" s="136"/>
    </row>
    <row r="1844" spans="2:6">
      <c r="B1844" s="136"/>
      <c r="C1844" s="136"/>
      <c r="D1844" s="136"/>
      <c r="E1844" s="136"/>
      <c r="F1844" s="136"/>
    </row>
    <row r="1845" spans="2:6">
      <c r="B1845" s="136"/>
      <c r="C1845" s="136"/>
      <c r="D1845" s="136"/>
      <c r="E1845" s="136"/>
      <c r="F1845" s="136"/>
    </row>
    <row r="1846" spans="2:6">
      <c r="B1846" s="136"/>
      <c r="C1846" s="136"/>
      <c r="D1846" s="136"/>
      <c r="E1846" s="136"/>
      <c r="F1846" s="136"/>
    </row>
    <row r="1847" spans="2:6">
      <c r="B1847" s="136"/>
      <c r="C1847" s="136"/>
      <c r="D1847" s="136"/>
      <c r="E1847" s="136"/>
      <c r="F1847" s="136"/>
    </row>
    <row r="1848" spans="2:6">
      <c r="B1848" s="136"/>
      <c r="C1848" s="136"/>
      <c r="D1848" s="136"/>
      <c r="E1848" s="136"/>
      <c r="F1848" s="136"/>
    </row>
    <row r="1849" spans="2:6">
      <c r="B1849" s="136"/>
      <c r="C1849" s="136"/>
      <c r="D1849" s="136"/>
      <c r="E1849" s="136"/>
      <c r="F1849" s="136"/>
    </row>
    <row r="1850" spans="2:6">
      <c r="B1850" s="136"/>
      <c r="C1850" s="136"/>
      <c r="D1850" s="136"/>
      <c r="E1850" s="136"/>
      <c r="F1850" s="136"/>
    </row>
    <row r="1851" spans="2:6">
      <c r="B1851" s="136"/>
      <c r="C1851" s="136"/>
      <c r="D1851" s="136"/>
      <c r="E1851" s="136"/>
      <c r="F1851" s="136"/>
    </row>
    <row r="1852" spans="2:6">
      <c r="B1852" s="136"/>
      <c r="C1852" s="136"/>
      <c r="D1852" s="136"/>
      <c r="E1852" s="136"/>
      <c r="F1852" s="136"/>
    </row>
    <row r="1853" spans="2:6">
      <c r="B1853" s="136"/>
      <c r="C1853" s="136"/>
      <c r="D1853" s="136"/>
      <c r="E1853" s="136"/>
      <c r="F1853" s="136"/>
    </row>
    <row r="1854" spans="2:6">
      <c r="B1854" s="136"/>
      <c r="C1854" s="136"/>
      <c r="D1854" s="136"/>
      <c r="E1854" s="136"/>
      <c r="F1854" s="136"/>
    </row>
    <row r="1855" spans="2:6">
      <c r="B1855" s="136"/>
      <c r="C1855" s="136"/>
      <c r="D1855" s="136"/>
      <c r="E1855" s="136"/>
      <c r="F1855" s="136"/>
    </row>
    <row r="1856" spans="2:6">
      <c r="B1856" s="136"/>
      <c r="C1856" s="136"/>
      <c r="D1856" s="136"/>
      <c r="E1856" s="136"/>
      <c r="F1856" s="136"/>
    </row>
    <row r="1857" spans="2:6">
      <c r="B1857" s="136"/>
      <c r="C1857" s="136"/>
      <c r="D1857" s="136"/>
      <c r="E1857" s="136"/>
      <c r="F1857" s="136"/>
    </row>
    <row r="1858" spans="2:6">
      <c r="B1858" s="136"/>
      <c r="C1858" s="136"/>
      <c r="D1858" s="136"/>
      <c r="E1858" s="136"/>
      <c r="F1858" s="136"/>
    </row>
    <row r="1859" spans="2:6">
      <c r="B1859" s="136"/>
      <c r="C1859" s="136"/>
      <c r="D1859" s="136"/>
      <c r="E1859" s="136"/>
      <c r="F1859" s="136"/>
    </row>
    <row r="1860" spans="2:6">
      <c r="B1860" s="136"/>
      <c r="C1860" s="136"/>
      <c r="D1860" s="136"/>
      <c r="E1860" s="136"/>
      <c r="F1860" s="136"/>
    </row>
    <row r="1861" spans="2:6">
      <c r="B1861" s="136"/>
      <c r="C1861" s="136"/>
      <c r="D1861" s="136"/>
      <c r="E1861" s="136"/>
      <c r="F1861" s="136"/>
    </row>
    <row r="1862" spans="2:6">
      <c r="B1862" s="136"/>
      <c r="C1862" s="136"/>
      <c r="D1862" s="136"/>
      <c r="E1862" s="136"/>
      <c r="F1862" s="136"/>
    </row>
    <row r="1863" spans="2:6">
      <c r="B1863" s="136"/>
      <c r="C1863" s="136"/>
      <c r="D1863" s="136"/>
      <c r="E1863" s="136"/>
      <c r="F1863" s="136"/>
    </row>
    <row r="1864" spans="2:6">
      <c r="B1864" s="136"/>
      <c r="C1864" s="136"/>
      <c r="D1864" s="136"/>
      <c r="E1864" s="136"/>
      <c r="F1864" s="136"/>
    </row>
    <row r="1865" spans="2:6">
      <c r="B1865" s="136"/>
      <c r="C1865" s="136"/>
      <c r="D1865" s="136"/>
      <c r="E1865" s="136"/>
      <c r="F1865" s="136"/>
    </row>
    <row r="1866" spans="2:6">
      <c r="B1866" s="136"/>
      <c r="C1866" s="136"/>
      <c r="D1866" s="136"/>
      <c r="E1866" s="136"/>
      <c r="F1866" s="136"/>
    </row>
    <row r="1867" spans="2:6">
      <c r="B1867" s="136"/>
      <c r="C1867" s="136"/>
      <c r="D1867" s="136"/>
      <c r="E1867" s="136"/>
      <c r="F1867" s="136"/>
    </row>
    <row r="1868" spans="2:6">
      <c r="B1868" s="136"/>
      <c r="C1868" s="136"/>
      <c r="D1868" s="136"/>
      <c r="E1868" s="136"/>
      <c r="F1868" s="136"/>
    </row>
    <row r="1869" spans="2:6">
      <c r="B1869" s="136"/>
      <c r="C1869" s="136"/>
      <c r="D1869" s="136"/>
      <c r="E1869" s="136"/>
      <c r="F1869" s="136"/>
    </row>
    <row r="1870" spans="2:6">
      <c r="B1870" s="136"/>
      <c r="C1870" s="136"/>
      <c r="D1870" s="136"/>
      <c r="E1870" s="136"/>
      <c r="F1870" s="136"/>
    </row>
    <row r="1871" spans="2:6">
      <c r="B1871" s="136"/>
      <c r="C1871" s="136"/>
      <c r="D1871" s="136"/>
      <c r="E1871" s="136"/>
      <c r="F1871" s="136"/>
    </row>
    <row r="1872" spans="2:6">
      <c r="B1872" s="136"/>
      <c r="C1872" s="136"/>
      <c r="D1872" s="136"/>
      <c r="E1872" s="136"/>
      <c r="F1872" s="136"/>
    </row>
    <row r="1873" spans="2:6">
      <c r="B1873" s="136"/>
      <c r="C1873" s="136"/>
      <c r="D1873" s="136"/>
      <c r="E1873" s="136"/>
      <c r="F1873" s="136"/>
    </row>
    <row r="1874" spans="2:6">
      <c r="B1874" s="136"/>
      <c r="C1874" s="136"/>
      <c r="D1874" s="136"/>
      <c r="E1874" s="136"/>
      <c r="F1874" s="136"/>
    </row>
    <row r="1875" spans="2:6">
      <c r="B1875" s="136"/>
      <c r="C1875" s="136"/>
      <c r="D1875" s="136"/>
      <c r="E1875" s="136"/>
      <c r="F1875" s="136"/>
    </row>
    <row r="1876" spans="2:6">
      <c r="B1876" s="136"/>
      <c r="C1876" s="136"/>
      <c r="D1876" s="136"/>
      <c r="E1876" s="136"/>
      <c r="F1876" s="136"/>
    </row>
    <row r="1877" spans="2:6">
      <c r="B1877" s="136"/>
      <c r="C1877" s="136"/>
      <c r="D1877" s="136"/>
      <c r="E1877" s="136"/>
      <c r="F1877" s="136"/>
    </row>
    <row r="1878" spans="2:6">
      <c r="B1878" s="136"/>
      <c r="C1878" s="136"/>
      <c r="D1878" s="136"/>
      <c r="E1878" s="136"/>
      <c r="F1878" s="136"/>
    </row>
    <row r="1879" spans="2:6">
      <c r="B1879" s="136"/>
      <c r="C1879" s="136"/>
      <c r="D1879" s="136"/>
      <c r="E1879" s="136"/>
      <c r="F1879" s="136"/>
    </row>
    <row r="1880" spans="2:6">
      <c r="B1880" s="136"/>
      <c r="C1880" s="136"/>
      <c r="D1880" s="136"/>
      <c r="E1880" s="136"/>
      <c r="F1880" s="136"/>
    </row>
    <row r="1881" spans="2:6">
      <c r="B1881" s="136"/>
      <c r="C1881" s="136"/>
      <c r="D1881" s="136"/>
      <c r="E1881" s="136"/>
      <c r="F1881" s="136"/>
    </row>
    <row r="1882" spans="2:6">
      <c r="B1882" s="136"/>
      <c r="C1882" s="136"/>
      <c r="D1882" s="136"/>
      <c r="E1882" s="136"/>
      <c r="F1882" s="136"/>
    </row>
    <row r="1883" spans="2:6">
      <c r="B1883" s="136"/>
      <c r="C1883" s="136"/>
      <c r="D1883" s="136"/>
      <c r="E1883" s="136"/>
      <c r="F1883" s="136"/>
    </row>
    <row r="1884" spans="2:6">
      <c r="B1884" s="136"/>
      <c r="C1884" s="136"/>
      <c r="D1884" s="136"/>
      <c r="E1884" s="136"/>
      <c r="F1884" s="136"/>
    </row>
    <row r="1885" spans="2:6">
      <c r="B1885" s="136"/>
      <c r="C1885" s="136"/>
      <c r="D1885" s="136"/>
      <c r="E1885" s="136"/>
      <c r="F1885" s="136"/>
    </row>
    <row r="1886" spans="2:6">
      <c r="B1886" s="136"/>
      <c r="C1886" s="136"/>
      <c r="D1886" s="136"/>
      <c r="E1886" s="136"/>
      <c r="F1886" s="136"/>
    </row>
    <row r="1887" spans="2:6">
      <c r="B1887" s="136"/>
      <c r="C1887" s="136"/>
      <c r="D1887" s="136"/>
      <c r="E1887" s="136"/>
      <c r="F1887" s="136"/>
    </row>
    <row r="1888" spans="2:6">
      <c r="B1888" s="136"/>
      <c r="C1888" s="136"/>
      <c r="D1888" s="136"/>
      <c r="E1888" s="136"/>
      <c r="F1888" s="136"/>
    </row>
    <row r="1889" spans="2:6">
      <c r="B1889" s="136"/>
      <c r="C1889" s="136"/>
      <c r="D1889" s="136"/>
      <c r="E1889" s="136"/>
      <c r="F1889" s="136"/>
    </row>
    <row r="1890" spans="2:6">
      <c r="B1890" s="136"/>
      <c r="C1890" s="136"/>
      <c r="D1890" s="136"/>
      <c r="E1890" s="136"/>
      <c r="F1890" s="136"/>
    </row>
    <row r="1891" spans="2:6">
      <c r="B1891" s="136"/>
      <c r="C1891" s="136"/>
      <c r="D1891" s="136"/>
      <c r="E1891" s="136"/>
      <c r="F1891" s="136"/>
    </row>
    <row r="1892" spans="2:6">
      <c r="B1892" s="136"/>
      <c r="C1892" s="136"/>
      <c r="D1892" s="136"/>
      <c r="E1892" s="136"/>
      <c r="F1892" s="136"/>
    </row>
    <row r="1893" spans="2:6">
      <c r="B1893" s="136"/>
      <c r="C1893" s="136"/>
      <c r="D1893" s="136"/>
      <c r="E1893" s="136"/>
      <c r="F1893" s="136"/>
    </row>
    <row r="1894" spans="2:6">
      <c r="B1894" s="136"/>
      <c r="C1894" s="136"/>
      <c r="D1894" s="136"/>
      <c r="E1894" s="136"/>
      <c r="F1894" s="136"/>
    </row>
    <row r="1895" spans="2:6">
      <c r="B1895" s="136"/>
      <c r="C1895" s="136"/>
      <c r="D1895" s="136"/>
      <c r="E1895" s="136"/>
      <c r="F1895" s="136"/>
    </row>
  </sheetData>
  <mergeCells count="4">
    <mergeCell ref="A4:F4"/>
    <mergeCell ref="A5:F5"/>
    <mergeCell ref="A2:F2"/>
    <mergeCell ref="A3:F3"/>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2"/>
  <sheetViews>
    <sheetView zoomScale="70" zoomScaleNormal="70" workbookViewId="0">
      <selection activeCell="O6" sqref="O6"/>
    </sheetView>
  </sheetViews>
  <sheetFormatPr defaultColWidth="9.140625" defaultRowHeight="15"/>
  <cols>
    <col min="1" max="1" width="21.28515625" style="90" customWidth="1"/>
    <col min="2" max="2" width="24.28515625" style="90" customWidth="1"/>
    <col min="3" max="3" width="25.42578125" style="90" customWidth="1"/>
    <col min="4" max="4" width="29.42578125" style="90" customWidth="1"/>
    <col min="5" max="5" width="21.42578125" style="90" customWidth="1"/>
    <col min="6" max="6" width="22.28515625" style="90" customWidth="1"/>
    <col min="7" max="7" width="26.85546875" style="90" customWidth="1"/>
    <col min="8" max="8" width="21.28515625" style="90" customWidth="1"/>
    <col min="9" max="9" width="27.140625" style="90" customWidth="1"/>
    <col min="10" max="10" width="19.5703125" style="90" customWidth="1"/>
    <col min="11" max="11" width="24" style="90" customWidth="1"/>
    <col min="12" max="256" width="9.140625" style="90"/>
    <col min="257" max="257" width="21.28515625" style="90" customWidth="1"/>
    <col min="258" max="258" width="24.28515625" style="90" customWidth="1"/>
    <col min="259" max="259" width="25.42578125" style="90" customWidth="1"/>
    <col min="260" max="260" width="29.42578125" style="90" customWidth="1"/>
    <col min="261" max="261" width="21.42578125" style="90" customWidth="1"/>
    <col min="262" max="262" width="22.28515625" style="90" customWidth="1"/>
    <col min="263" max="263" width="26.85546875" style="90" customWidth="1"/>
    <col min="264" max="264" width="21.28515625" style="90" customWidth="1"/>
    <col min="265" max="265" width="27.140625" style="90" customWidth="1"/>
    <col min="266" max="266" width="25.42578125" style="90" customWidth="1"/>
    <col min="267" max="267" width="27.28515625" style="90" customWidth="1"/>
    <col min="268" max="512" width="9.140625" style="90"/>
    <col min="513" max="513" width="21.28515625" style="90" customWidth="1"/>
    <col min="514" max="514" width="24.28515625" style="90" customWidth="1"/>
    <col min="515" max="515" width="25.42578125" style="90" customWidth="1"/>
    <col min="516" max="516" width="29.42578125" style="90" customWidth="1"/>
    <col min="517" max="517" width="21.42578125" style="90" customWidth="1"/>
    <col min="518" max="518" width="22.28515625" style="90" customWidth="1"/>
    <col min="519" max="519" width="26.85546875" style="90" customWidth="1"/>
    <col min="520" max="520" width="21.28515625" style="90" customWidth="1"/>
    <col min="521" max="521" width="27.140625" style="90" customWidth="1"/>
    <col min="522" max="522" width="25.42578125" style="90" customWidth="1"/>
    <col min="523" max="523" width="27.28515625" style="90" customWidth="1"/>
    <col min="524" max="768" width="9.140625" style="90"/>
    <col min="769" max="769" width="21.28515625" style="90" customWidth="1"/>
    <col min="770" max="770" width="24.28515625" style="90" customWidth="1"/>
    <col min="771" max="771" width="25.42578125" style="90" customWidth="1"/>
    <col min="772" max="772" width="29.42578125" style="90" customWidth="1"/>
    <col min="773" max="773" width="21.42578125" style="90" customWidth="1"/>
    <col min="774" max="774" width="22.28515625" style="90" customWidth="1"/>
    <col min="775" max="775" width="26.85546875" style="90" customWidth="1"/>
    <col min="776" max="776" width="21.28515625" style="90" customWidth="1"/>
    <col min="777" max="777" width="27.140625" style="90" customWidth="1"/>
    <col min="778" max="778" width="25.42578125" style="90" customWidth="1"/>
    <col min="779" max="779" width="27.28515625" style="90" customWidth="1"/>
    <col min="780" max="1024" width="9.140625" style="90"/>
    <col min="1025" max="1025" width="21.28515625" style="90" customWidth="1"/>
    <col min="1026" max="1026" width="24.28515625" style="90" customWidth="1"/>
    <col min="1027" max="1027" width="25.42578125" style="90" customWidth="1"/>
    <col min="1028" max="1028" width="29.42578125" style="90" customWidth="1"/>
    <col min="1029" max="1029" width="21.42578125" style="90" customWidth="1"/>
    <col min="1030" max="1030" width="22.28515625" style="90" customWidth="1"/>
    <col min="1031" max="1031" width="26.85546875" style="90" customWidth="1"/>
    <col min="1032" max="1032" width="21.28515625" style="90" customWidth="1"/>
    <col min="1033" max="1033" width="27.140625" style="90" customWidth="1"/>
    <col min="1034" max="1034" width="25.42578125" style="90" customWidth="1"/>
    <col min="1035" max="1035" width="27.28515625" style="90" customWidth="1"/>
    <col min="1036" max="1280" width="9.140625" style="90"/>
    <col min="1281" max="1281" width="21.28515625" style="90" customWidth="1"/>
    <col min="1282" max="1282" width="24.28515625" style="90" customWidth="1"/>
    <col min="1283" max="1283" width="25.42578125" style="90" customWidth="1"/>
    <col min="1284" max="1284" width="29.42578125" style="90" customWidth="1"/>
    <col min="1285" max="1285" width="21.42578125" style="90" customWidth="1"/>
    <col min="1286" max="1286" width="22.28515625" style="90" customWidth="1"/>
    <col min="1287" max="1287" width="26.85546875" style="90" customWidth="1"/>
    <col min="1288" max="1288" width="21.28515625" style="90" customWidth="1"/>
    <col min="1289" max="1289" width="27.140625" style="90" customWidth="1"/>
    <col min="1290" max="1290" width="25.42578125" style="90" customWidth="1"/>
    <col min="1291" max="1291" width="27.28515625" style="90" customWidth="1"/>
    <col min="1292" max="1536" width="9.140625" style="90"/>
    <col min="1537" max="1537" width="21.28515625" style="90" customWidth="1"/>
    <col min="1538" max="1538" width="24.28515625" style="90" customWidth="1"/>
    <col min="1539" max="1539" width="25.42578125" style="90" customWidth="1"/>
    <col min="1540" max="1540" width="29.42578125" style="90" customWidth="1"/>
    <col min="1541" max="1541" width="21.42578125" style="90" customWidth="1"/>
    <col min="1542" max="1542" width="22.28515625" style="90" customWidth="1"/>
    <col min="1543" max="1543" width="26.85546875" style="90" customWidth="1"/>
    <col min="1544" max="1544" width="21.28515625" style="90" customWidth="1"/>
    <col min="1545" max="1545" width="27.140625" style="90" customWidth="1"/>
    <col min="1546" max="1546" width="25.42578125" style="90" customWidth="1"/>
    <col min="1547" max="1547" width="27.28515625" style="90" customWidth="1"/>
    <col min="1548" max="1792" width="9.140625" style="90"/>
    <col min="1793" max="1793" width="21.28515625" style="90" customWidth="1"/>
    <col min="1794" max="1794" width="24.28515625" style="90" customWidth="1"/>
    <col min="1795" max="1795" width="25.42578125" style="90" customWidth="1"/>
    <col min="1796" max="1796" width="29.42578125" style="90" customWidth="1"/>
    <col min="1797" max="1797" width="21.42578125" style="90" customWidth="1"/>
    <col min="1798" max="1798" width="22.28515625" style="90" customWidth="1"/>
    <col min="1799" max="1799" width="26.85546875" style="90" customWidth="1"/>
    <col min="1800" max="1800" width="21.28515625" style="90" customWidth="1"/>
    <col min="1801" max="1801" width="27.140625" style="90" customWidth="1"/>
    <col min="1802" max="1802" width="25.42578125" style="90" customWidth="1"/>
    <col min="1803" max="1803" width="27.28515625" style="90" customWidth="1"/>
    <col min="1804" max="2048" width="9.140625" style="90"/>
    <col min="2049" max="2049" width="21.28515625" style="90" customWidth="1"/>
    <col min="2050" max="2050" width="24.28515625" style="90" customWidth="1"/>
    <col min="2051" max="2051" width="25.42578125" style="90" customWidth="1"/>
    <col min="2052" max="2052" width="29.42578125" style="90" customWidth="1"/>
    <col min="2053" max="2053" width="21.42578125" style="90" customWidth="1"/>
    <col min="2054" max="2054" width="22.28515625" style="90" customWidth="1"/>
    <col min="2055" max="2055" width="26.85546875" style="90" customWidth="1"/>
    <col min="2056" max="2056" width="21.28515625" style="90" customWidth="1"/>
    <col min="2057" max="2057" width="27.140625" style="90" customWidth="1"/>
    <col min="2058" max="2058" width="25.42578125" style="90" customWidth="1"/>
    <col min="2059" max="2059" width="27.28515625" style="90" customWidth="1"/>
    <col min="2060" max="2304" width="9.140625" style="90"/>
    <col min="2305" max="2305" width="21.28515625" style="90" customWidth="1"/>
    <col min="2306" max="2306" width="24.28515625" style="90" customWidth="1"/>
    <col min="2307" max="2307" width="25.42578125" style="90" customWidth="1"/>
    <col min="2308" max="2308" width="29.42578125" style="90" customWidth="1"/>
    <col min="2309" max="2309" width="21.42578125" style="90" customWidth="1"/>
    <col min="2310" max="2310" width="22.28515625" style="90" customWidth="1"/>
    <col min="2311" max="2311" width="26.85546875" style="90" customWidth="1"/>
    <col min="2312" max="2312" width="21.28515625" style="90" customWidth="1"/>
    <col min="2313" max="2313" width="27.140625" style="90" customWidth="1"/>
    <col min="2314" max="2314" width="25.42578125" style="90" customWidth="1"/>
    <col min="2315" max="2315" width="27.28515625" style="90" customWidth="1"/>
    <col min="2316" max="2560" width="9.140625" style="90"/>
    <col min="2561" max="2561" width="21.28515625" style="90" customWidth="1"/>
    <col min="2562" max="2562" width="24.28515625" style="90" customWidth="1"/>
    <col min="2563" max="2563" width="25.42578125" style="90" customWidth="1"/>
    <col min="2564" max="2564" width="29.42578125" style="90" customWidth="1"/>
    <col min="2565" max="2565" width="21.42578125" style="90" customWidth="1"/>
    <col min="2566" max="2566" width="22.28515625" style="90" customWidth="1"/>
    <col min="2567" max="2567" width="26.85546875" style="90" customWidth="1"/>
    <col min="2568" max="2568" width="21.28515625" style="90" customWidth="1"/>
    <col min="2569" max="2569" width="27.140625" style="90" customWidth="1"/>
    <col min="2570" max="2570" width="25.42578125" style="90" customWidth="1"/>
    <col min="2571" max="2571" width="27.28515625" style="90" customWidth="1"/>
    <col min="2572" max="2816" width="9.140625" style="90"/>
    <col min="2817" max="2817" width="21.28515625" style="90" customWidth="1"/>
    <col min="2818" max="2818" width="24.28515625" style="90" customWidth="1"/>
    <col min="2819" max="2819" width="25.42578125" style="90" customWidth="1"/>
    <col min="2820" max="2820" width="29.42578125" style="90" customWidth="1"/>
    <col min="2821" max="2821" width="21.42578125" style="90" customWidth="1"/>
    <col min="2822" max="2822" width="22.28515625" style="90" customWidth="1"/>
    <col min="2823" max="2823" width="26.85546875" style="90" customWidth="1"/>
    <col min="2824" max="2824" width="21.28515625" style="90" customWidth="1"/>
    <col min="2825" max="2825" width="27.140625" style="90" customWidth="1"/>
    <col min="2826" max="2826" width="25.42578125" style="90" customWidth="1"/>
    <col min="2827" max="2827" width="27.28515625" style="90" customWidth="1"/>
    <col min="2828" max="3072" width="9.140625" style="90"/>
    <col min="3073" max="3073" width="21.28515625" style="90" customWidth="1"/>
    <col min="3074" max="3074" width="24.28515625" style="90" customWidth="1"/>
    <col min="3075" max="3075" width="25.42578125" style="90" customWidth="1"/>
    <col min="3076" max="3076" width="29.42578125" style="90" customWidth="1"/>
    <col min="3077" max="3077" width="21.42578125" style="90" customWidth="1"/>
    <col min="3078" max="3078" width="22.28515625" style="90" customWidth="1"/>
    <col min="3079" max="3079" width="26.85546875" style="90" customWidth="1"/>
    <col min="3080" max="3080" width="21.28515625" style="90" customWidth="1"/>
    <col min="3081" max="3081" width="27.140625" style="90" customWidth="1"/>
    <col min="3082" max="3082" width="25.42578125" style="90" customWidth="1"/>
    <col min="3083" max="3083" width="27.28515625" style="90" customWidth="1"/>
    <col min="3084" max="3328" width="9.140625" style="90"/>
    <col min="3329" max="3329" width="21.28515625" style="90" customWidth="1"/>
    <col min="3330" max="3330" width="24.28515625" style="90" customWidth="1"/>
    <col min="3331" max="3331" width="25.42578125" style="90" customWidth="1"/>
    <col min="3332" max="3332" width="29.42578125" style="90" customWidth="1"/>
    <col min="3333" max="3333" width="21.42578125" style="90" customWidth="1"/>
    <col min="3334" max="3334" width="22.28515625" style="90" customWidth="1"/>
    <col min="3335" max="3335" width="26.85546875" style="90" customWidth="1"/>
    <col min="3336" max="3336" width="21.28515625" style="90" customWidth="1"/>
    <col min="3337" max="3337" width="27.140625" style="90" customWidth="1"/>
    <col min="3338" max="3338" width="25.42578125" style="90" customWidth="1"/>
    <col min="3339" max="3339" width="27.28515625" style="90" customWidth="1"/>
    <col min="3340" max="3584" width="9.140625" style="90"/>
    <col min="3585" max="3585" width="21.28515625" style="90" customWidth="1"/>
    <col min="3586" max="3586" width="24.28515625" style="90" customWidth="1"/>
    <col min="3587" max="3587" width="25.42578125" style="90" customWidth="1"/>
    <col min="3588" max="3588" width="29.42578125" style="90" customWidth="1"/>
    <col min="3589" max="3589" width="21.42578125" style="90" customWidth="1"/>
    <col min="3590" max="3590" width="22.28515625" style="90" customWidth="1"/>
    <col min="3591" max="3591" width="26.85546875" style="90" customWidth="1"/>
    <col min="3592" max="3592" width="21.28515625" style="90" customWidth="1"/>
    <col min="3593" max="3593" width="27.140625" style="90" customWidth="1"/>
    <col min="3594" max="3594" width="25.42578125" style="90" customWidth="1"/>
    <col min="3595" max="3595" width="27.28515625" style="90" customWidth="1"/>
    <col min="3596" max="3840" width="9.140625" style="90"/>
    <col min="3841" max="3841" width="21.28515625" style="90" customWidth="1"/>
    <col min="3842" max="3842" width="24.28515625" style="90" customWidth="1"/>
    <col min="3843" max="3843" width="25.42578125" style="90" customWidth="1"/>
    <col min="3844" max="3844" width="29.42578125" style="90" customWidth="1"/>
    <col min="3845" max="3845" width="21.42578125" style="90" customWidth="1"/>
    <col min="3846" max="3846" width="22.28515625" style="90" customWidth="1"/>
    <col min="3847" max="3847" width="26.85546875" style="90" customWidth="1"/>
    <col min="3848" max="3848" width="21.28515625" style="90" customWidth="1"/>
    <col min="3849" max="3849" width="27.140625" style="90" customWidth="1"/>
    <col min="3850" max="3850" width="25.42578125" style="90" customWidth="1"/>
    <col min="3851" max="3851" width="27.28515625" style="90" customWidth="1"/>
    <col min="3852" max="4096" width="9.140625" style="90"/>
    <col min="4097" max="4097" width="21.28515625" style="90" customWidth="1"/>
    <col min="4098" max="4098" width="24.28515625" style="90" customWidth="1"/>
    <col min="4099" max="4099" width="25.42578125" style="90" customWidth="1"/>
    <col min="4100" max="4100" width="29.42578125" style="90" customWidth="1"/>
    <col min="4101" max="4101" width="21.42578125" style="90" customWidth="1"/>
    <col min="4102" max="4102" width="22.28515625" style="90" customWidth="1"/>
    <col min="4103" max="4103" width="26.85546875" style="90" customWidth="1"/>
    <col min="4104" max="4104" width="21.28515625" style="90" customWidth="1"/>
    <col min="4105" max="4105" width="27.140625" style="90" customWidth="1"/>
    <col min="4106" max="4106" width="25.42578125" style="90" customWidth="1"/>
    <col min="4107" max="4107" width="27.28515625" style="90" customWidth="1"/>
    <col min="4108" max="4352" width="9.140625" style="90"/>
    <col min="4353" max="4353" width="21.28515625" style="90" customWidth="1"/>
    <col min="4354" max="4354" width="24.28515625" style="90" customWidth="1"/>
    <col min="4355" max="4355" width="25.42578125" style="90" customWidth="1"/>
    <col min="4356" max="4356" width="29.42578125" style="90" customWidth="1"/>
    <col min="4357" max="4357" width="21.42578125" style="90" customWidth="1"/>
    <col min="4358" max="4358" width="22.28515625" style="90" customWidth="1"/>
    <col min="4359" max="4359" width="26.85546875" style="90" customWidth="1"/>
    <col min="4360" max="4360" width="21.28515625" style="90" customWidth="1"/>
    <col min="4361" max="4361" width="27.140625" style="90" customWidth="1"/>
    <col min="4362" max="4362" width="25.42578125" style="90" customWidth="1"/>
    <col min="4363" max="4363" width="27.28515625" style="90" customWidth="1"/>
    <col min="4364" max="4608" width="9.140625" style="90"/>
    <col min="4609" max="4609" width="21.28515625" style="90" customWidth="1"/>
    <col min="4610" max="4610" width="24.28515625" style="90" customWidth="1"/>
    <col min="4611" max="4611" width="25.42578125" style="90" customWidth="1"/>
    <col min="4612" max="4612" width="29.42578125" style="90" customWidth="1"/>
    <col min="4613" max="4613" width="21.42578125" style="90" customWidth="1"/>
    <col min="4614" max="4614" width="22.28515625" style="90" customWidth="1"/>
    <col min="4615" max="4615" width="26.85546875" style="90" customWidth="1"/>
    <col min="4616" max="4616" width="21.28515625" style="90" customWidth="1"/>
    <col min="4617" max="4617" width="27.140625" style="90" customWidth="1"/>
    <col min="4618" max="4618" width="25.42578125" style="90" customWidth="1"/>
    <col min="4619" max="4619" width="27.28515625" style="90" customWidth="1"/>
    <col min="4620" max="4864" width="9.140625" style="90"/>
    <col min="4865" max="4865" width="21.28515625" style="90" customWidth="1"/>
    <col min="4866" max="4866" width="24.28515625" style="90" customWidth="1"/>
    <col min="4867" max="4867" width="25.42578125" style="90" customWidth="1"/>
    <col min="4868" max="4868" width="29.42578125" style="90" customWidth="1"/>
    <col min="4869" max="4869" width="21.42578125" style="90" customWidth="1"/>
    <col min="4870" max="4870" width="22.28515625" style="90" customWidth="1"/>
    <col min="4871" max="4871" width="26.85546875" style="90" customWidth="1"/>
    <col min="4872" max="4872" width="21.28515625" style="90" customWidth="1"/>
    <col min="4873" max="4873" width="27.140625" style="90" customWidth="1"/>
    <col min="4874" max="4874" width="25.42578125" style="90" customWidth="1"/>
    <col min="4875" max="4875" width="27.28515625" style="90" customWidth="1"/>
    <col min="4876" max="5120" width="9.140625" style="90"/>
    <col min="5121" max="5121" width="21.28515625" style="90" customWidth="1"/>
    <col min="5122" max="5122" width="24.28515625" style="90" customWidth="1"/>
    <col min="5123" max="5123" width="25.42578125" style="90" customWidth="1"/>
    <col min="5124" max="5124" width="29.42578125" style="90" customWidth="1"/>
    <col min="5125" max="5125" width="21.42578125" style="90" customWidth="1"/>
    <col min="5126" max="5126" width="22.28515625" style="90" customWidth="1"/>
    <col min="5127" max="5127" width="26.85546875" style="90" customWidth="1"/>
    <col min="5128" max="5128" width="21.28515625" style="90" customWidth="1"/>
    <col min="5129" max="5129" width="27.140625" style="90" customWidth="1"/>
    <col min="5130" max="5130" width="25.42578125" style="90" customWidth="1"/>
    <col min="5131" max="5131" width="27.28515625" style="90" customWidth="1"/>
    <col min="5132" max="5376" width="9.140625" style="90"/>
    <col min="5377" max="5377" width="21.28515625" style="90" customWidth="1"/>
    <col min="5378" max="5378" width="24.28515625" style="90" customWidth="1"/>
    <col min="5379" max="5379" width="25.42578125" style="90" customWidth="1"/>
    <col min="5380" max="5380" width="29.42578125" style="90" customWidth="1"/>
    <col min="5381" max="5381" width="21.42578125" style="90" customWidth="1"/>
    <col min="5382" max="5382" width="22.28515625" style="90" customWidth="1"/>
    <col min="5383" max="5383" width="26.85546875" style="90" customWidth="1"/>
    <col min="5384" max="5384" width="21.28515625" style="90" customWidth="1"/>
    <col min="5385" max="5385" width="27.140625" style="90" customWidth="1"/>
    <col min="5386" max="5386" width="25.42578125" style="90" customWidth="1"/>
    <col min="5387" max="5387" width="27.28515625" style="90" customWidth="1"/>
    <col min="5388" max="5632" width="9.140625" style="90"/>
    <col min="5633" max="5633" width="21.28515625" style="90" customWidth="1"/>
    <col min="5634" max="5634" width="24.28515625" style="90" customWidth="1"/>
    <col min="5635" max="5635" width="25.42578125" style="90" customWidth="1"/>
    <col min="5636" max="5636" width="29.42578125" style="90" customWidth="1"/>
    <col min="5637" max="5637" width="21.42578125" style="90" customWidth="1"/>
    <col min="5638" max="5638" width="22.28515625" style="90" customWidth="1"/>
    <col min="5639" max="5639" width="26.85546875" style="90" customWidth="1"/>
    <col min="5640" max="5640" width="21.28515625" style="90" customWidth="1"/>
    <col min="5641" max="5641" width="27.140625" style="90" customWidth="1"/>
    <col min="5642" max="5642" width="25.42578125" style="90" customWidth="1"/>
    <col min="5643" max="5643" width="27.28515625" style="90" customWidth="1"/>
    <col min="5644" max="5888" width="9.140625" style="90"/>
    <col min="5889" max="5889" width="21.28515625" style="90" customWidth="1"/>
    <col min="5890" max="5890" width="24.28515625" style="90" customWidth="1"/>
    <col min="5891" max="5891" width="25.42578125" style="90" customWidth="1"/>
    <col min="5892" max="5892" width="29.42578125" style="90" customWidth="1"/>
    <col min="5893" max="5893" width="21.42578125" style="90" customWidth="1"/>
    <col min="5894" max="5894" width="22.28515625" style="90" customWidth="1"/>
    <col min="5895" max="5895" width="26.85546875" style="90" customWidth="1"/>
    <col min="5896" max="5896" width="21.28515625" style="90" customWidth="1"/>
    <col min="5897" max="5897" width="27.140625" style="90" customWidth="1"/>
    <col min="5898" max="5898" width="25.42578125" style="90" customWidth="1"/>
    <col min="5899" max="5899" width="27.28515625" style="90" customWidth="1"/>
    <col min="5900" max="6144" width="9.140625" style="90"/>
    <col min="6145" max="6145" width="21.28515625" style="90" customWidth="1"/>
    <col min="6146" max="6146" width="24.28515625" style="90" customWidth="1"/>
    <col min="6147" max="6147" width="25.42578125" style="90" customWidth="1"/>
    <col min="6148" max="6148" width="29.42578125" style="90" customWidth="1"/>
    <col min="6149" max="6149" width="21.42578125" style="90" customWidth="1"/>
    <col min="6150" max="6150" width="22.28515625" style="90" customWidth="1"/>
    <col min="6151" max="6151" width="26.85546875" style="90" customWidth="1"/>
    <col min="6152" max="6152" width="21.28515625" style="90" customWidth="1"/>
    <col min="6153" max="6153" width="27.140625" style="90" customWidth="1"/>
    <col min="6154" max="6154" width="25.42578125" style="90" customWidth="1"/>
    <col min="6155" max="6155" width="27.28515625" style="90" customWidth="1"/>
    <col min="6156" max="6400" width="9.140625" style="90"/>
    <col min="6401" max="6401" width="21.28515625" style="90" customWidth="1"/>
    <col min="6402" max="6402" width="24.28515625" style="90" customWidth="1"/>
    <col min="6403" max="6403" width="25.42578125" style="90" customWidth="1"/>
    <col min="6404" max="6404" width="29.42578125" style="90" customWidth="1"/>
    <col min="6405" max="6405" width="21.42578125" style="90" customWidth="1"/>
    <col min="6406" max="6406" width="22.28515625" style="90" customWidth="1"/>
    <col min="6407" max="6407" width="26.85546875" style="90" customWidth="1"/>
    <col min="6408" max="6408" width="21.28515625" style="90" customWidth="1"/>
    <col min="6409" max="6409" width="27.140625" style="90" customWidth="1"/>
    <col min="6410" max="6410" width="25.42578125" style="90" customWidth="1"/>
    <col min="6411" max="6411" width="27.28515625" style="90" customWidth="1"/>
    <col min="6412" max="6656" width="9.140625" style="90"/>
    <col min="6657" max="6657" width="21.28515625" style="90" customWidth="1"/>
    <col min="6658" max="6658" width="24.28515625" style="90" customWidth="1"/>
    <col min="6659" max="6659" width="25.42578125" style="90" customWidth="1"/>
    <col min="6660" max="6660" width="29.42578125" style="90" customWidth="1"/>
    <col min="6661" max="6661" width="21.42578125" style="90" customWidth="1"/>
    <col min="6662" max="6662" width="22.28515625" style="90" customWidth="1"/>
    <col min="6663" max="6663" width="26.85546875" style="90" customWidth="1"/>
    <col min="6664" max="6664" width="21.28515625" style="90" customWidth="1"/>
    <col min="6665" max="6665" width="27.140625" style="90" customWidth="1"/>
    <col min="6666" max="6666" width="25.42578125" style="90" customWidth="1"/>
    <col min="6667" max="6667" width="27.28515625" style="90" customWidth="1"/>
    <col min="6668" max="6912" width="9.140625" style="90"/>
    <col min="6913" max="6913" width="21.28515625" style="90" customWidth="1"/>
    <col min="6914" max="6914" width="24.28515625" style="90" customWidth="1"/>
    <col min="6915" max="6915" width="25.42578125" style="90" customWidth="1"/>
    <col min="6916" max="6916" width="29.42578125" style="90" customWidth="1"/>
    <col min="6917" max="6917" width="21.42578125" style="90" customWidth="1"/>
    <col min="6918" max="6918" width="22.28515625" style="90" customWidth="1"/>
    <col min="6919" max="6919" width="26.85546875" style="90" customWidth="1"/>
    <col min="6920" max="6920" width="21.28515625" style="90" customWidth="1"/>
    <col min="6921" max="6921" width="27.140625" style="90" customWidth="1"/>
    <col min="6922" max="6922" width="25.42578125" style="90" customWidth="1"/>
    <col min="6923" max="6923" width="27.28515625" style="90" customWidth="1"/>
    <col min="6924" max="7168" width="9.140625" style="90"/>
    <col min="7169" max="7169" width="21.28515625" style="90" customWidth="1"/>
    <col min="7170" max="7170" width="24.28515625" style="90" customWidth="1"/>
    <col min="7171" max="7171" width="25.42578125" style="90" customWidth="1"/>
    <col min="7172" max="7172" width="29.42578125" style="90" customWidth="1"/>
    <col min="7173" max="7173" width="21.42578125" style="90" customWidth="1"/>
    <col min="7174" max="7174" width="22.28515625" style="90" customWidth="1"/>
    <col min="7175" max="7175" width="26.85546875" style="90" customWidth="1"/>
    <col min="7176" max="7176" width="21.28515625" style="90" customWidth="1"/>
    <col min="7177" max="7177" width="27.140625" style="90" customWidth="1"/>
    <col min="7178" max="7178" width="25.42578125" style="90" customWidth="1"/>
    <col min="7179" max="7179" width="27.28515625" style="90" customWidth="1"/>
    <col min="7180" max="7424" width="9.140625" style="90"/>
    <col min="7425" max="7425" width="21.28515625" style="90" customWidth="1"/>
    <col min="7426" max="7426" width="24.28515625" style="90" customWidth="1"/>
    <col min="7427" max="7427" width="25.42578125" style="90" customWidth="1"/>
    <col min="7428" max="7428" width="29.42578125" style="90" customWidth="1"/>
    <col min="7429" max="7429" width="21.42578125" style="90" customWidth="1"/>
    <col min="7430" max="7430" width="22.28515625" style="90" customWidth="1"/>
    <col min="7431" max="7431" width="26.85546875" style="90" customWidth="1"/>
    <col min="7432" max="7432" width="21.28515625" style="90" customWidth="1"/>
    <col min="7433" max="7433" width="27.140625" style="90" customWidth="1"/>
    <col min="7434" max="7434" width="25.42578125" style="90" customWidth="1"/>
    <col min="7435" max="7435" width="27.28515625" style="90" customWidth="1"/>
    <col min="7436" max="7680" width="9.140625" style="90"/>
    <col min="7681" max="7681" width="21.28515625" style="90" customWidth="1"/>
    <col min="7682" max="7682" width="24.28515625" style="90" customWidth="1"/>
    <col min="7683" max="7683" width="25.42578125" style="90" customWidth="1"/>
    <col min="7684" max="7684" width="29.42578125" style="90" customWidth="1"/>
    <col min="7685" max="7685" width="21.42578125" style="90" customWidth="1"/>
    <col min="7686" max="7686" width="22.28515625" style="90" customWidth="1"/>
    <col min="7687" max="7687" width="26.85546875" style="90" customWidth="1"/>
    <col min="7688" max="7688" width="21.28515625" style="90" customWidth="1"/>
    <col min="7689" max="7689" width="27.140625" style="90" customWidth="1"/>
    <col min="7690" max="7690" width="25.42578125" style="90" customWidth="1"/>
    <col min="7691" max="7691" width="27.28515625" style="90" customWidth="1"/>
    <col min="7692" max="7936" width="9.140625" style="90"/>
    <col min="7937" max="7937" width="21.28515625" style="90" customWidth="1"/>
    <col min="7938" max="7938" width="24.28515625" style="90" customWidth="1"/>
    <col min="7939" max="7939" width="25.42578125" style="90" customWidth="1"/>
    <col min="7940" max="7940" width="29.42578125" style="90" customWidth="1"/>
    <col min="7941" max="7941" width="21.42578125" style="90" customWidth="1"/>
    <col min="7942" max="7942" width="22.28515625" style="90" customWidth="1"/>
    <col min="7943" max="7943" width="26.85546875" style="90" customWidth="1"/>
    <col min="7944" max="7944" width="21.28515625" style="90" customWidth="1"/>
    <col min="7945" max="7945" width="27.140625" style="90" customWidth="1"/>
    <col min="7946" max="7946" width="25.42578125" style="90" customWidth="1"/>
    <col min="7947" max="7947" width="27.28515625" style="90" customWidth="1"/>
    <col min="7948" max="8192" width="9.140625" style="90"/>
    <col min="8193" max="8193" width="21.28515625" style="90" customWidth="1"/>
    <col min="8194" max="8194" width="24.28515625" style="90" customWidth="1"/>
    <col min="8195" max="8195" width="25.42578125" style="90" customWidth="1"/>
    <col min="8196" max="8196" width="29.42578125" style="90" customWidth="1"/>
    <col min="8197" max="8197" width="21.42578125" style="90" customWidth="1"/>
    <col min="8198" max="8198" width="22.28515625" style="90" customWidth="1"/>
    <col min="8199" max="8199" width="26.85546875" style="90" customWidth="1"/>
    <col min="8200" max="8200" width="21.28515625" style="90" customWidth="1"/>
    <col min="8201" max="8201" width="27.140625" style="90" customWidth="1"/>
    <col min="8202" max="8202" width="25.42578125" style="90" customWidth="1"/>
    <col min="8203" max="8203" width="27.28515625" style="90" customWidth="1"/>
    <col min="8204" max="8448" width="9.140625" style="90"/>
    <col min="8449" max="8449" width="21.28515625" style="90" customWidth="1"/>
    <col min="8450" max="8450" width="24.28515625" style="90" customWidth="1"/>
    <col min="8451" max="8451" width="25.42578125" style="90" customWidth="1"/>
    <col min="8452" max="8452" width="29.42578125" style="90" customWidth="1"/>
    <col min="8453" max="8453" width="21.42578125" style="90" customWidth="1"/>
    <col min="8454" max="8454" width="22.28515625" style="90" customWidth="1"/>
    <col min="8455" max="8455" width="26.85546875" style="90" customWidth="1"/>
    <col min="8456" max="8456" width="21.28515625" style="90" customWidth="1"/>
    <col min="8457" max="8457" width="27.140625" style="90" customWidth="1"/>
    <col min="8458" max="8458" width="25.42578125" style="90" customWidth="1"/>
    <col min="8459" max="8459" width="27.28515625" style="90" customWidth="1"/>
    <col min="8460" max="8704" width="9.140625" style="90"/>
    <col min="8705" max="8705" width="21.28515625" style="90" customWidth="1"/>
    <col min="8706" max="8706" width="24.28515625" style="90" customWidth="1"/>
    <col min="8707" max="8707" width="25.42578125" style="90" customWidth="1"/>
    <col min="8708" max="8708" width="29.42578125" style="90" customWidth="1"/>
    <col min="8709" max="8709" width="21.42578125" style="90" customWidth="1"/>
    <col min="8710" max="8710" width="22.28515625" style="90" customWidth="1"/>
    <col min="8711" max="8711" width="26.85546875" style="90" customWidth="1"/>
    <col min="8712" max="8712" width="21.28515625" style="90" customWidth="1"/>
    <col min="8713" max="8713" width="27.140625" style="90" customWidth="1"/>
    <col min="8714" max="8714" width="25.42578125" style="90" customWidth="1"/>
    <col min="8715" max="8715" width="27.28515625" style="90" customWidth="1"/>
    <col min="8716" max="8960" width="9.140625" style="90"/>
    <col min="8961" max="8961" width="21.28515625" style="90" customWidth="1"/>
    <col min="8962" max="8962" width="24.28515625" style="90" customWidth="1"/>
    <col min="8963" max="8963" width="25.42578125" style="90" customWidth="1"/>
    <col min="8964" max="8964" width="29.42578125" style="90" customWidth="1"/>
    <col min="8965" max="8965" width="21.42578125" style="90" customWidth="1"/>
    <col min="8966" max="8966" width="22.28515625" style="90" customWidth="1"/>
    <col min="8967" max="8967" width="26.85546875" style="90" customWidth="1"/>
    <col min="8968" max="8968" width="21.28515625" style="90" customWidth="1"/>
    <col min="8969" max="8969" width="27.140625" style="90" customWidth="1"/>
    <col min="8970" max="8970" width="25.42578125" style="90" customWidth="1"/>
    <col min="8971" max="8971" width="27.28515625" style="90" customWidth="1"/>
    <col min="8972" max="9216" width="9.140625" style="90"/>
    <col min="9217" max="9217" width="21.28515625" style="90" customWidth="1"/>
    <col min="9218" max="9218" width="24.28515625" style="90" customWidth="1"/>
    <col min="9219" max="9219" width="25.42578125" style="90" customWidth="1"/>
    <col min="9220" max="9220" width="29.42578125" style="90" customWidth="1"/>
    <col min="9221" max="9221" width="21.42578125" style="90" customWidth="1"/>
    <col min="9222" max="9222" width="22.28515625" style="90" customWidth="1"/>
    <col min="9223" max="9223" width="26.85546875" style="90" customWidth="1"/>
    <col min="9224" max="9224" width="21.28515625" style="90" customWidth="1"/>
    <col min="9225" max="9225" width="27.140625" style="90" customWidth="1"/>
    <col min="9226" max="9226" width="25.42578125" style="90" customWidth="1"/>
    <col min="9227" max="9227" width="27.28515625" style="90" customWidth="1"/>
    <col min="9228" max="9472" width="9.140625" style="90"/>
    <col min="9473" max="9473" width="21.28515625" style="90" customWidth="1"/>
    <col min="9474" max="9474" width="24.28515625" style="90" customWidth="1"/>
    <col min="9475" max="9475" width="25.42578125" style="90" customWidth="1"/>
    <col min="9476" max="9476" width="29.42578125" style="90" customWidth="1"/>
    <col min="9477" max="9477" width="21.42578125" style="90" customWidth="1"/>
    <col min="9478" max="9478" width="22.28515625" style="90" customWidth="1"/>
    <col min="9479" max="9479" width="26.85546875" style="90" customWidth="1"/>
    <col min="9480" max="9480" width="21.28515625" style="90" customWidth="1"/>
    <col min="9481" max="9481" width="27.140625" style="90" customWidth="1"/>
    <col min="9482" max="9482" width="25.42578125" style="90" customWidth="1"/>
    <col min="9483" max="9483" width="27.28515625" style="90" customWidth="1"/>
    <col min="9484" max="9728" width="9.140625" style="90"/>
    <col min="9729" max="9729" width="21.28515625" style="90" customWidth="1"/>
    <col min="9730" max="9730" width="24.28515625" style="90" customWidth="1"/>
    <col min="9731" max="9731" width="25.42578125" style="90" customWidth="1"/>
    <col min="9732" max="9732" width="29.42578125" style="90" customWidth="1"/>
    <col min="9733" max="9733" width="21.42578125" style="90" customWidth="1"/>
    <col min="9734" max="9734" width="22.28515625" style="90" customWidth="1"/>
    <col min="9735" max="9735" width="26.85546875" style="90" customWidth="1"/>
    <col min="9736" max="9736" width="21.28515625" style="90" customWidth="1"/>
    <col min="9737" max="9737" width="27.140625" style="90" customWidth="1"/>
    <col min="9738" max="9738" width="25.42578125" style="90" customWidth="1"/>
    <col min="9739" max="9739" width="27.28515625" style="90" customWidth="1"/>
    <col min="9740" max="9984" width="9.140625" style="90"/>
    <col min="9985" max="9985" width="21.28515625" style="90" customWidth="1"/>
    <col min="9986" max="9986" width="24.28515625" style="90" customWidth="1"/>
    <col min="9987" max="9987" width="25.42578125" style="90" customWidth="1"/>
    <col min="9988" max="9988" width="29.42578125" style="90" customWidth="1"/>
    <col min="9989" max="9989" width="21.42578125" style="90" customWidth="1"/>
    <col min="9990" max="9990" width="22.28515625" style="90" customWidth="1"/>
    <col min="9991" max="9991" width="26.85546875" style="90" customWidth="1"/>
    <col min="9992" max="9992" width="21.28515625" style="90" customWidth="1"/>
    <col min="9993" max="9993" width="27.140625" style="90" customWidth="1"/>
    <col min="9994" max="9994" width="25.42578125" style="90" customWidth="1"/>
    <col min="9995" max="9995" width="27.28515625" style="90" customWidth="1"/>
    <col min="9996" max="10240" width="9.140625" style="90"/>
    <col min="10241" max="10241" width="21.28515625" style="90" customWidth="1"/>
    <col min="10242" max="10242" width="24.28515625" style="90" customWidth="1"/>
    <col min="10243" max="10243" width="25.42578125" style="90" customWidth="1"/>
    <col min="10244" max="10244" width="29.42578125" style="90" customWidth="1"/>
    <col min="10245" max="10245" width="21.42578125" style="90" customWidth="1"/>
    <col min="10246" max="10246" width="22.28515625" style="90" customWidth="1"/>
    <col min="10247" max="10247" width="26.85546875" style="90" customWidth="1"/>
    <col min="10248" max="10248" width="21.28515625" style="90" customWidth="1"/>
    <col min="10249" max="10249" width="27.140625" style="90" customWidth="1"/>
    <col min="10250" max="10250" width="25.42578125" style="90" customWidth="1"/>
    <col min="10251" max="10251" width="27.28515625" style="90" customWidth="1"/>
    <col min="10252" max="10496" width="9.140625" style="90"/>
    <col min="10497" max="10497" width="21.28515625" style="90" customWidth="1"/>
    <col min="10498" max="10498" width="24.28515625" style="90" customWidth="1"/>
    <col min="10499" max="10499" width="25.42578125" style="90" customWidth="1"/>
    <col min="10500" max="10500" width="29.42578125" style="90" customWidth="1"/>
    <col min="10501" max="10501" width="21.42578125" style="90" customWidth="1"/>
    <col min="10502" max="10502" width="22.28515625" style="90" customWidth="1"/>
    <col min="10503" max="10503" width="26.85546875" style="90" customWidth="1"/>
    <col min="10504" max="10504" width="21.28515625" style="90" customWidth="1"/>
    <col min="10505" max="10505" width="27.140625" style="90" customWidth="1"/>
    <col min="10506" max="10506" width="25.42578125" style="90" customWidth="1"/>
    <col min="10507" max="10507" width="27.28515625" style="90" customWidth="1"/>
    <col min="10508" max="10752" width="9.140625" style="90"/>
    <col min="10753" max="10753" width="21.28515625" style="90" customWidth="1"/>
    <col min="10754" max="10754" width="24.28515625" style="90" customWidth="1"/>
    <col min="10755" max="10755" width="25.42578125" style="90" customWidth="1"/>
    <col min="10756" max="10756" width="29.42578125" style="90" customWidth="1"/>
    <col min="10757" max="10757" width="21.42578125" style="90" customWidth="1"/>
    <col min="10758" max="10758" width="22.28515625" style="90" customWidth="1"/>
    <col min="10759" max="10759" width="26.85546875" style="90" customWidth="1"/>
    <col min="10760" max="10760" width="21.28515625" style="90" customWidth="1"/>
    <col min="10761" max="10761" width="27.140625" style="90" customWidth="1"/>
    <col min="10762" max="10762" width="25.42578125" style="90" customWidth="1"/>
    <col min="10763" max="10763" width="27.28515625" style="90" customWidth="1"/>
    <col min="10764" max="11008" width="9.140625" style="90"/>
    <col min="11009" max="11009" width="21.28515625" style="90" customWidth="1"/>
    <col min="11010" max="11010" width="24.28515625" style="90" customWidth="1"/>
    <col min="11011" max="11011" width="25.42578125" style="90" customWidth="1"/>
    <col min="11012" max="11012" width="29.42578125" style="90" customWidth="1"/>
    <col min="11013" max="11013" width="21.42578125" style="90" customWidth="1"/>
    <col min="11014" max="11014" width="22.28515625" style="90" customWidth="1"/>
    <col min="11015" max="11015" width="26.85546875" style="90" customWidth="1"/>
    <col min="11016" max="11016" width="21.28515625" style="90" customWidth="1"/>
    <col min="11017" max="11017" width="27.140625" style="90" customWidth="1"/>
    <col min="11018" max="11018" width="25.42578125" style="90" customWidth="1"/>
    <col min="11019" max="11019" width="27.28515625" style="90" customWidth="1"/>
    <col min="11020" max="11264" width="9.140625" style="90"/>
    <col min="11265" max="11265" width="21.28515625" style="90" customWidth="1"/>
    <col min="11266" max="11266" width="24.28515625" style="90" customWidth="1"/>
    <col min="11267" max="11267" width="25.42578125" style="90" customWidth="1"/>
    <col min="11268" max="11268" width="29.42578125" style="90" customWidth="1"/>
    <col min="11269" max="11269" width="21.42578125" style="90" customWidth="1"/>
    <col min="11270" max="11270" width="22.28515625" style="90" customWidth="1"/>
    <col min="11271" max="11271" width="26.85546875" style="90" customWidth="1"/>
    <col min="11272" max="11272" width="21.28515625" style="90" customWidth="1"/>
    <col min="11273" max="11273" width="27.140625" style="90" customWidth="1"/>
    <col min="11274" max="11274" width="25.42578125" style="90" customWidth="1"/>
    <col min="11275" max="11275" width="27.28515625" style="90" customWidth="1"/>
    <col min="11276" max="11520" width="9.140625" style="90"/>
    <col min="11521" max="11521" width="21.28515625" style="90" customWidth="1"/>
    <col min="11522" max="11522" width="24.28515625" style="90" customWidth="1"/>
    <col min="11523" max="11523" width="25.42578125" style="90" customWidth="1"/>
    <col min="11524" max="11524" width="29.42578125" style="90" customWidth="1"/>
    <col min="11525" max="11525" width="21.42578125" style="90" customWidth="1"/>
    <col min="11526" max="11526" width="22.28515625" style="90" customWidth="1"/>
    <col min="11527" max="11527" width="26.85546875" style="90" customWidth="1"/>
    <col min="11528" max="11528" width="21.28515625" style="90" customWidth="1"/>
    <col min="11529" max="11529" width="27.140625" style="90" customWidth="1"/>
    <col min="11530" max="11530" width="25.42578125" style="90" customWidth="1"/>
    <col min="11531" max="11531" width="27.28515625" style="90" customWidth="1"/>
    <col min="11532" max="11776" width="9.140625" style="90"/>
    <col min="11777" max="11777" width="21.28515625" style="90" customWidth="1"/>
    <col min="11778" max="11778" width="24.28515625" style="90" customWidth="1"/>
    <col min="11779" max="11779" width="25.42578125" style="90" customWidth="1"/>
    <col min="11780" max="11780" width="29.42578125" style="90" customWidth="1"/>
    <col min="11781" max="11781" width="21.42578125" style="90" customWidth="1"/>
    <col min="11782" max="11782" width="22.28515625" style="90" customWidth="1"/>
    <col min="11783" max="11783" width="26.85546875" style="90" customWidth="1"/>
    <col min="11784" max="11784" width="21.28515625" style="90" customWidth="1"/>
    <col min="11785" max="11785" width="27.140625" style="90" customWidth="1"/>
    <col min="11786" max="11786" width="25.42578125" style="90" customWidth="1"/>
    <col min="11787" max="11787" width="27.28515625" style="90" customWidth="1"/>
    <col min="11788" max="12032" width="9.140625" style="90"/>
    <col min="12033" max="12033" width="21.28515625" style="90" customWidth="1"/>
    <col min="12034" max="12034" width="24.28515625" style="90" customWidth="1"/>
    <col min="12035" max="12035" width="25.42578125" style="90" customWidth="1"/>
    <col min="12036" max="12036" width="29.42578125" style="90" customWidth="1"/>
    <col min="12037" max="12037" width="21.42578125" style="90" customWidth="1"/>
    <col min="12038" max="12038" width="22.28515625" style="90" customWidth="1"/>
    <col min="12039" max="12039" width="26.85546875" style="90" customWidth="1"/>
    <col min="12040" max="12040" width="21.28515625" style="90" customWidth="1"/>
    <col min="12041" max="12041" width="27.140625" style="90" customWidth="1"/>
    <col min="12042" max="12042" width="25.42578125" style="90" customWidth="1"/>
    <col min="12043" max="12043" width="27.28515625" style="90" customWidth="1"/>
    <col min="12044" max="12288" width="9.140625" style="90"/>
    <col min="12289" max="12289" width="21.28515625" style="90" customWidth="1"/>
    <col min="12290" max="12290" width="24.28515625" style="90" customWidth="1"/>
    <col min="12291" max="12291" width="25.42578125" style="90" customWidth="1"/>
    <col min="12292" max="12292" width="29.42578125" style="90" customWidth="1"/>
    <col min="12293" max="12293" width="21.42578125" style="90" customWidth="1"/>
    <col min="12294" max="12294" width="22.28515625" style="90" customWidth="1"/>
    <col min="12295" max="12295" width="26.85546875" style="90" customWidth="1"/>
    <col min="12296" max="12296" width="21.28515625" style="90" customWidth="1"/>
    <col min="12297" max="12297" width="27.140625" style="90" customWidth="1"/>
    <col min="12298" max="12298" width="25.42578125" style="90" customWidth="1"/>
    <col min="12299" max="12299" width="27.28515625" style="90" customWidth="1"/>
    <col min="12300" max="12544" width="9.140625" style="90"/>
    <col min="12545" max="12545" width="21.28515625" style="90" customWidth="1"/>
    <col min="12546" max="12546" width="24.28515625" style="90" customWidth="1"/>
    <col min="12547" max="12547" width="25.42578125" style="90" customWidth="1"/>
    <col min="12548" max="12548" width="29.42578125" style="90" customWidth="1"/>
    <col min="12549" max="12549" width="21.42578125" style="90" customWidth="1"/>
    <col min="12550" max="12550" width="22.28515625" style="90" customWidth="1"/>
    <col min="12551" max="12551" width="26.85546875" style="90" customWidth="1"/>
    <col min="12552" max="12552" width="21.28515625" style="90" customWidth="1"/>
    <col min="12553" max="12553" width="27.140625" style="90" customWidth="1"/>
    <col min="12554" max="12554" width="25.42578125" style="90" customWidth="1"/>
    <col min="12555" max="12555" width="27.28515625" style="90" customWidth="1"/>
    <col min="12556" max="12800" width="9.140625" style="90"/>
    <col min="12801" max="12801" width="21.28515625" style="90" customWidth="1"/>
    <col min="12802" max="12802" width="24.28515625" style="90" customWidth="1"/>
    <col min="12803" max="12803" width="25.42578125" style="90" customWidth="1"/>
    <col min="12804" max="12804" width="29.42578125" style="90" customWidth="1"/>
    <col min="12805" max="12805" width="21.42578125" style="90" customWidth="1"/>
    <col min="12806" max="12806" width="22.28515625" style="90" customWidth="1"/>
    <col min="12807" max="12807" width="26.85546875" style="90" customWidth="1"/>
    <col min="12808" max="12808" width="21.28515625" style="90" customWidth="1"/>
    <col min="12809" max="12809" width="27.140625" style="90" customWidth="1"/>
    <col min="12810" max="12810" width="25.42578125" style="90" customWidth="1"/>
    <col min="12811" max="12811" width="27.28515625" style="90" customWidth="1"/>
    <col min="12812" max="13056" width="9.140625" style="90"/>
    <col min="13057" max="13057" width="21.28515625" style="90" customWidth="1"/>
    <col min="13058" max="13058" width="24.28515625" style="90" customWidth="1"/>
    <col min="13059" max="13059" width="25.42578125" style="90" customWidth="1"/>
    <col min="13060" max="13060" width="29.42578125" style="90" customWidth="1"/>
    <col min="13061" max="13061" width="21.42578125" style="90" customWidth="1"/>
    <col min="13062" max="13062" width="22.28515625" style="90" customWidth="1"/>
    <col min="13063" max="13063" width="26.85546875" style="90" customWidth="1"/>
    <col min="13064" max="13064" width="21.28515625" style="90" customWidth="1"/>
    <col min="13065" max="13065" width="27.140625" style="90" customWidth="1"/>
    <col min="13066" max="13066" width="25.42578125" style="90" customWidth="1"/>
    <col min="13067" max="13067" width="27.28515625" style="90" customWidth="1"/>
    <col min="13068" max="13312" width="9.140625" style="90"/>
    <col min="13313" max="13313" width="21.28515625" style="90" customWidth="1"/>
    <col min="13314" max="13314" width="24.28515625" style="90" customWidth="1"/>
    <col min="13315" max="13315" width="25.42578125" style="90" customWidth="1"/>
    <col min="13316" max="13316" width="29.42578125" style="90" customWidth="1"/>
    <col min="13317" max="13317" width="21.42578125" style="90" customWidth="1"/>
    <col min="13318" max="13318" width="22.28515625" style="90" customWidth="1"/>
    <col min="13319" max="13319" width="26.85546875" style="90" customWidth="1"/>
    <col min="13320" max="13320" width="21.28515625" style="90" customWidth="1"/>
    <col min="13321" max="13321" width="27.140625" style="90" customWidth="1"/>
    <col min="13322" max="13322" width="25.42578125" style="90" customWidth="1"/>
    <col min="13323" max="13323" width="27.28515625" style="90" customWidth="1"/>
    <col min="13324" max="13568" width="9.140625" style="90"/>
    <col min="13569" max="13569" width="21.28515625" style="90" customWidth="1"/>
    <col min="13570" max="13570" width="24.28515625" style="90" customWidth="1"/>
    <col min="13571" max="13571" width="25.42578125" style="90" customWidth="1"/>
    <col min="13572" max="13572" width="29.42578125" style="90" customWidth="1"/>
    <col min="13573" max="13573" width="21.42578125" style="90" customWidth="1"/>
    <col min="13574" max="13574" width="22.28515625" style="90" customWidth="1"/>
    <col min="13575" max="13575" width="26.85546875" style="90" customWidth="1"/>
    <col min="13576" max="13576" width="21.28515625" style="90" customWidth="1"/>
    <col min="13577" max="13577" width="27.140625" style="90" customWidth="1"/>
    <col min="13578" max="13578" width="25.42578125" style="90" customWidth="1"/>
    <col min="13579" max="13579" width="27.28515625" style="90" customWidth="1"/>
    <col min="13580" max="13824" width="9.140625" style="90"/>
    <col min="13825" max="13825" width="21.28515625" style="90" customWidth="1"/>
    <col min="13826" max="13826" width="24.28515625" style="90" customWidth="1"/>
    <col min="13827" max="13827" width="25.42578125" style="90" customWidth="1"/>
    <col min="13828" max="13828" width="29.42578125" style="90" customWidth="1"/>
    <col min="13829" max="13829" width="21.42578125" style="90" customWidth="1"/>
    <col min="13830" max="13830" width="22.28515625" style="90" customWidth="1"/>
    <col min="13831" max="13831" width="26.85546875" style="90" customWidth="1"/>
    <col min="13832" max="13832" width="21.28515625" style="90" customWidth="1"/>
    <col min="13833" max="13833" width="27.140625" style="90" customWidth="1"/>
    <col min="13834" max="13834" width="25.42578125" style="90" customWidth="1"/>
    <col min="13835" max="13835" width="27.28515625" style="90" customWidth="1"/>
    <col min="13836" max="14080" width="9.140625" style="90"/>
    <col min="14081" max="14081" width="21.28515625" style="90" customWidth="1"/>
    <col min="14082" max="14082" width="24.28515625" style="90" customWidth="1"/>
    <col min="14083" max="14083" width="25.42578125" style="90" customWidth="1"/>
    <col min="14084" max="14084" width="29.42578125" style="90" customWidth="1"/>
    <col min="14085" max="14085" width="21.42578125" style="90" customWidth="1"/>
    <col min="14086" max="14086" width="22.28515625" style="90" customWidth="1"/>
    <col min="14087" max="14087" width="26.85546875" style="90" customWidth="1"/>
    <col min="14088" max="14088" width="21.28515625" style="90" customWidth="1"/>
    <col min="14089" max="14089" width="27.140625" style="90" customWidth="1"/>
    <col min="14090" max="14090" width="25.42578125" style="90" customWidth="1"/>
    <col min="14091" max="14091" width="27.28515625" style="90" customWidth="1"/>
    <col min="14092" max="14336" width="9.140625" style="90"/>
    <col min="14337" max="14337" width="21.28515625" style="90" customWidth="1"/>
    <col min="14338" max="14338" width="24.28515625" style="90" customWidth="1"/>
    <col min="14339" max="14339" width="25.42578125" style="90" customWidth="1"/>
    <col min="14340" max="14340" width="29.42578125" style="90" customWidth="1"/>
    <col min="14341" max="14341" width="21.42578125" style="90" customWidth="1"/>
    <col min="14342" max="14342" width="22.28515625" style="90" customWidth="1"/>
    <col min="14343" max="14343" width="26.85546875" style="90" customWidth="1"/>
    <col min="14344" max="14344" width="21.28515625" style="90" customWidth="1"/>
    <col min="14345" max="14345" width="27.140625" style="90" customWidth="1"/>
    <col min="14346" max="14346" width="25.42578125" style="90" customWidth="1"/>
    <col min="14347" max="14347" width="27.28515625" style="90" customWidth="1"/>
    <col min="14348" max="14592" width="9.140625" style="90"/>
    <col min="14593" max="14593" width="21.28515625" style="90" customWidth="1"/>
    <col min="14594" max="14594" width="24.28515625" style="90" customWidth="1"/>
    <col min="14595" max="14595" width="25.42578125" style="90" customWidth="1"/>
    <col min="14596" max="14596" width="29.42578125" style="90" customWidth="1"/>
    <col min="14597" max="14597" width="21.42578125" style="90" customWidth="1"/>
    <col min="14598" max="14598" width="22.28515625" style="90" customWidth="1"/>
    <col min="14599" max="14599" width="26.85546875" style="90" customWidth="1"/>
    <col min="14600" max="14600" width="21.28515625" style="90" customWidth="1"/>
    <col min="14601" max="14601" width="27.140625" style="90" customWidth="1"/>
    <col min="14602" max="14602" width="25.42578125" style="90" customWidth="1"/>
    <col min="14603" max="14603" width="27.28515625" style="90" customWidth="1"/>
    <col min="14604" max="14848" width="9.140625" style="90"/>
    <col min="14849" max="14849" width="21.28515625" style="90" customWidth="1"/>
    <col min="14850" max="14850" width="24.28515625" style="90" customWidth="1"/>
    <col min="14851" max="14851" width="25.42578125" style="90" customWidth="1"/>
    <col min="14852" max="14852" width="29.42578125" style="90" customWidth="1"/>
    <col min="14853" max="14853" width="21.42578125" style="90" customWidth="1"/>
    <col min="14854" max="14854" width="22.28515625" style="90" customWidth="1"/>
    <col min="14855" max="14855" width="26.85546875" style="90" customWidth="1"/>
    <col min="14856" max="14856" width="21.28515625" style="90" customWidth="1"/>
    <col min="14857" max="14857" width="27.140625" style="90" customWidth="1"/>
    <col min="14858" max="14858" width="25.42578125" style="90" customWidth="1"/>
    <col min="14859" max="14859" width="27.28515625" style="90" customWidth="1"/>
    <col min="14860" max="15104" width="9.140625" style="90"/>
    <col min="15105" max="15105" width="21.28515625" style="90" customWidth="1"/>
    <col min="15106" max="15106" width="24.28515625" style="90" customWidth="1"/>
    <col min="15107" max="15107" width="25.42578125" style="90" customWidth="1"/>
    <col min="15108" max="15108" width="29.42578125" style="90" customWidth="1"/>
    <col min="15109" max="15109" width="21.42578125" style="90" customWidth="1"/>
    <col min="15110" max="15110" width="22.28515625" style="90" customWidth="1"/>
    <col min="15111" max="15111" width="26.85546875" style="90" customWidth="1"/>
    <col min="15112" max="15112" width="21.28515625" style="90" customWidth="1"/>
    <col min="15113" max="15113" width="27.140625" style="90" customWidth="1"/>
    <col min="15114" max="15114" width="25.42578125" style="90" customWidth="1"/>
    <col min="15115" max="15115" width="27.28515625" style="90" customWidth="1"/>
    <col min="15116" max="15360" width="9.140625" style="90"/>
    <col min="15361" max="15361" width="21.28515625" style="90" customWidth="1"/>
    <col min="15362" max="15362" width="24.28515625" style="90" customWidth="1"/>
    <col min="15363" max="15363" width="25.42578125" style="90" customWidth="1"/>
    <col min="15364" max="15364" width="29.42578125" style="90" customWidth="1"/>
    <col min="15365" max="15365" width="21.42578125" style="90" customWidth="1"/>
    <col min="15366" max="15366" width="22.28515625" style="90" customWidth="1"/>
    <col min="15367" max="15367" width="26.85546875" style="90" customWidth="1"/>
    <col min="15368" max="15368" width="21.28515625" style="90" customWidth="1"/>
    <col min="15369" max="15369" width="27.140625" style="90" customWidth="1"/>
    <col min="15370" max="15370" width="25.42578125" style="90" customWidth="1"/>
    <col min="15371" max="15371" width="27.28515625" style="90" customWidth="1"/>
    <col min="15372" max="15616" width="9.140625" style="90"/>
    <col min="15617" max="15617" width="21.28515625" style="90" customWidth="1"/>
    <col min="15618" max="15618" width="24.28515625" style="90" customWidth="1"/>
    <col min="15619" max="15619" width="25.42578125" style="90" customWidth="1"/>
    <col min="15620" max="15620" width="29.42578125" style="90" customWidth="1"/>
    <col min="15621" max="15621" width="21.42578125" style="90" customWidth="1"/>
    <col min="15622" max="15622" width="22.28515625" style="90" customWidth="1"/>
    <col min="15623" max="15623" width="26.85546875" style="90" customWidth="1"/>
    <col min="15624" max="15624" width="21.28515625" style="90" customWidth="1"/>
    <col min="15625" max="15625" width="27.140625" style="90" customWidth="1"/>
    <col min="15626" max="15626" width="25.42578125" style="90" customWidth="1"/>
    <col min="15627" max="15627" width="27.28515625" style="90" customWidth="1"/>
    <col min="15628" max="15872" width="9.140625" style="90"/>
    <col min="15873" max="15873" width="21.28515625" style="90" customWidth="1"/>
    <col min="15874" max="15874" width="24.28515625" style="90" customWidth="1"/>
    <col min="15875" max="15875" width="25.42578125" style="90" customWidth="1"/>
    <col min="15876" max="15876" width="29.42578125" style="90" customWidth="1"/>
    <col min="15877" max="15877" width="21.42578125" style="90" customWidth="1"/>
    <col min="15878" max="15878" width="22.28515625" style="90" customWidth="1"/>
    <col min="15879" max="15879" width="26.85546875" style="90" customWidth="1"/>
    <col min="15880" max="15880" width="21.28515625" style="90" customWidth="1"/>
    <col min="15881" max="15881" width="27.140625" style="90" customWidth="1"/>
    <col min="15882" max="15882" width="25.42578125" style="90" customWidth="1"/>
    <col min="15883" max="15883" width="27.28515625" style="90" customWidth="1"/>
    <col min="15884" max="16128" width="9.140625" style="90"/>
    <col min="16129" max="16129" width="21.28515625" style="90" customWidth="1"/>
    <col min="16130" max="16130" width="24.28515625" style="90" customWidth="1"/>
    <col min="16131" max="16131" width="25.42578125" style="90" customWidth="1"/>
    <col min="16132" max="16132" width="29.42578125" style="90" customWidth="1"/>
    <col min="16133" max="16133" width="21.42578125" style="90" customWidth="1"/>
    <col min="16134" max="16134" width="22.28515625" style="90" customWidth="1"/>
    <col min="16135" max="16135" width="26.85546875" style="90" customWidth="1"/>
    <col min="16136" max="16136" width="21.28515625" style="90" customWidth="1"/>
    <col min="16137" max="16137" width="27.140625" style="90" customWidth="1"/>
    <col min="16138" max="16138" width="25.42578125" style="90" customWidth="1"/>
    <col min="16139" max="16139" width="27.28515625" style="90" customWidth="1"/>
    <col min="16140" max="16384" width="9.140625" style="90"/>
  </cols>
  <sheetData>
    <row r="1" spans="1:11" ht="9" customHeight="1">
      <c r="A1" s="1083"/>
      <c r="B1" s="1083"/>
      <c r="C1" s="1083"/>
      <c r="D1" s="1083"/>
      <c r="E1" s="1083"/>
      <c r="F1" s="1083"/>
      <c r="G1" s="1083"/>
      <c r="H1" s="1083"/>
      <c r="I1" s="1083"/>
      <c r="J1" s="1083"/>
      <c r="K1" s="1083"/>
    </row>
    <row r="2" spans="1:11" ht="23.25">
      <c r="A2" s="1083" t="s">
        <v>1179</v>
      </c>
      <c r="B2" s="1083"/>
      <c r="C2" s="1083"/>
      <c r="D2" s="1083"/>
      <c r="E2" s="1083"/>
      <c r="F2" s="1083"/>
      <c r="G2" s="1083"/>
      <c r="H2" s="1083"/>
      <c r="I2" s="1083"/>
      <c r="J2" s="1083"/>
      <c r="K2" s="1083"/>
    </row>
    <row r="3" spans="1:11" ht="23.25">
      <c r="A3" s="1083" t="s">
        <v>1180</v>
      </c>
      <c r="B3" s="1083"/>
      <c r="C3" s="1083"/>
      <c r="D3" s="1083"/>
      <c r="E3" s="1083"/>
      <c r="F3" s="1083"/>
      <c r="G3" s="1083"/>
      <c r="H3" s="1083"/>
      <c r="I3" s="1083"/>
      <c r="J3" s="1083"/>
      <c r="K3" s="1083"/>
    </row>
    <row r="4" spans="1:11" ht="23.25">
      <c r="A4" s="1083" t="s">
        <v>1522</v>
      </c>
      <c r="B4" s="1083"/>
      <c r="C4" s="1083"/>
      <c r="D4" s="1083"/>
      <c r="E4" s="1083"/>
      <c r="F4" s="1083"/>
      <c r="G4" s="1083"/>
      <c r="H4" s="1083"/>
      <c r="I4" s="1083"/>
      <c r="J4" s="1083"/>
      <c r="K4" s="1083"/>
    </row>
    <row r="5" spans="1:11" ht="34.5" customHeight="1" thickBot="1">
      <c r="A5" s="1084" t="s">
        <v>1412</v>
      </c>
      <c r="B5" s="1084"/>
      <c r="C5" s="1084"/>
      <c r="D5" s="1084"/>
      <c r="E5" s="1084"/>
      <c r="F5" s="1084"/>
      <c r="G5" s="1084"/>
      <c r="H5" s="1084"/>
      <c r="I5" s="1084"/>
      <c r="J5" s="1084"/>
      <c r="K5" s="1084"/>
    </row>
    <row r="6" spans="1:11" ht="17.25" thickTop="1" thickBot="1">
      <c r="A6" s="91" t="s">
        <v>1051</v>
      </c>
      <c r="B6" s="92" t="s">
        <v>1181</v>
      </c>
      <c r="C6" s="92" t="s">
        <v>1182</v>
      </c>
      <c r="D6" s="92" t="s">
        <v>1183</v>
      </c>
      <c r="E6" s="92" t="s">
        <v>1184</v>
      </c>
      <c r="F6" s="92" t="s">
        <v>1185</v>
      </c>
      <c r="G6" s="92" t="s">
        <v>1186</v>
      </c>
      <c r="H6" s="92" t="s">
        <v>1187</v>
      </c>
      <c r="I6" s="92" t="s">
        <v>1188</v>
      </c>
      <c r="J6" s="92" t="s">
        <v>1189</v>
      </c>
      <c r="K6" s="92" t="s">
        <v>1190</v>
      </c>
    </row>
    <row r="7" spans="1:11" s="94" customFormat="1" ht="15.75" thickTop="1">
      <c r="A7" s="93" t="s">
        <v>1192</v>
      </c>
      <c r="B7" s="93"/>
      <c r="C7" s="93"/>
      <c r="D7" s="93"/>
      <c r="E7" s="93"/>
      <c r="F7" s="93"/>
      <c r="G7" s="93"/>
      <c r="H7" s="93"/>
      <c r="I7" s="93"/>
      <c r="J7" s="691"/>
      <c r="K7" s="692"/>
    </row>
    <row r="8" spans="1:11" s="690" customFormat="1" ht="12.75">
      <c r="A8" s="690" t="s">
        <v>310</v>
      </c>
      <c r="B8" s="885">
        <v>131601.14113</v>
      </c>
      <c r="C8" s="885">
        <v>7065610.0216600001</v>
      </c>
      <c r="D8" s="885">
        <v>736066.09392999997</v>
      </c>
      <c r="E8" s="885">
        <v>152137.39571000001</v>
      </c>
      <c r="F8" s="885">
        <v>170051.35250000001</v>
      </c>
      <c r="G8" s="885">
        <v>139248.38375000001</v>
      </c>
      <c r="H8" s="885">
        <v>2388831.7609699997</v>
      </c>
      <c r="I8" s="885">
        <v>6875.4071599999997</v>
      </c>
      <c r="J8" s="885">
        <v>0</v>
      </c>
      <c r="K8" s="885">
        <v>10790421.556810001</v>
      </c>
    </row>
    <row r="9" spans="1:11" s="690" customFormat="1" ht="12.75">
      <c r="A9" s="690" t="s">
        <v>315</v>
      </c>
      <c r="B9" s="885">
        <v>0</v>
      </c>
      <c r="C9" s="885">
        <v>98639.374980000008</v>
      </c>
      <c r="D9" s="885">
        <v>0</v>
      </c>
      <c r="E9" s="885">
        <v>0</v>
      </c>
      <c r="F9" s="885">
        <v>0</v>
      </c>
      <c r="G9" s="885">
        <v>0</v>
      </c>
      <c r="H9" s="885">
        <v>65558.067249999993</v>
      </c>
      <c r="I9" s="885">
        <v>0</v>
      </c>
      <c r="J9" s="885">
        <v>0</v>
      </c>
      <c r="K9" s="885">
        <v>164197.44222999999</v>
      </c>
    </row>
    <row r="10" spans="1:11" s="690" customFormat="1" ht="12.75">
      <c r="A10" s="690" t="s">
        <v>312</v>
      </c>
      <c r="B10" s="885">
        <v>0</v>
      </c>
      <c r="C10" s="885">
        <v>1108111.8685099999</v>
      </c>
      <c r="D10" s="885">
        <v>482617.70568999997</v>
      </c>
      <c r="E10" s="885">
        <v>0</v>
      </c>
      <c r="F10" s="885">
        <v>0</v>
      </c>
      <c r="G10" s="885">
        <v>40922.605080000001</v>
      </c>
      <c r="H10" s="885">
        <v>4232186.2822799999</v>
      </c>
      <c r="I10" s="885">
        <v>0</v>
      </c>
      <c r="J10" s="885">
        <v>0</v>
      </c>
      <c r="K10" s="885">
        <v>5863838.4615599997</v>
      </c>
    </row>
    <row r="11" spans="1:11" s="690" customFormat="1" ht="12.75">
      <c r="A11" s="690" t="s">
        <v>317</v>
      </c>
      <c r="B11" s="885">
        <v>52133.02074</v>
      </c>
      <c r="C11" s="885">
        <v>1250807.4406099999</v>
      </c>
      <c r="D11" s="885">
        <v>81138.281109999996</v>
      </c>
      <c r="E11" s="885">
        <v>31833.795699999999</v>
      </c>
      <c r="F11" s="885">
        <v>0</v>
      </c>
      <c r="G11" s="885">
        <v>67407.111260000005</v>
      </c>
      <c r="H11" s="885">
        <v>163395.96722999998</v>
      </c>
      <c r="I11" s="885">
        <v>0</v>
      </c>
      <c r="J11" s="885">
        <v>0</v>
      </c>
      <c r="K11" s="885">
        <v>1646715.61665</v>
      </c>
    </row>
    <row r="12" spans="1:11" s="690" customFormat="1" ht="12.75">
      <c r="A12" s="690" t="s">
        <v>1194</v>
      </c>
      <c r="B12" s="885">
        <v>10627.18338</v>
      </c>
      <c r="C12" s="885">
        <v>344536.10331999999</v>
      </c>
      <c r="D12" s="885">
        <v>102136.25708</v>
      </c>
      <c r="E12" s="885">
        <v>1232.68496</v>
      </c>
      <c r="F12" s="885">
        <v>5839.1659</v>
      </c>
      <c r="G12" s="885">
        <v>20806.689910000001</v>
      </c>
      <c r="H12" s="885">
        <v>5762918.3718800005</v>
      </c>
      <c r="I12" s="885">
        <v>0</v>
      </c>
      <c r="J12" s="885">
        <v>0</v>
      </c>
      <c r="K12" s="885">
        <v>6248096.4564300003</v>
      </c>
    </row>
    <row r="13" spans="1:11" s="690" customFormat="1" ht="12.75">
      <c r="A13" s="690" t="s">
        <v>311</v>
      </c>
      <c r="B13" s="885">
        <v>52970.577850000001</v>
      </c>
      <c r="C13" s="885">
        <v>2145977.2036199998</v>
      </c>
      <c r="D13" s="885">
        <v>262802.42472999997</v>
      </c>
      <c r="E13" s="885">
        <v>63760.811270000006</v>
      </c>
      <c r="F13" s="885">
        <v>0</v>
      </c>
      <c r="G13" s="885">
        <v>141185.42528</v>
      </c>
      <c r="H13" s="885">
        <v>3849907.2962199999</v>
      </c>
      <c r="I13" s="885">
        <v>121064.1269</v>
      </c>
      <c r="J13" s="885">
        <v>15041.200720000001</v>
      </c>
      <c r="K13" s="885">
        <v>6652709.0665899999</v>
      </c>
    </row>
    <row r="14" spans="1:11" s="690" customFormat="1" ht="12.75">
      <c r="A14" s="690" t="s">
        <v>316</v>
      </c>
      <c r="B14" s="885">
        <v>77120.763630000001</v>
      </c>
      <c r="C14" s="885">
        <v>4732448.1246800004</v>
      </c>
      <c r="D14" s="885">
        <v>330374.74354</v>
      </c>
      <c r="E14" s="885">
        <v>82137.549840000007</v>
      </c>
      <c r="F14" s="885">
        <v>256528.72769999999</v>
      </c>
      <c r="G14" s="885">
        <v>180145.19472</v>
      </c>
      <c r="H14" s="885">
        <v>458504.12299</v>
      </c>
      <c r="I14" s="885">
        <v>28586.15811</v>
      </c>
      <c r="J14" s="885">
        <v>41387.425649999997</v>
      </c>
      <c r="K14" s="885">
        <v>6187232.8108600006</v>
      </c>
    </row>
    <row r="15" spans="1:11" s="690" customFormat="1" ht="12.75">
      <c r="A15" s="690" t="s">
        <v>309</v>
      </c>
      <c r="B15" s="885">
        <v>319625.31022000004</v>
      </c>
      <c r="C15" s="885">
        <v>5866550.0433400003</v>
      </c>
      <c r="D15" s="885">
        <v>1285871.6966500001</v>
      </c>
      <c r="E15" s="885">
        <v>162601.63383999999</v>
      </c>
      <c r="F15" s="885">
        <v>163297.81238999998</v>
      </c>
      <c r="G15" s="885">
        <v>296710.96866000001</v>
      </c>
      <c r="H15" s="885">
        <v>4707380.3906699996</v>
      </c>
      <c r="I15" s="885">
        <v>22654.189100000003</v>
      </c>
      <c r="J15" s="885">
        <v>44533.451820000002</v>
      </c>
      <c r="K15" s="885">
        <v>12869225.496689998</v>
      </c>
    </row>
    <row r="16" spans="1:11" s="690" customFormat="1" ht="12.75">
      <c r="A16" s="690" t="s">
        <v>308</v>
      </c>
      <c r="B16" s="885">
        <v>318884.16314999998</v>
      </c>
      <c r="C16" s="885">
        <v>7766051.5283399997</v>
      </c>
      <c r="D16" s="885">
        <v>1927893.99095</v>
      </c>
      <c r="E16" s="885">
        <v>381535.65216</v>
      </c>
      <c r="F16" s="885">
        <v>214303.61363000001</v>
      </c>
      <c r="G16" s="885">
        <v>411125.93900000001</v>
      </c>
      <c r="H16" s="885">
        <v>6578416.9741400005</v>
      </c>
      <c r="I16" s="885">
        <v>86355.745260000011</v>
      </c>
      <c r="J16" s="885">
        <v>30156.045160000001</v>
      </c>
      <c r="K16" s="885">
        <v>17714723.65179</v>
      </c>
    </row>
    <row r="17" spans="1:11" s="690" customFormat="1" ht="12.75">
      <c r="A17" s="690" t="s">
        <v>314</v>
      </c>
      <c r="B17" s="885">
        <v>0</v>
      </c>
      <c r="C17" s="885">
        <v>0</v>
      </c>
      <c r="D17" s="885">
        <v>0</v>
      </c>
      <c r="E17" s="885">
        <v>0</v>
      </c>
      <c r="F17" s="885">
        <v>0</v>
      </c>
      <c r="G17" s="885">
        <v>0</v>
      </c>
      <c r="H17" s="885">
        <v>63589.85239</v>
      </c>
      <c r="I17" s="885">
        <v>0</v>
      </c>
      <c r="J17" s="885">
        <v>0</v>
      </c>
      <c r="K17" s="885">
        <v>63589.85239</v>
      </c>
    </row>
    <row r="18" spans="1:11" s="690" customFormat="1" ht="12.75">
      <c r="A18" s="690" t="s">
        <v>306</v>
      </c>
      <c r="B18" s="885">
        <v>594608.26011000003</v>
      </c>
      <c r="C18" s="885">
        <v>5448297.7280200003</v>
      </c>
      <c r="D18" s="885">
        <v>3397821.1963800001</v>
      </c>
      <c r="E18" s="885">
        <v>633494.03996000008</v>
      </c>
      <c r="F18" s="885">
        <v>387899.95765</v>
      </c>
      <c r="G18" s="885">
        <v>462610.52343</v>
      </c>
      <c r="H18" s="885">
        <v>4925678.1270500002</v>
      </c>
      <c r="I18" s="885">
        <v>267730.64387000003</v>
      </c>
      <c r="J18" s="885">
        <v>17698.088600000003</v>
      </c>
      <c r="K18" s="885">
        <v>16135838.565070001</v>
      </c>
    </row>
    <row r="19" spans="1:11" s="690" customFormat="1" ht="12.75">
      <c r="A19" s="690" t="s">
        <v>1195</v>
      </c>
      <c r="B19" s="885">
        <v>122081.12139</v>
      </c>
      <c r="C19" s="885">
        <v>3624454.71802</v>
      </c>
      <c r="D19" s="885">
        <v>535891.90635000006</v>
      </c>
      <c r="E19" s="885">
        <v>56964.623009999996</v>
      </c>
      <c r="F19" s="885">
        <v>189191.05993000002</v>
      </c>
      <c r="G19" s="885">
        <v>150200.19646000001</v>
      </c>
      <c r="H19" s="885">
        <v>569936.86632999999</v>
      </c>
      <c r="I19" s="885">
        <v>125911.49142000001</v>
      </c>
      <c r="J19" s="885">
        <v>34352.404860000002</v>
      </c>
      <c r="K19" s="885">
        <v>5408984.3877700008</v>
      </c>
    </row>
    <row r="20" spans="1:11" s="690" customFormat="1" ht="12.75">
      <c r="A20" s="690" t="s">
        <v>313</v>
      </c>
      <c r="B20" s="885">
        <v>149889.04803000001</v>
      </c>
      <c r="C20" s="885">
        <v>4694566.5726300003</v>
      </c>
      <c r="D20" s="885">
        <v>630957.39436000003</v>
      </c>
      <c r="E20" s="885">
        <v>76980.21703</v>
      </c>
      <c r="F20" s="885">
        <v>23547.274269999998</v>
      </c>
      <c r="G20" s="885">
        <v>79117.744819999993</v>
      </c>
      <c r="H20" s="885">
        <v>718496.39030999993</v>
      </c>
      <c r="I20" s="885">
        <v>19937.379440000001</v>
      </c>
      <c r="J20" s="885">
        <v>9816.6832400000003</v>
      </c>
      <c r="K20" s="885">
        <v>6403308.7041300004</v>
      </c>
    </row>
    <row r="21" spans="1:11" s="690" customFormat="1" ht="12.75">
      <c r="A21" s="690" t="s">
        <v>307</v>
      </c>
      <c r="B21" s="885">
        <v>372167.50735000003</v>
      </c>
      <c r="C21" s="885">
        <v>5998615.2458199998</v>
      </c>
      <c r="D21" s="885">
        <v>1764516.9908</v>
      </c>
      <c r="E21" s="885">
        <v>274002.90798000002</v>
      </c>
      <c r="F21" s="885">
        <v>243567.65283000001</v>
      </c>
      <c r="G21" s="885">
        <v>570886.71660000004</v>
      </c>
      <c r="H21" s="885">
        <v>4096346.23942</v>
      </c>
      <c r="I21" s="885">
        <v>278428.73439999996</v>
      </c>
      <c r="J21" s="885">
        <v>96755.330319999994</v>
      </c>
      <c r="K21" s="885">
        <v>13695287.325520001</v>
      </c>
    </row>
    <row r="22" spans="1:11" s="690" customFormat="1" ht="12.75">
      <c r="A22" s="95" t="s">
        <v>1056</v>
      </c>
      <c r="B22" s="892">
        <v>2201708.0969799999</v>
      </c>
      <c r="C22" s="892">
        <v>50144665.973550007</v>
      </c>
      <c r="D22" s="892">
        <v>11538088.681570001</v>
      </c>
      <c r="E22" s="892">
        <v>1916681.31146</v>
      </c>
      <c r="F22" s="892">
        <v>1654226.6168</v>
      </c>
      <c r="G22" s="892">
        <v>2560367.4989700001</v>
      </c>
      <c r="H22" s="892">
        <v>38581146.709129989</v>
      </c>
      <c r="I22" s="892">
        <v>957543.87566000002</v>
      </c>
      <c r="J22" s="892">
        <v>289740.63037000003</v>
      </c>
      <c r="K22" s="892">
        <v>109844169.39449</v>
      </c>
    </row>
    <row r="23" spans="1:11" s="690" customFormat="1" ht="12.75">
      <c r="A23" s="893" t="s">
        <v>1193</v>
      </c>
      <c r="B23" s="893"/>
      <c r="C23" s="893"/>
      <c r="D23" s="893"/>
      <c r="E23" s="893"/>
      <c r="F23" s="893"/>
      <c r="G23" s="893"/>
      <c r="H23" s="893"/>
      <c r="I23" s="889"/>
      <c r="J23" s="893"/>
      <c r="K23" s="893" t="s">
        <v>849</v>
      </c>
    </row>
    <row r="24" spans="1:11" s="690" customFormat="1" ht="12.75">
      <c r="A24" s="894" t="s">
        <v>1196</v>
      </c>
      <c r="B24" s="885">
        <v>77863.794129999995</v>
      </c>
      <c r="C24" s="885">
        <v>2375159.76284</v>
      </c>
      <c r="D24" s="885">
        <v>303860.83095999999</v>
      </c>
      <c r="E24" s="885">
        <v>25296.823809999998</v>
      </c>
      <c r="F24" s="885">
        <v>57473.865409999999</v>
      </c>
      <c r="G24" s="885">
        <v>70265.447379999998</v>
      </c>
      <c r="H24" s="885">
        <v>609562.33230000001</v>
      </c>
      <c r="I24" s="885">
        <v>40463.854450000006</v>
      </c>
      <c r="J24" s="885">
        <v>11100.079099999999</v>
      </c>
      <c r="K24" s="885">
        <v>3571046.7903799997</v>
      </c>
    </row>
    <row r="25" spans="1:11" s="690" customFormat="1" ht="12.75">
      <c r="A25" s="894" t="s">
        <v>1198</v>
      </c>
      <c r="B25" s="885">
        <v>0</v>
      </c>
      <c r="C25" s="885">
        <v>11286.155859999999</v>
      </c>
      <c r="D25" s="885">
        <v>599038.26902000001</v>
      </c>
      <c r="E25" s="885">
        <v>0</v>
      </c>
      <c r="F25" s="885">
        <v>0</v>
      </c>
      <c r="G25" s="885">
        <v>0</v>
      </c>
      <c r="H25" s="885">
        <v>6107.9668000000001</v>
      </c>
      <c r="I25" s="885">
        <v>0</v>
      </c>
      <c r="J25" s="885">
        <v>0</v>
      </c>
      <c r="K25" s="885">
        <v>616432.39168000012</v>
      </c>
    </row>
    <row r="26" spans="1:11" s="690" customFormat="1" ht="12.75">
      <c r="A26" s="894" t="s">
        <v>1197</v>
      </c>
      <c r="B26" s="885">
        <v>24118.926350000002</v>
      </c>
      <c r="C26" s="885">
        <v>1855880.6337000001</v>
      </c>
      <c r="D26" s="885">
        <v>54632.727920000005</v>
      </c>
      <c r="E26" s="885">
        <v>63213.021249999998</v>
      </c>
      <c r="F26" s="885">
        <v>28556.178949999998</v>
      </c>
      <c r="G26" s="885">
        <v>27177.722460000001</v>
      </c>
      <c r="H26" s="885">
        <v>171748.50809000002</v>
      </c>
      <c r="I26" s="885">
        <v>8654.3367300000009</v>
      </c>
      <c r="J26" s="885">
        <v>1384.0493600000002</v>
      </c>
      <c r="K26" s="885">
        <v>2235366.1048100004</v>
      </c>
    </row>
    <row r="27" spans="1:11" s="690" customFormat="1" ht="12.75">
      <c r="A27" s="894" t="s">
        <v>1056</v>
      </c>
      <c r="B27" s="885">
        <v>101982.72047999999</v>
      </c>
      <c r="C27" s="885">
        <v>4242326.5524000004</v>
      </c>
      <c r="D27" s="885">
        <v>957531.82789999992</v>
      </c>
      <c r="E27" s="885">
        <v>88509.845059999992</v>
      </c>
      <c r="F27" s="885">
        <v>86030.04436</v>
      </c>
      <c r="G27" s="885">
        <v>97443.169840000002</v>
      </c>
      <c r="H27" s="885">
        <v>787418.80719000008</v>
      </c>
      <c r="I27" s="885">
        <v>49118.191180000009</v>
      </c>
      <c r="J27" s="885">
        <v>12484.12846</v>
      </c>
      <c r="K27" s="885">
        <v>6422845.28687</v>
      </c>
    </row>
    <row r="28" spans="1:11" s="690" customFormat="1" ht="12.75">
      <c r="A28" s="893" t="s">
        <v>883</v>
      </c>
      <c r="B28" s="893"/>
      <c r="C28" s="893"/>
      <c r="D28" s="893"/>
      <c r="E28" s="893"/>
      <c r="F28" s="893"/>
      <c r="G28" s="893"/>
      <c r="H28" s="893"/>
      <c r="I28" s="889"/>
      <c r="J28" s="893"/>
      <c r="K28" s="893" t="s">
        <v>849</v>
      </c>
    </row>
    <row r="29" spans="1:11" s="690" customFormat="1" ht="12.75">
      <c r="A29" s="894" t="s">
        <v>865</v>
      </c>
      <c r="B29" s="885">
        <v>0</v>
      </c>
      <c r="C29" s="885">
        <v>1480254.9864100001</v>
      </c>
      <c r="D29" s="885">
        <v>1191.0436499999998</v>
      </c>
      <c r="E29" s="885">
        <v>0</v>
      </c>
      <c r="F29" s="885">
        <v>0</v>
      </c>
      <c r="G29" s="885">
        <v>16341.37911</v>
      </c>
      <c r="H29" s="885">
        <v>16383.75339</v>
      </c>
      <c r="I29" s="885">
        <v>0</v>
      </c>
      <c r="J29" s="885">
        <v>0</v>
      </c>
      <c r="K29" s="885">
        <v>1514171.1625600001</v>
      </c>
    </row>
    <row r="30" spans="1:11" s="690" customFormat="1" ht="12.75">
      <c r="A30" s="894" t="s">
        <v>866</v>
      </c>
      <c r="B30" s="885">
        <v>0</v>
      </c>
      <c r="C30" s="885">
        <v>792768.27098000003</v>
      </c>
      <c r="D30" s="885">
        <v>0</v>
      </c>
      <c r="E30" s="885">
        <v>0</v>
      </c>
      <c r="F30" s="885">
        <v>0</v>
      </c>
      <c r="G30" s="885">
        <v>0</v>
      </c>
      <c r="H30" s="885">
        <v>1625.42048</v>
      </c>
      <c r="I30" s="885">
        <v>0</v>
      </c>
      <c r="J30" s="885">
        <v>0</v>
      </c>
      <c r="K30" s="885">
        <v>794393.69146</v>
      </c>
    </row>
    <row r="31" spans="1:11" s="690" customFormat="1" ht="12.75">
      <c r="A31" s="894" t="s">
        <v>872</v>
      </c>
      <c r="B31" s="885">
        <v>0</v>
      </c>
      <c r="C31" s="885">
        <v>0</v>
      </c>
      <c r="D31" s="885">
        <v>0</v>
      </c>
      <c r="E31" s="885">
        <v>0</v>
      </c>
      <c r="F31" s="885">
        <v>0</v>
      </c>
      <c r="G31" s="885">
        <v>0</v>
      </c>
      <c r="H31" s="885">
        <v>0</v>
      </c>
      <c r="I31" s="885">
        <v>0</v>
      </c>
      <c r="J31" s="885">
        <v>38045.181750000003</v>
      </c>
      <c r="K31" s="885">
        <v>38045.181750000003</v>
      </c>
    </row>
    <row r="32" spans="1:11" s="690" customFormat="1" ht="12.75">
      <c r="A32" s="894" t="s">
        <v>868</v>
      </c>
      <c r="B32" s="885">
        <v>0</v>
      </c>
      <c r="C32" s="885">
        <v>0</v>
      </c>
      <c r="D32" s="885">
        <v>0</v>
      </c>
      <c r="E32" s="885">
        <v>181392.84796000001</v>
      </c>
      <c r="F32" s="885">
        <v>0</v>
      </c>
      <c r="G32" s="885">
        <v>0</v>
      </c>
      <c r="H32" s="885">
        <v>0</v>
      </c>
      <c r="I32" s="885">
        <v>0</v>
      </c>
      <c r="J32" s="885">
        <v>0</v>
      </c>
      <c r="K32" s="885">
        <v>181392.84796000001</v>
      </c>
    </row>
    <row r="33" spans="1:11" s="690" customFormat="1" ht="12.75">
      <c r="A33" s="894" t="s">
        <v>869</v>
      </c>
      <c r="B33" s="885">
        <v>91509.841209999999</v>
      </c>
      <c r="C33" s="885">
        <v>0</v>
      </c>
      <c r="D33" s="885">
        <v>0</v>
      </c>
      <c r="E33" s="885">
        <v>0</v>
      </c>
      <c r="F33" s="885">
        <v>0</v>
      </c>
      <c r="G33" s="885">
        <v>0</v>
      </c>
      <c r="H33" s="885">
        <v>0</v>
      </c>
      <c r="I33" s="885">
        <v>0</v>
      </c>
      <c r="J33" s="885">
        <v>0</v>
      </c>
      <c r="K33" s="885">
        <v>91509.841209999999</v>
      </c>
    </row>
    <row r="34" spans="1:11" s="690" customFormat="1" ht="12.75">
      <c r="A34" s="894" t="s">
        <v>867</v>
      </c>
      <c r="B34" s="885">
        <v>0</v>
      </c>
      <c r="C34" s="885">
        <v>0</v>
      </c>
      <c r="D34" s="885">
        <v>547737.91344000003</v>
      </c>
      <c r="E34" s="885">
        <v>0</v>
      </c>
      <c r="F34" s="885">
        <v>0</v>
      </c>
      <c r="G34" s="885">
        <v>0</v>
      </c>
      <c r="H34" s="885">
        <v>0</v>
      </c>
      <c r="I34" s="885">
        <v>0</v>
      </c>
      <c r="J34" s="885">
        <v>0</v>
      </c>
      <c r="K34" s="885">
        <v>547737.91344000003</v>
      </c>
    </row>
    <row r="35" spans="1:11" s="690" customFormat="1" ht="12.75">
      <c r="A35" s="894" t="s">
        <v>870</v>
      </c>
      <c r="B35" s="885">
        <v>0</v>
      </c>
      <c r="C35" s="885">
        <v>0</v>
      </c>
      <c r="D35" s="885">
        <v>0</v>
      </c>
      <c r="E35" s="885">
        <v>0</v>
      </c>
      <c r="F35" s="885">
        <v>80191.304870000007</v>
      </c>
      <c r="G35" s="885">
        <v>0</v>
      </c>
      <c r="H35" s="885">
        <v>0</v>
      </c>
      <c r="I35" s="885">
        <v>0</v>
      </c>
      <c r="J35" s="885">
        <v>0</v>
      </c>
      <c r="K35" s="885">
        <v>80191.304870000007</v>
      </c>
    </row>
    <row r="36" spans="1:11" s="690" customFormat="1" ht="12.75">
      <c r="A36" s="894" t="s">
        <v>871</v>
      </c>
      <c r="B36" s="885">
        <v>0</v>
      </c>
      <c r="C36" s="885">
        <v>0</v>
      </c>
      <c r="D36" s="885">
        <v>0</v>
      </c>
      <c r="E36" s="885">
        <v>0</v>
      </c>
      <c r="F36" s="885">
        <v>0</v>
      </c>
      <c r="G36" s="885">
        <v>0</v>
      </c>
      <c r="H36" s="885">
        <v>0</v>
      </c>
      <c r="I36" s="885">
        <v>49562.158969999997</v>
      </c>
      <c r="J36" s="885">
        <v>0</v>
      </c>
      <c r="K36" s="885">
        <v>49562.158969999997</v>
      </c>
    </row>
    <row r="37" spans="1:11" s="690" customFormat="1" ht="12.75">
      <c r="A37" s="690" t="s">
        <v>1056</v>
      </c>
      <c r="B37" s="885">
        <v>91509.841209999999</v>
      </c>
      <c r="C37" s="885">
        <v>2273023.2573899999</v>
      </c>
      <c r="D37" s="885">
        <v>548928.95709000004</v>
      </c>
      <c r="E37" s="885">
        <v>181392.84796000001</v>
      </c>
      <c r="F37" s="885">
        <v>80191.304870000007</v>
      </c>
      <c r="G37" s="885">
        <v>16341.37911</v>
      </c>
      <c r="H37" s="885">
        <v>18009.173869999999</v>
      </c>
      <c r="I37" s="885">
        <v>49562.158969999997</v>
      </c>
      <c r="J37" s="885">
        <v>38045.181750000003</v>
      </c>
      <c r="K37" s="885">
        <v>3297004.1022200007</v>
      </c>
    </row>
    <row r="38" spans="1:11" s="690" customFormat="1" ht="12.75">
      <c r="A38" s="93" t="s">
        <v>884</v>
      </c>
      <c r="B38" s="889"/>
      <c r="C38" s="889"/>
      <c r="D38" s="889"/>
      <c r="E38" s="889"/>
      <c r="F38" s="889"/>
      <c r="G38" s="889"/>
      <c r="H38" s="889"/>
      <c r="I38" s="889"/>
      <c r="J38" s="889"/>
      <c r="K38" s="893" t="s">
        <v>849</v>
      </c>
    </row>
    <row r="39" spans="1:11" s="690" customFormat="1" ht="12.75">
      <c r="A39" s="690" t="s">
        <v>905</v>
      </c>
      <c r="B39" s="885">
        <v>0</v>
      </c>
      <c r="C39" s="885">
        <v>0</v>
      </c>
      <c r="D39" s="885">
        <v>0</v>
      </c>
      <c r="E39" s="885">
        <v>67627.242660000004</v>
      </c>
      <c r="F39" s="885">
        <v>119965.16679</v>
      </c>
      <c r="G39" s="885">
        <v>0</v>
      </c>
      <c r="H39" s="885">
        <v>0</v>
      </c>
      <c r="I39" s="885">
        <v>0</v>
      </c>
      <c r="J39" s="885">
        <v>0</v>
      </c>
      <c r="K39" s="885">
        <v>187592.40945000001</v>
      </c>
    </row>
    <row r="40" spans="1:11" s="690" customFormat="1" ht="12.75">
      <c r="A40" s="690" t="s">
        <v>906</v>
      </c>
      <c r="B40" s="885">
        <v>0</v>
      </c>
      <c r="C40" s="885">
        <v>0</v>
      </c>
      <c r="D40" s="885">
        <v>0</v>
      </c>
      <c r="E40" s="885">
        <v>0</v>
      </c>
      <c r="F40" s="885">
        <v>0</v>
      </c>
      <c r="G40" s="885">
        <v>101900.04445999999</v>
      </c>
      <c r="H40" s="885">
        <v>0</v>
      </c>
      <c r="I40" s="885">
        <v>0</v>
      </c>
      <c r="J40" s="885">
        <v>0</v>
      </c>
      <c r="K40" s="885">
        <v>101900.04445999999</v>
      </c>
    </row>
    <row r="41" spans="1:11" s="690" customFormat="1" ht="12.75">
      <c r="A41" s="690" t="s">
        <v>910</v>
      </c>
      <c r="B41" s="885">
        <v>0</v>
      </c>
      <c r="C41" s="885">
        <v>0</v>
      </c>
      <c r="D41" s="885">
        <v>76534.282510000005</v>
      </c>
      <c r="E41" s="885">
        <v>0</v>
      </c>
      <c r="F41" s="885">
        <v>0</v>
      </c>
      <c r="G41" s="885">
        <v>0</v>
      </c>
      <c r="H41" s="885">
        <v>0</v>
      </c>
      <c r="I41" s="885">
        <v>0</v>
      </c>
      <c r="J41" s="885">
        <v>0</v>
      </c>
      <c r="K41" s="885">
        <v>76534.282510000005</v>
      </c>
    </row>
    <row r="42" spans="1:11" s="690" customFormat="1" ht="12.75">
      <c r="A42" s="690" t="s">
        <v>898</v>
      </c>
      <c r="B42" s="885">
        <v>0</v>
      </c>
      <c r="C42" s="885">
        <v>0</v>
      </c>
      <c r="D42" s="885">
        <v>0</v>
      </c>
      <c r="E42" s="885">
        <v>0</v>
      </c>
      <c r="F42" s="885">
        <v>0</v>
      </c>
      <c r="G42" s="885">
        <v>0</v>
      </c>
      <c r="H42" s="885">
        <v>104292.26005</v>
      </c>
      <c r="I42" s="885">
        <v>0</v>
      </c>
      <c r="J42" s="885">
        <v>0</v>
      </c>
      <c r="K42" s="885">
        <v>104292.26005</v>
      </c>
    </row>
    <row r="43" spans="1:11" s="690" customFormat="1" ht="12.75">
      <c r="A43" s="690" t="s">
        <v>904</v>
      </c>
      <c r="B43" s="885">
        <v>3043.9112799999998</v>
      </c>
      <c r="C43" s="885">
        <v>0</v>
      </c>
      <c r="D43" s="885">
        <v>0</v>
      </c>
      <c r="E43" s="885">
        <v>0</v>
      </c>
      <c r="F43" s="885">
        <v>149228.74258000002</v>
      </c>
      <c r="G43" s="885">
        <v>0</v>
      </c>
      <c r="H43" s="885">
        <v>0</v>
      </c>
      <c r="I43" s="885">
        <v>0</v>
      </c>
      <c r="J43" s="885">
        <v>0</v>
      </c>
      <c r="K43" s="885">
        <v>152272.65386000002</v>
      </c>
    </row>
    <row r="44" spans="1:11" s="690" customFormat="1" ht="12.75">
      <c r="A44" s="690" t="s">
        <v>897</v>
      </c>
      <c r="B44" s="885">
        <v>0</v>
      </c>
      <c r="C44" s="885">
        <v>0</v>
      </c>
      <c r="D44" s="885">
        <v>0</v>
      </c>
      <c r="E44" s="885">
        <v>0</v>
      </c>
      <c r="F44" s="885">
        <v>118501.25571</v>
      </c>
      <c r="G44" s="885">
        <v>20566.162399999997</v>
      </c>
      <c r="H44" s="885">
        <v>0</v>
      </c>
      <c r="I44" s="885">
        <v>0</v>
      </c>
      <c r="J44" s="885">
        <v>0</v>
      </c>
      <c r="K44" s="885">
        <v>139067.41811</v>
      </c>
    </row>
    <row r="45" spans="1:11" s="690" customFormat="1" ht="12.75">
      <c r="A45" s="690" t="s">
        <v>896</v>
      </c>
      <c r="B45" s="885">
        <v>0</v>
      </c>
      <c r="C45" s="885">
        <v>0</v>
      </c>
      <c r="D45" s="885">
        <v>0</v>
      </c>
      <c r="E45" s="885">
        <v>0</v>
      </c>
      <c r="F45" s="885">
        <v>0</v>
      </c>
      <c r="G45" s="885">
        <v>50248.045380000003</v>
      </c>
      <c r="H45" s="885">
        <v>0</v>
      </c>
      <c r="I45" s="885">
        <v>0</v>
      </c>
      <c r="J45" s="885">
        <v>0</v>
      </c>
      <c r="K45" s="885">
        <v>50248.045380000003</v>
      </c>
    </row>
    <row r="46" spans="1:11" s="690" customFormat="1" ht="12.75">
      <c r="A46" s="690" t="s">
        <v>887</v>
      </c>
      <c r="B46" s="885">
        <v>0</v>
      </c>
      <c r="C46" s="885">
        <v>0</v>
      </c>
      <c r="D46" s="885">
        <v>0</v>
      </c>
      <c r="E46" s="885">
        <v>0</v>
      </c>
      <c r="F46" s="885">
        <v>0</v>
      </c>
      <c r="G46" s="885">
        <v>0</v>
      </c>
      <c r="H46" s="885">
        <v>405213.50319999998</v>
      </c>
      <c r="I46" s="885">
        <v>0</v>
      </c>
      <c r="J46" s="885">
        <v>0</v>
      </c>
      <c r="K46" s="885">
        <v>405213.50319999998</v>
      </c>
    </row>
    <row r="47" spans="1:11" s="690" customFormat="1" ht="12.75">
      <c r="A47" s="690" t="s">
        <v>892</v>
      </c>
      <c r="B47" s="885">
        <v>0</v>
      </c>
      <c r="C47" s="885">
        <v>0</v>
      </c>
      <c r="D47" s="885">
        <v>134771.75852</v>
      </c>
      <c r="E47" s="885">
        <v>0</v>
      </c>
      <c r="F47" s="885">
        <v>0</v>
      </c>
      <c r="G47" s="885">
        <v>0</v>
      </c>
      <c r="H47" s="885">
        <v>0</v>
      </c>
      <c r="I47" s="885">
        <v>0</v>
      </c>
      <c r="J47" s="885">
        <v>0</v>
      </c>
      <c r="K47" s="885">
        <v>134771.75852</v>
      </c>
    </row>
    <row r="48" spans="1:11" s="690" customFormat="1" ht="12.75">
      <c r="A48" s="690" t="s">
        <v>903</v>
      </c>
      <c r="B48" s="885">
        <v>0</v>
      </c>
      <c r="C48" s="885">
        <v>0</v>
      </c>
      <c r="D48" s="885">
        <v>0</v>
      </c>
      <c r="E48" s="885">
        <v>0</v>
      </c>
      <c r="F48" s="885">
        <v>0</v>
      </c>
      <c r="G48" s="885">
        <v>55566.239950000003</v>
      </c>
      <c r="H48" s="885">
        <v>0</v>
      </c>
      <c r="I48" s="885">
        <v>0</v>
      </c>
      <c r="J48" s="885">
        <v>0</v>
      </c>
      <c r="K48" s="885">
        <v>55566.239950000003</v>
      </c>
    </row>
    <row r="49" spans="1:11" s="690" customFormat="1" ht="12.75">
      <c r="A49" s="690" t="s">
        <v>885</v>
      </c>
      <c r="B49" s="885">
        <v>0</v>
      </c>
      <c r="C49" s="885">
        <v>0</v>
      </c>
      <c r="D49" s="885">
        <v>22232.145059999999</v>
      </c>
      <c r="E49" s="885">
        <v>0</v>
      </c>
      <c r="F49" s="885">
        <v>0</v>
      </c>
      <c r="G49" s="885">
        <v>0</v>
      </c>
      <c r="H49" s="885">
        <v>1049020.4716</v>
      </c>
      <c r="I49" s="885">
        <v>13890.048269999999</v>
      </c>
      <c r="J49" s="885">
        <v>11257.137789999999</v>
      </c>
      <c r="K49" s="885">
        <v>1096399.80272</v>
      </c>
    </row>
    <row r="50" spans="1:11" s="690" customFormat="1" ht="12.75">
      <c r="A50" s="690" t="s">
        <v>901</v>
      </c>
      <c r="B50" s="885">
        <v>0</v>
      </c>
      <c r="C50" s="885">
        <v>0</v>
      </c>
      <c r="D50" s="885">
        <v>80968.91721</v>
      </c>
      <c r="E50" s="885">
        <v>0</v>
      </c>
      <c r="F50" s="885">
        <v>0</v>
      </c>
      <c r="G50" s="885">
        <v>0</v>
      </c>
      <c r="H50" s="885">
        <v>0</v>
      </c>
      <c r="I50" s="885">
        <v>0</v>
      </c>
      <c r="J50" s="885">
        <v>0</v>
      </c>
      <c r="K50" s="885">
        <v>80968.91721</v>
      </c>
    </row>
    <row r="51" spans="1:11" s="690" customFormat="1" ht="12.75">
      <c r="A51" s="690" t="s">
        <v>894</v>
      </c>
      <c r="B51" s="885">
        <v>0</v>
      </c>
      <c r="C51" s="885">
        <v>0</v>
      </c>
      <c r="D51" s="885">
        <v>82167.547189999997</v>
      </c>
      <c r="E51" s="885">
        <v>0</v>
      </c>
      <c r="F51" s="885">
        <v>0</v>
      </c>
      <c r="G51" s="885">
        <v>0</v>
      </c>
      <c r="H51" s="885">
        <v>0</v>
      </c>
      <c r="I51" s="885">
        <v>0</v>
      </c>
      <c r="J51" s="885">
        <v>0</v>
      </c>
      <c r="K51" s="885">
        <v>82167.547189999997</v>
      </c>
    </row>
    <row r="52" spans="1:11" s="690" customFormat="1" ht="12.75">
      <c r="A52" s="690" t="s">
        <v>889</v>
      </c>
      <c r="B52" s="885">
        <v>0</v>
      </c>
      <c r="C52" s="885">
        <v>0</v>
      </c>
      <c r="D52" s="885">
        <v>122559.20814</v>
      </c>
      <c r="E52" s="885">
        <v>0</v>
      </c>
      <c r="F52" s="885">
        <v>0</v>
      </c>
      <c r="G52" s="885">
        <v>0</v>
      </c>
      <c r="H52" s="885">
        <v>0</v>
      </c>
      <c r="I52" s="885">
        <v>0</v>
      </c>
      <c r="J52" s="885">
        <v>0</v>
      </c>
      <c r="K52" s="885">
        <v>122559.20814</v>
      </c>
    </row>
    <row r="53" spans="1:11" s="690" customFormat="1" ht="12.75">
      <c r="A53" s="690" t="s">
        <v>909</v>
      </c>
      <c r="B53" s="885">
        <v>0</v>
      </c>
      <c r="C53" s="885">
        <v>0</v>
      </c>
      <c r="D53" s="885">
        <v>0</v>
      </c>
      <c r="E53" s="885">
        <v>0</v>
      </c>
      <c r="F53" s="885">
        <v>0</v>
      </c>
      <c r="G53" s="885">
        <v>0</v>
      </c>
      <c r="H53" s="885">
        <v>260841.91031000001</v>
      </c>
      <c r="I53" s="885">
        <v>4581.8356100000001</v>
      </c>
      <c r="J53" s="885">
        <v>0</v>
      </c>
      <c r="K53" s="885">
        <v>265423.74592000002</v>
      </c>
    </row>
    <row r="54" spans="1:11" s="690" customFormat="1" ht="12.75">
      <c r="A54" s="690" t="s">
        <v>895</v>
      </c>
      <c r="B54" s="885">
        <v>0</v>
      </c>
      <c r="C54" s="885">
        <v>0</v>
      </c>
      <c r="D54" s="885">
        <v>0</v>
      </c>
      <c r="E54" s="885">
        <v>0</v>
      </c>
      <c r="F54" s="885">
        <v>49245.531869999999</v>
      </c>
      <c r="G54" s="885">
        <v>7899.10358</v>
      </c>
      <c r="H54" s="885">
        <v>0</v>
      </c>
      <c r="I54" s="885">
        <v>0</v>
      </c>
      <c r="J54" s="885">
        <v>0</v>
      </c>
      <c r="K54" s="885">
        <v>57144.635450000002</v>
      </c>
    </row>
    <row r="55" spans="1:11" s="690" customFormat="1" ht="12.75">
      <c r="A55" s="690" t="s">
        <v>908</v>
      </c>
      <c r="B55" s="885">
        <v>0</v>
      </c>
      <c r="C55" s="885">
        <v>0</v>
      </c>
      <c r="D55" s="885">
        <v>0</v>
      </c>
      <c r="E55" s="885">
        <v>0</v>
      </c>
      <c r="F55" s="885">
        <v>0</v>
      </c>
      <c r="G55" s="885">
        <v>81809.982650000005</v>
      </c>
      <c r="H55" s="885">
        <v>0</v>
      </c>
      <c r="I55" s="885">
        <v>0</v>
      </c>
      <c r="J55" s="885">
        <v>0</v>
      </c>
      <c r="K55" s="885">
        <v>81809.982650000005</v>
      </c>
    </row>
    <row r="56" spans="1:11" s="690" customFormat="1" ht="12.75">
      <c r="A56" s="690" t="s">
        <v>902</v>
      </c>
      <c r="B56" s="885">
        <v>0</v>
      </c>
      <c r="C56" s="885">
        <v>0</v>
      </c>
      <c r="D56" s="885">
        <v>0</v>
      </c>
      <c r="E56" s="885">
        <v>0</v>
      </c>
      <c r="F56" s="885">
        <v>0</v>
      </c>
      <c r="G56" s="885">
        <v>104278.93995999999</v>
      </c>
      <c r="H56" s="885">
        <v>0</v>
      </c>
      <c r="I56" s="885">
        <v>0</v>
      </c>
      <c r="J56" s="885">
        <v>0</v>
      </c>
      <c r="K56" s="885">
        <v>104278.93995999999</v>
      </c>
    </row>
    <row r="57" spans="1:11" s="690" customFormat="1" ht="12.75">
      <c r="A57" s="690" t="s">
        <v>891</v>
      </c>
      <c r="B57" s="885">
        <v>0</v>
      </c>
      <c r="C57" s="885">
        <v>0</v>
      </c>
      <c r="D57" s="885">
        <v>126324.53212</v>
      </c>
      <c r="E57" s="885">
        <v>0</v>
      </c>
      <c r="F57" s="885">
        <v>0</v>
      </c>
      <c r="G57" s="885">
        <v>0</v>
      </c>
      <c r="H57" s="885">
        <v>0</v>
      </c>
      <c r="I57" s="885">
        <v>0</v>
      </c>
      <c r="J57" s="885">
        <v>0</v>
      </c>
      <c r="K57" s="885">
        <v>126324.53212</v>
      </c>
    </row>
    <row r="58" spans="1:11" s="690" customFormat="1" ht="12.75">
      <c r="A58" s="690" t="s">
        <v>893</v>
      </c>
      <c r="B58" s="885">
        <v>0</v>
      </c>
      <c r="C58" s="885">
        <v>0</v>
      </c>
      <c r="D58" s="885">
        <v>124780.61526000001</v>
      </c>
      <c r="E58" s="885">
        <v>0</v>
      </c>
      <c r="F58" s="885">
        <v>0</v>
      </c>
      <c r="G58" s="885">
        <v>0</v>
      </c>
      <c r="H58" s="885">
        <v>0</v>
      </c>
      <c r="I58" s="885">
        <v>0</v>
      </c>
      <c r="J58" s="885">
        <v>0</v>
      </c>
      <c r="K58" s="885">
        <v>124780.61526000001</v>
      </c>
    </row>
    <row r="59" spans="1:11" s="690" customFormat="1" ht="12.75">
      <c r="A59" s="690" t="s">
        <v>890</v>
      </c>
      <c r="B59" s="885">
        <v>0</v>
      </c>
      <c r="C59" s="885">
        <v>0</v>
      </c>
      <c r="D59" s="885">
        <v>195667.78088000001</v>
      </c>
      <c r="E59" s="885">
        <v>0</v>
      </c>
      <c r="F59" s="885">
        <v>0</v>
      </c>
      <c r="G59" s="885">
        <v>0</v>
      </c>
      <c r="H59" s="885">
        <v>0</v>
      </c>
      <c r="I59" s="885">
        <v>0</v>
      </c>
      <c r="J59" s="885">
        <v>0</v>
      </c>
      <c r="K59" s="885">
        <v>195667.78088000001</v>
      </c>
    </row>
    <row r="60" spans="1:11" s="690" customFormat="1" ht="12.75">
      <c r="A60" s="690" t="s">
        <v>886</v>
      </c>
      <c r="B60" s="885">
        <v>15558.864869999999</v>
      </c>
      <c r="C60" s="885">
        <v>0</v>
      </c>
      <c r="D60" s="885">
        <v>52077.128669999998</v>
      </c>
      <c r="E60" s="885">
        <v>0</v>
      </c>
      <c r="F60" s="885">
        <v>0</v>
      </c>
      <c r="G60" s="885">
        <v>70596.969159999993</v>
      </c>
      <c r="H60" s="885">
        <v>579815.98054999998</v>
      </c>
      <c r="I60" s="885">
        <v>0</v>
      </c>
      <c r="J60" s="885">
        <v>0</v>
      </c>
      <c r="K60" s="885">
        <v>718048.94325000001</v>
      </c>
    </row>
    <row r="61" spans="1:11" s="690" customFormat="1" ht="12.75">
      <c r="A61" s="690" t="s">
        <v>888</v>
      </c>
      <c r="B61" s="885">
        <v>0</v>
      </c>
      <c r="C61" s="885">
        <v>0</v>
      </c>
      <c r="D61" s="885">
        <v>98725.623630000002</v>
      </c>
      <c r="E61" s="885">
        <v>0</v>
      </c>
      <c r="F61" s="885">
        <v>0</v>
      </c>
      <c r="G61" s="885">
        <v>0</v>
      </c>
      <c r="H61" s="885">
        <v>0</v>
      </c>
      <c r="I61" s="885">
        <v>0</v>
      </c>
      <c r="J61" s="885">
        <v>0</v>
      </c>
      <c r="K61" s="885">
        <v>98725.623630000002</v>
      </c>
    </row>
    <row r="62" spans="1:11" s="690" customFormat="1" ht="12.75">
      <c r="A62" s="690" t="s">
        <v>907</v>
      </c>
      <c r="B62" s="885">
        <v>135238.04963999998</v>
      </c>
      <c r="C62" s="885">
        <v>0</v>
      </c>
      <c r="D62" s="885">
        <v>0</v>
      </c>
      <c r="E62" s="885">
        <v>0</v>
      </c>
      <c r="F62" s="885">
        <v>0</v>
      </c>
      <c r="G62" s="885">
        <v>0</v>
      </c>
      <c r="H62" s="885">
        <v>0</v>
      </c>
      <c r="I62" s="885">
        <v>0</v>
      </c>
      <c r="J62" s="885">
        <v>0</v>
      </c>
      <c r="K62" s="885">
        <v>135238.04963999998</v>
      </c>
    </row>
    <row r="63" spans="1:11" s="690" customFormat="1" ht="12.75">
      <c r="A63" s="690" t="s">
        <v>899</v>
      </c>
      <c r="B63" s="885">
        <v>0</v>
      </c>
      <c r="C63" s="885">
        <v>0</v>
      </c>
      <c r="D63" s="885">
        <v>0</v>
      </c>
      <c r="E63" s="885">
        <v>0</v>
      </c>
      <c r="F63" s="885">
        <v>0</v>
      </c>
      <c r="G63" s="885">
        <v>0</v>
      </c>
      <c r="H63" s="885">
        <v>70458.579299999998</v>
      </c>
      <c r="I63" s="885">
        <v>0</v>
      </c>
      <c r="J63" s="885">
        <v>0</v>
      </c>
      <c r="K63" s="885">
        <v>70458.579299999998</v>
      </c>
    </row>
    <row r="64" spans="1:11" s="690" customFormat="1" ht="12.75">
      <c r="A64" s="690" t="s">
        <v>900</v>
      </c>
      <c r="B64" s="885">
        <v>0</v>
      </c>
      <c r="C64" s="885">
        <v>0</v>
      </c>
      <c r="D64" s="885">
        <v>0</v>
      </c>
      <c r="E64" s="885">
        <v>0</v>
      </c>
      <c r="F64" s="885">
        <v>0</v>
      </c>
      <c r="G64" s="885">
        <v>0</v>
      </c>
      <c r="H64" s="885">
        <v>0</v>
      </c>
      <c r="I64" s="885">
        <v>43855.921679999999</v>
      </c>
      <c r="J64" s="885">
        <v>0</v>
      </c>
      <c r="K64" s="885">
        <v>43855.921679999999</v>
      </c>
    </row>
    <row r="65" spans="1:12" s="690" customFormat="1" ht="12.75">
      <c r="A65" s="690" t="s">
        <v>1056</v>
      </c>
      <c r="B65" s="885">
        <v>153840.82578999997</v>
      </c>
      <c r="C65" s="885">
        <v>0</v>
      </c>
      <c r="D65" s="885">
        <v>1116809.5391899999</v>
      </c>
      <c r="E65" s="885">
        <v>67627.242660000004</v>
      </c>
      <c r="F65" s="885">
        <v>436940.69695000001</v>
      </c>
      <c r="G65" s="885">
        <v>492865.48754</v>
      </c>
      <c r="H65" s="885">
        <v>2469642.7050100002</v>
      </c>
      <c r="I65" s="885">
        <v>62327.805560000001</v>
      </c>
      <c r="J65" s="885">
        <v>11257.137789999999</v>
      </c>
      <c r="K65" s="885">
        <v>4811311.4404899999</v>
      </c>
    </row>
    <row r="66" spans="1:12" s="690" customFormat="1" ht="12.75">
      <c r="A66" s="895" t="s">
        <v>6</v>
      </c>
      <c r="B66" s="889">
        <v>2549041.4844599999</v>
      </c>
      <c r="C66" s="889">
        <v>56660015.783340007</v>
      </c>
      <c r="D66" s="889">
        <v>14161359.00575</v>
      </c>
      <c r="E66" s="889">
        <v>2254211.2471400001</v>
      </c>
      <c r="F66" s="889">
        <v>2257388.66298</v>
      </c>
      <c r="G66" s="889">
        <v>3167017.5354599999</v>
      </c>
      <c r="H66" s="889">
        <v>41856217.395199992</v>
      </c>
      <c r="I66" s="889">
        <v>1118552.03137</v>
      </c>
      <c r="J66" s="889">
        <v>351527.07837</v>
      </c>
      <c r="K66" s="889">
        <v>124375330.22407001</v>
      </c>
    </row>
    <row r="67" spans="1:12" s="94" customFormat="1" ht="15.75" thickBot="1">
      <c r="A67" s="96"/>
      <c r="B67" s="96"/>
      <c r="C67" s="96"/>
      <c r="D67" s="96"/>
      <c r="E67" s="96"/>
      <c r="F67" s="96"/>
      <c r="G67" s="96"/>
      <c r="H67" s="96"/>
      <c r="I67" s="96"/>
      <c r="J67" s="96"/>
      <c r="K67" s="96"/>
      <c r="L67" s="690"/>
    </row>
    <row r="68" spans="1:12" s="94" customFormat="1" ht="15.75" customHeight="1" thickTop="1">
      <c r="A68" s="956" t="s">
        <v>1523</v>
      </c>
      <c r="B68" s="713"/>
      <c r="C68" s="713"/>
      <c r="D68" s="713"/>
      <c r="E68" s="713"/>
      <c r="F68" s="713"/>
      <c r="G68" s="713"/>
      <c r="H68" s="713"/>
      <c r="I68" s="713"/>
      <c r="J68" s="713"/>
      <c r="K68" s="713"/>
      <c r="L68" s="690"/>
    </row>
    <row r="69" spans="1:12" s="94" customFormat="1" ht="15.75">
      <c r="A69" s="97"/>
      <c r="B69" s="98"/>
      <c r="C69" s="98"/>
      <c r="D69" s="98"/>
      <c r="E69" s="98"/>
      <c r="F69" s="98"/>
      <c r="G69" s="98"/>
      <c r="H69" s="98"/>
      <c r="I69" s="98"/>
      <c r="J69" s="98"/>
      <c r="K69" s="99"/>
    </row>
    <row r="70" spans="1:12" s="94" customFormat="1"/>
    <row r="71" spans="1:12" s="94" customFormat="1"/>
    <row r="72" spans="1:12" s="94" customFormat="1" ht="15.75">
      <c r="A72" s="100"/>
      <c r="B72" s="101"/>
      <c r="C72" s="101"/>
      <c r="D72" s="101"/>
      <c r="E72" s="101"/>
      <c r="F72" s="102"/>
      <c r="G72" s="102"/>
      <c r="H72" s="101"/>
      <c r="I72" s="101"/>
      <c r="J72" s="101"/>
      <c r="K72" s="101"/>
      <c r="L72" s="90"/>
    </row>
  </sheetData>
  <mergeCells count="5">
    <mergeCell ref="A1:K1"/>
    <mergeCell ref="A2:K2"/>
    <mergeCell ref="A3:K3"/>
    <mergeCell ref="A4:K4"/>
    <mergeCell ref="A5:K5"/>
  </mergeCells>
  <conditionalFormatting sqref="K72:K197 K69 K39:K64">
    <cfRule type="expression" dxfId="5" priority="5" stopIfTrue="1">
      <formula>OR(A39="BANCOS",A39="MUTUALES", A39="FFP", A39="COOPERATIVAS", A39="TOTAL")</formula>
    </cfRule>
  </conditionalFormatting>
  <conditionalFormatting sqref="K68">
    <cfRule type="expression" dxfId="4" priority="2" stopIfTrue="1">
      <formula>OR(A68="BANCOS",A68="MUTUALES", A68="FONDOS", A68="COOPERATIVAS", A68="TOTAL")</formula>
    </cfRule>
  </conditionalFormatting>
  <conditionalFormatting sqref="K68">
    <cfRule type="expression" dxfId="3" priority="3" stopIfTrue="1">
      <formula>OR(#REF!="BANCOS",#REF!="MUTUALES",#REF!= "FFP",#REF!= "COOPERATIVAS",#REF!= "TOTAL")</formula>
    </cfRule>
  </conditionalFormatting>
  <conditionalFormatting sqref="K68">
    <cfRule type="expression" dxfId="2" priority="4" stopIfTrue="1">
      <formula>OR(#REF!="BANCOS",#REF!="MUTUALES",#REF!= "FONDOS",#REF!= "COOPERATIVAS",#REF!= "TOTAL")</formula>
    </cfRule>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4"/>
  <sheetViews>
    <sheetView zoomScale="70" zoomScaleNormal="70" workbookViewId="0">
      <selection activeCell="L9" sqref="L9"/>
    </sheetView>
  </sheetViews>
  <sheetFormatPr defaultColWidth="9.140625" defaultRowHeight="15"/>
  <cols>
    <col min="1" max="3" width="20.7109375" style="884" customWidth="1"/>
    <col min="4" max="4" width="21.85546875" style="884" customWidth="1"/>
    <col min="5" max="11" width="20.7109375" style="884" customWidth="1"/>
    <col min="12" max="12" width="11.28515625" style="884" customWidth="1"/>
    <col min="13" max="256" width="9.140625" style="884"/>
    <col min="257" max="257" width="19.85546875" style="884" bestFit="1" customWidth="1"/>
    <col min="258" max="258" width="12.85546875" style="884" bestFit="1" customWidth="1"/>
    <col min="259" max="259" width="10.85546875" style="884" bestFit="1" customWidth="1"/>
    <col min="260" max="260" width="14.140625" style="884" bestFit="1" customWidth="1"/>
    <col min="261" max="261" width="11.42578125" style="884" bestFit="1" customWidth="1"/>
    <col min="262" max="263" width="10.85546875" style="884" bestFit="1" customWidth="1"/>
    <col min="264" max="264" width="12.140625" style="884" bestFit="1" customWidth="1"/>
    <col min="265" max="265" width="11.42578125" style="884" bestFit="1" customWidth="1"/>
    <col min="266" max="267" width="10.85546875" style="884" bestFit="1" customWidth="1"/>
    <col min="268" max="512" width="9.140625" style="884"/>
    <col min="513" max="513" width="19.85546875" style="884" bestFit="1" customWidth="1"/>
    <col min="514" max="514" width="12.85546875" style="884" bestFit="1" customWidth="1"/>
    <col min="515" max="515" width="10.85546875" style="884" bestFit="1" customWidth="1"/>
    <col min="516" max="516" width="14.140625" style="884" bestFit="1" customWidth="1"/>
    <col min="517" max="517" width="11.42578125" style="884" bestFit="1" customWidth="1"/>
    <col min="518" max="519" width="10.85546875" style="884" bestFit="1" customWidth="1"/>
    <col min="520" max="520" width="12.140625" style="884" bestFit="1" customWidth="1"/>
    <col min="521" max="521" width="11.42578125" style="884" bestFit="1" customWidth="1"/>
    <col min="522" max="523" width="10.85546875" style="884" bestFit="1" customWidth="1"/>
    <col min="524" max="768" width="9.140625" style="884"/>
    <col min="769" max="769" width="19.85546875" style="884" bestFit="1" customWidth="1"/>
    <col min="770" max="770" width="12.85546875" style="884" bestFit="1" customWidth="1"/>
    <col min="771" max="771" width="10.85546875" style="884" bestFit="1" customWidth="1"/>
    <col min="772" max="772" width="14.140625" style="884" bestFit="1" customWidth="1"/>
    <col min="773" max="773" width="11.42578125" style="884" bestFit="1" customWidth="1"/>
    <col min="774" max="775" width="10.85546875" style="884" bestFit="1" customWidth="1"/>
    <col min="776" max="776" width="12.140625" style="884" bestFit="1" customWidth="1"/>
    <col min="777" max="777" width="11.42578125" style="884" bestFit="1" customWidth="1"/>
    <col min="778" max="779" width="10.85546875" style="884" bestFit="1" customWidth="1"/>
    <col min="780" max="1024" width="9.140625" style="884"/>
    <col min="1025" max="1025" width="19.85546875" style="884" bestFit="1" customWidth="1"/>
    <col min="1026" max="1026" width="12.85546875" style="884" bestFit="1" customWidth="1"/>
    <col min="1027" max="1027" width="10.85546875" style="884" bestFit="1" customWidth="1"/>
    <col min="1028" max="1028" width="14.140625" style="884" bestFit="1" customWidth="1"/>
    <col min="1029" max="1029" width="11.42578125" style="884" bestFit="1" customWidth="1"/>
    <col min="1030" max="1031" width="10.85546875" style="884" bestFit="1" customWidth="1"/>
    <col min="1032" max="1032" width="12.140625" style="884" bestFit="1" customWidth="1"/>
    <col min="1033" max="1033" width="11.42578125" style="884" bestFit="1" customWidth="1"/>
    <col min="1034" max="1035" width="10.85546875" style="884" bestFit="1" customWidth="1"/>
    <col min="1036" max="1280" width="9.140625" style="884"/>
    <col min="1281" max="1281" width="19.85546875" style="884" bestFit="1" customWidth="1"/>
    <col min="1282" max="1282" width="12.85546875" style="884" bestFit="1" customWidth="1"/>
    <col min="1283" max="1283" width="10.85546875" style="884" bestFit="1" customWidth="1"/>
    <col min="1284" max="1284" width="14.140625" style="884" bestFit="1" customWidth="1"/>
    <col min="1285" max="1285" width="11.42578125" style="884" bestFit="1" customWidth="1"/>
    <col min="1286" max="1287" width="10.85546875" style="884" bestFit="1" customWidth="1"/>
    <col min="1288" max="1288" width="12.140625" style="884" bestFit="1" customWidth="1"/>
    <col min="1289" max="1289" width="11.42578125" style="884" bestFit="1" customWidth="1"/>
    <col min="1290" max="1291" width="10.85546875" style="884" bestFit="1" customWidth="1"/>
    <col min="1292" max="1536" width="9.140625" style="884"/>
    <col min="1537" max="1537" width="19.85546875" style="884" bestFit="1" customWidth="1"/>
    <col min="1538" max="1538" width="12.85546875" style="884" bestFit="1" customWidth="1"/>
    <col min="1539" max="1539" width="10.85546875" style="884" bestFit="1" customWidth="1"/>
    <col min="1540" max="1540" width="14.140625" style="884" bestFit="1" customWidth="1"/>
    <col min="1541" max="1541" width="11.42578125" style="884" bestFit="1" customWidth="1"/>
    <col min="1542" max="1543" width="10.85546875" style="884" bestFit="1" customWidth="1"/>
    <col min="1544" max="1544" width="12.140625" style="884" bestFit="1" customWidth="1"/>
    <col min="1545" max="1545" width="11.42578125" style="884" bestFit="1" customWidth="1"/>
    <col min="1546" max="1547" width="10.85546875" style="884" bestFit="1" customWidth="1"/>
    <col min="1548" max="1792" width="9.140625" style="884"/>
    <col min="1793" max="1793" width="19.85546875" style="884" bestFit="1" customWidth="1"/>
    <col min="1794" max="1794" width="12.85546875" style="884" bestFit="1" customWidth="1"/>
    <col min="1795" max="1795" width="10.85546875" style="884" bestFit="1" customWidth="1"/>
    <col min="1796" max="1796" width="14.140625" style="884" bestFit="1" customWidth="1"/>
    <col min="1797" max="1797" width="11.42578125" style="884" bestFit="1" customWidth="1"/>
    <col min="1798" max="1799" width="10.85546875" style="884" bestFit="1" customWidth="1"/>
    <col min="1800" max="1800" width="12.140625" style="884" bestFit="1" customWidth="1"/>
    <col min="1801" max="1801" width="11.42578125" style="884" bestFit="1" customWidth="1"/>
    <col min="1802" max="1803" width="10.85546875" style="884" bestFit="1" customWidth="1"/>
    <col min="1804" max="2048" width="9.140625" style="884"/>
    <col min="2049" max="2049" width="19.85546875" style="884" bestFit="1" customWidth="1"/>
    <col min="2050" max="2050" width="12.85546875" style="884" bestFit="1" customWidth="1"/>
    <col min="2051" max="2051" width="10.85546875" style="884" bestFit="1" customWidth="1"/>
    <col min="2052" max="2052" width="14.140625" style="884" bestFit="1" customWidth="1"/>
    <col min="2053" max="2053" width="11.42578125" style="884" bestFit="1" customWidth="1"/>
    <col min="2054" max="2055" width="10.85546875" style="884" bestFit="1" customWidth="1"/>
    <col min="2056" max="2056" width="12.140625" style="884" bestFit="1" customWidth="1"/>
    <col min="2057" max="2057" width="11.42578125" style="884" bestFit="1" customWidth="1"/>
    <col min="2058" max="2059" width="10.85546875" style="884" bestFit="1" customWidth="1"/>
    <col min="2060" max="2304" width="9.140625" style="884"/>
    <col min="2305" max="2305" width="19.85546875" style="884" bestFit="1" customWidth="1"/>
    <col min="2306" max="2306" width="12.85546875" style="884" bestFit="1" customWidth="1"/>
    <col min="2307" max="2307" width="10.85546875" style="884" bestFit="1" customWidth="1"/>
    <col min="2308" max="2308" width="14.140625" style="884" bestFit="1" customWidth="1"/>
    <col min="2309" max="2309" width="11.42578125" style="884" bestFit="1" customWidth="1"/>
    <col min="2310" max="2311" width="10.85546875" style="884" bestFit="1" customWidth="1"/>
    <col min="2312" max="2312" width="12.140625" style="884" bestFit="1" customWidth="1"/>
    <col min="2313" max="2313" width="11.42578125" style="884" bestFit="1" customWidth="1"/>
    <col min="2314" max="2315" width="10.85546875" style="884" bestFit="1" customWidth="1"/>
    <col min="2316" max="2560" width="9.140625" style="884"/>
    <col min="2561" max="2561" width="19.85546875" style="884" bestFit="1" customWidth="1"/>
    <col min="2562" max="2562" width="12.85546875" style="884" bestFit="1" customWidth="1"/>
    <col min="2563" max="2563" width="10.85546875" style="884" bestFit="1" customWidth="1"/>
    <col min="2564" max="2564" width="14.140625" style="884" bestFit="1" customWidth="1"/>
    <col min="2565" max="2565" width="11.42578125" style="884" bestFit="1" customWidth="1"/>
    <col min="2566" max="2567" width="10.85546875" style="884" bestFit="1" customWidth="1"/>
    <col min="2568" max="2568" width="12.140625" style="884" bestFit="1" customWidth="1"/>
    <col min="2569" max="2569" width="11.42578125" style="884" bestFit="1" customWidth="1"/>
    <col min="2570" max="2571" width="10.85546875" style="884" bestFit="1" customWidth="1"/>
    <col min="2572" max="2816" width="9.140625" style="884"/>
    <col min="2817" max="2817" width="19.85546875" style="884" bestFit="1" customWidth="1"/>
    <col min="2818" max="2818" width="12.85546875" style="884" bestFit="1" customWidth="1"/>
    <col min="2819" max="2819" width="10.85546875" style="884" bestFit="1" customWidth="1"/>
    <col min="2820" max="2820" width="14.140625" style="884" bestFit="1" customWidth="1"/>
    <col min="2821" max="2821" width="11.42578125" style="884" bestFit="1" customWidth="1"/>
    <col min="2822" max="2823" width="10.85546875" style="884" bestFit="1" customWidth="1"/>
    <col min="2824" max="2824" width="12.140625" style="884" bestFit="1" customWidth="1"/>
    <col min="2825" max="2825" width="11.42578125" style="884" bestFit="1" customWidth="1"/>
    <col min="2826" max="2827" width="10.85546875" style="884" bestFit="1" customWidth="1"/>
    <col min="2828" max="3072" width="9.140625" style="884"/>
    <col min="3073" max="3073" width="19.85546875" style="884" bestFit="1" customWidth="1"/>
    <col min="3074" max="3074" width="12.85546875" style="884" bestFit="1" customWidth="1"/>
    <col min="3075" max="3075" width="10.85546875" style="884" bestFit="1" customWidth="1"/>
    <col min="3076" max="3076" width="14.140625" style="884" bestFit="1" customWidth="1"/>
    <col min="3077" max="3077" width="11.42578125" style="884" bestFit="1" customWidth="1"/>
    <col min="3078" max="3079" width="10.85546875" style="884" bestFit="1" customWidth="1"/>
    <col min="3080" max="3080" width="12.140625" style="884" bestFit="1" customWidth="1"/>
    <col min="3081" max="3081" width="11.42578125" style="884" bestFit="1" customWidth="1"/>
    <col min="3082" max="3083" width="10.85546875" style="884" bestFit="1" customWidth="1"/>
    <col min="3084" max="3328" width="9.140625" style="884"/>
    <col min="3329" max="3329" width="19.85546875" style="884" bestFit="1" customWidth="1"/>
    <col min="3330" max="3330" width="12.85546875" style="884" bestFit="1" customWidth="1"/>
    <col min="3331" max="3331" width="10.85546875" style="884" bestFit="1" customWidth="1"/>
    <col min="3332" max="3332" width="14.140625" style="884" bestFit="1" customWidth="1"/>
    <col min="3333" max="3333" width="11.42578125" style="884" bestFit="1" customWidth="1"/>
    <col min="3334" max="3335" width="10.85546875" style="884" bestFit="1" customWidth="1"/>
    <col min="3336" max="3336" width="12.140625" style="884" bestFit="1" customWidth="1"/>
    <col min="3337" max="3337" width="11.42578125" style="884" bestFit="1" customWidth="1"/>
    <col min="3338" max="3339" width="10.85546875" style="884" bestFit="1" customWidth="1"/>
    <col min="3340" max="3584" width="9.140625" style="884"/>
    <col min="3585" max="3585" width="19.85546875" style="884" bestFit="1" customWidth="1"/>
    <col min="3586" max="3586" width="12.85546875" style="884" bestFit="1" customWidth="1"/>
    <col min="3587" max="3587" width="10.85546875" style="884" bestFit="1" customWidth="1"/>
    <col min="3588" max="3588" width="14.140625" style="884" bestFit="1" customWidth="1"/>
    <col min="3589" max="3589" width="11.42578125" style="884" bestFit="1" customWidth="1"/>
    <col min="3590" max="3591" width="10.85546875" style="884" bestFit="1" customWidth="1"/>
    <col min="3592" max="3592" width="12.140625" style="884" bestFit="1" customWidth="1"/>
    <col min="3593" max="3593" width="11.42578125" style="884" bestFit="1" customWidth="1"/>
    <col min="3594" max="3595" width="10.85546875" style="884" bestFit="1" customWidth="1"/>
    <col min="3596" max="3840" width="9.140625" style="884"/>
    <col min="3841" max="3841" width="19.85546875" style="884" bestFit="1" customWidth="1"/>
    <col min="3842" max="3842" width="12.85546875" style="884" bestFit="1" customWidth="1"/>
    <col min="3843" max="3843" width="10.85546875" style="884" bestFit="1" customWidth="1"/>
    <col min="3844" max="3844" width="14.140625" style="884" bestFit="1" customWidth="1"/>
    <col min="3845" max="3845" width="11.42578125" style="884" bestFit="1" customWidth="1"/>
    <col min="3846" max="3847" width="10.85546875" style="884" bestFit="1" customWidth="1"/>
    <col min="3848" max="3848" width="12.140625" style="884" bestFit="1" customWidth="1"/>
    <col min="3849" max="3849" width="11.42578125" style="884" bestFit="1" customWidth="1"/>
    <col min="3850" max="3851" width="10.85546875" style="884" bestFit="1" customWidth="1"/>
    <col min="3852" max="4096" width="9.140625" style="884"/>
    <col min="4097" max="4097" width="19.85546875" style="884" bestFit="1" customWidth="1"/>
    <col min="4098" max="4098" width="12.85546875" style="884" bestFit="1" customWidth="1"/>
    <col min="4099" max="4099" width="10.85546875" style="884" bestFit="1" customWidth="1"/>
    <col min="4100" max="4100" width="14.140625" style="884" bestFit="1" customWidth="1"/>
    <col min="4101" max="4101" width="11.42578125" style="884" bestFit="1" customWidth="1"/>
    <col min="4102" max="4103" width="10.85546875" style="884" bestFit="1" customWidth="1"/>
    <col min="4104" max="4104" width="12.140625" style="884" bestFit="1" customWidth="1"/>
    <col min="4105" max="4105" width="11.42578125" style="884" bestFit="1" customWidth="1"/>
    <col min="4106" max="4107" width="10.85546875" style="884" bestFit="1" customWidth="1"/>
    <col min="4108" max="4352" width="9.140625" style="884"/>
    <col min="4353" max="4353" width="19.85546875" style="884" bestFit="1" customWidth="1"/>
    <col min="4354" max="4354" width="12.85546875" style="884" bestFit="1" customWidth="1"/>
    <col min="4355" max="4355" width="10.85546875" style="884" bestFit="1" customWidth="1"/>
    <col min="4356" max="4356" width="14.140625" style="884" bestFit="1" customWidth="1"/>
    <col min="4357" max="4357" width="11.42578125" style="884" bestFit="1" customWidth="1"/>
    <col min="4358" max="4359" width="10.85546875" style="884" bestFit="1" customWidth="1"/>
    <col min="4360" max="4360" width="12.140625" style="884" bestFit="1" customWidth="1"/>
    <col min="4361" max="4361" width="11.42578125" style="884" bestFit="1" customWidth="1"/>
    <col min="4362" max="4363" width="10.85546875" style="884" bestFit="1" customWidth="1"/>
    <col min="4364" max="4608" width="9.140625" style="884"/>
    <col min="4609" max="4609" width="19.85546875" style="884" bestFit="1" customWidth="1"/>
    <col min="4610" max="4610" width="12.85546875" style="884" bestFit="1" customWidth="1"/>
    <col min="4611" max="4611" width="10.85546875" style="884" bestFit="1" customWidth="1"/>
    <col min="4612" max="4612" width="14.140625" style="884" bestFit="1" customWidth="1"/>
    <col min="4613" max="4613" width="11.42578125" style="884" bestFit="1" customWidth="1"/>
    <col min="4614" max="4615" width="10.85546875" style="884" bestFit="1" customWidth="1"/>
    <col min="4616" max="4616" width="12.140625" style="884" bestFit="1" customWidth="1"/>
    <col min="4617" max="4617" width="11.42578125" style="884" bestFit="1" customWidth="1"/>
    <col min="4618" max="4619" width="10.85546875" style="884" bestFit="1" customWidth="1"/>
    <col min="4620" max="4864" width="9.140625" style="884"/>
    <col min="4865" max="4865" width="19.85546875" style="884" bestFit="1" customWidth="1"/>
    <col min="4866" max="4866" width="12.85546875" style="884" bestFit="1" customWidth="1"/>
    <col min="4867" max="4867" width="10.85546875" style="884" bestFit="1" customWidth="1"/>
    <col min="4868" max="4868" width="14.140625" style="884" bestFit="1" customWidth="1"/>
    <col min="4869" max="4869" width="11.42578125" style="884" bestFit="1" customWidth="1"/>
    <col min="4870" max="4871" width="10.85546875" style="884" bestFit="1" customWidth="1"/>
    <col min="4872" max="4872" width="12.140625" style="884" bestFit="1" customWidth="1"/>
    <col min="4873" max="4873" width="11.42578125" style="884" bestFit="1" customWidth="1"/>
    <col min="4874" max="4875" width="10.85546875" style="884" bestFit="1" customWidth="1"/>
    <col min="4876" max="5120" width="9.140625" style="884"/>
    <col min="5121" max="5121" width="19.85546875" style="884" bestFit="1" customWidth="1"/>
    <col min="5122" max="5122" width="12.85546875" style="884" bestFit="1" customWidth="1"/>
    <col min="5123" max="5123" width="10.85546875" style="884" bestFit="1" customWidth="1"/>
    <col min="5124" max="5124" width="14.140625" style="884" bestFit="1" customWidth="1"/>
    <col min="5125" max="5125" width="11.42578125" style="884" bestFit="1" customWidth="1"/>
    <col min="5126" max="5127" width="10.85546875" style="884" bestFit="1" customWidth="1"/>
    <col min="5128" max="5128" width="12.140625" style="884" bestFit="1" customWidth="1"/>
    <col min="5129" max="5129" width="11.42578125" style="884" bestFit="1" customWidth="1"/>
    <col min="5130" max="5131" width="10.85546875" style="884" bestFit="1" customWidth="1"/>
    <col min="5132" max="5376" width="9.140625" style="884"/>
    <col min="5377" max="5377" width="19.85546875" style="884" bestFit="1" customWidth="1"/>
    <col min="5378" max="5378" width="12.85546875" style="884" bestFit="1" customWidth="1"/>
    <col min="5379" max="5379" width="10.85546875" style="884" bestFit="1" customWidth="1"/>
    <col min="5380" max="5380" width="14.140625" style="884" bestFit="1" customWidth="1"/>
    <col min="5381" max="5381" width="11.42578125" style="884" bestFit="1" customWidth="1"/>
    <col min="5382" max="5383" width="10.85546875" style="884" bestFit="1" customWidth="1"/>
    <col min="5384" max="5384" width="12.140625" style="884" bestFit="1" customWidth="1"/>
    <col min="5385" max="5385" width="11.42578125" style="884" bestFit="1" customWidth="1"/>
    <col min="5386" max="5387" width="10.85546875" style="884" bestFit="1" customWidth="1"/>
    <col min="5388" max="5632" width="9.140625" style="884"/>
    <col min="5633" max="5633" width="19.85546875" style="884" bestFit="1" customWidth="1"/>
    <col min="5634" max="5634" width="12.85546875" style="884" bestFit="1" customWidth="1"/>
    <col min="5635" max="5635" width="10.85546875" style="884" bestFit="1" customWidth="1"/>
    <col min="5636" max="5636" width="14.140625" style="884" bestFit="1" customWidth="1"/>
    <col min="5637" max="5637" width="11.42578125" style="884" bestFit="1" customWidth="1"/>
    <col min="5638" max="5639" width="10.85546875" style="884" bestFit="1" customWidth="1"/>
    <col min="5640" max="5640" width="12.140625" style="884" bestFit="1" customWidth="1"/>
    <col min="5641" max="5641" width="11.42578125" style="884" bestFit="1" customWidth="1"/>
    <col min="5642" max="5643" width="10.85546875" style="884" bestFit="1" customWidth="1"/>
    <col min="5644" max="5888" width="9.140625" style="884"/>
    <col min="5889" max="5889" width="19.85546875" style="884" bestFit="1" customWidth="1"/>
    <col min="5890" max="5890" width="12.85546875" style="884" bestFit="1" customWidth="1"/>
    <col min="5891" max="5891" width="10.85546875" style="884" bestFit="1" customWidth="1"/>
    <col min="5892" max="5892" width="14.140625" style="884" bestFit="1" customWidth="1"/>
    <col min="5893" max="5893" width="11.42578125" style="884" bestFit="1" customWidth="1"/>
    <col min="5894" max="5895" width="10.85546875" style="884" bestFit="1" customWidth="1"/>
    <col min="5896" max="5896" width="12.140625" style="884" bestFit="1" customWidth="1"/>
    <col min="5897" max="5897" width="11.42578125" style="884" bestFit="1" customWidth="1"/>
    <col min="5898" max="5899" width="10.85546875" style="884" bestFit="1" customWidth="1"/>
    <col min="5900" max="6144" width="9.140625" style="884"/>
    <col min="6145" max="6145" width="19.85546875" style="884" bestFit="1" customWidth="1"/>
    <col min="6146" max="6146" width="12.85546875" style="884" bestFit="1" customWidth="1"/>
    <col min="6147" max="6147" width="10.85546875" style="884" bestFit="1" customWidth="1"/>
    <col min="6148" max="6148" width="14.140625" style="884" bestFit="1" customWidth="1"/>
    <col min="6149" max="6149" width="11.42578125" style="884" bestFit="1" customWidth="1"/>
    <col min="6150" max="6151" width="10.85546875" style="884" bestFit="1" customWidth="1"/>
    <col min="6152" max="6152" width="12.140625" style="884" bestFit="1" customWidth="1"/>
    <col min="6153" max="6153" width="11.42578125" style="884" bestFit="1" customWidth="1"/>
    <col min="6154" max="6155" width="10.85546875" style="884" bestFit="1" customWidth="1"/>
    <col min="6156" max="6400" width="9.140625" style="884"/>
    <col min="6401" max="6401" width="19.85546875" style="884" bestFit="1" customWidth="1"/>
    <col min="6402" max="6402" width="12.85546875" style="884" bestFit="1" customWidth="1"/>
    <col min="6403" max="6403" width="10.85546875" style="884" bestFit="1" customWidth="1"/>
    <col min="6404" max="6404" width="14.140625" style="884" bestFit="1" customWidth="1"/>
    <col min="6405" max="6405" width="11.42578125" style="884" bestFit="1" customWidth="1"/>
    <col min="6406" max="6407" width="10.85546875" style="884" bestFit="1" customWidth="1"/>
    <col min="6408" max="6408" width="12.140625" style="884" bestFit="1" customWidth="1"/>
    <col min="6409" max="6409" width="11.42578125" style="884" bestFit="1" customWidth="1"/>
    <col min="6410" max="6411" width="10.85546875" style="884" bestFit="1" customWidth="1"/>
    <col min="6412" max="6656" width="9.140625" style="884"/>
    <col min="6657" max="6657" width="19.85546875" style="884" bestFit="1" customWidth="1"/>
    <col min="6658" max="6658" width="12.85546875" style="884" bestFit="1" customWidth="1"/>
    <col min="6659" max="6659" width="10.85546875" style="884" bestFit="1" customWidth="1"/>
    <col min="6660" max="6660" width="14.140625" style="884" bestFit="1" customWidth="1"/>
    <col min="6661" max="6661" width="11.42578125" style="884" bestFit="1" customWidth="1"/>
    <col min="6662" max="6663" width="10.85546875" style="884" bestFit="1" customWidth="1"/>
    <col min="6664" max="6664" width="12.140625" style="884" bestFit="1" customWidth="1"/>
    <col min="6665" max="6665" width="11.42578125" style="884" bestFit="1" customWidth="1"/>
    <col min="6666" max="6667" width="10.85546875" style="884" bestFit="1" customWidth="1"/>
    <col min="6668" max="6912" width="9.140625" style="884"/>
    <col min="6913" max="6913" width="19.85546875" style="884" bestFit="1" customWidth="1"/>
    <col min="6914" max="6914" width="12.85546875" style="884" bestFit="1" customWidth="1"/>
    <col min="6915" max="6915" width="10.85546875" style="884" bestFit="1" customWidth="1"/>
    <col min="6916" max="6916" width="14.140625" style="884" bestFit="1" customWidth="1"/>
    <col min="6917" max="6917" width="11.42578125" style="884" bestFit="1" customWidth="1"/>
    <col min="6918" max="6919" width="10.85546875" style="884" bestFit="1" customWidth="1"/>
    <col min="6920" max="6920" width="12.140625" style="884" bestFit="1" customWidth="1"/>
    <col min="6921" max="6921" width="11.42578125" style="884" bestFit="1" customWidth="1"/>
    <col min="6922" max="6923" width="10.85546875" style="884" bestFit="1" customWidth="1"/>
    <col min="6924" max="7168" width="9.140625" style="884"/>
    <col min="7169" max="7169" width="19.85546875" style="884" bestFit="1" customWidth="1"/>
    <col min="7170" max="7170" width="12.85546875" style="884" bestFit="1" customWidth="1"/>
    <col min="7171" max="7171" width="10.85546875" style="884" bestFit="1" customWidth="1"/>
    <col min="7172" max="7172" width="14.140625" style="884" bestFit="1" customWidth="1"/>
    <col min="7173" max="7173" width="11.42578125" style="884" bestFit="1" customWidth="1"/>
    <col min="7174" max="7175" width="10.85546875" style="884" bestFit="1" customWidth="1"/>
    <col min="7176" max="7176" width="12.140625" style="884" bestFit="1" customWidth="1"/>
    <col min="7177" max="7177" width="11.42578125" style="884" bestFit="1" customWidth="1"/>
    <col min="7178" max="7179" width="10.85546875" style="884" bestFit="1" customWidth="1"/>
    <col min="7180" max="7424" width="9.140625" style="884"/>
    <col min="7425" max="7425" width="19.85546875" style="884" bestFit="1" customWidth="1"/>
    <col min="7426" max="7426" width="12.85546875" style="884" bestFit="1" customWidth="1"/>
    <col min="7427" max="7427" width="10.85546875" style="884" bestFit="1" customWidth="1"/>
    <col min="7428" max="7428" width="14.140625" style="884" bestFit="1" customWidth="1"/>
    <col min="7429" max="7429" width="11.42578125" style="884" bestFit="1" customWidth="1"/>
    <col min="7430" max="7431" width="10.85546875" style="884" bestFit="1" customWidth="1"/>
    <col min="7432" max="7432" width="12.140625" style="884" bestFit="1" customWidth="1"/>
    <col min="7433" max="7433" width="11.42578125" style="884" bestFit="1" customWidth="1"/>
    <col min="7434" max="7435" width="10.85546875" style="884" bestFit="1" customWidth="1"/>
    <col min="7436" max="7680" width="9.140625" style="884"/>
    <col min="7681" max="7681" width="19.85546875" style="884" bestFit="1" customWidth="1"/>
    <col min="7682" max="7682" width="12.85546875" style="884" bestFit="1" customWidth="1"/>
    <col min="7683" max="7683" width="10.85546875" style="884" bestFit="1" customWidth="1"/>
    <col min="7684" max="7684" width="14.140625" style="884" bestFit="1" customWidth="1"/>
    <col min="7685" max="7685" width="11.42578125" style="884" bestFit="1" customWidth="1"/>
    <col min="7686" max="7687" width="10.85546875" style="884" bestFit="1" customWidth="1"/>
    <col min="7688" max="7688" width="12.140625" style="884" bestFit="1" customWidth="1"/>
    <col min="7689" max="7689" width="11.42578125" style="884" bestFit="1" customWidth="1"/>
    <col min="7690" max="7691" width="10.85546875" style="884" bestFit="1" customWidth="1"/>
    <col min="7692" max="7936" width="9.140625" style="884"/>
    <col min="7937" max="7937" width="19.85546875" style="884" bestFit="1" customWidth="1"/>
    <col min="7938" max="7938" width="12.85546875" style="884" bestFit="1" customWidth="1"/>
    <col min="7939" max="7939" width="10.85546875" style="884" bestFit="1" customWidth="1"/>
    <col min="7940" max="7940" width="14.140625" style="884" bestFit="1" customWidth="1"/>
    <col min="7941" max="7941" width="11.42578125" style="884" bestFit="1" customWidth="1"/>
    <col min="7942" max="7943" width="10.85546875" style="884" bestFit="1" customWidth="1"/>
    <col min="7944" max="7944" width="12.140625" style="884" bestFit="1" customWidth="1"/>
    <col min="7945" max="7945" width="11.42578125" style="884" bestFit="1" customWidth="1"/>
    <col min="7946" max="7947" width="10.85546875" style="884" bestFit="1" customWidth="1"/>
    <col min="7948" max="8192" width="9.140625" style="884"/>
    <col min="8193" max="8193" width="19.85546875" style="884" bestFit="1" customWidth="1"/>
    <col min="8194" max="8194" width="12.85546875" style="884" bestFit="1" customWidth="1"/>
    <col min="8195" max="8195" width="10.85546875" style="884" bestFit="1" customWidth="1"/>
    <col min="8196" max="8196" width="14.140625" style="884" bestFit="1" customWidth="1"/>
    <col min="8197" max="8197" width="11.42578125" style="884" bestFit="1" customWidth="1"/>
    <col min="8198" max="8199" width="10.85546875" style="884" bestFit="1" customWidth="1"/>
    <col min="8200" max="8200" width="12.140625" style="884" bestFit="1" customWidth="1"/>
    <col min="8201" max="8201" width="11.42578125" style="884" bestFit="1" customWidth="1"/>
    <col min="8202" max="8203" width="10.85546875" style="884" bestFit="1" customWidth="1"/>
    <col min="8204" max="8448" width="9.140625" style="884"/>
    <col min="8449" max="8449" width="19.85546875" style="884" bestFit="1" customWidth="1"/>
    <col min="8450" max="8450" width="12.85546875" style="884" bestFit="1" customWidth="1"/>
    <col min="8451" max="8451" width="10.85546875" style="884" bestFit="1" customWidth="1"/>
    <col min="8452" max="8452" width="14.140625" style="884" bestFit="1" customWidth="1"/>
    <col min="8453" max="8453" width="11.42578125" style="884" bestFit="1" customWidth="1"/>
    <col min="8454" max="8455" width="10.85546875" style="884" bestFit="1" customWidth="1"/>
    <col min="8456" max="8456" width="12.140625" style="884" bestFit="1" customWidth="1"/>
    <col min="8457" max="8457" width="11.42578125" style="884" bestFit="1" customWidth="1"/>
    <col min="8458" max="8459" width="10.85546875" style="884" bestFit="1" customWidth="1"/>
    <col min="8460" max="8704" width="9.140625" style="884"/>
    <col min="8705" max="8705" width="19.85546875" style="884" bestFit="1" customWidth="1"/>
    <col min="8706" max="8706" width="12.85546875" style="884" bestFit="1" customWidth="1"/>
    <col min="8707" max="8707" width="10.85546875" style="884" bestFit="1" customWidth="1"/>
    <col min="8708" max="8708" width="14.140625" style="884" bestFit="1" customWidth="1"/>
    <col min="8709" max="8709" width="11.42578125" style="884" bestFit="1" customWidth="1"/>
    <col min="8710" max="8711" width="10.85546875" style="884" bestFit="1" customWidth="1"/>
    <col min="8712" max="8712" width="12.140625" style="884" bestFit="1" customWidth="1"/>
    <col min="8713" max="8713" width="11.42578125" style="884" bestFit="1" customWidth="1"/>
    <col min="8714" max="8715" width="10.85546875" style="884" bestFit="1" customWidth="1"/>
    <col min="8716" max="8960" width="9.140625" style="884"/>
    <col min="8961" max="8961" width="19.85546875" style="884" bestFit="1" customWidth="1"/>
    <col min="8962" max="8962" width="12.85546875" style="884" bestFit="1" customWidth="1"/>
    <col min="8963" max="8963" width="10.85546875" style="884" bestFit="1" customWidth="1"/>
    <col min="8964" max="8964" width="14.140625" style="884" bestFit="1" customWidth="1"/>
    <col min="8965" max="8965" width="11.42578125" style="884" bestFit="1" customWidth="1"/>
    <col min="8966" max="8967" width="10.85546875" style="884" bestFit="1" customWidth="1"/>
    <col min="8968" max="8968" width="12.140625" style="884" bestFit="1" customWidth="1"/>
    <col min="8969" max="8969" width="11.42578125" style="884" bestFit="1" customWidth="1"/>
    <col min="8970" max="8971" width="10.85546875" style="884" bestFit="1" customWidth="1"/>
    <col min="8972" max="9216" width="9.140625" style="884"/>
    <col min="9217" max="9217" width="19.85546875" style="884" bestFit="1" customWidth="1"/>
    <col min="9218" max="9218" width="12.85546875" style="884" bestFit="1" customWidth="1"/>
    <col min="9219" max="9219" width="10.85546875" style="884" bestFit="1" customWidth="1"/>
    <col min="9220" max="9220" width="14.140625" style="884" bestFit="1" customWidth="1"/>
    <col min="9221" max="9221" width="11.42578125" style="884" bestFit="1" customWidth="1"/>
    <col min="9222" max="9223" width="10.85546875" style="884" bestFit="1" customWidth="1"/>
    <col min="9224" max="9224" width="12.140625" style="884" bestFit="1" customWidth="1"/>
    <col min="9225" max="9225" width="11.42578125" style="884" bestFit="1" customWidth="1"/>
    <col min="9226" max="9227" width="10.85546875" style="884" bestFit="1" customWidth="1"/>
    <col min="9228" max="9472" width="9.140625" style="884"/>
    <col min="9473" max="9473" width="19.85546875" style="884" bestFit="1" customWidth="1"/>
    <col min="9474" max="9474" width="12.85546875" style="884" bestFit="1" customWidth="1"/>
    <col min="9475" max="9475" width="10.85546875" style="884" bestFit="1" customWidth="1"/>
    <col min="9476" max="9476" width="14.140625" style="884" bestFit="1" customWidth="1"/>
    <col min="9477" max="9477" width="11.42578125" style="884" bestFit="1" customWidth="1"/>
    <col min="9478" max="9479" width="10.85546875" style="884" bestFit="1" customWidth="1"/>
    <col min="9480" max="9480" width="12.140625" style="884" bestFit="1" customWidth="1"/>
    <col min="9481" max="9481" width="11.42578125" style="884" bestFit="1" customWidth="1"/>
    <col min="9482" max="9483" width="10.85546875" style="884" bestFit="1" customWidth="1"/>
    <col min="9484" max="9728" width="9.140625" style="884"/>
    <col min="9729" max="9729" width="19.85546875" style="884" bestFit="1" customWidth="1"/>
    <col min="9730" max="9730" width="12.85546875" style="884" bestFit="1" customWidth="1"/>
    <col min="9731" max="9731" width="10.85546875" style="884" bestFit="1" customWidth="1"/>
    <col min="9732" max="9732" width="14.140625" style="884" bestFit="1" customWidth="1"/>
    <col min="9733" max="9733" width="11.42578125" style="884" bestFit="1" customWidth="1"/>
    <col min="9734" max="9735" width="10.85546875" style="884" bestFit="1" customWidth="1"/>
    <col min="9736" max="9736" width="12.140625" style="884" bestFit="1" customWidth="1"/>
    <col min="9737" max="9737" width="11.42578125" style="884" bestFit="1" customWidth="1"/>
    <col min="9738" max="9739" width="10.85546875" style="884" bestFit="1" customWidth="1"/>
    <col min="9740" max="9984" width="9.140625" style="884"/>
    <col min="9985" max="9985" width="19.85546875" style="884" bestFit="1" customWidth="1"/>
    <col min="9986" max="9986" width="12.85546875" style="884" bestFit="1" customWidth="1"/>
    <col min="9987" max="9987" width="10.85546875" style="884" bestFit="1" customWidth="1"/>
    <col min="9988" max="9988" width="14.140625" style="884" bestFit="1" customWidth="1"/>
    <col min="9989" max="9989" width="11.42578125" style="884" bestFit="1" customWidth="1"/>
    <col min="9990" max="9991" width="10.85546875" style="884" bestFit="1" customWidth="1"/>
    <col min="9992" max="9992" width="12.140625" style="884" bestFit="1" customWidth="1"/>
    <col min="9993" max="9993" width="11.42578125" style="884" bestFit="1" customWidth="1"/>
    <col min="9994" max="9995" width="10.85546875" style="884" bestFit="1" customWidth="1"/>
    <col min="9996" max="10240" width="9.140625" style="884"/>
    <col min="10241" max="10241" width="19.85546875" style="884" bestFit="1" customWidth="1"/>
    <col min="10242" max="10242" width="12.85546875" style="884" bestFit="1" customWidth="1"/>
    <col min="10243" max="10243" width="10.85546875" style="884" bestFit="1" customWidth="1"/>
    <col min="10244" max="10244" width="14.140625" style="884" bestFit="1" customWidth="1"/>
    <col min="10245" max="10245" width="11.42578125" style="884" bestFit="1" customWidth="1"/>
    <col min="10246" max="10247" width="10.85546875" style="884" bestFit="1" customWidth="1"/>
    <col min="10248" max="10248" width="12.140625" style="884" bestFit="1" customWidth="1"/>
    <col min="10249" max="10249" width="11.42578125" style="884" bestFit="1" customWidth="1"/>
    <col min="10250" max="10251" width="10.85546875" style="884" bestFit="1" customWidth="1"/>
    <col min="10252" max="10496" width="9.140625" style="884"/>
    <col min="10497" max="10497" width="19.85546875" style="884" bestFit="1" customWidth="1"/>
    <col min="10498" max="10498" width="12.85546875" style="884" bestFit="1" customWidth="1"/>
    <col min="10499" max="10499" width="10.85546875" style="884" bestFit="1" customWidth="1"/>
    <col min="10500" max="10500" width="14.140625" style="884" bestFit="1" customWidth="1"/>
    <col min="10501" max="10501" width="11.42578125" style="884" bestFit="1" customWidth="1"/>
    <col min="10502" max="10503" width="10.85546875" style="884" bestFit="1" customWidth="1"/>
    <col min="10504" max="10504" width="12.140625" style="884" bestFit="1" customWidth="1"/>
    <col min="10505" max="10505" width="11.42578125" style="884" bestFit="1" customWidth="1"/>
    <col min="10506" max="10507" width="10.85546875" style="884" bestFit="1" customWidth="1"/>
    <col min="10508" max="10752" width="9.140625" style="884"/>
    <col min="10753" max="10753" width="19.85546875" style="884" bestFit="1" customWidth="1"/>
    <col min="10754" max="10754" width="12.85546875" style="884" bestFit="1" customWidth="1"/>
    <col min="10755" max="10755" width="10.85546875" style="884" bestFit="1" customWidth="1"/>
    <col min="10756" max="10756" width="14.140625" style="884" bestFit="1" customWidth="1"/>
    <col min="10757" max="10757" width="11.42578125" style="884" bestFit="1" customWidth="1"/>
    <col min="10758" max="10759" width="10.85546875" style="884" bestFit="1" customWidth="1"/>
    <col min="10760" max="10760" width="12.140625" style="884" bestFit="1" customWidth="1"/>
    <col min="10761" max="10761" width="11.42578125" style="884" bestFit="1" customWidth="1"/>
    <col min="10762" max="10763" width="10.85546875" style="884" bestFit="1" customWidth="1"/>
    <col min="10764" max="11008" width="9.140625" style="884"/>
    <col min="11009" max="11009" width="19.85546875" style="884" bestFit="1" customWidth="1"/>
    <col min="11010" max="11010" width="12.85546875" style="884" bestFit="1" customWidth="1"/>
    <col min="11011" max="11011" width="10.85546875" style="884" bestFit="1" customWidth="1"/>
    <col min="11012" max="11012" width="14.140625" style="884" bestFit="1" customWidth="1"/>
    <col min="11013" max="11013" width="11.42578125" style="884" bestFit="1" customWidth="1"/>
    <col min="11014" max="11015" width="10.85546875" style="884" bestFit="1" customWidth="1"/>
    <col min="11016" max="11016" width="12.140625" style="884" bestFit="1" customWidth="1"/>
    <col min="11017" max="11017" width="11.42578125" style="884" bestFit="1" customWidth="1"/>
    <col min="11018" max="11019" width="10.85546875" style="884" bestFit="1" customWidth="1"/>
    <col min="11020" max="11264" width="9.140625" style="884"/>
    <col min="11265" max="11265" width="19.85546875" style="884" bestFit="1" customWidth="1"/>
    <col min="11266" max="11266" width="12.85546875" style="884" bestFit="1" customWidth="1"/>
    <col min="11267" max="11267" width="10.85546875" style="884" bestFit="1" customWidth="1"/>
    <col min="11268" max="11268" width="14.140625" style="884" bestFit="1" customWidth="1"/>
    <col min="11269" max="11269" width="11.42578125" style="884" bestFit="1" customWidth="1"/>
    <col min="11270" max="11271" width="10.85546875" style="884" bestFit="1" customWidth="1"/>
    <col min="11272" max="11272" width="12.140625" style="884" bestFit="1" customWidth="1"/>
    <col min="11273" max="11273" width="11.42578125" style="884" bestFit="1" customWidth="1"/>
    <col min="11274" max="11275" width="10.85546875" style="884" bestFit="1" customWidth="1"/>
    <col min="11276" max="11520" width="9.140625" style="884"/>
    <col min="11521" max="11521" width="19.85546875" style="884" bestFit="1" customWidth="1"/>
    <col min="11522" max="11522" width="12.85546875" style="884" bestFit="1" customWidth="1"/>
    <col min="11523" max="11523" width="10.85546875" style="884" bestFit="1" customWidth="1"/>
    <col min="11524" max="11524" width="14.140625" style="884" bestFit="1" customWidth="1"/>
    <col min="11525" max="11525" width="11.42578125" style="884" bestFit="1" customWidth="1"/>
    <col min="11526" max="11527" width="10.85546875" style="884" bestFit="1" customWidth="1"/>
    <col min="11528" max="11528" width="12.140625" style="884" bestFit="1" customWidth="1"/>
    <col min="11529" max="11529" width="11.42578125" style="884" bestFit="1" customWidth="1"/>
    <col min="11530" max="11531" width="10.85546875" style="884" bestFit="1" customWidth="1"/>
    <col min="11532" max="11776" width="9.140625" style="884"/>
    <col min="11777" max="11777" width="19.85546875" style="884" bestFit="1" customWidth="1"/>
    <col min="11778" max="11778" width="12.85546875" style="884" bestFit="1" customWidth="1"/>
    <col min="11779" max="11779" width="10.85546875" style="884" bestFit="1" customWidth="1"/>
    <col min="11780" max="11780" width="14.140625" style="884" bestFit="1" customWidth="1"/>
    <col min="11781" max="11781" width="11.42578125" style="884" bestFit="1" customWidth="1"/>
    <col min="11782" max="11783" width="10.85546875" style="884" bestFit="1" customWidth="1"/>
    <col min="11784" max="11784" width="12.140625" style="884" bestFit="1" customWidth="1"/>
    <col min="11785" max="11785" width="11.42578125" style="884" bestFit="1" customWidth="1"/>
    <col min="11786" max="11787" width="10.85546875" style="884" bestFit="1" customWidth="1"/>
    <col min="11788" max="12032" width="9.140625" style="884"/>
    <col min="12033" max="12033" width="19.85546875" style="884" bestFit="1" customWidth="1"/>
    <col min="12034" max="12034" width="12.85546875" style="884" bestFit="1" customWidth="1"/>
    <col min="12035" max="12035" width="10.85546875" style="884" bestFit="1" customWidth="1"/>
    <col min="12036" max="12036" width="14.140625" style="884" bestFit="1" customWidth="1"/>
    <col min="12037" max="12037" width="11.42578125" style="884" bestFit="1" customWidth="1"/>
    <col min="12038" max="12039" width="10.85546875" style="884" bestFit="1" customWidth="1"/>
    <col min="12040" max="12040" width="12.140625" style="884" bestFit="1" customWidth="1"/>
    <col min="12041" max="12041" width="11.42578125" style="884" bestFit="1" customWidth="1"/>
    <col min="12042" max="12043" width="10.85546875" style="884" bestFit="1" customWidth="1"/>
    <col min="12044" max="12288" width="9.140625" style="884"/>
    <col min="12289" max="12289" width="19.85546875" style="884" bestFit="1" customWidth="1"/>
    <col min="12290" max="12290" width="12.85546875" style="884" bestFit="1" customWidth="1"/>
    <col min="12291" max="12291" width="10.85546875" style="884" bestFit="1" customWidth="1"/>
    <col min="12292" max="12292" width="14.140625" style="884" bestFit="1" customWidth="1"/>
    <col min="12293" max="12293" width="11.42578125" style="884" bestFit="1" customWidth="1"/>
    <col min="12294" max="12295" width="10.85546875" style="884" bestFit="1" customWidth="1"/>
    <col min="12296" max="12296" width="12.140625" style="884" bestFit="1" customWidth="1"/>
    <col min="12297" max="12297" width="11.42578125" style="884" bestFit="1" customWidth="1"/>
    <col min="12298" max="12299" width="10.85546875" style="884" bestFit="1" customWidth="1"/>
    <col min="12300" max="12544" width="9.140625" style="884"/>
    <col min="12545" max="12545" width="19.85546875" style="884" bestFit="1" customWidth="1"/>
    <col min="12546" max="12546" width="12.85546875" style="884" bestFit="1" customWidth="1"/>
    <col min="12547" max="12547" width="10.85546875" style="884" bestFit="1" customWidth="1"/>
    <col min="12548" max="12548" width="14.140625" style="884" bestFit="1" customWidth="1"/>
    <col min="12549" max="12549" width="11.42578125" style="884" bestFit="1" customWidth="1"/>
    <col min="12550" max="12551" width="10.85546875" style="884" bestFit="1" customWidth="1"/>
    <col min="12552" max="12552" width="12.140625" style="884" bestFit="1" customWidth="1"/>
    <col min="12553" max="12553" width="11.42578125" style="884" bestFit="1" customWidth="1"/>
    <col min="12554" max="12555" width="10.85546875" style="884" bestFit="1" customWidth="1"/>
    <col min="12556" max="12800" width="9.140625" style="884"/>
    <col min="12801" max="12801" width="19.85546875" style="884" bestFit="1" customWidth="1"/>
    <col min="12802" max="12802" width="12.85546875" style="884" bestFit="1" customWidth="1"/>
    <col min="12803" max="12803" width="10.85546875" style="884" bestFit="1" customWidth="1"/>
    <col min="12804" max="12804" width="14.140625" style="884" bestFit="1" customWidth="1"/>
    <col min="12805" max="12805" width="11.42578125" style="884" bestFit="1" customWidth="1"/>
    <col min="12806" max="12807" width="10.85546875" style="884" bestFit="1" customWidth="1"/>
    <col min="12808" max="12808" width="12.140625" style="884" bestFit="1" customWidth="1"/>
    <col min="12809" max="12809" width="11.42578125" style="884" bestFit="1" customWidth="1"/>
    <col min="12810" max="12811" width="10.85546875" style="884" bestFit="1" customWidth="1"/>
    <col min="12812" max="13056" width="9.140625" style="884"/>
    <col min="13057" max="13057" width="19.85546875" style="884" bestFit="1" customWidth="1"/>
    <col min="13058" max="13058" width="12.85546875" style="884" bestFit="1" customWidth="1"/>
    <col min="13059" max="13059" width="10.85546875" style="884" bestFit="1" customWidth="1"/>
    <col min="13060" max="13060" width="14.140625" style="884" bestFit="1" customWidth="1"/>
    <col min="13061" max="13061" width="11.42578125" style="884" bestFit="1" customWidth="1"/>
    <col min="13062" max="13063" width="10.85546875" style="884" bestFit="1" customWidth="1"/>
    <col min="13064" max="13064" width="12.140625" style="884" bestFit="1" customWidth="1"/>
    <col min="13065" max="13065" width="11.42578125" style="884" bestFit="1" customWidth="1"/>
    <col min="13066" max="13067" width="10.85546875" style="884" bestFit="1" customWidth="1"/>
    <col min="13068" max="13312" width="9.140625" style="884"/>
    <col min="13313" max="13313" width="19.85546875" style="884" bestFit="1" customWidth="1"/>
    <col min="13314" max="13314" width="12.85546875" style="884" bestFit="1" customWidth="1"/>
    <col min="13315" max="13315" width="10.85546875" style="884" bestFit="1" customWidth="1"/>
    <col min="13316" max="13316" width="14.140625" style="884" bestFit="1" customWidth="1"/>
    <col min="13317" max="13317" width="11.42578125" style="884" bestFit="1" customWidth="1"/>
    <col min="13318" max="13319" width="10.85546875" style="884" bestFit="1" customWidth="1"/>
    <col min="13320" max="13320" width="12.140625" style="884" bestFit="1" customWidth="1"/>
    <col min="13321" max="13321" width="11.42578125" style="884" bestFit="1" customWidth="1"/>
    <col min="13322" max="13323" width="10.85546875" style="884" bestFit="1" customWidth="1"/>
    <col min="13324" max="13568" width="9.140625" style="884"/>
    <col min="13569" max="13569" width="19.85546875" style="884" bestFit="1" customWidth="1"/>
    <col min="13570" max="13570" width="12.85546875" style="884" bestFit="1" customWidth="1"/>
    <col min="13571" max="13571" width="10.85546875" style="884" bestFit="1" customWidth="1"/>
    <col min="13572" max="13572" width="14.140625" style="884" bestFit="1" customWidth="1"/>
    <col min="13573" max="13573" width="11.42578125" style="884" bestFit="1" customWidth="1"/>
    <col min="13574" max="13575" width="10.85546875" style="884" bestFit="1" customWidth="1"/>
    <col min="13576" max="13576" width="12.140625" style="884" bestFit="1" customWidth="1"/>
    <col min="13577" max="13577" width="11.42578125" style="884" bestFit="1" customWidth="1"/>
    <col min="13578" max="13579" width="10.85546875" style="884" bestFit="1" customWidth="1"/>
    <col min="13580" max="13824" width="9.140625" style="884"/>
    <col min="13825" max="13825" width="19.85546875" style="884" bestFit="1" customWidth="1"/>
    <col min="13826" max="13826" width="12.85546875" style="884" bestFit="1" customWidth="1"/>
    <col min="13827" max="13827" width="10.85546875" style="884" bestFit="1" customWidth="1"/>
    <col min="13828" max="13828" width="14.140625" style="884" bestFit="1" customWidth="1"/>
    <col min="13829" max="13829" width="11.42578125" style="884" bestFit="1" customWidth="1"/>
    <col min="13830" max="13831" width="10.85546875" style="884" bestFit="1" customWidth="1"/>
    <col min="13832" max="13832" width="12.140625" style="884" bestFit="1" customWidth="1"/>
    <col min="13833" max="13833" width="11.42578125" style="884" bestFit="1" customWidth="1"/>
    <col min="13834" max="13835" width="10.85546875" style="884" bestFit="1" customWidth="1"/>
    <col min="13836" max="14080" width="9.140625" style="884"/>
    <col min="14081" max="14081" width="19.85546875" style="884" bestFit="1" customWidth="1"/>
    <col min="14082" max="14082" width="12.85546875" style="884" bestFit="1" customWidth="1"/>
    <col min="14083" max="14083" width="10.85546875" style="884" bestFit="1" customWidth="1"/>
    <col min="14084" max="14084" width="14.140625" style="884" bestFit="1" customWidth="1"/>
    <col min="14085" max="14085" width="11.42578125" style="884" bestFit="1" customWidth="1"/>
    <col min="14086" max="14087" width="10.85546875" style="884" bestFit="1" customWidth="1"/>
    <col min="14088" max="14088" width="12.140625" style="884" bestFit="1" customWidth="1"/>
    <col min="14089" max="14089" width="11.42578125" style="884" bestFit="1" customWidth="1"/>
    <col min="14090" max="14091" width="10.85546875" style="884" bestFit="1" customWidth="1"/>
    <col min="14092" max="14336" width="9.140625" style="884"/>
    <col min="14337" max="14337" width="19.85546875" style="884" bestFit="1" customWidth="1"/>
    <col min="14338" max="14338" width="12.85546875" style="884" bestFit="1" customWidth="1"/>
    <col min="14339" max="14339" width="10.85546875" style="884" bestFit="1" customWidth="1"/>
    <col min="14340" max="14340" width="14.140625" style="884" bestFit="1" customWidth="1"/>
    <col min="14341" max="14341" width="11.42578125" style="884" bestFit="1" customWidth="1"/>
    <col min="14342" max="14343" width="10.85546875" style="884" bestFit="1" customWidth="1"/>
    <col min="14344" max="14344" width="12.140625" style="884" bestFit="1" customWidth="1"/>
    <col min="14345" max="14345" width="11.42578125" style="884" bestFit="1" customWidth="1"/>
    <col min="14346" max="14347" width="10.85546875" style="884" bestFit="1" customWidth="1"/>
    <col min="14348" max="14592" width="9.140625" style="884"/>
    <col min="14593" max="14593" width="19.85546875" style="884" bestFit="1" customWidth="1"/>
    <col min="14594" max="14594" width="12.85546875" style="884" bestFit="1" customWidth="1"/>
    <col min="14595" max="14595" width="10.85546875" style="884" bestFit="1" customWidth="1"/>
    <col min="14596" max="14596" width="14.140625" style="884" bestFit="1" customWidth="1"/>
    <col min="14597" max="14597" width="11.42578125" style="884" bestFit="1" customWidth="1"/>
    <col min="14598" max="14599" width="10.85546875" style="884" bestFit="1" customWidth="1"/>
    <col min="14600" max="14600" width="12.140625" style="884" bestFit="1" customWidth="1"/>
    <col min="14601" max="14601" width="11.42578125" style="884" bestFit="1" customWidth="1"/>
    <col min="14602" max="14603" width="10.85546875" style="884" bestFit="1" customWidth="1"/>
    <col min="14604" max="14848" width="9.140625" style="884"/>
    <col min="14849" max="14849" width="19.85546875" style="884" bestFit="1" customWidth="1"/>
    <col min="14850" max="14850" width="12.85546875" style="884" bestFit="1" customWidth="1"/>
    <col min="14851" max="14851" width="10.85546875" style="884" bestFit="1" customWidth="1"/>
    <col min="14852" max="14852" width="14.140625" style="884" bestFit="1" customWidth="1"/>
    <col min="14853" max="14853" width="11.42578125" style="884" bestFit="1" customWidth="1"/>
    <col min="14854" max="14855" width="10.85546875" style="884" bestFit="1" customWidth="1"/>
    <col min="14856" max="14856" width="12.140625" style="884" bestFit="1" customWidth="1"/>
    <col min="14857" max="14857" width="11.42578125" style="884" bestFit="1" customWidth="1"/>
    <col min="14858" max="14859" width="10.85546875" style="884" bestFit="1" customWidth="1"/>
    <col min="14860" max="15104" width="9.140625" style="884"/>
    <col min="15105" max="15105" width="19.85546875" style="884" bestFit="1" customWidth="1"/>
    <col min="15106" max="15106" width="12.85546875" style="884" bestFit="1" customWidth="1"/>
    <col min="15107" max="15107" width="10.85546875" style="884" bestFit="1" customWidth="1"/>
    <col min="15108" max="15108" width="14.140625" style="884" bestFit="1" customWidth="1"/>
    <col min="15109" max="15109" width="11.42578125" style="884" bestFit="1" customWidth="1"/>
    <col min="15110" max="15111" width="10.85546875" style="884" bestFit="1" customWidth="1"/>
    <col min="15112" max="15112" width="12.140625" style="884" bestFit="1" customWidth="1"/>
    <col min="15113" max="15113" width="11.42578125" style="884" bestFit="1" customWidth="1"/>
    <col min="15114" max="15115" width="10.85546875" style="884" bestFit="1" customWidth="1"/>
    <col min="15116" max="15360" width="9.140625" style="884"/>
    <col min="15361" max="15361" width="19.85546875" style="884" bestFit="1" customWidth="1"/>
    <col min="15362" max="15362" width="12.85546875" style="884" bestFit="1" customWidth="1"/>
    <col min="15363" max="15363" width="10.85546875" style="884" bestFit="1" customWidth="1"/>
    <col min="15364" max="15364" width="14.140625" style="884" bestFit="1" customWidth="1"/>
    <col min="15365" max="15365" width="11.42578125" style="884" bestFit="1" customWidth="1"/>
    <col min="15366" max="15367" width="10.85546875" style="884" bestFit="1" customWidth="1"/>
    <col min="15368" max="15368" width="12.140625" style="884" bestFit="1" customWidth="1"/>
    <col min="15369" max="15369" width="11.42578125" style="884" bestFit="1" customWidth="1"/>
    <col min="15370" max="15371" width="10.85546875" style="884" bestFit="1" customWidth="1"/>
    <col min="15372" max="15616" width="9.140625" style="884"/>
    <col min="15617" max="15617" width="19.85546875" style="884" bestFit="1" customWidth="1"/>
    <col min="15618" max="15618" width="12.85546875" style="884" bestFit="1" customWidth="1"/>
    <col min="15619" max="15619" width="10.85546875" style="884" bestFit="1" customWidth="1"/>
    <col min="15620" max="15620" width="14.140625" style="884" bestFit="1" customWidth="1"/>
    <col min="15621" max="15621" width="11.42578125" style="884" bestFit="1" customWidth="1"/>
    <col min="15622" max="15623" width="10.85546875" style="884" bestFit="1" customWidth="1"/>
    <col min="15624" max="15624" width="12.140625" style="884" bestFit="1" customWidth="1"/>
    <col min="15625" max="15625" width="11.42578125" style="884" bestFit="1" customWidth="1"/>
    <col min="15626" max="15627" width="10.85546875" style="884" bestFit="1" customWidth="1"/>
    <col min="15628" max="15872" width="9.140625" style="884"/>
    <col min="15873" max="15873" width="19.85546875" style="884" bestFit="1" customWidth="1"/>
    <col min="15874" max="15874" width="12.85546875" style="884" bestFit="1" customWidth="1"/>
    <col min="15875" max="15875" width="10.85546875" style="884" bestFit="1" customWidth="1"/>
    <col min="15876" max="15876" width="14.140625" style="884" bestFit="1" customWidth="1"/>
    <col min="15877" max="15877" width="11.42578125" style="884" bestFit="1" customWidth="1"/>
    <col min="15878" max="15879" width="10.85546875" style="884" bestFit="1" customWidth="1"/>
    <col min="15880" max="15880" width="12.140625" style="884" bestFit="1" customWidth="1"/>
    <col min="15881" max="15881" width="11.42578125" style="884" bestFit="1" customWidth="1"/>
    <col min="15882" max="15883" width="10.85546875" style="884" bestFit="1" customWidth="1"/>
    <col min="15884" max="16128" width="9.140625" style="884"/>
    <col min="16129" max="16129" width="19.85546875" style="884" bestFit="1" customWidth="1"/>
    <col min="16130" max="16130" width="12.85546875" style="884" bestFit="1" customWidth="1"/>
    <col min="16131" max="16131" width="10.85546875" style="884" bestFit="1" customWidth="1"/>
    <col min="16132" max="16132" width="14.140625" style="884" bestFit="1" customWidth="1"/>
    <col min="16133" max="16133" width="11.42578125" style="884" bestFit="1" customWidth="1"/>
    <col min="16134" max="16135" width="10.85546875" style="884" bestFit="1" customWidth="1"/>
    <col min="16136" max="16136" width="12.140625" style="884" bestFit="1" customWidth="1"/>
    <col min="16137" max="16137" width="11.42578125" style="884" bestFit="1" customWidth="1"/>
    <col min="16138" max="16139" width="10.85546875" style="884" bestFit="1" customWidth="1"/>
    <col min="16140" max="16384" width="9.140625" style="884"/>
  </cols>
  <sheetData>
    <row r="1" spans="1:11" ht="23.25">
      <c r="A1" s="1085"/>
      <c r="B1" s="1085"/>
      <c r="C1" s="1085"/>
      <c r="D1" s="1085"/>
      <c r="E1" s="1085"/>
      <c r="F1" s="1085"/>
      <c r="G1" s="1085"/>
      <c r="H1" s="1085"/>
      <c r="I1" s="1085"/>
      <c r="J1" s="1085"/>
      <c r="K1" s="1085"/>
    </row>
    <row r="2" spans="1:11" ht="23.25">
      <c r="A2" s="1085" t="s">
        <v>1067</v>
      </c>
      <c r="B2" s="1085"/>
      <c r="C2" s="1085"/>
      <c r="D2" s="1085"/>
      <c r="E2" s="1085"/>
      <c r="F2" s="1085"/>
      <c r="G2" s="1085"/>
      <c r="H2" s="1085"/>
      <c r="I2" s="1085"/>
      <c r="J2" s="1085"/>
      <c r="K2" s="1085"/>
    </row>
    <row r="3" spans="1:11" ht="23.25">
      <c r="A3" s="1085" t="s">
        <v>1515</v>
      </c>
      <c r="B3" s="1085"/>
      <c r="C3" s="1085"/>
      <c r="D3" s="1085"/>
      <c r="E3" s="1085"/>
      <c r="F3" s="1085"/>
      <c r="G3" s="1085"/>
      <c r="H3" s="1085"/>
      <c r="I3" s="1085"/>
      <c r="J3" s="1085"/>
      <c r="K3" s="1085"/>
    </row>
    <row r="4" spans="1:11" ht="23.25">
      <c r="A4" s="1085" t="s">
        <v>1522</v>
      </c>
      <c r="B4" s="1085"/>
      <c r="C4" s="1085"/>
      <c r="D4" s="1085"/>
      <c r="E4" s="1085"/>
      <c r="F4" s="1085"/>
      <c r="G4" s="1085"/>
      <c r="H4" s="1085"/>
      <c r="I4" s="1085"/>
      <c r="J4" s="1085"/>
      <c r="K4" s="1085"/>
    </row>
    <row r="5" spans="1:11" ht="24" thickBot="1">
      <c r="A5" s="1086" t="s">
        <v>1412</v>
      </c>
      <c r="B5" s="1086"/>
      <c r="C5" s="1086"/>
      <c r="D5" s="1086"/>
      <c r="E5" s="1086"/>
      <c r="F5" s="1086"/>
      <c r="G5" s="1086"/>
      <c r="H5" s="1086"/>
      <c r="I5" s="1086"/>
      <c r="J5" s="1086"/>
      <c r="K5" s="1086"/>
    </row>
    <row r="6" spans="1:11" ht="17.25" thickTop="1" thickBot="1">
      <c r="A6" s="83" t="s">
        <v>1051</v>
      </c>
      <c r="B6" s="103" t="s">
        <v>1181</v>
      </c>
      <c r="C6" s="103" t="s">
        <v>1182</v>
      </c>
      <c r="D6" s="103" t="s">
        <v>1183</v>
      </c>
      <c r="E6" s="103" t="s">
        <v>1184</v>
      </c>
      <c r="F6" s="103" t="s">
        <v>1185</v>
      </c>
      <c r="G6" s="84" t="s">
        <v>1186</v>
      </c>
      <c r="H6" s="84" t="s">
        <v>1187</v>
      </c>
      <c r="I6" s="84" t="s">
        <v>1188</v>
      </c>
      <c r="J6" s="84" t="s">
        <v>1189</v>
      </c>
      <c r="K6" s="84" t="s">
        <v>1190</v>
      </c>
    </row>
    <row r="7" spans="1:11" ht="15.75" thickTop="1">
      <c r="A7" s="104" t="s">
        <v>1192</v>
      </c>
      <c r="B7" s="104"/>
      <c r="C7" s="104"/>
      <c r="D7" s="104"/>
      <c r="E7" s="104"/>
      <c r="F7" s="104"/>
      <c r="G7" s="104"/>
      <c r="H7" s="104"/>
      <c r="I7" s="104"/>
      <c r="J7" s="693"/>
      <c r="K7" s="694"/>
    </row>
    <row r="8" spans="1:11">
      <c r="A8" s="884" t="s">
        <v>310</v>
      </c>
      <c r="B8" s="610">
        <v>426414.16032999998</v>
      </c>
      <c r="C8" s="610">
        <v>2171020.0780799999</v>
      </c>
      <c r="D8" s="610">
        <v>1344849.47854</v>
      </c>
      <c r="E8" s="610">
        <v>185573.21536999999</v>
      </c>
      <c r="F8" s="610">
        <v>164125.38485</v>
      </c>
      <c r="G8" s="610">
        <v>359668.43219000002</v>
      </c>
      <c r="H8" s="610">
        <v>3877148.0944000003</v>
      </c>
      <c r="I8" s="610">
        <v>46732.124210000002</v>
      </c>
      <c r="J8" s="610">
        <v>0</v>
      </c>
      <c r="K8" s="885">
        <v>8575530.9679700006</v>
      </c>
    </row>
    <row r="9" spans="1:11">
      <c r="A9" s="884" t="s">
        <v>315</v>
      </c>
      <c r="B9" s="610">
        <v>0</v>
      </c>
      <c r="C9" s="610">
        <v>23661.33381</v>
      </c>
      <c r="D9" s="610">
        <v>0</v>
      </c>
      <c r="E9" s="610">
        <v>0</v>
      </c>
      <c r="F9" s="610">
        <v>0</v>
      </c>
      <c r="G9" s="610">
        <v>0</v>
      </c>
      <c r="H9" s="610">
        <v>209197.92540000001</v>
      </c>
      <c r="I9" s="610">
        <v>0</v>
      </c>
      <c r="J9" s="610">
        <v>0</v>
      </c>
      <c r="K9" s="885">
        <v>232859.25921000002</v>
      </c>
    </row>
    <row r="10" spans="1:11">
      <c r="A10" s="884" t="s">
        <v>312</v>
      </c>
      <c r="B10" s="610">
        <v>0</v>
      </c>
      <c r="C10" s="610">
        <v>963960.56848999998</v>
      </c>
      <c r="D10" s="610">
        <v>977431.94088999997</v>
      </c>
      <c r="E10" s="610">
        <v>0</v>
      </c>
      <c r="F10" s="610">
        <v>0</v>
      </c>
      <c r="G10" s="610">
        <v>98720.875249999997</v>
      </c>
      <c r="H10" s="610">
        <v>3231178.5794199998</v>
      </c>
      <c r="I10" s="610">
        <v>0</v>
      </c>
      <c r="J10" s="610">
        <v>0</v>
      </c>
      <c r="K10" s="885">
        <v>5271291.9640499996</v>
      </c>
    </row>
    <row r="11" spans="1:11">
      <c r="A11" s="884" t="s">
        <v>317</v>
      </c>
      <c r="B11" s="610">
        <v>90466.220440000005</v>
      </c>
      <c r="C11" s="610">
        <v>481586.60768999998</v>
      </c>
      <c r="D11" s="610">
        <v>233557.48036000002</v>
      </c>
      <c r="E11" s="610">
        <v>142767.30348</v>
      </c>
      <c r="F11" s="610">
        <v>0</v>
      </c>
      <c r="G11" s="610">
        <v>120768.25588</v>
      </c>
      <c r="H11" s="610">
        <v>467012.92479000002</v>
      </c>
      <c r="I11" s="610">
        <v>0</v>
      </c>
      <c r="J11" s="610">
        <v>0</v>
      </c>
      <c r="K11" s="885">
        <v>1536158.7926400001</v>
      </c>
    </row>
    <row r="12" spans="1:11">
      <c r="A12" s="884" t="s">
        <v>1194</v>
      </c>
      <c r="B12" s="610">
        <v>65327.851159999998</v>
      </c>
      <c r="C12" s="610">
        <v>280087.50952999998</v>
      </c>
      <c r="D12" s="610">
        <v>354982.22245999996</v>
      </c>
      <c r="E12" s="610">
        <v>2245.9792499999999</v>
      </c>
      <c r="F12" s="610">
        <v>5914.7095799999997</v>
      </c>
      <c r="G12" s="610">
        <v>55042.395770000003</v>
      </c>
      <c r="H12" s="610">
        <v>4310079.7321800003</v>
      </c>
      <c r="I12" s="610">
        <v>0</v>
      </c>
      <c r="J12" s="610">
        <v>0</v>
      </c>
      <c r="K12" s="885">
        <v>5073680.3999300003</v>
      </c>
    </row>
    <row r="13" spans="1:11">
      <c r="A13" s="884" t="s">
        <v>311</v>
      </c>
      <c r="B13" s="610">
        <v>43042.070329999995</v>
      </c>
      <c r="C13" s="610">
        <v>447879.43030000001</v>
      </c>
      <c r="D13" s="610">
        <v>384951.01545000001</v>
      </c>
      <c r="E13" s="610">
        <v>32629.88652</v>
      </c>
      <c r="F13" s="610">
        <v>0</v>
      </c>
      <c r="G13" s="610">
        <v>114776.35068999999</v>
      </c>
      <c r="H13" s="610">
        <v>3859650.00514</v>
      </c>
      <c r="I13" s="610">
        <v>311494.06114000001</v>
      </c>
      <c r="J13" s="610">
        <v>12738.50778</v>
      </c>
      <c r="K13" s="885">
        <v>5207161.3273499999</v>
      </c>
    </row>
    <row r="14" spans="1:11">
      <c r="A14" s="884" t="s">
        <v>316</v>
      </c>
      <c r="B14" s="610">
        <v>288164.94962000003</v>
      </c>
      <c r="C14" s="610">
        <v>3524954.1544299996</v>
      </c>
      <c r="D14" s="610">
        <v>793279.29723000003</v>
      </c>
      <c r="E14" s="610">
        <v>215949.79702999999</v>
      </c>
      <c r="F14" s="610">
        <v>411481.41279999999</v>
      </c>
      <c r="G14" s="610">
        <v>399528.75169999996</v>
      </c>
      <c r="H14" s="610">
        <v>1361584.7736</v>
      </c>
      <c r="I14" s="610">
        <v>129225.22082999999</v>
      </c>
      <c r="J14" s="610">
        <v>298742.99973000004</v>
      </c>
      <c r="K14" s="885">
        <v>7422911.3569700001</v>
      </c>
    </row>
    <row r="15" spans="1:11">
      <c r="A15" s="884" t="s">
        <v>309</v>
      </c>
      <c r="B15" s="610">
        <v>318640.63832999999</v>
      </c>
      <c r="C15" s="610">
        <v>2477115.3520999998</v>
      </c>
      <c r="D15" s="610">
        <v>1309011.23465</v>
      </c>
      <c r="E15" s="610">
        <v>97210.12384</v>
      </c>
      <c r="F15" s="610">
        <v>228480.22785</v>
      </c>
      <c r="G15" s="610">
        <v>313087.08167000004</v>
      </c>
      <c r="H15" s="610">
        <v>3291460.3127100002</v>
      </c>
      <c r="I15" s="610">
        <v>98258.474040000001</v>
      </c>
      <c r="J15" s="610">
        <v>110504.81631000001</v>
      </c>
      <c r="K15" s="885">
        <v>8243768.2615</v>
      </c>
    </row>
    <row r="16" spans="1:11">
      <c r="A16" s="884" t="s">
        <v>308</v>
      </c>
      <c r="B16" s="610">
        <v>359020.73426</v>
      </c>
      <c r="C16" s="610">
        <v>2722932.8056100002</v>
      </c>
      <c r="D16" s="610">
        <v>2408352.11326</v>
      </c>
      <c r="E16" s="610">
        <v>483911.6029</v>
      </c>
      <c r="F16" s="610">
        <v>223301.91019999998</v>
      </c>
      <c r="G16" s="610">
        <v>530928.71563999995</v>
      </c>
      <c r="H16" s="610">
        <v>5833386.1649399996</v>
      </c>
      <c r="I16" s="610">
        <v>195193.62137000001</v>
      </c>
      <c r="J16" s="610">
        <v>67111.805900000007</v>
      </c>
      <c r="K16" s="885">
        <v>12824139.474080002</v>
      </c>
    </row>
    <row r="17" spans="1:11">
      <c r="A17" s="884" t="s">
        <v>314</v>
      </c>
      <c r="B17" s="610">
        <v>0</v>
      </c>
      <c r="C17" s="610">
        <v>0</v>
      </c>
      <c r="D17" s="610">
        <v>0</v>
      </c>
      <c r="E17" s="610">
        <v>0</v>
      </c>
      <c r="F17" s="610">
        <v>0</v>
      </c>
      <c r="G17" s="610">
        <v>0</v>
      </c>
      <c r="H17" s="610">
        <v>121094.24778000001</v>
      </c>
      <c r="I17" s="610">
        <v>0</v>
      </c>
      <c r="J17" s="610">
        <v>0</v>
      </c>
      <c r="K17" s="885">
        <v>121094.24778000001</v>
      </c>
    </row>
    <row r="18" spans="1:11">
      <c r="A18" s="884" t="s">
        <v>306</v>
      </c>
      <c r="B18" s="610">
        <v>528278.08085000003</v>
      </c>
      <c r="C18" s="610">
        <v>2947775.2636199999</v>
      </c>
      <c r="D18" s="610">
        <v>2428620.7693600003</v>
      </c>
      <c r="E18" s="610">
        <v>423976.76499</v>
      </c>
      <c r="F18" s="610">
        <v>251751.96852000002</v>
      </c>
      <c r="G18" s="610">
        <v>386161.22262999997</v>
      </c>
      <c r="H18" s="610">
        <v>4033617.2666700003</v>
      </c>
      <c r="I18" s="610">
        <v>342295.15008999995</v>
      </c>
      <c r="J18" s="610">
        <v>38102.032619999998</v>
      </c>
      <c r="K18" s="885">
        <v>11380578.51935</v>
      </c>
    </row>
    <row r="19" spans="1:11">
      <c r="A19" s="884" t="s">
        <v>1195</v>
      </c>
      <c r="B19" s="610">
        <v>291117.68616000004</v>
      </c>
      <c r="C19" s="610">
        <v>1366601.43955</v>
      </c>
      <c r="D19" s="610">
        <v>1507543.53278</v>
      </c>
      <c r="E19" s="610">
        <v>135780.70656999998</v>
      </c>
      <c r="F19" s="610">
        <v>265026.42764000001</v>
      </c>
      <c r="G19" s="610">
        <v>305267.15010000003</v>
      </c>
      <c r="H19" s="610">
        <v>1133283.8823699998</v>
      </c>
      <c r="I19" s="610">
        <v>363469.82261000003</v>
      </c>
      <c r="J19" s="610">
        <v>101516.65768</v>
      </c>
      <c r="K19" s="885">
        <v>5469607.3054600004</v>
      </c>
    </row>
    <row r="20" spans="1:11">
      <c r="A20" s="884" t="s">
        <v>313</v>
      </c>
      <c r="B20" s="610">
        <v>311180.55543000001</v>
      </c>
      <c r="C20" s="610">
        <v>3113255.6988300001</v>
      </c>
      <c r="D20" s="610">
        <v>1840035.4481600001</v>
      </c>
      <c r="E20" s="610">
        <v>185829.95363</v>
      </c>
      <c r="F20" s="610">
        <v>78574.712</v>
      </c>
      <c r="G20" s="610">
        <v>287028.00453999999</v>
      </c>
      <c r="H20" s="610">
        <v>1613355.02834</v>
      </c>
      <c r="I20" s="610">
        <v>80623.736209999988</v>
      </c>
      <c r="J20" s="610">
        <v>75890.756510000007</v>
      </c>
      <c r="K20" s="885">
        <v>7585773.89365</v>
      </c>
    </row>
    <row r="21" spans="1:11">
      <c r="A21" s="884" t="s">
        <v>307</v>
      </c>
      <c r="B21" s="610">
        <v>727395.26853999996</v>
      </c>
      <c r="C21" s="610">
        <v>2625123.18677</v>
      </c>
      <c r="D21" s="610">
        <v>1960292.8759000001</v>
      </c>
      <c r="E21" s="610">
        <v>261465.93630999999</v>
      </c>
      <c r="F21" s="610">
        <v>381124.26393000002</v>
      </c>
      <c r="G21" s="610">
        <v>488272.80267</v>
      </c>
      <c r="H21" s="610">
        <v>3125486.2227800004</v>
      </c>
      <c r="I21" s="610">
        <v>404675.92268999998</v>
      </c>
      <c r="J21" s="610">
        <v>211459.34925</v>
      </c>
      <c r="K21" s="885">
        <v>10185295.828840002</v>
      </c>
    </row>
    <row r="22" spans="1:11">
      <c r="A22" s="884" t="s">
        <v>1056</v>
      </c>
      <c r="B22" s="610">
        <v>3449048.2154500005</v>
      </c>
      <c r="C22" s="610">
        <v>23145953.42881</v>
      </c>
      <c r="D22" s="610">
        <v>15542907.40904</v>
      </c>
      <c r="E22" s="610">
        <v>2167341.2698899996</v>
      </c>
      <c r="F22" s="610">
        <v>2009781.0173700005</v>
      </c>
      <c r="G22" s="610">
        <v>3459250.0387300001</v>
      </c>
      <c r="H22" s="610">
        <v>36467535.160520002</v>
      </c>
      <c r="I22" s="610">
        <v>1971968.1331899997</v>
      </c>
      <c r="J22" s="610">
        <v>916066.92577999993</v>
      </c>
      <c r="K22" s="610">
        <v>89129851.598780006</v>
      </c>
    </row>
    <row r="23" spans="1:11" ht="15.75">
      <c r="A23" s="886" t="s">
        <v>1193</v>
      </c>
      <c r="B23" s="887"/>
      <c r="C23" s="887"/>
      <c r="D23" s="887"/>
      <c r="E23" s="887"/>
      <c r="F23" s="887"/>
      <c r="G23" s="887"/>
      <c r="H23" s="887"/>
      <c r="I23" s="887"/>
      <c r="J23" s="887"/>
      <c r="K23" s="887" t="s">
        <v>849</v>
      </c>
    </row>
    <row r="24" spans="1:11">
      <c r="A24" s="884" t="s">
        <v>1196</v>
      </c>
      <c r="B24" s="610">
        <v>329509.75643000001</v>
      </c>
      <c r="C24" s="610">
        <v>1137233.7262500001</v>
      </c>
      <c r="D24" s="610">
        <v>654824.97130999994</v>
      </c>
      <c r="E24" s="610">
        <v>24542.43564</v>
      </c>
      <c r="F24" s="610">
        <v>98448.054349999991</v>
      </c>
      <c r="G24" s="610">
        <v>227476.73591999998</v>
      </c>
      <c r="H24" s="610">
        <v>1252255.9313800002</v>
      </c>
      <c r="I24" s="610">
        <v>206731.74406</v>
      </c>
      <c r="J24" s="610">
        <v>63536.150030000004</v>
      </c>
      <c r="K24" s="885">
        <v>3994559.5053699999</v>
      </c>
    </row>
    <row r="25" spans="1:11">
      <c r="A25" s="884" t="s">
        <v>1198</v>
      </c>
      <c r="B25" s="610">
        <v>0</v>
      </c>
      <c r="C25" s="610">
        <v>63206.516530000001</v>
      </c>
      <c r="D25" s="610">
        <v>603526.31272000005</v>
      </c>
      <c r="E25" s="610">
        <v>0</v>
      </c>
      <c r="F25" s="610">
        <v>0</v>
      </c>
      <c r="G25" s="610">
        <v>0</v>
      </c>
      <c r="H25" s="610">
        <v>49148.145680000001</v>
      </c>
      <c r="I25" s="610">
        <v>0</v>
      </c>
      <c r="J25" s="610">
        <v>0</v>
      </c>
      <c r="K25" s="885">
        <v>715880.97493000003</v>
      </c>
    </row>
    <row r="26" spans="1:11">
      <c r="A26" s="884" t="s">
        <v>1197</v>
      </c>
      <c r="B26" s="610">
        <v>151304.24302000002</v>
      </c>
      <c r="C26" s="610">
        <v>664556.77457000001</v>
      </c>
      <c r="D26" s="610">
        <v>330222.31584</v>
      </c>
      <c r="E26" s="610">
        <v>336745.91295999999</v>
      </c>
      <c r="F26" s="610">
        <v>165185.15667</v>
      </c>
      <c r="G26" s="610">
        <v>176018.70446000001</v>
      </c>
      <c r="H26" s="610">
        <v>492220.37131999998</v>
      </c>
      <c r="I26" s="610">
        <v>161077.21081999998</v>
      </c>
      <c r="J26" s="610">
        <v>12612.650369999999</v>
      </c>
      <c r="K26" s="885">
        <v>2489943.3400300001</v>
      </c>
    </row>
    <row r="27" spans="1:11">
      <c r="A27" s="884" t="s">
        <v>1056</v>
      </c>
      <c r="B27" s="610">
        <v>480813.99945</v>
      </c>
      <c r="C27" s="610">
        <v>1864997.0173499999</v>
      </c>
      <c r="D27" s="610">
        <v>1588573.59987</v>
      </c>
      <c r="E27" s="610">
        <v>361288.34859999997</v>
      </c>
      <c r="F27" s="610">
        <v>263633.21101999999</v>
      </c>
      <c r="G27" s="610">
        <v>403495.44037999999</v>
      </c>
      <c r="H27" s="610">
        <v>1793624.4483800002</v>
      </c>
      <c r="I27" s="610">
        <v>367808.95487999998</v>
      </c>
      <c r="J27" s="610">
        <v>76148.800400000007</v>
      </c>
      <c r="K27" s="610">
        <v>7200383.8203299996</v>
      </c>
    </row>
    <row r="28" spans="1:11" ht="15.75">
      <c r="A28" s="886" t="s">
        <v>864</v>
      </c>
      <c r="B28" s="887"/>
      <c r="C28" s="887"/>
      <c r="D28" s="887"/>
      <c r="E28" s="887"/>
      <c r="F28" s="887"/>
      <c r="G28" s="887"/>
      <c r="H28" s="887"/>
      <c r="I28" s="887"/>
      <c r="J28" s="887"/>
      <c r="K28" s="887" t="s">
        <v>849</v>
      </c>
    </row>
    <row r="29" spans="1:11">
      <c r="A29" s="884" t="s">
        <v>865</v>
      </c>
      <c r="B29" s="610">
        <v>0</v>
      </c>
      <c r="C29" s="610">
        <v>1123974.52801</v>
      </c>
      <c r="D29" s="610">
        <v>3032.22282</v>
      </c>
      <c r="E29" s="610">
        <v>0</v>
      </c>
      <c r="F29" s="610">
        <v>0</v>
      </c>
      <c r="G29" s="610">
        <v>134921.80612999998</v>
      </c>
      <c r="H29" s="610">
        <v>226404.62321000002</v>
      </c>
      <c r="I29" s="610">
        <v>0</v>
      </c>
      <c r="J29" s="610">
        <v>0</v>
      </c>
      <c r="K29" s="885">
        <v>1488333.1801700001</v>
      </c>
    </row>
    <row r="30" spans="1:11">
      <c r="A30" s="884" t="s">
        <v>866</v>
      </c>
      <c r="B30" s="610">
        <v>0</v>
      </c>
      <c r="C30" s="610">
        <v>777880.06909</v>
      </c>
      <c r="D30" s="610">
        <v>0</v>
      </c>
      <c r="E30" s="610">
        <v>0</v>
      </c>
      <c r="F30" s="610">
        <v>0</v>
      </c>
      <c r="G30" s="610">
        <v>0</v>
      </c>
      <c r="H30" s="610">
        <v>11900.397730000001</v>
      </c>
      <c r="I30" s="610">
        <v>0</v>
      </c>
      <c r="J30" s="610">
        <v>0</v>
      </c>
      <c r="K30" s="885">
        <v>789780.46681999997</v>
      </c>
    </row>
    <row r="31" spans="1:11">
      <c r="A31" s="884" t="s">
        <v>872</v>
      </c>
      <c r="B31" s="610">
        <v>0</v>
      </c>
      <c r="C31" s="610">
        <v>0</v>
      </c>
      <c r="D31" s="610">
        <v>0</v>
      </c>
      <c r="E31" s="610">
        <v>0</v>
      </c>
      <c r="F31" s="610">
        <v>0</v>
      </c>
      <c r="G31" s="610">
        <v>0</v>
      </c>
      <c r="H31" s="610">
        <v>0</v>
      </c>
      <c r="I31" s="610">
        <v>0</v>
      </c>
      <c r="J31" s="610">
        <v>47027.121020000006</v>
      </c>
      <c r="K31" s="885">
        <v>47027.121020000006</v>
      </c>
    </row>
    <row r="32" spans="1:11">
      <c r="A32" s="884" t="s">
        <v>868</v>
      </c>
      <c r="B32" s="610">
        <v>0</v>
      </c>
      <c r="C32" s="610">
        <v>0</v>
      </c>
      <c r="D32" s="610">
        <v>0</v>
      </c>
      <c r="E32" s="610">
        <v>184744.02615000002</v>
      </c>
      <c r="F32" s="610">
        <v>0</v>
      </c>
      <c r="G32" s="610">
        <v>0</v>
      </c>
      <c r="H32" s="610">
        <v>0</v>
      </c>
      <c r="I32" s="610">
        <v>0</v>
      </c>
      <c r="J32" s="610">
        <v>0</v>
      </c>
      <c r="K32" s="885">
        <v>184744.02615000002</v>
      </c>
    </row>
    <row r="33" spans="1:11">
      <c r="A33" s="884" t="s">
        <v>869</v>
      </c>
      <c r="B33" s="610">
        <v>130304.67272</v>
      </c>
      <c r="C33" s="610">
        <v>0</v>
      </c>
      <c r="D33" s="610">
        <v>0</v>
      </c>
      <c r="E33" s="610">
        <v>0</v>
      </c>
      <c r="F33" s="610">
        <v>0</v>
      </c>
      <c r="G33" s="610">
        <v>0</v>
      </c>
      <c r="H33" s="610">
        <v>0</v>
      </c>
      <c r="I33" s="610">
        <v>0</v>
      </c>
      <c r="J33" s="610">
        <v>0</v>
      </c>
      <c r="K33" s="885">
        <v>130304.67272</v>
      </c>
    </row>
    <row r="34" spans="1:11">
      <c r="A34" s="884" t="s">
        <v>867</v>
      </c>
      <c r="B34" s="610">
        <v>0</v>
      </c>
      <c r="C34" s="610">
        <v>0</v>
      </c>
      <c r="D34" s="610">
        <v>503610.20276999997</v>
      </c>
      <c r="E34" s="610">
        <v>0</v>
      </c>
      <c r="F34" s="610">
        <v>0</v>
      </c>
      <c r="G34" s="610">
        <v>0</v>
      </c>
      <c r="H34" s="610">
        <v>0</v>
      </c>
      <c r="I34" s="610">
        <v>0</v>
      </c>
      <c r="J34" s="610">
        <v>0</v>
      </c>
      <c r="K34" s="885">
        <v>503610.20276999997</v>
      </c>
    </row>
    <row r="35" spans="1:11">
      <c r="A35" s="884" t="s">
        <v>870</v>
      </c>
      <c r="B35" s="610">
        <v>0</v>
      </c>
      <c r="C35" s="610">
        <v>0</v>
      </c>
      <c r="D35" s="610">
        <v>0</v>
      </c>
      <c r="E35" s="610">
        <v>0</v>
      </c>
      <c r="F35" s="610">
        <v>66547.698449999996</v>
      </c>
      <c r="G35" s="610">
        <v>0</v>
      </c>
      <c r="H35" s="610">
        <v>0</v>
      </c>
      <c r="I35" s="610">
        <v>0</v>
      </c>
      <c r="J35" s="610">
        <v>0</v>
      </c>
      <c r="K35" s="885">
        <v>66547.698449999996</v>
      </c>
    </row>
    <row r="36" spans="1:11">
      <c r="A36" s="884" t="s">
        <v>871</v>
      </c>
      <c r="B36" s="610">
        <v>0</v>
      </c>
      <c r="C36" s="610">
        <v>0</v>
      </c>
      <c r="D36" s="610">
        <v>0</v>
      </c>
      <c r="E36" s="610">
        <v>0</v>
      </c>
      <c r="F36" s="610">
        <v>0</v>
      </c>
      <c r="G36" s="610">
        <v>0</v>
      </c>
      <c r="H36" s="610">
        <v>0</v>
      </c>
      <c r="I36" s="610">
        <v>49829.116310000005</v>
      </c>
      <c r="J36" s="610">
        <v>0</v>
      </c>
      <c r="K36" s="885">
        <v>49829.116310000005</v>
      </c>
    </row>
    <row r="37" spans="1:11">
      <c r="A37" s="884" t="s">
        <v>1056</v>
      </c>
      <c r="B37" s="610">
        <v>130304.67272</v>
      </c>
      <c r="C37" s="610">
        <v>1901854.5970999999</v>
      </c>
      <c r="D37" s="610">
        <v>506642.42559</v>
      </c>
      <c r="E37" s="610">
        <v>184744.02615000002</v>
      </c>
      <c r="F37" s="610">
        <v>66547.698449999996</v>
      </c>
      <c r="G37" s="610">
        <v>134921.80612999998</v>
      </c>
      <c r="H37" s="610">
        <v>238305.02094000002</v>
      </c>
      <c r="I37" s="610">
        <v>49829.116310000005</v>
      </c>
      <c r="J37" s="610">
        <v>47027.121020000006</v>
      </c>
      <c r="K37" s="610">
        <v>3260176.48441</v>
      </c>
    </row>
    <row r="38" spans="1:11" ht="15.75">
      <c r="A38" s="886" t="s">
        <v>915</v>
      </c>
      <c r="B38" s="887"/>
      <c r="C38" s="887"/>
      <c r="D38" s="887"/>
      <c r="E38" s="887"/>
      <c r="F38" s="887"/>
      <c r="G38" s="887"/>
      <c r="H38" s="887"/>
      <c r="I38" s="887"/>
      <c r="J38" s="887"/>
      <c r="K38" s="887" t="s">
        <v>849</v>
      </c>
    </row>
    <row r="39" spans="1:11">
      <c r="A39" s="884" t="s">
        <v>905</v>
      </c>
      <c r="B39" s="610">
        <v>0</v>
      </c>
      <c r="C39" s="610">
        <v>0</v>
      </c>
      <c r="D39" s="610">
        <v>0</v>
      </c>
      <c r="E39" s="610">
        <v>70107.088199999998</v>
      </c>
      <c r="F39" s="610">
        <v>95400.097849999991</v>
      </c>
      <c r="G39" s="610">
        <v>0</v>
      </c>
      <c r="H39" s="610">
        <v>0</v>
      </c>
      <c r="I39" s="610">
        <v>0</v>
      </c>
      <c r="J39" s="610">
        <v>0</v>
      </c>
      <c r="K39" s="885">
        <v>165507.18604999999</v>
      </c>
    </row>
    <row r="40" spans="1:11">
      <c r="A40" s="884" t="s">
        <v>906</v>
      </c>
      <c r="B40" s="610">
        <v>0</v>
      </c>
      <c r="C40" s="610">
        <v>0</v>
      </c>
      <c r="D40" s="610">
        <v>0</v>
      </c>
      <c r="E40" s="610">
        <v>0</v>
      </c>
      <c r="F40" s="610">
        <v>0</v>
      </c>
      <c r="G40" s="610">
        <v>97748.880400000009</v>
      </c>
      <c r="H40" s="610">
        <v>0</v>
      </c>
      <c r="I40" s="610">
        <v>0</v>
      </c>
      <c r="J40" s="610">
        <v>0</v>
      </c>
      <c r="K40" s="885">
        <v>97748.880400000009</v>
      </c>
    </row>
    <row r="41" spans="1:11">
      <c r="A41" s="884" t="s">
        <v>910</v>
      </c>
      <c r="B41" s="610">
        <v>0</v>
      </c>
      <c r="C41" s="610">
        <v>0</v>
      </c>
      <c r="D41" s="610">
        <v>73958.628069999992</v>
      </c>
      <c r="E41" s="610">
        <v>0</v>
      </c>
      <c r="F41" s="610">
        <v>0</v>
      </c>
      <c r="G41" s="610">
        <v>0</v>
      </c>
      <c r="H41" s="610">
        <v>0</v>
      </c>
      <c r="I41" s="610">
        <v>0</v>
      </c>
      <c r="J41" s="610">
        <v>0</v>
      </c>
      <c r="K41" s="885">
        <v>73958.628069999992</v>
      </c>
    </row>
    <row r="42" spans="1:11">
      <c r="A42" s="884" t="s">
        <v>898</v>
      </c>
      <c r="B42" s="610">
        <v>0</v>
      </c>
      <c r="C42" s="610">
        <v>0</v>
      </c>
      <c r="D42" s="610">
        <v>0</v>
      </c>
      <c r="E42" s="610">
        <v>0</v>
      </c>
      <c r="F42" s="610">
        <v>0</v>
      </c>
      <c r="G42" s="610">
        <v>0</v>
      </c>
      <c r="H42" s="610">
        <v>88127.793860000005</v>
      </c>
      <c r="I42" s="610">
        <v>0</v>
      </c>
      <c r="J42" s="610">
        <v>0</v>
      </c>
      <c r="K42" s="885">
        <v>88127.793860000005</v>
      </c>
    </row>
    <row r="43" spans="1:11">
      <c r="A43" s="884" t="s">
        <v>904</v>
      </c>
      <c r="B43" s="610">
        <v>14275.163779999999</v>
      </c>
      <c r="C43" s="610">
        <v>0</v>
      </c>
      <c r="D43" s="610">
        <v>0</v>
      </c>
      <c r="E43" s="610">
        <v>0</v>
      </c>
      <c r="F43" s="610">
        <v>127560.11843999999</v>
      </c>
      <c r="G43" s="610">
        <v>0</v>
      </c>
      <c r="H43" s="610">
        <v>0</v>
      </c>
      <c r="I43" s="610">
        <v>0</v>
      </c>
      <c r="J43" s="610">
        <v>0</v>
      </c>
      <c r="K43" s="885">
        <v>141835.28221999999</v>
      </c>
    </row>
    <row r="44" spans="1:11">
      <c r="A44" s="884" t="s">
        <v>897</v>
      </c>
      <c r="B44" s="610">
        <v>0</v>
      </c>
      <c r="C44" s="610">
        <v>0</v>
      </c>
      <c r="D44" s="610">
        <v>0</v>
      </c>
      <c r="E44" s="610">
        <v>0</v>
      </c>
      <c r="F44" s="610">
        <v>122242.34256</v>
      </c>
      <c r="G44" s="610">
        <v>28480.14734</v>
      </c>
      <c r="H44" s="610">
        <v>0</v>
      </c>
      <c r="I44" s="610">
        <v>0</v>
      </c>
      <c r="J44" s="610">
        <v>0</v>
      </c>
      <c r="K44" s="885">
        <v>150722.48990000002</v>
      </c>
    </row>
    <row r="45" spans="1:11">
      <c r="A45" s="884" t="s">
        <v>896</v>
      </c>
      <c r="B45" s="610">
        <v>0</v>
      </c>
      <c r="C45" s="610">
        <v>0</v>
      </c>
      <c r="D45" s="610">
        <v>0</v>
      </c>
      <c r="E45" s="610">
        <v>0</v>
      </c>
      <c r="F45" s="610">
        <v>0</v>
      </c>
      <c r="G45" s="610">
        <v>56432.28946</v>
      </c>
      <c r="H45" s="610">
        <v>0</v>
      </c>
      <c r="I45" s="610">
        <v>0</v>
      </c>
      <c r="J45" s="610">
        <v>0</v>
      </c>
      <c r="K45" s="885">
        <v>56432.28946</v>
      </c>
    </row>
    <row r="46" spans="1:11">
      <c r="A46" s="884" t="s">
        <v>887</v>
      </c>
      <c r="B46" s="610">
        <v>0</v>
      </c>
      <c r="C46" s="610">
        <v>0</v>
      </c>
      <c r="D46" s="610">
        <v>0</v>
      </c>
      <c r="E46" s="610">
        <v>0</v>
      </c>
      <c r="F46" s="610">
        <v>0</v>
      </c>
      <c r="G46" s="610">
        <v>0</v>
      </c>
      <c r="H46" s="610">
        <v>355842.02114999999</v>
      </c>
      <c r="I46" s="610">
        <v>0</v>
      </c>
      <c r="J46" s="610">
        <v>0</v>
      </c>
      <c r="K46" s="885">
        <v>355842.02114999999</v>
      </c>
    </row>
    <row r="47" spans="1:11">
      <c r="A47" s="884" t="s">
        <v>892</v>
      </c>
      <c r="B47" s="610">
        <v>0</v>
      </c>
      <c r="C47" s="610">
        <v>0</v>
      </c>
      <c r="D47" s="610">
        <v>142951.46602000002</v>
      </c>
      <c r="E47" s="610">
        <v>0</v>
      </c>
      <c r="F47" s="610">
        <v>0</v>
      </c>
      <c r="G47" s="610">
        <v>0</v>
      </c>
      <c r="H47" s="610">
        <v>0</v>
      </c>
      <c r="I47" s="610">
        <v>0</v>
      </c>
      <c r="J47" s="610">
        <v>0</v>
      </c>
      <c r="K47" s="885">
        <v>142951.46602000002</v>
      </c>
    </row>
    <row r="48" spans="1:11">
      <c r="A48" s="884" t="s">
        <v>903</v>
      </c>
      <c r="B48" s="610">
        <v>0</v>
      </c>
      <c r="C48" s="610">
        <v>0</v>
      </c>
      <c r="D48" s="610">
        <v>0</v>
      </c>
      <c r="E48" s="610">
        <v>0</v>
      </c>
      <c r="F48" s="610">
        <v>0</v>
      </c>
      <c r="G48" s="610">
        <v>52866.575969999998</v>
      </c>
      <c r="H48" s="610">
        <v>0</v>
      </c>
      <c r="I48" s="610">
        <v>0</v>
      </c>
      <c r="J48" s="610">
        <v>0</v>
      </c>
      <c r="K48" s="885">
        <v>52866.575969999998</v>
      </c>
    </row>
    <row r="49" spans="1:11">
      <c r="A49" s="884" t="s">
        <v>885</v>
      </c>
      <c r="B49" s="610">
        <v>0</v>
      </c>
      <c r="C49" s="610">
        <v>0</v>
      </c>
      <c r="D49" s="610">
        <v>78102.152260000003</v>
      </c>
      <c r="E49" s="610">
        <v>0</v>
      </c>
      <c r="F49" s="610">
        <v>0</v>
      </c>
      <c r="G49" s="610">
        <v>0</v>
      </c>
      <c r="H49" s="610">
        <v>853563.80061999999</v>
      </c>
      <c r="I49" s="610">
        <v>114626.82424</v>
      </c>
      <c r="J49" s="610">
        <v>88690.231809999997</v>
      </c>
      <c r="K49" s="885">
        <v>1134983.00893</v>
      </c>
    </row>
    <row r="50" spans="1:11">
      <c r="A50" s="884" t="s">
        <v>901</v>
      </c>
      <c r="B50" s="610">
        <v>0</v>
      </c>
      <c r="C50" s="610">
        <v>0</v>
      </c>
      <c r="D50" s="610">
        <v>71545.76112000001</v>
      </c>
      <c r="E50" s="610">
        <v>0</v>
      </c>
      <c r="F50" s="610">
        <v>0</v>
      </c>
      <c r="G50" s="610">
        <v>0</v>
      </c>
      <c r="H50" s="610">
        <v>0</v>
      </c>
      <c r="I50" s="610">
        <v>0</v>
      </c>
      <c r="J50" s="610">
        <v>0</v>
      </c>
      <c r="K50" s="885">
        <v>71545.76112000001</v>
      </c>
    </row>
    <row r="51" spans="1:11">
      <c r="A51" s="884" t="s">
        <v>894</v>
      </c>
      <c r="B51" s="610">
        <v>0</v>
      </c>
      <c r="C51" s="610">
        <v>0</v>
      </c>
      <c r="D51" s="610">
        <v>95052.576639999999</v>
      </c>
      <c r="E51" s="610">
        <v>0</v>
      </c>
      <c r="F51" s="610">
        <v>0</v>
      </c>
      <c r="G51" s="610">
        <v>0</v>
      </c>
      <c r="H51" s="610">
        <v>0</v>
      </c>
      <c r="I51" s="610">
        <v>0</v>
      </c>
      <c r="J51" s="610">
        <v>0</v>
      </c>
      <c r="K51" s="885">
        <v>95052.576639999999</v>
      </c>
    </row>
    <row r="52" spans="1:11">
      <c r="A52" s="884" t="s">
        <v>889</v>
      </c>
      <c r="B52" s="610">
        <v>0</v>
      </c>
      <c r="C52" s="610">
        <v>0</v>
      </c>
      <c r="D52" s="610">
        <v>139840.39430000001</v>
      </c>
      <c r="E52" s="610">
        <v>0</v>
      </c>
      <c r="F52" s="610">
        <v>0</v>
      </c>
      <c r="G52" s="610">
        <v>0</v>
      </c>
      <c r="H52" s="610">
        <v>0</v>
      </c>
      <c r="I52" s="610">
        <v>0</v>
      </c>
      <c r="J52" s="610">
        <v>0</v>
      </c>
      <c r="K52" s="885">
        <v>139840.39430000001</v>
      </c>
    </row>
    <row r="53" spans="1:11">
      <c r="A53" s="884" t="s">
        <v>909</v>
      </c>
      <c r="B53" s="610">
        <v>0</v>
      </c>
      <c r="C53" s="610">
        <v>0</v>
      </c>
      <c r="D53" s="610">
        <v>0</v>
      </c>
      <c r="E53" s="610">
        <v>0</v>
      </c>
      <c r="F53" s="610">
        <v>0</v>
      </c>
      <c r="G53" s="610">
        <v>0</v>
      </c>
      <c r="H53" s="610">
        <v>210541.94248</v>
      </c>
      <c r="I53" s="610">
        <v>18902.172460000002</v>
      </c>
      <c r="J53" s="610">
        <v>0</v>
      </c>
      <c r="K53" s="885">
        <v>229444.11494</v>
      </c>
    </row>
    <row r="54" spans="1:11">
      <c r="A54" s="884" t="s">
        <v>895</v>
      </c>
      <c r="B54" s="610">
        <v>0</v>
      </c>
      <c r="C54" s="610">
        <v>0</v>
      </c>
      <c r="D54" s="610">
        <v>0</v>
      </c>
      <c r="E54" s="610">
        <v>0</v>
      </c>
      <c r="F54" s="610">
        <v>53175.926780000002</v>
      </c>
      <c r="G54" s="610">
        <v>16389.04883</v>
      </c>
      <c r="H54" s="610">
        <v>0</v>
      </c>
      <c r="I54" s="610">
        <v>0</v>
      </c>
      <c r="J54" s="610">
        <v>0</v>
      </c>
      <c r="K54" s="885">
        <v>69564.975609999994</v>
      </c>
    </row>
    <row r="55" spans="1:11">
      <c r="A55" s="884" t="s">
        <v>908</v>
      </c>
      <c r="B55" s="610">
        <v>0</v>
      </c>
      <c r="C55" s="610">
        <v>0</v>
      </c>
      <c r="D55" s="610">
        <v>0</v>
      </c>
      <c r="E55" s="610">
        <v>0</v>
      </c>
      <c r="F55" s="610">
        <v>0</v>
      </c>
      <c r="G55" s="610">
        <v>76130.28645</v>
      </c>
      <c r="H55" s="610">
        <v>0</v>
      </c>
      <c r="I55" s="610">
        <v>0</v>
      </c>
      <c r="J55" s="610">
        <v>0</v>
      </c>
      <c r="K55" s="885">
        <v>76130.28645</v>
      </c>
    </row>
    <row r="56" spans="1:11">
      <c r="A56" s="884" t="s">
        <v>902</v>
      </c>
      <c r="B56" s="610">
        <v>0</v>
      </c>
      <c r="C56" s="610">
        <v>0</v>
      </c>
      <c r="D56" s="610">
        <v>0</v>
      </c>
      <c r="E56" s="610">
        <v>0</v>
      </c>
      <c r="F56" s="610">
        <v>0</v>
      </c>
      <c r="G56" s="610">
        <v>108134.30343</v>
      </c>
      <c r="H56" s="610">
        <v>0</v>
      </c>
      <c r="I56" s="610">
        <v>0</v>
      </c>
      <c r="J56" s="610">
        <v>0</v>
      </c>
      <c r="K56" s="885">
        <v>108134.30343</v>
      </c>
    </row>
    <row r="57" spans="1:11">
      <c r="A57" s="884" t="s">
        <v>891</v>
      </c>
      <c r="B57" s="610">
        <v>0</v>
      </c>
      <c r="C57" s="610">
        <v>0</v>
      </c>
      <c r="D57" s="610">
        <v>158591.4621</v>
      </c>
      <c r="E57" s="610">
        <v>0</v>
      </c>
      <c r="F57" s="610">
        <v>0</v>
      </c>
      <c r="G57" s="610">
        <v>0</v>
      </c>
      <c r="H57" s="610">
        <v>0</v>
      </c>
      <c r="I57" s="610">
        <v>0</v>
      </c>
      <c r="J57" s="610">
        <v>0</v>
      </c>
      <c r="K57" s="885">
        <v>158591.4621</v>
      </c>
    </row>
    <row r="58" spans="1:11">
      <c r="A58" s="884" t="s">
        <v>893</v>
      </c>
      <c r="B58" s="610">
        <v>0</v>
      </c>
      <c r="C58" s="610">
        <v>0</v>
      </c>
      <c r="D58" s="610">
        <v>139749.64009</v>
      </c>
      <c r="E58" s="610">
        <v>0</v>
      </c>
      <c r="F58" s="610">
        <v>0</v>
      </c>
      <c r="G58" s="610">
        <v>0</v>
      </c>
      <c r="H58" s="610">
        <v>0</v>
      </c>
      <c r="I58" s="610">
        <v>0</v>
      </c>
      <c r="J58" s="610">
        <v>0</v>
      </c>
      <c r="K58" s="885">
        <v>139749.64009</v>
      </c>
    </row>
    <row r="59" spans="1:11">
      <c r="A59" s="884" t="s">
        <v>890</v>
      </c>
      <c r="B59" s="610">
        <v>0</v>
      </c>
      <c r="C59" s="610">
        <v>0</v>
      </c>
      <c r="D59" s="610">
        <v>214821.98384999999</v>
      </c>
      <c r="E59" s="610">
        <v>0</v>
      </c>
      <c r="F59" s="610">
        <v>0</v>
      </c>
      <c r="G59" s="610">
        <v>0</v>
      </c>
      <c r="H59" s="610">
        <v>0</v>
      </c>
      <c r="I59" s="610">
        <v>0</v>
      </c>
      <c r="J59" s="610">
        <v>0</v>
      </c>
      <c r="K59" s="885">
        <v>214821.98384999999</v>
      </c>
    </row>
    <row r="60" spans="1:11">
      <c r="A60" s="884" t="s">
        <v>886</v>
      </c>
      <c r="B60" s="610">
        <v>25428.17268</v>
      </c>
      <c r="C60" s="610">
        <v>0</v>
      </c>
      <c r="D60" s="610">
        <v>31888.188959999999</v>
      </c>
      <c r="E60" s="610">
        <v>0</v>
      </c>
      <c r="F60" s="610">
        <v>0</v>
      </c>
      <c r="G60" s="610">
        <v>112560.11611</v>
      </c>
      <c r="H60" s="610">
        <v>520959.79882999999</v>
      </c>
      <c r="I60" s="610">
        <v>0</v>
      </c>
      <c r="J60" s="610">
        <v>0</v>
      </c>
      <c r="K60" s="885">
        <v>690836.27658000006</v>
      </c>
    </row>
    <row r="61" spans="1:11">
      <c r="A61" s="884" t="s">
        <v>888</v>
      </c>
      <c r="B61" s="610">
        <v>0</v>
      </c>
      <c r="C61" s="610">
        <v>0</v>
      </c>
      <c r="D61" s="610">
        <v>94089.060530000002</v>
      </c>
      <c r="E61" s="610">
        <v>0</v>
      </c>
      <c r="F61" s="610">
        <v>0</v>
      </c>
      <c r="G61" s="610">
        <v>0</v>
      </c>
      <c r="H61" s="610">
        <v>0</v>
      </c>
      <c r="I61" s="610">
        <v>0</v>
      </c>
      <c r="J61" s="610">
        <v>0</v>
      </c>
      <c r="K61" s="885">
        <v>94089.060530000002</v>
      </c>
    </row>
    <row r="62" spans="1:11">
      <c r="A62" s="884" t="s">
        <v>907</v>
      </c>
      <c r="B62" s="610">
        <v>120476.36511</v>
      </c>
      <c r="C62" s="610">
        <v>0</v>
      </c>
      <c r="D62" s="610">
        <v>0</v>
      </c>
      <c r="E62" s="610">
        <v>0</v>
      </c>
      <c r="F62" s="610">
        <v>0</v>
      </c>
      <c r="G62" s="610">
        <v>0</v>
      </c>
      <c r="H62" s="610">
        <v>0</v>
      </c>
      <c r="I62" s="610">
        <v>0</v>
      </c>
      <c r="J62" s="610">
        <v>0</v>
      </c>
      <c r="K62" s="885">
        <v>120476.36511</v>
      </c>
    </row>
    <row r="63" spans="1:11">
      <c r="A63" s="884" t="s">
        <v>899</v>
      </c>
      <c r="B63" s="610">
        <v>0</v>
      </c>
      <c r="C63" s="610">
        <v>0</v>
      </c>
      <c r="D63" s="610">
        <v>0</v>
      </c>
      <c r="E63" s="610">
        <v>0</v>
      </c>
      <c r="F63" s="610">
        <v>0</v>
      </c>
      <c r="G63" s="610">
        <v>0</v>
      </c>
      <c r="H63" s="610">
        <v>65719.529840000003</v>
      </c>
      <c r="I63" s="610">
        <v>0</v>
      </c>
      <c r="J63" s="610">
        <v>0</v>
      </c>
      <c r="K63" s="885">
        <v>65719.529840000003</v>
      </c>
    </row>
    <row r="64" spans="1:11">
      <c r="A64" s="884" t="s">
        <v>900</v>
      </c>
      <c r="B64" s="610">
        <v>0</v>
      </c>
      <c r="C64" s="610">
        <v>0</v>
      </c>
      <c r="D64" s="610">
        <v>0</v>
      </c>
      <c r="E64" s="610">
        <v>0</v>
      </c>
      <c r="F64" s="610">
        <v>0</v>
      </c>
      <c r="G64" s="610">
        <v>0</v>
      </c>
      <c r="H64" s="610">
        <v>0</v>
      </c>
      <c r="I64" s="610">
        <v>49879.723109999999</v>
      </c>
      <c r="J64" s="610">
        <v>0</v>
      </c>
      <c r="K64" s="885">
        <v>49879.723109999999</v>
      </c>
    </row>
    <row r="65" spans="1:11">
      <c r="A65" s="105" t="s">
        <v>1056</v>
      </c>
      <c r="B65" s="610">
        <v>160179.70157</v>
      </c>
      <c r="C65" s="610">
        <v>0</v>
      </c>
      <c r="D65" s="610">
        <v>1240591.31394</v>
      </c>
      <c r="E65" s="610">
        <v>70107.088199999998</v>
      </c>
      <c r="F65" s="610">
        <v>398378.48562999995</v>
      </c>
      <c r="G65" s="610">
        <v>548741.64798999997</v>
      </c>
      <c r="H65" s="610">
        <v>2094754.8867799998</v>
      </c>
      <c r="I65" s="610">
        <v>183408.71981000001</v>
      </c>
      <c r="J65" s="610">
        <v>88690.231809999997</v>
      </c>
      <c r="K65" s="885">
        <v>4784852.0757299988</v>
      </c>
    </row>
    <row r="66" spans="1:11">
      <c r="A66" s="888" t="s">
        <v>6</v>
      </c>
      <c r="B66" s="889">
        <v>4220346.5891900007</v>
      </c>
      <c r="C66" s="889">
        <v>26912805.043260001</v>
      </c>
      <c r="D66" s="889">
        <v>18878714.748440001</v>
      </c>
      <c r="E66" s="889">
        <v>2783480.7328399997</v>
      </c>
      <c r="F66" s="889">
        <v>2738340.4124700003</v>
      </c>
      <c r="G66" s="890">
        <v>4546408.9332299996</v>
      </c>
      <c r="H66" s="888">
        <v>40594219.516620003</v>
      </c>
      <c r="I66" s="890">
        <v>2573014.9241899997</v>
      </c>
      <c r="J66" s="890">
        <v>1127933.07901</v>
      </c>
      <c r="K66" s="889">
        <v>104375263.97925</v>
      </c>
    </row>
    <row r="67" spans="1:11" ht="15.75" thickBot="1">
      <c r="A67" s="106"/>
      <c r="B67" s="107"/>
      <c r="C67" s="108"/>
      <c r="D67" s="108"/>
      <c r="E67" s="107"/>
      <c r="F67" s="107"/>
      <c r="G67" s="107"/>
      <c r="H67" s="106"/>
      <c r="I67" s="107"/>
      <c r="J67" s="108"/>
      <c r="K67" s="107" t="s">
        <v>849</v>
      </c>
    </row>
    <row r="68" spans="1:11" ht="16.5" thickTop="1">
      <c r="K68" s="891" t="s">
        <v>849</v>
      </c>
    </row>
    <row r="69" spans="1:11" ht="15.75">
      <c r="K69" s="891"/>
    </row>
    <row r="70" spans="1:11" ht="15.75">
      <c r="K70" s="891" t="s">
        <v>849</v>
      </c>
    </row>
    <row r="71" spans="1:11" ht="15.75">
      <c r="K71" s="891" t="s">
        <v>849</v>
      </c>
    </row>
    <row r="72" spans="1:11" ht="15.75">
      <c r="K72" s="891" t="s">
        <v>849</v>
      </c>
    </row>
    <row r="73" spans="1:11" ht="15.75">
      <c r="K73" s="891" t="s">
        <v>849</v>
      </c>
    </row>
    <row r="74" spans="1:11" ht="15.75">
      <c r="K74" s="891" t="s">
        <v>849</v>
      </c>
    </row>
  </sheetData>
  <mergeCells count="5">
    <mergeCell ref="A1:K1"/>
    <mergeCell ref="A2:K2"/>
    <mergeCell ref="A3:K3"/>
    <mergeCell ref="A4:K4"/>
    <mergeCell ref="A5:K5"/>
  </mergeCells>
  <conditionalFormatting sqref="K67:K74 K39:K64 K29:K36 K8:K21 K24:K26">
    <cfRule type="expression" dxfId="1" priority="2" stopIfTrue="1">
      <formula>OR(A8="BANCOS",A8="MUTUALES", A8="FFP", A8="COOPERATIVAS", A8="TOTAL")</formula>
    </cfRule>
  </conditionalFormatting>
  <conditionalFormatting sqref="K65">
    <cfRule type="expression" dxfId="0" priority="1" stopIfTrue="1">
      <formula>OR(A65="BANCOS",A65="MUTUALES", A65="FFP", A65="COOPERATIVAS", A65="TOTAL")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895"/>
  <sheetViews>
    <sheetView workbookViewId="0">
      <selection activeCell="A5" sqref="A5:F5"/>
    </sheetView>
  </sheetViews>
  <sheetFormatPr defaultRowHeight="15"/>
  <cols>
    <col min="1" max="1" width="64.5703125" style="137" bestFit="1" customWidth="1"/>
    <col min="2" max="6" width="12.5703125" style="917" customWidth="1"/>
    <col min="7" max="7" width="1.85546875" style="141" customWidth="1"/>
    <col min="8" max="8" width="9.140625" style="917" customWidth="1"/>
    <col min="9" max="9" width="10.7109375" style="917" bestFit="1" customWidth="1"/>
    <col min="10" max="256" width="9.140625" style="917"/>
    <col min="257" max="257" width="64.5703125" style="917" bestFit="1" customWidth="1"/>
    <col min="258" max="262" width="12.5703125" style="917" customWidth="1"/>
    <col min="263" max="263" width="1.85546875" style="917" customWidth="1"/>
    <col min="264" max="264" width="9.140625" style="917" customWidth="1"/>
    <col min="265" max="265" width="10.7109375" style="917" bestFit="1" customWidth="1"/>
    <col min="266" max="512" width="9.140625" style="917"/>
    <col min="513" max="513" width="64.5703125" style="917" bestFit="1" customWidth="1"/>
    <col min="514" max="518" width="12.5703125" style="917" customWidth="1"/>
    <col min="519" max="519" width="1.85546875" style="917" customWidth="1"/>
    <col min="520" max="520" width="9.140625" style="917" customWidth="1"/>
    <col min="521" max="521" width="10.7109375" style="917" bestFit="1" customWidth="1"/>
    <col min="522" max="768" width="9.140625" style="917"/>
    <col min="769" max="769" width="64.5703125" style="917" bestFit="1" customWidth="1"/>
    <col min="770" max="774" width="12.5703125" style="917" customWidth="1"/>
    <col min="775" max="775" width="1.85546875" style="917" customWidth="1"/>
    <col min="776" max="776" width="9.140625" style="917" customWidth="1"/>
    <col min="777" max="777" width="10.7109375" style="917" bestFit="1" customWidth="1"/>
    <col min="778" max="1024" width="9.140625" style="917"/>
    <col min="1025" max="1025" width="64.5703125" style="917" bestFit="1" customWidth="1"/>
    <col min="1026" max="1030" width="12.5703125" style="917" customWidth="1"/>
    <col min="1031" max="1031" width="1.85546875" style="917" customWidth="1"/>
    <col min="1032" max="1032" width="9.140625" style="917" customWidth="1"/>
    <col min="1033" max="1033" width="10.7109375" style="917" bestFit="1" customWidth="1"/>
    <col min="1034" max="1280" width="9.140625" style="917"/>
    <col min="1281" max="1281" width="64.5703125" style="917" bestFit="1" customWidth="1"/>
    <col min="1282" max="1286" width="12.5703125" style="917" customWidth="1"/>
    <col min="1287" max="1287" width="1.85546875" style="917" customWidth="1"/>
    <col min="1288" max="1288" width="9.140625" style="917" customWidth="1"/>
    <col min="1289" max="1289" width="10.7109375" style="917" bestFit="1" customWidth="1"/>
    <col min="1290" max="1536" width="9.140625" style="917"/>
    <col min="1537" max="1537" width="64.5703125" style="917" bestFit="1" customWidth="1"/>
    <col min="1538" max="1542" width="12.5703125" style="917" customWidth="1"/>
    <col min="1543" max="1543" width="1.85546875" style="917" customWidth="1"/>
    <col min="1544" max="1544" width="9.140625" style="917" customWidth="1"/>
    <col min="1545" max="1545" width="10.7109375" style="917" bestFit="1" customWidth="1"/>
    <col min="1546" max="1792" width="9.140625" style="917"/>
    <col min="1793" max="1793" width="64.5703125" style="917" bestFit="1" customWidth="1"/>
    <col min="1794" max="1798" width="12.5703125" style="917" customWidth="1"/>
    <col min="1799" max="1799" width="1.85546875" style="917" customWidth="1"/>
    <col min="1800" max="1800" width="9.140625" style="917" customWidth="1"/>
    <col min="1801" max="1801" width="10.7109375" style="917" bestFit="1" customWidth="1"/>
    <col min="1802" max="2048" width="9.140625" style="917"/>
    <col min="2049" max="2049" width="64.5703125" style="917" bestFit="1" customWidth="1"/>
    <col min="2050" max="2054" width="12.5703125" style="917" customWidth="1"/>
    <col min="2055" max="2055" width="1.85546875" style="917" customWidth="1"/>
    <col min="2056" max="2056" width="9.140625" style="917" customWidth="1"/>
    <col min="2057" max="2057" width="10.7109375" style="917" bestFit="1" customWidth="1"/>
    <col min="2058" max="2304" width="9.140625" style="917"/>
    <col min="2305" max="2305" width="64.5703125" style="917" bestFit="1" customWidth="1"/>
    <col min="2306" max="2310" width="12.5703125" style="917" customWidth="1"/>
    <col min="2311" max="2311" width="1.85546875" style="917" customWidth="1"/>
    <col min="2312" max="2312" width="9.140625" style="917" customWidth="1"/>
    <col min="2313" max="2313" width="10.7109375" style="917" bestFit="1" customWidth="1"/>
    <col min="2314" max="2560" width="9.140625" style="917"/>
    <col min="2561" max="2561" width="64.5703125" style="917" bestFit="1" customWidth="1"/>
    <col min="2562" max="2566" width="12.5703125" style="917" customWidth="1"/>
    <col min="2567" max="2567" width="1.85546875" style="917" customWidth="1"/>
    <col min="2568" max="2568" width="9.140625" style="917" customWidth="1"/>
    <col min="2569" max="2569" width="10.7109375" style="917" bestFit="1" customWidth="1"/>
    <col min="2570" max="2816" width="9.140625" style="917"/>
    <col min="2817" max="2817" width="64.5703125" style="917" bestFit="1" customWidth="1"/>
    <col min="2818" max="2822" width="12.5703125" style="917" customWidth="1"/>
    <col min="2823" max="2823" width="1.85546875" style="917" customWidth="1"/>
    <col min="2824" max="2824" width="9.140625" style="917" customWidth="1"/>
    <col min="2825" max="2825" width="10.7109375" style="917" bestFit="1" customWidth="1"/>
    <col min="2826" max="3072" width="9.140625" style="917"/>
    <col min="3073" max="3073" width="64.5703125" style="917" bestFit="1" customWidth="1"/>
    <col min="3074" max="3078" width="12.5703125" style="917" customWidth="1"/>
    <col min="3079" max="3079" width="1.85546875" style="917" customWidth="1"/>
    <col min="3080" max="3080" width="9.140625" style="917" customWidth="1"/>
    <col min="3081" max="3081" width="10.7109375" style="917" bestFit="1" customWidth="1"/>
    <col min="3082" max="3328" width="9.140625" style="917"/>
    <col min="3329" max="3329" width="64.5703125" style="917" bestFit="1" customWidth="1"/>
    <col min="3330" max="3334" width="12.5703125" style="917" customWidth="1"/>
    <col min="3335" max="3335" width="1.85546875" style="917" customWidth="1"/>
    <col min="3336" max="3336" width="9.140625" style="917" customWidth="1"/>
    <col min="3337" max="3337" width="10.7109375" style="917" bestFit="1" customWidth="1"/>
    <col min="3338" max="3584" width="9.140625" style="917"/>
    <col min="3585" max="3585" width="64.5703125" style="917" bestFit="1" customWidth="1"/>
    <col min="3586" max="3590" width="12.5703125" style="917" customWidth="1"/>
    <col min="3591" max="3591" width="1.85546875" style="917" customWidth="1"/>
    <col min="3592" max="3592" width="9.140625" style="917" customWidth="1"/>
    <col min="3593" max="3593" width="10.7109375" style="917" bestFit="1" customWidth="1"/>
    <col min="3594" max="3840" width="9.140625" style="917"/>
    <col min="3841" max="3841" width="64.5703125" style="917" bestFit="1" customWidth="1"/>
    <col min="3842" max="3846" width="12.5703125" style="917" customWidth="1"/>
    <col min="3847" max="3847" width="1.85546875" style="917" customWidth="1"/>
    <col min="3848" max="3848" width="9.140625" style="917" customWidth="1"/>
    <col min="3849" max="3849" width="10.7109375" style="917" bestFit="1" customWidth="1"/>
    <col min="3850" max="4096" width="9.140625" style="917"/>
    <col min="4097" max="4097" width="64.5703125" style="917" bestFit="1" customWidth="1"/>
    <col min="4098" max="4102" width="12.5703125" style="917" customWidth="1"/>
    <col min="4103" max="4103" width="1.85546875" style="917" customWidth="1"/>
    <col min="4104" max="4104" width="9.140625" style="917" customWidth="1"/>
    <col min="4105" max="4105" width="10.7109375" style="917" bestFit="1" customWidth="1"/>
    <col min="4106" max="4352" width="9.140625" style="917"/>
    <col min="4353" max="4353" width="64.5703125" style="917" bestFit="1" customWidth="1"/>
    <col min="4354" max="4358" width="12.5703125" style="917" customWidth="1"/>
    <col min="4359" max="4359" width="1.85546875" style="917" customWidth="1"/>
    <col min="4360" max="4360" width="9.140625" style="917" customWidth="1"/>
    <col min="4361" max="4361" width="10.7109375" style="917" bestFit="1" customWidth="1"/>
    <col min="4362" max="4608" width="9.140625" style="917"/>
    <col min="4609" max="4609" width="64.5703125" style="917" bestFit="1" customWidth="1"/>
    <col min="4610" max="4614" width="12.5703125" style="917" customWidth="1"/>
    <col min="4615" max="4615" width="1.85546875" style="917" customWidth="1"/>
    <col min="4616" max="4616" width="9.140625" style="917" customWidth="1"/>
    <col min="4617" max="4617" width="10.7109375" style="917" bestFit="1" customWidth="1"/>
    <col min="4618" max="4864" width="9.140625" style="917"/>
    <col min="4865" max="4865" width="64.5703125" style="917" bestFit="1" customWidth="1"/>
    <col min="4866" max="4870" width="12.5703125" style="917" customWidth="1"/>
    <col min="4871" max="4871" width="1.85546875" style="917" customWidth="1"/>
    <col min="4872" max="4872" width="9.140625" style="917" customWidth="1"/>
    <col min="4873" max="4873" width="10.7109375" style="917" bestFit="1" customWidth="1"/>
    <col min="4874" max="5120" width="9.140625" style="917"/>
    <col min="5121" max="5121" width="64.5703125" style="917" bestFit="1" customWidth="1"/>
    <col min="5122" max="5126" width="12.5703125" style="917" customWidth="1"/>
    <col min="5127" max="5127" width="1.85546875" style="917" customWidth="1"/>
    <col min="5128" max="5128" width="9.140625" style="917" customWidth="1"/>
    <col min="5129" max="5129" width="10.7109375" style="917" bestFit="1" customWidth="1"/>
    <col min="5130" max="5376" width="9.140625" style="917"/>
    <col min="5377" max="5377" width="64.5703125" style="917" bestFit="1" customWidth="1"/>
    <col min="5378" max="5382" width="12.5703125" style="917" customWidth="1"/>
    <col min="5383" max="5383" width="1.85546875" style="917" customWidth="1"/>
    <col min="5384" max="5384" width="9.140625" style="917" customWidth="1"/>
    <col min="5385" max="5385" width="10.7109375" style="917" bestFit="1" customWidth="1"/>
    <col min="5386" max="5632" width="9.140625" style="917"/>
    <col min="5633" max="5633" width="64.5703125" style="917" bestFit="1" customWidth="1"/>
    <col min="5634" max="5638" width="12.5703125" style="917" customWidth="1"/>
    <col min="5639" max="5639" width="1.85546875" style="917" customWidth="1"/>
    <col min="5640" max="5640" width="9.140625" style="917" customWidth="1"/>
    <col min="5641" max="5641" width="10.7109375" style="917" bestFit="1" customWidth="1"/>
    <col min="5642" max="5888" width="9.140625" style="917"/>
    <col min="5889" max="5889" width="64.5703125" style="917" bestFit="1" customWidth="1"/>
    <col min="5890" max="5894" width="12.5703125" style="917" customWidth="1"/>
    <col min="5895" max="5895" width="1.85546875" style="917" customWidth="1"/>
    <col min="5896" max="5896" width="9.140625" style="917" customWidth="1"/>
    <col min="5897" max="5897" width="10.7109375" style="917" bestFit="1" customWidth="1"/>
    <col min="5898" max="6144" width="9.140625" style="917"/>
    <col min="6145" max="6145" width="64.5703125" style="917" bestFit="1" customWidth="1"/>
    <col min="6146" max="6150" width="12.5703125" style="917" customWidth="1"/>
    <col min="6151" max="6151" width="1.85546875" style="917" customWidth="1"/>
    <col min="6152" max="6152" width="9.140625" style="917" customWidth="1"/>
    <col min="6153" max="6153" width="10.7109375" style="917" bestFit="1" customWidth="1"/>
    <col min="6154" max="6400" width="9.140625" style="917"/>
    <col min="6401" max="6401" width="64.5703125" style="917" bestFit="1" customWidth="1"/>
    <col min="6402" max="6406" width="12.5703125" style="917" customWidth="1"/>
    <col min="6407" max="6407" width="1.85546875" style="917" customWidth="1"/>
    <col min="6408" max="6408" width="9.140625" style="917" customWidth="1"/>
    <col min="6409" max="6409" width="10.7109375" style="917" bestFit="1" customWidth="1"/>
    <col min="6410" max="6656" width="9.140625" style="917"/>
    <col min="6657" max="6657" width="64.5703125" style="917" bestFit="1" customWidth="1"/>
    <col min="6658" max="6662" width="12.5703125" style="917" customWidth="1"/>
    <col min="6663" max="6663" width="1.85546875" style="917" customWidth="1"/>
    <col min="6664" max="6664" width="9.140625" style="917" customWidth="1"/>
    <col min="6665" max="6665" width="10.7109375" style="917" bestFit="1" customWidth="1"/>
    <col min="6666" max="6912" width="9.140625" style="917"/>
    <col min="6913" max="6913" width="64.5703125" style="917" bestFit="1" customWidth="1"/>
    <col min="6914" max="6918" width="12.5703125" style="917" customWidth="1"/>
    <col min="6919" max="6919" width="1.85546875" style="917" customWidth="1"/>
    <col min="6920" max="6920" width="9.140625" style="917" customWidth="1"/>
    <col min="6921" max="6921" width="10.7109375" style="917" bestFit="1" customWidth="1"/>
    <col min="6922" max="7168" width="9.140625" style="917"/>
    <col min="7169" max="7169" width="64.5703125" style="917" bestFit="1" customWidth="1"/>
    <col min="7170" max="7174" width="12.5703125" style="917" customWidth="1"/>
    <col min="7175" max="7175" width="1.85546875" style="917" customWidth="1"/>
    <col min="7176" max="7176" width="9.140625" style="917" customWidth="1"/>
    <col min="7177" max="7177" width="10.7109375" style="917" bestFit="1" customWidth="1"/>
    <col min="7178" max="7424" width="9.140625" style="917"/>
    <col min="7425" max="7425" width="64.5703125" style="917" bestFit="1" customWidth="1"/>
    <col min="7426" max="7430" width="12.5703125" style="917" customWidth="1"/>
    <col min="7431" max="7431" width="1.85546875" style="917" customWidth="1"/>
    <col min="7432" max="7432" width="9.140625" style="917" customWidth="1"/>
    <col min="7433" max="7433" width="10.7109375" style="917" bestFit="1" customWidth="1"/>
    <col min="7434" max="7680" width="9.140625" style="917"/>
    <col min="7681" max="7681" width="64.5703125" style="917" bestFit="1" customWidth="1"/>
    <col min="7682" max="7686" width="12.5703125" style="917" customWidth="1"/>
    <col min="7687" max="7687" width="1.85546875" style="917" customWidth="1"/>
    <col min="7688" max="7688" width="9.140625" style="917" customWidth="1"/>
    <col min="7689" max="7689" width="10.7109375" style="917" bestFit="1" customWidth="1"/>
    <col min="7690" max="7936" width="9.140625" style="917"/>
    <col min="7937" max="7937" width="64.5703125" style="917" bestFit="1" customWidth="1"/>
    <col min="7938" max="7942" width="12.5703125" style="917" customWidth="1"/>
    <col min="7943" max="7943" width="1.85546875" style="917" customWidth="1"/>
    <col min="7944" max="7944" width="9.140625" style="917" customWidth="1"/>
    <col min="7945" max="7945" width="10.7109375" style="917" bestFit="1" customWidth="1"/>
    <col min="7946" max="8192" width="9.140625" style="917"/>
    <col min="8193" max="8193" width="64.5703125" style="917" bestFit="1" customWidth="1"/>
    <col min="8194" max="8198" width="12.5703125" style="917" customWidth="1"/>
    <col min="8199" max="8199" width="1.85546875" style="917" customWidth="1"/>
    <col min="8200" max="8200" width="9.140625" style="917" customWidth="1"/>
    <col min="8201" max="8201" width="10.7109375" style="917" bestFit="1" customWidth="1"/>
    <col min="8202" max="8448" width="9.140625" style="917"/>
    <col min="8449" max="8449" width="64.5703125" style="917" bestFit="1" customWidth="1"/>
    <col min="8450" max="8454" width="12.5703125" style="917" customWidth="1"/>
    <col min="8455" max="8455" width="1.85546875" style="917" customWidth="1"/>
    <col min="8456" max="8456" width="9.140625" style="917" customWidth="1"/>
    <col min="8457" max="8457" width="10.7109375" style="917" bestFit="1" customWidth="1"/>
    <col min="8458" max="8704" width="9.140625" style="917"/>
    <col min="8705" max="8705" width="64.5703125" style="917" bestFit="1" customWidth="1"/>
    <col min="8706" max="8710" width="12.5703125" style="917" customWidth="1"/>
    <col min="8711" max="8711" width="1.85546875" style="917" customWidth="1"/>
    <col min="8712" max="8712" width="9.140625" style="917" customWidth="1"/>
    <col min="8713" max="8713" width="10.7109375" style="917" bestFit="1" customWidth="1"/>
    <col min="8714" max="8960" width="9.140625" style="917"/>
    <col min="8961" max="8961" width="64.5703125" style="917" bestFit="1" customWidth="1"/>
    <col min="8962" max="8966" width="12.5703125" style="917" customWidth="1"/>
    <col min="8967" max="8967" width="1.85546875" style="917" customWidth="1"/>
    <col min="8968" max="8968" width="9.140625" style="917" customWidth="1"/>
    <col min="8969" max="8969" width="10.7109375" style="917" bestFit="1" customWidth="1"/>
    <col min="8970" max="9216" width="9.140625" style="917"/>
    <col min="9217" max="9217" width="64.5703125" style="917" bestFit="1" customWidth="1"/>
    <col min="9218" max="9222" width="12.5703125" style="917" customWidth="1"/>
    <col min="9223" max="9223" width="1.85546875" style="917" customWidth="1"/>
    <col min="9224" max="9224" width="9.140625" style="917" customWidth="1"/>
    <col min="9225" max="9225" width="10.7109375" style="917" bestFit="1" customWidth="1"/>
    <col min="9226" max="9472" width="9.140625" style="917"/>
    <col min="9473" max="9473" width="64.5703125" style="917" bestFit="1" customWidth="1"/>
    <col min="9474" max="9478" width="12.5703125" style="917" customWidth="1"/>
    <col min="9479" max="9479" width="1.85546875" style="917" customWidth="1"/>
    <col min="9480" max="9480" width="9.140625" style="917" customWidth="1"/>
    <col min="9481" max="9481" width="10.7109375" style="917" bestFit="1" customWidth="1"/>
    <col min="9482" max="9728" width="9.140625" style="917"/>
    <col min="9729" max="9729" width="64.5703125" style="917" bestFit="1" customWidth="1"/>
    <col min="9730" max="9734" width="12.5703125" style="917" customWidth="1"/>
    <col min="9735" max="9735" width="1.85546875" style="917" customWidth="1"/>
    <col min="9736" max="9736" width="9.140625" style="917" customWidth="1"/>
    <col min="9737" max="9737" width="10.7109375" style="917" bestFit="1" customWidth="1"/>
    <col min="9738" max="9984" width="9.140625" style="917"/>
    <col min="9985" max="9985" width="64.5703125" style="917" bestFit="1" customWidth="1"/>
    <col min="9986" max="9990" width="12.5703125" style="917" customWidth="1"/>
    <col min="9991" max="9991" width="1.85546875" style="917" customWidth="1"/>
    <col min="9992" max="9992" width="9.140625" style="917" customWidth="1"/>
    <col min="9993" max="9993" width="10.7109375" style="917" bestFit="1" customWidth="1"/>
    <col min="9994" max="10240" width="9.140625" style="917"/>
    <col min="10241" max="10241" width="64.5703125" style="917" bestFit="1" customWidth="1"/>
    <col min="10242" max="10246" width="12.5703125" style="917" customWidth="1"/>
    <col min="10247" max="10247" width="1.85546875" style="917" customWidth="1"/>
    <col min="10248" max="10248" width="9.140625" style="917" customWidth="1"/>
    <col min="10249" max="10249" width="10.7109375" style="917" bestFit="1" customWidth="1"/>
    <col min="10250" max="10496" width="9.140625" style="917"/>
    <col min="10497" max="10497" width="64.5703125" style="917" bestFit="1" customWidth="1"/>
    <col min="10498" max="10502" width="12.5703125" style="917" customWidth="1"/>
    <col min="10503" max="10503" width="1.85546875" style="917" customWidth="1"/>
    <col min="10504" max="10504" width="9.140625" style="917" customWidth="1"/>
    <col min="10505" max="10505" width="10.7109375" style="917" bestFit="1" customWidth="1"/>
    <col min="10506" max="10752" width="9.140625" style="917"/>
    <col min="10753" max="10753" width="64.5703125" style="917" bestFit="1" customWidth="1"/>
    <col min="10754" max="10758" width="12.5703125" style="917" customWidth="1"/>
    <col min="10759" max="10759" width="1.85546875" style="917" customWidth="1"/>
    <col min="10760" max="10760" width="9.140625" style="917" customWidth="1"/>
    <col min="10761" max="10761" width="10.7109375" style="917" bestFit="1" customWidth="1"/>
    <col min="10762" max="11008" width="9.140625" style="917"/>
    <col min="11009" max="11009" width="64.5703125" style="917" bestFit="1" customWidth="1"/>
    <col min="11010" max="11014" width="12.5703125" style="917" customWidth="1"/>
    <col min="11015" max="11015" width="1.85546875" style="917" customWidth="1"/>
    <col min="11016" max="11016" width="9.140625" style="917" customWidth="1"/>
    <col min="11017" max="11017" width="10.7109375" style="917" bestFit="1" customWidth="1"/>
    <col min="11018" max="11264" width="9.140625" style="917"/>
    <col min="11265" max="11265" width="64.5703125" style="917" bestFit="1" customWidth="1"/>
    <col min="11266" max="11270" width="12.5703125" style="917" customWidth="1"/>
    <col min="11271" max="11271" width="1.85546875" style="917" customWidth="1"/>
    <col min="11272" max="11272" width="9.140625" style="917" customWidth="1"/>
    <col min="11273" max="11273" width="10.7109375" style="917" bestFit="1" customWidth="1"/>
    <col min="11274" max="11520" width="9.140625" style="917"/>
    <col min="11521" max="11521" width="64.5703125" style="917" bestFit="1" customWidth="1"/>
    <col min="11522" max="11526" width="12.5703125" style="917" customWidth="1"/>
    <col min="11527" max="11527" width="1.85546875" style="917" customWidth="1"/>
    <col min="11528" max="11528" width="9.140625" style="917" customWidth="1"/>
    <col min="11529" max="11529" width="10.7109375" style="917" bestFit="1" customWidth="1"/>
    <col min="11530" max="11776" width="9.140625" style="917"/>
    <col min="11777" max="11777" width="64.5703125" style="917" bestFit="1" customWidth="1"/>
    <col min="11778" max="11782" width="12.5703125" style="917" customWidth="1"/>
    <col min="11783" max="11783" width="1.85546875" style="917" customWidth="1"/>
    <col min="11784" max="11784" width="9.140625" style="917" customWidth="1"/>
    <col min="11785" max="11785" width="10.7109375" style="917" bestFit="1" customWidth="1"/>
    <col min="11786" max="12032" width="9.140625" style="917"/>
    <col min="12033" max="12033" width="64.5703125" style="917" bestFit="1" customWidth="1"/>
    <col min="12034" max="12038" width="12.5703125" style="917" customWidth="1"/>
    <col min="12039" max="12039" width="1.85546875" style="917" customWidth="1"/>
    <col min="12040" max="12040" width="9.140625" style="917" customWidth="1"/>
    <col min="12041" max="12041" width="10.7109375" style="917" bestFit="1" customWidth="1"/>
    <col min="12042" max="12288" width="9.140625" style="917"/>
    <col min="12289" max="12289" width="64.5703125" style="917" bestFit="1" customWidth="1"/>
    <col min="12290" max="12294" width="12.5703125" style="917" customWidth="1"/>
    <col min="12295" max="12295" width="1.85546875" style="917" customWidth="1"/>
    <col min="12296" max="12296" width="9.140625" style="917" customWidth="1"/>
    <col min="12297" max="12297" width="10.7109375" style="917" bestFit="1" customWidth="1"/>
    <col min="12298" max="12544" width="9.140625" style="917"/>
    <col min="12545" max="12545" width="64.5703125" style="917" bestFit="1" customWidth="1"/>
    <col min="12546" max="12550" width="12.5703125" style="917" customWidth="1"/>
    <col min="12551" max="12551" width="1.85546875" style="917" customWidth="1"/>
    <col min="12552" max="12552" width="9.140625" style="917" customWidth="1"/>
    <col min="12553" max="12553" width="10.7109375" style="917" bestFit="1" customWidth="1"/>
    <col min="12554" max="12800" width="9.140625" style="917"/>
    <col min="12801" max="12801" width="64.5703125" style="917" bestFit="1" customWidth="1"/>
    <col min="12802" max="12806" width="12.5703125" style="917" customWidth="1"/>
    <col min="12807" max="12807" width="1.85546875" style="917" customWidth="1"/>
    <col min="12808" max="12808" width="9.140625" style="917" customWidth="1"/>
    <col min="12809" max="12809" width="10.7109375" style="917" bestFit="1" customWidth="1"/>
    <col min="12810" max="13056" width="9.140625" style="917"/>
    <col min="13057" max="13057" width="64.5703125" style="917" bestFit="1" customWidth="1"/>
    <col min="13058" max="13062" width="12.5703125" style="917" customWidth="1"/>
    <col min="13063" max="13063" width="1.85546875" style="917" customWidth="1"/>
    <col min="13064" max="13064" width="9.140625" style="917" customWidth="1"/>
    <col min="13065" max="13065" width="10.7109375" style="917" bestFit="1" customWidth="1"/>
    <col min="13066" max="13312" width="9.140625" style="917"/>
    <col min="13313" max="13313" width="64.5703125" style="917" bestFit="1" customWidth="1"/>
    <col min="13314" max="13318" width="12.5703125" style="917" customWidth="1"/>
    <col min="13319" max="13319" width="1.85546875" style="917" customWidth="1"/>
    <col min="13320" max="13320" width="9.140625" style="917" customWidth="1"/>
    <col min="13321" max="13321" width="10.7109375" style="917" bestFit="1" customWidth="1"/>
    <col min="13322" max="13568" width="9.140625" style="917"/>
    <col min="13569" max="13569" width="64.5703125" style="917" bestFit="1" customWidth="1"/>
    <col min="13570" max="13574" width="12.5703125" style="917" customWidth="1"/>
    <col min="13575" max="13575" width="1.85546875" style="917" customWidth="1"/>
    <col min="13576" max="13576" width="9.140625" style="917" customWidth="1"/>
    <col min="13577" max="13577" width="10.7109375" style="917" bestFit="1" customWidth="1"/>
    <col min="13578" max="13824" width="9.140625" style="917"/>
    <col min="13825" max="13825" width="64.5703125" style="917" bestFit="1" customWidth="1"/>
    <col min="13826" max="13830" width="12.5703125" style="917" customWidth="1"/>
    <col min="13831" max="13831" width="1.85546875" style="917" customWidth="1"/>
    <col min="13832" max="13832" width="9.140625" style="917" customWidth="1"/>
    <col min="13833" max="13833" width="10.7109375" style="917" bestFit="1" customWidth="1"/>
    <col min="13834" max="14080" width="9.140625" style="917"/>
    <col min="14081" max="14081" width="64.5703125" style="917" bestFit="1" customWidth="1"/>
    <col min="14082" max="14086" width="12.5703125" style="917" customWidth="1"/>
    <col min="14087" max="14087" width="1.85546875" style="917" customWidth="1"/>
    <col min="14088" max="14088" width="9.140625" style="917" customWidth="1"/>
    <col min="14089" max="14089" width="10.7109375" style="917" bestFit="1" customWidth="1"/>
    <col min="14090" max="14336" width="9.140625" style="917"/>
    <col min="14337" max="14337" width="64.5703125" style="917" bestFit="1" customWidth="1"/>
    <col min="14338" max="14342" width="12.5703125" style="917" customWidth="1"/>
    <col min="14343" max="14343" width="1.85546875" style="917" customWidth="1"/>
    <col min="14344" max="14344" width="9.140625" style="917" customWidth="1"/>
    <col min="14345" max="14345" width="10.7109375" style="917" bestFit="1" customWidth="1"/>
    <col min="14346" max="14592" width="9.140625" style="917"/>
    <col min="14593" max="14593" width="64.5703125" style="917" bestFit="1" customWidth="1"/>
    <col min="14594" max="14598" width="12.5703125" style="917" customWidth="1"/>
    <col min="14599" max="14599" width="1.85546875" style="917" customWidth="1"/>
    <col min="14600" max="14600" width="9.140625" style="917" customWidth="1"/>
    <col min="14601" max="14601" width="10.7109375" style="917" bestFit="1" customWidth="1"/>
    <col min="14602" max="14848" width="9.140625" style="917"/>
    <col min="14849" max="14849" width="64.5703125" style="917" bestFit="1" customWidth="1"/>
    <col min="14850" max="14854" width="12.5703125" style="917" customWidth="1"/>
    <col min="14855" max="14855" width="1.85546875" style="917" customWidth="1"/>
    <col min="14856" max="14856" width="9.140625" style="917" customWidth="1"/>
    <col min="14857" max="14857" width="10.7109375" style="917" bestFit="1" customWidth="1"/>
    <col min="14858" max="15104" width="9.140625" style="917"/>
    <col min="15105" max="15105" width="64.5703125" style="917" bestFit="1" customWidth="1"/>
    <col min="15106" max="15110" width="12.5703125" style="917" customWidth="1"/>
    <col min="15111" max="15111" width="1.85546875" style="917" customWidth="1"/>
    <col min="15112" max="15112" width="9.140625" style="917" customWidth="1"/>
    <col min="15113" max="15113" width="10.7109375" style="917" bestFit="1" customWidth="1"/>
    <col min="15114" max="15360" width="9.140625" style="917"/>
    <col min="15361" max="15361" width="64.5703125" style="917" bestFit="1" customWidth="1"/>
    <col min="15362" max="15366" width="12.5703125" style="917" customWidth="1"/>
    <col min="15367" max="15367" width="1.85546875" style="917" customWidth="1"/>
    <col min="15368" max="15368" width="9.140625" style="917" customWidth="1"/>
    <col min="15369" max="15369" width="10.7109375" style="917" bestFit="1" customWidth="1"/>
    <col min="15370" max="15616" width="9.140625" style="917"/>
    <col min="15617" max="15617" width="64.5703125" style="917" bestFit="1" customWidth="1"/>
    <col min="15618" max="15622" width="12.5703125" style="917" customWidth="1"/>
    <col min="15623" max="15623" width="1.85546875" style="917" customWidth="1"/>
    <col min="15624" max="15624" width="9.140625" style="917" customWidth="1"/>
    <col min="15625" max="15625" width="10.7109375" style="917" bestFit="1" customWidth="1"/>
    <col min="15626" max="15872" width="9.140625" style="917"/>
    <col min="15873" max="15873" width="64.5703125" style="917" bestFit="1" customWidth="1"/>
    <col min="15874" max="15878" width="12.5703125" style="917" customWidth="1"/>
    <col min="15879" max="15879" width="1.85546875" style="917" customWidth="1"/>
    <col min="15880" max="15880" width="9.140625" style="917" customWidth="1"/>
    <col min="15881" max="15881" width="10.7109375" style="917" bestFit="1" customWidth="1"/>
    <col min="15882" max="16128" width="9.140625" style="917"/>
    <col min="16129" max="16129" width="64.5703125" style="917" bestFit="1" customWidth="1"/>
    <col min="16130" max="16134" width="12.5703125" style="917" customWidth="1"/>
    <col min="16135" max="16135" width="1.85546875" style="917" customWidth="1"/>
    <col min="16136" max="16136" width="9.140625" style="917" customWidth="1"/>
    <col min="16137" max="16137" width="10.7109375" style="917" bestFit="1" customWidth="1"/>
    <col min="16138" max="16384" width="9.140625" style="917"/>
  </cols>
  <sheetData>
    <row r="1" spans="1:8" s="140" customFormat="1" ht="2.25" customHeight="1">
      <c r="A1" s="138"/>
      <c r="B1" s="139"/>
      <c r="C1" s="139"/>
      <c r="D1" s="139"/>
      <c r="E1" s="139"/>
      <c r="F1" s="139"/>
    </row>
    <row r="2" spans="1:8" s="129" customFormat="1" ht="28.5" customHeight="1">
      <c r="A2" s="1081" t="s">
        <v>1192</v>
      </c>
      <c r="B2" s="1081"/>
      <c r="C2" s="1081"/>
      <c r="D2" s="1081"/>
      <c r="E2" s="1081"/>
      <c r="F2" s="1081"/>
    </row>
    <row r="3" spans="1:8" s="129" customFormat="1" ht="20.25">
      <c r="A3" s="1081" t="s">
        <v>1414</v>
      </c>
      <c r="B3" s="1081"/>
      <c r="C3" s="1081"/>
      <c r="D3" s="1081"/>
      <c r="E3" s="1081"/>
      <c r="F3" s="1081"/>
    </row>
    <row r="4" spans="1:8" s="129" customFormat="1" ht="20.25">
      <c r="A4" s="1081" t="s">
        <v>1522</v>
      </c>
      <c r="B4" s="1081"/>
      <c r="C4" s="1081"/>
      <c r="D4" s="1081"/>
      <c r="E4" s="1081"/>
      <c r="F4" s="1081"/>
    </row>
    <row r="5" spans="1:8" s="130" customFormat="1" ht="28.5" customHeight="1">
      <c r="A5" s="1087" t="s">
        <v>1412</v>
      </c>
      <c r="B5" s="1087"/>
      <c r="C5" s="1087"/>
      <c r="D5" s="1087"/>
      <c r="E5" s="1087"/>
      <c r="F5" s="1087"/>
    </row>
    <row r="6" spans="1:8" ht="6" customHeight="1">
      <c r="G6" s="917"/>
    </row>
    <row r="7" spans="1:8" ht="4.5" customHeight="1" thickBot="1">
      <c r="A7" s="683"/>
      <c r="B7" s="852"/>
      <c r="C7" s="852"/>
      <c r="D7" s="852"/>
      <c r="E7" s="852"/>
      <c r="F7" s="852"/>
      <c r="G7" s="917"/>
    </row>
    <row r="8" spans="1:8" ht="16.5" thickTop="1" thickBot="1">
      <c r="A8" s="1037"/>
      <c r="B8" s="120" t="s">
        <v>2</v>
      </c>
      <c r="C8" s="120" t="s">
        <v>3</v>
      </c>
      <c r="D8" s="120" t="s">
        <v>4</v>
      </c>
      <c r="E8" s="120" t="s">
        <v>5</v>
      </c>
      <c r="F8" s="120" t="s">
        <v>6</v>
      </c>
      <c r="G8" s="144"/>
      <c r="H8" s="144"/>
    </row>
    <row r="9" spans="1:8" ht="12.95" customHeight="1" thickTop="1" thickBot="1">
      <c r="A9" s="121" t="s">
        <v>7</v>
      </c>
      <c r="B9" s="126">
        <v>119092695.76397</v>
      </c>
      <c r="C9" s="126">
        <v>24196092.152540002</v>
      </c>
      <c r="D9" s="126">
        <v>35717.054560000004</v>
      </c>
      <c r="E9" s="126">
        <v>89310.47795</v>
      </c>
      <c r="F9" s="126">
        <v>143413815.44902</v>
      </c>
      <c r="G9" s="144"/>
      <c r="H9" s="144"/>
    </row>
    <row r="10" spans="1:8" ht="12.95" customHeight="1" thickTop="1" thickBot="1">
      <c r="A10" s="775" t="s">
        <v>8</v>
      </c>
      <c r="B10" s="123">
        <v>11820617.16958</v>
      </c>
      <c r="C10" s="123">
        <v>7168692.07761</v>
      </c>
      <c r="D10" s="123">
        <v>2122.7617700000001</v>
      </c>
      <c r="E10" s="123">
        <v>48024.490909999993</v>
      </c>
      <c r="F10" s="123">
        <v>19039456.499869999</v>
      </c>
      <c r="G10" s="144"/>
      <c r="H10" s="144"/>
    </row>
    <row r="11" spans="1:8" ht="12.95" customHeight="1" thickTop="1">
      <c r="A11" s="931" t="s">
        <v>9</v>
      </c>
      <c r="B11" s="124">
        <v>4605130.4296000004</v>
      </c>
      <c r="C11" s="124">
        <v>1768201.9444000002</v>
      </c>
      <c r="D11" s="124">
        <v>0</v>
      </c>
      <c r="E11" s="124">
        <v>0</v>
      </c>
      <c r="F11" s="124">
        <v>6373332.3739999998</v>
      </c>
      <c r="G11" s="144"/>
      <c r="H11" s="144"/>
    </row>
    <row r="12" spans="1:8" ht="12.95" customHeight="1">
      <c r="A12" s="931" t="s">
        <v>10</v>
      </c>
      <c r="B12" s="124">
        <v>6939801.3521000007</v>
      </c>
      <c r="C12" s="124">
        <v>4577958.4388800003</v>
      </c>
      <c r="D12" s="124">
        <v>2122.7617700000001</v>
      </c>
      <c r="E12" s="124">
        <v>48024.490909999993</v>
      </c>
      <c r="F12" s="124">
        <v>11567907.04366</v>
      </c>
      <c r="G12" s="144"/>
      <c r="H12" s="144"/>
    </row>
    <row r="13" spans="1:8" ht="12.95" customHeight="1">
      <c r="A13" s="931" t="s">
        <v>11</v>
      </c>
      <c r="B13" s="124">
        <v>155421.47766</v>
      </c>
      <c r="C13" s="124">
        <v>78403.555540000001</v>
      </c>
      <c r="D13" s="124">
        <v>0</v>
      </c>
      <c r="E13" s="124">
        <v>0</v>
      </c>
      <c r="F13" s="124">
        <v>233825.03319999998</v>
      </c>
      <c r="G13" s="144"/>
      <c r="H13" s="144"/>
    </row>
    <row r="14" spans="1:8" ht="12.95" customHeight="1">
      <c r="A14" s="931" t="s">
        <v>12</v>
      </c>
      <c r="B14" s="124">
        <v>0</v>
      </c>
      <c r="C14" s="124">
        <v>6146.3813799999998</v>
      </c>
      <c r="D14" s="124">
        <v>0</v>
      </c>
      <c r="E14" s="124">
        <v>0</v>
      </c>
      <c r="F14" s="124">
        <v>6146.3813799999998</v>
      </c>
      <c r="G14" s="144"/>
      <c r="H14" s="144"/>
    </row>
    <row r="15" spans="1:8" ht="12.95" customHeight="1">
      <c r="A15" s="931" t="s">
        <v>13</v>
      </c>
      <c r="B15" s="124">
        <v>0</v>
      </c>
      <c r="C15" s="124">
        <v>725121.13808000006</v>
      </c>
      <c r="D15" s="124">
        <v>0</v>
      </c>
      <c r="E15" s="124">
        <v>0</v>
      </c>
      <c r="F15" s="124">
        <v>725121.13808000006</v>
      </c>
      <c r="G15" s="144"/>
      <c r="H15" s="144"/>
    </row>
    <row r="16" spans="1:8" ht="12.95" customHeight="1">
      <c r="A16" s="931" t="s">
        <v>14</v>
      </c>
      <c r="B16" s="124">
        <v>125116.35634</v>
      </c>
      <c r="C16" s="124">
        <v>12934.26369</v>
      </c>
      <c r="D16" s="124">
        <v>0</v>
      </c>
      <c r="E16" s="124">
        <v>0</v>
      </c>
      <c r="F16" s="124">
        <v>138050.62002999999</v>
      </c>
      <c r="G16" s="144"/>
      <c r="H16" s="144"/>
    </row>
    <row r="17" spans="1:8" ht="12.95" customHeight="1">
      <c r="A17" s="931" t="s">
        <v>15</v>
      </c>
      <c r="B17" s="124">
        <v>0</v>
      </c>
      <c r="C17" s="124">
        <v>0</v>
      </c>
      <c r="D17" s="124">
        <v>0</v>
      </c>
      <c r="E17" s="124">
        <v>0</v>
      </c>
      <c r="F17" s="124">
        <v>0</v>
      </c>
      <c r="G17" s="144"/>
      <c r="H17" s="144"/>
    </row>
    <row r="18" spans="1:8" ht="12.95" customHeight="1" thickBot="1">
      <c r="A18" s="931" t="s">
        <v>16</v>
      </c>
      <c r="B18" s="124">
        <v>-4852.4461200000005</v>
      </c>
      <c r="C18" s="124">
        <v>-73.644360000000006</v>
      </c>
      <c r="D18" s="124">
        <v>0</v>
      </c>
      <c r="E18" s="124">
        <v>0</v>
      </c>
      <c r="F18" s="124">
        <v>-4926.0904800000008</v>
      </c>
      <c r="G18" s="144"/>
      <c r="H18" s="144"/>
    </row>
    <row r="19" spans="1:8" ht="12.95" customHeight="1" thickTop="1" thickBot="1">
      <c r="A19" s="775" t="s">
        <v>17</v>
      </c>
      <c r="B19" s="123">
        <v>17917371.754130002</v>
      </c>
      <c r="C19" s="123">
        <v>11632686.503280001</v>
      </c>
      <c r="D19" s="123">
        <v>33049.058989999998</v>
      </c>
      <c r="E19" s="123">
        <v>39107.393200000006</v>
      </c>
      <c r="F19" s="123">
        <v>29622214.709599998</v>
      </c>
      <c r="G19" s="144"/>
      <c r="H19" s="144"/>
    </row>
    <row r="20" spans="1:8" ht="12.95" customHeight="1" thickTop="1">
      <c r="A20" s="931" t="s">
        <v>18</v>
      </c>
      <c r="B20" s="124">
        <v>7647060.5674799997</v>
      </c>
      <c r="C20" s="124">
        <v>0</v>
      </c>
      <c r="D20" s="124">
        <v>0</v>
      </c>
      <c r="E20" s="124">
        <v>0</v>
      </c>
      <c r="F20" s="124">
        <v>7647060.5674799997</v>
      </c>
      <c r="G20" s="144"/>
      <c r="H20" s="144"/>
    </row>
    <row r="21" spans="1:8" ht="12.95" customHeight="1">
      <c r="A21" s="931" t="s">
        <v>19</v>
      </c>
      <c r="B21" s="124">
        <v>2029819.9889200001</v>
      </c>
      <c r="C21" s="124">
        <v>127317.36863</v>
      </c>
      <c r="D21" s="124">
        <v>0</v>
      </c>
      <c r="E21" s="124">
        <v>0</v>
      </c>
      <c r="F21" s="124">
        <v>2157137.3575500003</v>
      </c>
      <c r="G21" s="144"/>
      <c r="H21" s="144"/>
    </row>
    <row r="22" spans="1:8" ht="12.95" customHeight="1">
      <c r="A22" s="931" t="s">
        <v>20</v>
      </c>
      <c r="B22" s="124">
        <v>0</v>
      </c>
      <c r="C22" s="124">
        <v>844202.7262899999</v>
      </c>
      <c r="D22" s="124">
        <v>0</v>
      </c>
      <c r="E22" s="124">
        <v>0</v>
      </c>
      <c r="F22" s="124">
        <v>844202.7262899999</v>
      </c>
      <c r="G22" s="144"/>
      <c r="H22" s="144"/>
    </row>
    <row r="23" spans="1:8" ht="12.95" customHeight="1">
      <c r="A23" s="931" t="s">
        <v>21</v>
      </c>
      <c r="B23" s="124">
        <v>6681.8460599999999</v>
      </c>
      <c r="C23" s="124">
        <v>322372.54011</v>
      </c>
      <c r="D23" s="124">
        <v>31157.332469999998</v>
      </c>
      <c r="E23" s="124">
        <v>0</v>
      </c>
      <c r="F23" s="124">
        <v>360211.71863999998</v>
      </c>
      <c r="G23" s="144"/>
      <c r="H23" s="144"/>
    </row>
    <row r="24" spans="1:8" ht="12.95" customHeight="1">
      <c r="A24" s="931" t="s">
        <v>22</v>
      </c>
      <c r="B24" s="124">
        <v>1076680.2568399999</v>
      </c>
      <c r="C24" s="124">
        <v>707042.09298000007</v>
      </c>
      <c r="D24" s="124">
        <v>0</v>
      </c>
      <c r="E24" s="124">
        <v>37571.762280000003</v>
      </c>
      <c r="F24" s="124">
        <v>1821294.1120999998</v>
      </c>
      <c r="G24" s="144"/>
      <c r="H24" s="144"/>
    </row>
    <row r="25" spans="1:8" ht="12.95" customHeight="1">
      <c r="A25" s="931" t="s">
        <v>23</v>
      </c>
      <c r="B25" s="124">
        <v>6997972.7247000001</v>
      </c>
      <c r="C25" s="124">
        <v>9637125.0539999995</v>
      </c>
      <c r="D25" s="124">
        <v>13.319330000000001</v>
      </c>
      <c r="E25" s="124">
        <v>1518.7300600000001</v>
      </c>
      <c r="F25" s="124">
        <v>16636629.828090001</v>
      </c>
      <c r="G25" s="144"/>
      <c r="H25" s="144"/>
    </row>
    <row r="26" spans="1:8" ht="12.95" customHeight="1">
      <c r="A26" s="931" t="s">
        <v>24</v>
      </c>
      <c r="B26" s="124">
        <v>167400.24152000001</v>
      </c>
      <c r="C26" s="124">
        <v>20846.002789999999</v>
      </c>
      <c r="D26" s="124">
        <v>1879.30654</v>
      </c>
      <c r="E26" s="124">
        <v>16.900860000000002</v>
      </c>
      <c r="F26" s="124">
        <v>190142.45170999999</v>
      </c>
      <c r="G26" s="144"/>
      <c r="H26" s="144"/>
    </row>
    <row r="27" spans="1:8" ht="12.95" customHeight="1" thickBot="1">
      <c r="A27" s="931" t="s">
        <v>25</v>
      </c>
      <c r="B27" s="124">
        <v>-8243.8713900000002</v>
      </c>
      <c r="C27" s="124">
        <v>-26219.28152</v>
      </c>
      <c r="D27" s="124">
        <v>-0.89934999999999998</v>
      </c>
      <c r="E27" s="124">
        <v>0</v>
      </c>
      <c r="F27" s="124">
        <v>-34464.052259999997</v>
      </c>
      <c r="G27" s="144"/>
      <c r="H27" s="144"/>
    </row>
    <row r="28" spans="1:8" ht="12.95" customHeight="1" thickTop="1" thickBot="1">
      <c r="A28" s="775" t="s">
        <v>26</v>
      </c>
      <c r="B28" s="123">
        <v>83659129.394639999</v>
      </c>
      <c r="C28" s="123">
        <v>3678190.2708299998</v>
      </c>
      <c r="D28" s="123">
        <v>544.97408999999993</v>
      </c>
      <c r="E28" s="123">
        <v>1942.9976000000001</v>
      </c>
      <c r="F28" s="123">
        <v>87339807.637160003</v>
      </c>
      <c r="G28" s="144"/>
      <c r="H28" s="144"/>
    </row>
    <row r="29" spans="1:8" ht="12.95" customHeight="1" thickTop="1">
      <c r="A29" s="932" t="s">
        <v>27</v>
      </c>
      <c r="B29" s="124">
        <v>83703859.308559999</v>
      </c>
      <c r="C29" s="124">
        <v>4028223.72107</v>
      </c>
      <c r="D29" s="124">
        <v>31.650599999999997</v>
      </c>
      <c r="E29" s="124">
        <v>1834.40921</v>
      </c>
      <c r="F29" s="124">
        <v>87733949.089440003</v>
      </c>
      <c r="G29" s="144"/>
      <c r="H29" s="144"/>
    </row>
    <row r="30" spans="1:8" ht="12.95" customHeight="1">
      <c r="A30" s="931" t="s">
        <v>28</v>
      </c>
      <c r="B30" s="124">
        <v>82933162.98669</v>
      </c>
      <c r="C30" s="124">
        <v>3923358.0845100004</v>
      </c>
      <c r="D30" s="124">
        <v>31.650599999999997</v>
      </c>
      <c r="E30" s="124">
        <v>1703.6234999999999</v>
      </c>
      <c r="F30" s="124">
        <v>86858256.345300004</v>
      </c>
      <c r="G30" s="144"/>
      <c r="H30" s="144"/>
    </row>
    <row r="31" spans="1:8" ht="12.95" customHeight="1">
      <c r="A31" s="931" t="s">
        <v>29</v>
      </c>
      <c r="B31" s="124">
        <v>769007.20744000003</v>
      </c>
      <c r="C31" s="124">
        <v>104315.71563999999</v>
      </c>
      <c r="D31" s="124">
        <v>0</v>
      </c>
      <c r="E31" s="124">
        <v>130.78570999999999</v>
      </c>
      <c r="F31" s="124">
        <v>873453.70878999995</v>
      </c>
      <c r="G31" s="144"/>
      <c r="H31" s="144"/>
    </row>
    <row r="32" spans="1:8" ht="12.95" customHeight="1">
      <c r="A32" s="931" t="s">
        <v>30</v>
      </c>
      <c r="B32" s="124">
        <v>1689.1144299999999</v>
      </c>
      <c r="C32" s="124">
        <v>549.92092000000002</v>
      </c>
      <c r="D32" s="124">
        <v>0</v>
      </c>
      <c r="E32" s="124">
        <v>0</v>
      </c>
      <c r="F32" s="124">
        <v>2239.0353500000001</v>
      </c>
      <c r="G32" s="144"/>
      <c r="H32" s="144"/>
    </row>
    <row r="33" spans="1:8" ht="12.95" customHeight="1">
      <c r="A33" s="932" t="s">
        <v>31</v>
      </c>
      <c r="B33" s="124">
        <v>422690.88455999998</v>
      </c>
      <c r="C33" s="124">
        <v>31388.85313</v>
      </c>
      <c r="D33" s="124">
        <v>54.091440000000006</v>
      </c>
      <c r="E33" s="124">
        <v>0</v>
      </c>
      <c r="F33" s="124">
        <v>454133.82912999997</v>
      </c>
      <c r="G33" s="144"/>
      <c r="H33" s="144"/>
    </row>
    <row r="34" spans="1:8" ht="12.95" customHeight="1">
      <c r="A34" s="931" t="s">
        <v>32</v>
      </c>
      <c r="B34" s="124">
        <v>395659.75567000004</v>
      </c>
      <c r="C34" s="124">
        <v>30743.813320000001</v>
      </c>
      <c r="D34" s="124">
        <v>54.091440000000006</v>
      </c>
      <c r="E34" s="124">
        <v>0</v>
      </c>
      <c r="F34" s="124">
        <v>426457.66042999999</v>
      </c>
      <c r="G34" s="144"/>
      <c r="H34" s="144"/>
    </row>
    <row r="35" spans="1:8" ht="12.95" customHeight="1">
      <c r="A35" s="931" t="s">
        <v>33</v>
      </c>
      <c r="B35" s="124">
        <v>26582.586920000002</v>
      </c>
      <c r="C35" s="124">
        <v>645.0398100000001</v>
      </c>
      <c r="D35" s="124">
        <v>0</v>
      </c>
      <c r="E35" s="124">
        <v>0</v>
      </c>
      <c r="F35" s="124">
        <v>27227.62673</v>
      </c>
      <c r="G35" s="144"/>
      <c r="H35" s="144"/>
    </row>
    <row r="36" spans="1:8" ht="12.95" customHeight="1">
      <c r="A36" s="931" t="s">
        <v>34</v>
      </c>
      <c r="B36" s="124">
        <v>448.54196999999999</v>
      </c>
      <c r="C36" s="124">
        <v>0</v>
      </c>
      <c r="D36" s="124">
        <v>0</v>
      </c>
      <c r="E36" s="124">
        <v>0</v>
      </c>
      <c r="F36" s="124">
        <v>448.54196999999999</v>
      </c>
      <c r="G36" s="144"/>
      <c r="H36" s="144"/>
    </row>
    <row r="37" spans="1:8" ht="12.95" customHeight="1">
      <c r="A37" s="932" t="s">
        <v>35</v>
      </c>
      <c r="B37" s="124">
        <v>610579.89371000009</v>
      </c>
      <c r="C37" s="124">
        <v>329518.56699999998</v>
      </c>
      <c r="D37" s="124">
        <v>1062.29024</v>
      </c>
      <c r="E37" s="124">
        <v>607.92929000000004</v>
      </c>
      <c r="F37" s="124">
        <v>941768.68024000002</v>
      </c>
      <c r="G37" s="144"/>
      <c r="H37" s="144"/>
    </row>
    <row r="38" spans="1:8" ht="12.95" customHeight="1">
      <c r="A38" s="931" t="s">
        <v>36</v>
      </c>
      <c r="B38" s="124">
        <v>558488.23502000002</v>
      </c>
      <c r="C38" s="124">
        <v>192823.65194000001</v>
      </c>
      <c r="D38" s="124">
        <v>274.17365000000001</v>
      </c>
      <c r="E38" s="124">
        <v>453.18336999999997</v>
      </c>
      <c r="F38" s="124">
        <v>752039.24398000003</v>
      </c>
      <c r="G38" s="144"/>
      <c r="H38" s="144"/>
    </row>
    <row r="39" spans="1:8" ht="12.95" customHeight="1">
      <c r="A39" s="931" t="s">
        <v>37</v>
      </c>
      <c r="B39" s="124">
        <v>51966.066859999999</v>
      </c>
      <c r="C39" s="124">
        <v>116129.87349</v>
      </c>
      <c r="D39" s="124">
        <v>788.11658999999997</v>
      </c>
      <c r="E39" s="124">
        <v>154.74592000000001</v>
      </c>
      <c r="F39" s="124">
        <v>169038.80286000003</v>
      </c>
      <c r="G39" s="144"/>
      <c r="H39" s="144"/>
    </row>
    <row r="40" spans="1:8" ht="12.95" customHeight="1" thickBot="1">
      <c r="A40" s="931" t="s">
        <v>38</v>
      </c>
      <c r="B40" s="124">
        <v>125.59183</v>
      </c>
      <c r="C40" s="124">
        <v>20565.041570000001</v>
      </c>
      <c r="D40" s="124">
        <v>0</v>
      </c>
      <c r="E40" s="124">
        <v>0</v>
      </c>
      <c r="F40" s="124">
        <v>20690.633399999999</v>
      </c>
      <c r="G40" s="144"/>
      <c r="H40" s="144"/>
    </row>
    <row r="41" spans="1:8" ht="12.95" customHeight="1" thickTop="1" thickBot="1">
      <c r="A41" s="775" t="s">
        <v>39</v>
      </c>
      <c r="B41" s="123">
        <v>736138.48032000009</v>
      </c>
      <c r="C41" s="123">
        <v>27106.7693</v>
      </c>
      <c r="D41" s="123">
        <v>9.2200000000000004E-2</v>
      </c>
      <c r="E41" s="123">
        <v>5.6655699999999998</v>
      </c>
      <c r="F41" s="123">
        <v>763251.00739000004</v>
      </c>
      <c r="G41" s="144"/>
      <c r="H41" s="144"/>
    </row>
    <row r="42" spans="1:8" ht="12.95" customHeight="1" thickTop="1">
      <c r="A42" s="931" t="s">
        <v>40</v>
      </c>
      <c r="B42" s="124">
        <v>728764.39934</v>
      </c>
      <c r="C42" s="124">
        <v>26327.3979</v>
      </c>
      <c r="D42" s="124">
        <v>9.2200000000000004E-2</v>
      </c>
      <c r="E42" s="124">
        <v>5.0334399999999997</v>
      </c>
      <c r="F42" s="124">
        <v>755096.92287999997</v>
      </c>
      <c r="G42" s="144"/>
      <c r="H42" s="144"/>
    </row>
    <row r="43" spans="1:8" ht="12.95" customHeight="1">
      <c r="A43" s="931" t="s">
        <v>41</v>
      </c>
      <c r="B43" s="124">
        <v>6363.3301500000007</v>
      </c>
      <c r="C43" s="124">
        <v>685.26634999999999</v>
      </c>
      <c r="D43" s="124">
        <v>0</v>
      </c>
      <c r="E43" s="124">
        <v>0.63212999999999997</v>
      </c>
      <c r="F43" s="124">
        <v>7049.2286299999996</v>
      </c>
      <c r="G43" s="144"/>
      <c r="H43" s="144"/>
    </row>
    <row r="44" spans="1:8" ht="12.95" customHeight="1">
      <c r="A44" s="931" t="s">
        <v>42</v>
      </c>
      <c r="B44" s="124">
        <v>896.27343000000008</v>
      </c>
      <c r="C44" s="124">
        <v>87.333199999999991</v>
      </c>
      <c r="D44" s="124">
        <v>0</v>
      </c>
      <c r="E44" s="124">
        <v>0</v>
      </c>
      <c r="F44" s="124">
        <v>983.60663</v>
      </c>
      <c r="G44" s="144"/>
      <c r="H44" s="144"/>
    </row>
    <row r="45" spans="1:8" ht="12.95" customHeight="1">
      <c r="A45" s="931" t="s">
        <v>43</v>
      </c>
      <c r="B45" s="124">
        <v>111.72435</v>
      </c>
      <c r="C45" s="124">
        <v>4.8707399999999996</v>
      </c>
      <c r="D45" s="124">
        <v>0</v>
      </c>
      <c r="E45" s="124">
        <v>0</v>
      </c>
      <c r="F45" s="124">
        <v>116.59509</v>
      </c>
      <c r="G45" s="144"/>
      <c r="H45" s="144"/>
    </row>
    <row r="46" spans="1:8" ht="12.95" customHeight="1">
      <c r="A46" s="931" t="s">
        <v>44</v>
      </c>
      <c r="B46" s="124">
        <v>2.75305</v>
      </c>
      <c r="C46" s="124">
        <v>1.9011099999999999</v>
      </c>
      <c r="D46" s="124">
        <v>0</v>
      </c>
      <c r="E46" s="124">
        <v>0</v>
      </c>
      <c r="F46" s="124">
        <v>4.6541600000000001</v>
      </c>
      <c r="G46" s="144"/>
      <c r="H46" s="144"/>
    </row>
    <row r="47" spans="1:8" ht="12.95" customHeight="1" thickBot="1">
      <c r="A47" s="931" t="s">
        <v>45</v>
      </c>
      <c r="B47" s="124">
        <v>0</v>
      </c>
      <c r="C47" s="124">
        <v>0</v>
      </c>
      <c r="D47" s="124">
        <v>0</v>
      </c>
      <c r="E47" s="124">
        <v>0</v>
      </c>
      <c r="F47" s="124">
        <v>0</v>
      </c>
      <c r="G47" s="144"/>
      <c r="H47" s="144"/>
    </row>
    <row r="48" spans="1:8" ht="12.95" customHeight="1" thickTop="1" thickBot="1">
      <c r="A48" s="775" t="s">
        <v>46</v>
      </c>
      <c r="B48" s="123">
        <v>-1814139.1725099999</v>
      </c>
      <c r="C48" s="123">
        <v>-738047.63966999995</v>
      </c>
      <c r="D48" s="123">
        <v>-603.15039000000002</v>
      </c>
      <c r="E48" s="123">
        <v>-505.00646999999998</v>
      </c>
      <c r="F48" s="123">
        <v>-2553294.9690399999</v>
      </c>
      <c r="G48" s="144"/>
      <c r="H48" s="144"/>
    </row>
    <row r="49" spans="1:8" ht="12.95" customHeight="1" thickTop="1">
      <c r="A49" s="933" t="s">
        <v>47</v>
      </c>
      <c r="B49" s="124">
        <v>-490530.75718999997</v>
      </c>
      <c r="C49" s="124">
        <v>-77713.126739999992</v>
      </c>
      <c r="D49" s="124">
        <v>-0.39548</v>
      </c>
      <c r="E49" s="124">
        <v>-2.22417</v>
      </c>
      <c r="F49" s="124">
        <v>-568246.50358000002</v>
      </c>
      <c r="G49" s="144"/>
      <c r="H49" s="144"/>
    </row>
    <row r="50" spans="1:8" ht="12.95" customHeight="1">
      <c r="A50" s="931" t="s">
        <v>48</v>
      </c>
      <c r="B50" s="124">
        <v>-45029.189439999995</v>
      </c>
      <c r="C50" s="124">
        <v>-4380.8551100000004</v>
      </c>
      <c r="D50" s="124">
        <v>0</v>
      </c>
      <c r="E50" s="124">
        <v>-0.16350999999999999</v>
      </c>
      <c r="F50" s="124">
        <v>-49410.208060000004</v>
      </c>
      <c r="G50" s="144"/>
      <c r="H50" s="144"/>
    </row>
    <row r="51" spans="1:8" ht="12.95" customHeight="1">
      <c r="A51" s="931" t="s">
        <v>49</v>
      </c>
      <c r="B51" s="124">
        <v>-214077.74641999998</v>
      </c>
      <c r="C51" s="124">
        <v>-7471.7814600000002</v>
      </c>
      <c r="D51" s="124">
        <v>-54.091440000000006</v>
      </c>
      <c r="E51" s="124">
        <v>0</v>
      </c>
      <c r="F51" s="124">
        <v>-221603.61932</v>
      </c>
      <c r="G51" s="144"/>
      <c r="H51" s="144"/>
    </row>
    <row r="52" spans="1:8" ht="12.95" customHeight="1">
      <c r="A52" s="931" t="s">
        <v>50</v>
      </c>
      <c r="B52" s="124">
        <v>-11409.02008</v>
      </c>
      <c r="C52" s="124">
        <v>-291.33402000000001</v>
      </c>
      <c r="D52" s="124">
        <v>0</v>
      </c>
      <c r="E52" s="124">
        <v>0</v>
      </c>
      <c r="F52" s="124">
        <v>-11700.3541</v>
      </c>
      <c r="G52" s="144"/>
      <c r="H52" s="144"/>
    </row>
    <row r="53" spans="1:8" ht="12.95" customHeight="1">
      <c r="A53" s="931" t="s">
        <v>51</v>
      </c>
      <c r="B53" s="124">
        <v>-437294.47629000002</v>
      </c>
      <c r="C53" s="124">
        <v>-129604.88685</v>
      </c>
      <c r="D53" s="124">
        <v>-154.60517000000002</v>
      </c>
      <c r="E53" s="124">
        <v>-324.29969</v>
      </c>
      <c r="F53" s="124">
        <v>-567378.26800000004</v>
      </c>
      <c r="G53" s="144"/>
      <c r="H53" s="144"/>
    </row>
    <row r="54" spans="1:8" ht="12.95" customHeight="1">
      <c r="A54" s="931" t="s">
        <v>52</v>
      </c>
      <c r="B54" s="124">
        <v>-37004.259100000003</v>
      </c>
      <c r="C54" s="124">
        <v>-86360.282370000001</v>
      </c>
      <c r="D54" s="124">
        <v>-394.05829999999997</v>
      </c>
      <c r="E54" s="124">
        <v>-154.74592000000001</v>
      </c>
      <c r="F54" s="124">
        <v>-123913.34569</v>
      </c>
      <c r="G54" s="144"/>
      <c r="H54" s="144"/>
    </row>
    <row r="55" spans="1:8" ht="12.95" customHeight="1">
      <c r="A55" s="933" t="s">
        <v>53</v>
      </c>
      <c r="B55" s="124">
        <v>-324039.64688000001</v>
      </c>
      <c r="C55" s="124">
        <v>-311924.16843000002</v>
      </c>
      <c r="D55" s="124">
        <v>0</v>
      </c>
      <c r="E55" s="124">
        <v>0</v>
      </c>
      <c r="F55" s="124">
        <v>-635963.81530999998</v>
      </c>
      <c r="G55" s="144"/>
      <c r="H55" s="144"/>
    </row>
    <row r="56" spans="1:8" ht="12.95" customHeight="1">
      <c r="A56" s="931" t="s">
        <v>54</v>
      </c>
      <c r="B56" s="124">
        <v>-254614.81072000001</v>
      </c>
      <c r="C56" s="124">
        <v>-120301.20469</v>
      </c>
      <c r="D56" s="124">
        <v>0</v>
      </c>
      <c r="E56" s="124">
        <v>-23.573180000000001</v>
      </c>
      <c r="F56" s="124">
        <v>-374939.58859</v>
      </c>
      <c r="G56" s="144"/>
      <c r="H56" s="144"/>
    </row>
    <row r="57" spans="1:8" ht="12.95" customHeight="1">
      <c r="A57" s="931" t="s">
        <v>55</v>
      </c>
      <c r="B57" s="124">
        <v>-139.26639</v>
      </c>
      <c r="C57" s="124">
        <v>0</v>
      </c>
      <c r="D57" s="124">
        <v>0</v>
      </c>
      <c r="E57" s="124">
        <v>0</v>
      </c>
      <c r="F57" s="124">
        <v>-139.26639</v>
      </c>
      <c r="G57" s="144"/>
      <c r="H57" s="144"/>
    </row>
    <row r="58" spans="1:8" ht="12.95" customHeight="1" thickBot="1">
      <c r="A58" s="931" t="s">
        <v>56</v>
      </c>
      <c r="B58" s="124">
        <v>0</v>
      </c>
      <c r="C58" s="124">
        <v>0</v>
      </c>
      <c r="D58" s="124">
        <v>0</v>
      </c>
      <c r="E58" s="124">
        <v>0</v>
      </c>
      <c r="F58" s="124">
        <v>0</v>
      </c>
      <c r="G58" s="144"/>
      <c r="H58" s="144"/>
    </row>
    <row r="59" spans="1:8" ht="12.95" customHeight="1" thickTop="1" thickBot="1">
      <c r="A59" s="775" t="s">
        <v>57</v>
      </c>
      <c r="B59" s="123">
        <v>546720.72115</v>
      </c>
      <c r="C59" s="123">
        <v>160707.69336</v>
      </c>
      <c r="D59" s="123">
        <v>0.25977999999999996</v>
      </c>
      <c r="E59" s="123">
        <v>235.59623999999999</v>
      </c>
      <c r="F59" s="123">
        <v>707664.27052999998</v>
      </c>
      <c r="G59" s="144"/>
      <c r="H59" s="144"/>
    </row>
    <row r="60" spans="1:8" ht="12.95" customHeight="1" thickTop="1">
      <c r="A60" s="931" t="s">
        <v>58</v>
      </c>
      <c r="B60" s="124">
        <v>319.60164000000003</v>
      </c>
      <c r="C60" s="124">
        <v>541.86676</v>
      </c>
      <c r="D60" s="124">
        <v>0</v>
      </c>
      <c r="E60" s="124">
        <v>0</v>
      </c>
      <c r="F60" s="124">
        <v>861.46839999999997</v>
      </c>
      <c r="G60" s="144"/>
      <c r="H60" s="144"/>
    </row>
    <row r="61" spans="1:8" ht="12.95" customHeight="1">
      <c r="A61" s="933" t="s">
        <v>59</v>
      </c>
      <c r="B61" s="124">
        <v>464648.56104</v>
      </c>
      <c r="C61" s="124">
        <v>88207.473060000004</v>
      </c>
      <c r="D61" s="124">
        <v>0</v>
      </c>
      <c r="E61" s="124">
        <v>232.02885000000001</v>
      </c>
      <c r="F61" s="124">
        <v>553088.06295000005</v>
      </c>
      <c r="G61" s="144"/>
      <c r="H61" s="144"/>
    </row>
    <row r="62" spans="1:8" ht="12.95" customHeight="1">
      <c r="A62" s="931" t="s">
        <v>60</v>
      </c>
      <c r="B62" s="124">
        <v>101558.9835</v>
      </c>
      <c r="C62" s="124">
        <v>88909.670030000008</v>
      </c>
      <c r="D62" s="124">
        <v>1.2485200000000001</v>
      </c>
      <c r="E62" s="124">
        <v>16.170870000000001</v>
      </c>
      <c r="F62" s="124">
        <v>190486.07291999998</v>
      </c>
      <c r="G62" s="144"/>
      <c r="H62" s="144"/>
    </row>
    <row r="63" spans="1:8" ht="12.95" customHeight="1">
      <c r="A63" s="931" t="s">
        <v>61</v>
      </c>
      <c r="B63" s="124">
        <v>0</v>
      </c>
      <c r="C63" s="124">
        <v>1.0000000000000001E-5</v>
      </c>
      <c r="D63" s="124">
        <v>0</v>
      </c>
      <c r="E63" s="124">
        <v>0</v>
      </c>
      <c r="F63" s="124">
        <v>1.0000000000000001E-5</v>
      </c>
      <c r="G63" s="144"/>
      <c r="H63" s="144"/>
    </row>
    <row r="64" spans="1:8" ht="12.95" customHeight="1" thickBot="1">
      <c r="A64" s="931" t="s">
        <v>62</v>
      </c>
      <c r="B64" s="124">
        <v>-19806.425030000002</v>
      </c>
      <c r="C64" s="124">
        <v>-16951.316500000001</v>
      </c>
      <c r="D64" s="124">
        <v>-0.98874000000000006</v>
      </c>
      <c r="E64" s="124">
        <v>-12.603479999999999</v>
      </c>
      <c r="F64" s="124">
        <v>-36771.333749999998</v>
      </c>
      <c r="G64" s="144"/>
      <c r="H64" s="144"/>
    </row>
    <row r="65" spans="1:8" ht="12.95" customHeight="1" thickTop="1" thickBot="1">
      <c r="A65" s="775" t="s">
        <v>63</v>
      </c>
      <c r="B65" s="123">
        <v>13154.58023</v>
      </c>
      <c r="C65" s="123">
        <v>0</v>
      </c>
      <c r="D65" s="123">
        <v>0</v>
      </c>
      <c r="E65" s="123">
        <v>0</v>
      </c>
      <c r="F65" s="123">
        <v>13154.58023</v>
      </c>
      <c r="G65" s="144"/>
      <c r="H65" s="144"/>
    </row>
    <row r="66" spans="1:8" ht="12.95" customHeight="1" thickTop="1">
      <c r="A66" s="931" t="s">
        <v>64</v>
      </c>
      <c r="B66" s="124">
        <v>367.33247999999998</v>
      </c>
      <c r="C66" s="124">
        <v>0</v>
      </c>
      <c r="D66" s="124">
        <v>0</v>
      </c>
      <c r="E66" s="124">
        <v>0</v>
      </c>
      <c r="F66" s="124">
        <v>367.33247999999998</v>
      </c>
      <c r="G66" s="144"/>
      <c r="H66" s="144"/>
    </row>
    <row r="67" spans="1:8" ht="12.95" customHeight="1">
      <c r="A67" s="931" t="s">
        <v>65</v>
      </c>
      <c r="B67" s="124">
        <v>368496.05307999998</v>
      </c>
      <c r="C67" s="124">
        <v>0</v>
      </c>
      <c r="D67" s="124">
        <v>0</v>
      </c>
      <c r="E67" s="124">
        <v>0</v>
      </c>
      <c r="F67" s="124">
        <v>368496.05307999998</v>
      </c>
      <c r="G67" s="144"/>
      <c r="H67" s="144"/>
    </row>
    <row r="68" spans="1:8" ht="12.95" customHeight="1">
      <c r="A68" s="931" t="s">
        <v>66</v>
      </c>
      <c r="B68" s="124">
        <v>2874.0240899999999</v>
      </c>
      <c r="C68" s="124">
        <v>0</v>
      </c>
      <c r="D68" s="124">
        <v>0</v>
      </c>
      <c r="E68" s="124">
        <v>0</v>
      </c>
      <c r="F68" s="124">
        <v>2874.0240899999999</v>
      </c>
      <c r="G68" s="144"/>
      <c r="H68" s="144"/>
    </row>
    <row r="69" spans="1:8" ht="12.95" customHeight="1">
      <c r="A69" s="931" t="s">
        <v>67</v>
      </c>
      <c r="B69" s="124">
        <v>3.5705</v>
      </c>
      <c r="C69" s="124">
        <v>0</v>
      </c>
      <c r="D69" s="124">
        <v>0</v>
      </c>
      <c r="E69" s="124">
        <v>0</v>
      </c>
      <c r="F69" s="124">
        <v>3.5705</v>
      </c>
      <c r="G69" s="144"/>
      <c r="H69" s="144"/>
    </row>
    <row r="70" spans="1:8" ht="12.95" customHeight="1" thickBot="1">
      <c r="A70" s="931" t="s">
        <v>68</v>
      </c>
      <c r="B70" s="124">
        <v>-358586.39992</v>
      </c>
      <c r="C70" s="124">
        <v>0</v>
      </c>
      <c r="D70" s="124">
        <v>0</v>
      </c>
      <c r="E70" s="124">
        <v>0</v>
      </c>
      <c r="F70" s="124">
        <v>-358586.39992</v>
      </c>
      <c r="G70" s="144"/>
      <c r="H70" s="144"/>
    </row>
    <row r="71" spans="1:8" ht="12.95" customHeight="1" thickTop="1" thickBot="1">
      <c r="A71" s="775" t="s">
        <v>69</v>
      </c>
      <c r="B71" s="123">
        <v>2621887.1920500002</v>
      </c>
      <c r="C71" s="123">
        <v>1497284.4720000001</v>
      </c>
      <c r="D71" s="123">
        <v>0</v>
      </c>
      <c r="E71" s="123">
        <v>0</v>
      </c>
      <c r="F71" s="123">
        <v>4119171.6640500003</v>
      </c>
      <c r="G71" s="144"/>
      <c r="H71" s="144"/>
    </row>
    <row r="72" spans="1:8" ht="12.95" customHeight="1" thickTop="1">
      <c r="A72" s="931" t="s">
        <v>18</v>
      </c>
      <c r="B72" s="124">
        <v>31404.26728</v>
      </c>
      <c r="C72" s="124">
        <v>0</v>
      </c>
      <c r="D72" s="124">
        <v>0</v>
      </c>
      <c r="E72" s="124">
        <v>0</v>
      </c>
      <c r="F72" s="124">
        <v>31404.26728</v>
      </c>
      <c r="G72" s="144"/>
      <c r="H72" s="144"/>
    </row>
    <row r="73" spans="1:8" ht="12.95" customHeight="1">
      <c r="A73" s="931" t="s">
        <v>19</v>
      </c>
      <c r="B73" s="124">
        <v>368831.63681</v>
      </c>
      <c r="C73" s="124">
        <v>90870.522150000004</v>
      </c>
      <c r="D73" s="124">
        <v>0</v>
      </c>
      <c r="E73" s="124">
        <v>0</v>
      </c>
      <c r="F73" s="124">
        <v>459702.15895999997</v>
      </c>
      <c r="G73" s="144"/>
      <c r="H73" s="144"/>
    </row>
    <row r="74" spans="1:8" ht="12.95" customHeight="1">
      <c r="A74" s="931" t="s">
        <v>20</v>
      </c>
      <c r="B74" s="124">
        <v>0</v>
      </c>
      <c r="C74" s="124">
        <v>340633.83901999996</v>
      </c>
      <c r="D74" s="124">
        <v>0</v>
      </c>
      <c r="E74" s="124">
        <v>0</v>
      </c>
      <c r="F74" s="124">
        <v>340633.83901999996</v>
      </c>
      <c r="G74" s="144"/>
      <c r="H74" s="144"/>
    </row>
    <row r="75" spans="1:8" ht="12.95" customHeight="1">
      <c r="A75" s="931" t="s">
        <v>21</v>
      </c>
      <c r="B75" s="124">
        <v>671110.28399999999</v>
      </c>
      <c r="C75" s="124">
        <v>616780.83461999998</v>
      </c>
      <c r="D75" s="124">
        <v>0</v>
      </c>
      <c r="E75" s="124">
        <v>0</v>
      </c>
      <c r="F75" s="124">
        <v>1287891.1186199998</v>
      </c>
      <c r="G75" s="144"/>
      <c r="H75" s="144"/>
    </row>
    <row r="76" spans="1:8" ht="12.95" customHeight="1">
      <c r="A76" s="931" t="s">
        <v>70</v>
      </c>
      <c r="B76" s="124">
        <v>1001418.3895800001</v>
      </c>
      <c r="C76" s="124">
        <v>3766.8714199999999</v>
      </c>
      <c r="D76" s="124">
        <v>0</v>
      </c>
      <c r="E76" s="124">
        <v>0</v>
      </c>
      <c r="F76" s="124">
        <v>1005185.2610000001</v>
      </c>
      <c r="G76" s="144"/>
      <c r="H76" s="144"/>
    </row>
    <row r="77" spans="1:8" ht="12.95" customHeight="1">
      <c r="A77" s="931" t="s">
        <v>71</v>
      </c>
      <c r="B77" s="124">
        <v>73573.043689999991</v>
      </c>
      <c r="C77" s="124">
        <v>145440.27762000001</v>
      </c>
      <c r="D77" s="124">
        <v>0</v>
      </c>
      <c r="E77" s="124">
        <v>0</v>
      </c>
      <c r="F77" s="124">
        <v>219013.32131</v>
      </c>
      <c r="G77" s="144"/>
      <c r="H77" s="144"/>
    </row>
    <row r="78" spans="1:8" ht="12.95" customHeight="1">
      <c r="A78" s="931" t="s">
        <v>23</v>
      </c>
      <c r="B78" s="124">
        <v>463920.69182999997</v>
      </c>
      <c r="C78" s="124">
        <v>280777.93607</v>
      </c>
      <c r="D78" s="124">
        <v>0</v>
      </c>
      <c r="E78" s="124">
        <v>0</v>
      </c>
      <c r="F78" s="124">
        <v>744698.62789999996</v>
      </c>
      <c r="G78" s="144"/>
      <c r="H78" s="144"/>
    </row>
    <row r="79" spans="1:8" ht="12.95" customHeight="1">
      <c r="A79" s="931" t="s">
        <v>72</v>
      </c>
      <c r="B79" s="124">
        <v>21016.903389999999</v>
      </c>
      <c r="C79" s="124">
        <v>35322.114849999998</v>
      </c>
      <c r="D79" s="124">
        <v>0</v>
      </c>
      <c r="E79" s="124">
        <v>0</v>
      </c>
      <c r="F79" s="124">
        <v>56339.018240000005</v>
      </c>
      <c r="G79" s="144"/>
      <c r="H79" s="144"/>
    </row>
    <row r="80" spans="1:8" ht="12.95" customHeight="1" thickBot="1">
      <c r="A80" s="931" t="s">
        <v>73</v>
      </c>
      <c r="B80" s="124">
        <v>-9388.0245299999988</v>
      </c>
      <c r="C80" s="124">
        <v>-16307.92375</v>
      </c>
      <c r="D80" s="124">
        <v>0</v>
      </c>
      <c r="E80" s="124">
        <v>0</v>
      </c>
      <c r="F80" s="124">
        <v>-25695.948280000001</v>
      </c>
      <c r="G80" s="144"/>
      <c r="H80" s="144"/>
    </row>
    <row r="81" spans="1:8" ht="12.95" customHeight="1" thickTop="1" thickBot="1">
      <c r="A81" s="775" t="s">
        <v>74</v>
      </c>
      <c r="B81" s="123">
        <v>2182607.6149499998</v>
      </c>
      <c r="C81" s="123">
        <v>0</v>
      </c>
      <c r="D81" s="123">
        <v>0</v>
      </c>
      <c r="E81" s="123">
        <v>0</v>
      </c>
      <c r="F81" s="123">
        <v>2182607.6149499998</v>
      </c>
      <c r="G81" s="144"/>
      <c r="H81" s="144"/>
    </row>
    <row r="82" spans="1:8" ht="12.95" customHeight="1" thickTop="1">
      <c r="A82" s="931" t="s">
        <v>75</v>
      </c>
      <c r="B82" s="124">
        <v>580334.20209999999</v>
      </c>
      <c r="C82" s="124">
        <v>0</v>
      </c>
      <c r="D82" s="124">
        <v>0</v>
      </c>
      <c r="E82" s="124">
        <v>0</v>
      </c>
      <c r="F82" s="124">
        <v>580334.20209999999</v>
      </c>
      <c r="G82" s="144"/>
      <c r="H82" s="144"/>
    </row>
    <row r="83" spans="1:8" ht="12.95" customHeight="1">
      <c r="A83" s="931" t="s">
        <v>76</v>
      </c>
      <c r="B83" s="124">
        <v>702958.96619000006</v>
      </c>
      <c r="C83" s="124">
        <v>0</v>
      </c>
      <c r="D83" s="124">
        <v>0</v>
      </c>
      <c r="E83" s="124">
        <v>0</v>
      </c>
      <c r="F83" s="124">
        <v>702958.96619000006</v>
      </c>
      <c r="G83" s="144"/>
      <c r="H83" s="144"/>
    </row>
    <row r="84" spans="1:8" ht="12.95" customHeight="1">
      <c r="A84" s="931" t="s">
        <v>77</v>
      </c>
      <c r="B84" s="124">
        <v>197350.75216</v>
      </c>
      <c r="C84" s="124">
        <v>0</v>
      </c>
      <c r="D84" s="124">
        <v>0</v>
      </c>
      <c r="E84" s="124">
        <v>0</v>
      </c>
      <c r="F84" s="124">
        <v>197350.75216</v>
      </c>
      <c r="G84" s="144"/>
      <c r="H84" s="144"/>
    </row>
    <row r="85" spans="1:8" ht="12.95" customHeight="1">
      <c r="A85" s="931" t="s">
        <v>78</v>
      </c>
      <c r="B85" s="124">
        <v>256409.36556000001</v>
      </c>
      <c r="C85" s="124">
        <v>0</v>
      </c>
      <c r="D85" s="124">
        <v>0</v>
      </c>
      <c r="E85" s="124">
        <v>0</v>
      </c>
      <c r="F85" s="124">
        <v>256409.36556000001</v>
      </c>
      <c r="G85" s="144"/>
      <c r="H85" s="144"/>
    </row>
    <row r="86" spans="1:8" ht="12.95" customHeight="1">
      <c r="A86" s="931" t="s">
        <v>79</v>
      </c>
      <c r="B86" s="124">
        <v>315045.47901000001</v>
      </c>
      <c r="C86" s="124">
        <v>0</v>
      </c>
      <c r="D86" s="124">
        <v>0</v>
      </c>
      <c r="E86" s="124">
        <v>0</v>
      </c>
      <c r="F86" s="124">
        <v>315045.47901000001</v>
      </c>
      <c r="G86" s="144"/>
      <c r="H86" s="144"/>
    </row>
    <row r="87" spans="1:8" ht="12.95" customHeight="1">
      <c r="A87" s="931" t="s">
        <v>80</v>
      </c>
      <c r="B87" s="124">
        <v>57341.548219999997</v>
      </c>
      <c r="C87" s="124">
        <v>0</v>
      </c>
      <c r="D87" s="124">
        <v>0</v>
      </c>
      <c r="E87" s="124">
        <v>0</v>
      </c>
      <c r="F87" s="124">
        <v>57341.548219999997</v>
      </c>
      <c r="G87" s="144"/>
      <c r="H87" s="144"/>
    </row>
    <row r="88" spans="1:8" ht="12.95" customHeight="1">
      <c r="A88" s="931" t="s">
        <v>81</v>
      </c>
      <c r="B88" s="124">
        <v>9975.5792000000001</v>
      </c>
      <c r="C88" s="124">
        <v>0</v>
      </c>
      <c r="D88" s="124">
        <v>0</v>
      </c>
      <c r="E88" s="124">
        <v>0</v>
      </c>
      <c r="F88" s="124">
        <v>9975.5792000000001</v>
      </c>
      <c r="G88" s="144"/>
      <c r="H88" s="144"/>
    </row>
    <row r="89" spans="1:8" ht="12.95" customHeight="1">
      <c r="A89" s="931" t="s">
        <v>82</v>
      </c>
      <c r="B89" s="124">
        <v>2.0820000000000002E-2</v>
      </c>
      <c r="C89" s="124">
        <v>0</v>
      </c>
      <c r="D89" s="124">
        <v>0</v>
      </c>
      <c r="E89" s="124">
        <v>0</v>
      </c>
      <c r="F89" s="124">
        <v>2.0820000000000002E-2</v>
      </c>
      <c r="G89" s="144"/>
      <c r="H89" s="144"/>
    </row>
    <row r="90" spans="1:8" ht="12.95" customHeight="1" thickBot="1">
      <c r="A90" s="931" t="s">
        <v>83</v>
      </c>
      <c r="B90" s="124">
        <v>63191.701689999994</v>
      </c>
      <c r="C90" s="124">
        <v>0</v>
      </c>
      <c r="D90" s="124">
        <v>0</v>
      </c>
      <c r="E90" s="124">
        <v>0</v>
      </c>
      <c r="F90" s="124">
        <v>63191.701689999994</v>
      </c>
      <c r="G90" s="144"/>
      <c r="H90" s="144"/>
    </row>
    <row r="91" spans="1:8" ht="12.95" customHeight="1" thickTop="1" thickBot="1">
      <c r="A91" s="775" t="s">
        <v>84</v>
      </c>
      <c r="B91" s="123">
        <v>331207.33724000002</v>
      </c>
      <c r="C91" s="123">
        <v>58531.135459999998</v>
      </c>
      <c r="D91" s="123">
        <v>-7.0000000000000007E-5</v>
      </c>
      <c r="E91" s="123">
        <v>0</v>
      </c>
      <c r="F91" s="123">
        <v>389738.47262999997</v>
      </c>
      <c r="G91" s="144"/>
      <c r="H91" s="144"/>
    </row>
    <row r="92" spans="1:8" ht="12.95" customHeight="1" thickTop="1">
      <c r="A92" s="931" t="s">
        <v>85</v>
      </c>
      <c r="B92" s="124">
        <v>55519.161</v>
      </c>
      <c r="C92" s="124">
        <v>0</v>
      </c>
      <c r="D92" s="124">
        <v>0</v>
      </c>
      <c r="E92" s="124">
        <v>0</v>
      </c>
      <c r="F92" s="124">
        <v>55519.161</v>
      </c>
      <c r="G92" s="144"/>
      <c r="H92" s="144"/>
    </row>
    <row r="93" spans="1:8" ht="12.95" customHeight="1">
      <c r="A93" s="931" t="s">
        <v>86</v>
      </c>
      <c r="B93" s="124">
        <v>116404.24279999999</v>
      </c>
      <c r="C93" s="124">
        <v>0</v>
      </c>
      <c r="D93" s="124">
        <v>0</v>
      </c>
      <c r="E93" s="124">
        <v>0</v>
      </c>
      <c r="F93" s="124">
        <v>116404.24279999999</v>
      </c>
      <c r="G93" s="144"/>
      <c r="H93" s="144"/>
    </row>
    <row r="94" spans="1:8" ht="12.95" customHeight="1">
      <c r="A94" s="931" t="s">
        <v>87</v>
      </c>
      <c r="B94" s="124">
        <v>71499.53231000001</v>
      </c>
      <c r="C94" s="124">
        <v>45076.839979999997</v>
      </c>
      <c r="D94" s="124">
        <v>-7.0000000000000007E-5</v>
      </c>
      <c r="E94" s="124">
        <v>0</v>
      </c>
      <c r="F94" s="124">
        <v>116576.37222</v>
      </c>
      <c r="G94" s="144"/>
      <c r="H94" s="144"/>
    </row>
    <row r="95" spans="1:8" ht="12.95" customHeight="1">
      <c r="A95" s="931" t="s">
        <v>88</v>
      </c>
      <c r="B95" s="124">
        <v>88032.937890000001</v>
      </c>
      <c r="C95" s="124">
        <v>13785.342279999999</v>
      </c>
      <c r="D95" s="124">
        <v>0</v>
      </c>
      <c r="E95" s="124">
        <v>0</v>
      </c>
      <c r="F95" s="124">
        <v>101818.28017</v>
      </c>
      <c r="G95" s="144"/>
      <c r="H95" s="144"/>
    </row>
    <row r="96" spans="1:8" ht="12.95" customHeight="1" thickBot="1">
      <c r="A96" s="931" t="s">
        <v>89</v>
      </c>
      <c r="B96" s="809">
        <v>-248.53676000000002</v>
      </c>
      <c r="C96" s="809">
        <v>-331.04679999999996</v>
      </c>
      <c r="D96" s="809">
        <v>0</v>
      </c>
      <c r="E96" s="809">
        <v>0</v>
      </c>
      <c r="F96" s="809">
        <v>-579.58356000000003</v>
      </c>
      <c r="G96" s="144"/>
      <c r="H96" s="144"/>
    </row>
    <row r="97" spans="1:8" s="230" customFormat="1" ht="12.95" customHeight="1" thickTop="1" thickBot="1">
      <c r="A97" s="776" t="s">
        <v>90</v>
      </c>
      <c r="B97" s="126">
        <v>107010785.11611</v>
      </c>
      <c r="C97" s="126">
        <v>25335306.748770002</v>
      </c>
      <c r="D97" s="126">
        <v>3023.2328499999999</v>
      </c>
      <c r="E97" s="126">
        <v>47397.595070000003</v>
      </c>
      <c r="F97" s="126">
        <v>132396512.6928</v>
      </c>
      <c r="G97" s="144"/>
      <c r="H97" s="144"/>
    </row>
    <row r="98" spans="1:8" s="230" customFormat="1" ht="12.95" customHeight="1" thickTop="1" thickBot="1">
      <c r="A98" s="777" t="s">
        <v>91</v>
      </c>
      <c r="B98" s="123">
        <v>91541658.94927001</v>
      </c>
      <c r="C98" s="123">
        <v>21133357.12836</v>
      </c>
      <c r="D98" s="123">
        <v>166.43119000000002</v>
      </c>
      <c r="E98" s="123">
        <v>44804.052750000003</v>
      </c>
      <c r="F98" s="123">
        <v>112719986.56157</v>
      </c>
      <c r="G98" s="144"/>
      <c r="H98" s="144"/>
    </row>
    <row r="99" spans="1:8" s="230" customFormat="1" ht="12.95" customHeight="1" thickTop="1">
      <c r="A99" s="165" t="s">
        <v>92</v>
      </c>
      <c r="B99" s="124">
        <v>17440821.128119998</v>
      </c>
      <c r="C99" s="124">
        <v>8016268.8449399993</v>
      </c>
      <c r="D99" s="124">
        <v>69.153279999999995</v>
      </c>
      <c r="E99" s="124">
        <v>705.8326800000001</v>
      </c>
      <c r="F99" s="124">
        <v>25457864.95902</v>
      </c>
      <c r="G99" s="144"/>
      <c r="H99" s="144"/>
    </row>
    <row r="100" spans="1:8" s="230" customFormat="1" ht="12.95" customHeight="1">
      <c r="A100" s="165" t="s">
        <v>93</v>
      </c>
      <c r="B100" s="124">
        <v>17111416.74949</v>
      </c>
      <c r="C100" s="124">
        <v>7872761.81898</v>
      </c>
      <c r="D100" s="124">
        <v>69.153279999999995</v>
      </c>
      <c r="E100" s="124">
        <v>705.66203000000007</v>
      </c>
      <c r="F100" s="124">
        <v>24984953.383779999</v>
      </c>
      <c r="G100" s="144"/>
      <c r="H100" s="144"/>
    </row>
    <row r="101" spans="1:8" s="230" customFormat="1" ht="12.95" customHeight="1">
      <c r="A101" s="165" t="s">
        <v>94</v>
      </c>
      <c r="B101" s="124">
        <v>329404.37862999999</v>
      </c>
      <c r="C101" s="124">
        <v>143507.02596</v>
      </c>
      <c r="D101" s="124">
        <v>0</v>
      </c>
      <c r="E101" s="124">
        <v>0.17065</v>
      </c>
      <c r="F101" s="124">
        <v>472911.57524000003</v>
      </c>
      <c r="G101" s="144"/>
      <c r="H101" s="144"/>
    </row>
    <row r="102" spans="1:8" s="230" customFormat="1" ht="12.95" customHeight="1">
      <c r="A102" s="165" t="s">
        <v>95</v>
      </c>
      <c r="B102" s="124">
        <v>27849248.984330002</v>
      </c>
      <c r="C102" s="124">
        <v>9448142.5131599996</v>
      </c>
      <c r="D102" s="124">
        <v>0</v>
      </c>
      <c r="E102" s="124">
        <v>11132.82265</v>
      </c>
      <c r="F102" s="124">
        <v>37308524.320139997</v>
      </c>
      <c r="G102" s="144"/>
      <c r="H102" s="144"/>
    </row>
    <row r="103" spans="1:8" s="230" customFormat="1" ht="12.95" customHeight="1">
      <c r="A103" s="165" t="s">
        <v>96</v>
      </c>
      <c r="B103" s="124">
        <v>2222174.7988899997</v>
      </c>
      <c r="C103" s="124">
        <v>624422.60148000007</v>
      </c>
      <c r="D103" s="124">
        <v>11.25132</v>
      </c>
      <c r="E103" s="124">
        <v>2806.6284500000002</v>
      </c>
      <c r="F103" s="124">
        <v>2849415.2801399999</v>
      </c>
      <c r="G103" s="144"/>
      <c r="H103" s="144"/>
    </row>
    <row r="104" spans="1:8" s="230" customFormat="1" ht="12.95" customHeight="1">
      <c r="A104" s="808" t="s">
        <v>97</v>
      </c>
      <c r="B104" s="124">
        <v>109265.06101999999</v>
      </c>
      <c r="C104" s="124">
        <v>199838.60003999999</v>
      </c>
      <c r="D104" s="124">
        <v>11.25132</v>
      </c>
      <c r="E104" s="124">
        <v>1159.38903</v>
      </c>
      <c r="F104" s="124">
        <v>310274.30141000001</v>
      </c>
      <c r="G104" s="144"/>
      <c r="H104" s="144"/>
    </row>
    <row r="105" spans="1:8" s="230" customFormat="1" ht="12.95" customHeight="1">
      <c r="A105" s="808" t="s">
        <v>98</v>
      </c>
      <c r="B105" s="124">
        <v>47523.40683</v>
      </c>
      <c r="C105" s="124">
        <v>106346.1513</v>
      </c>
      <c r="D105" s="124">
        <v>1.0000000000000001E-5</v>
      </c>
      <c r="E105" s="124">
        <v>1647.23945</v>
      </c>
      <c r="F105" s="124">
        <v>155516.79759</v>
      </c>
      <c r="G105" s="144"/>
      <c r="H105" s="144"/>
    </row>
    <row r="106" spans="1:8" s="230" customFormat="1" ht="12.95" customHeight="1">
      <c r="A106" s="111" t="s">
        <v>99</v>
      </c>
      <c r="B106" s="124">
        <v>789.19588999999996</v>
      </c>
      <c r="C106" s="124">
        <v>1621.3789999999999</v>
      </c>
      <c r="D106" s="124">
        <v>-1.0000000000000001E-5</v>
      </c>
      <c r="E106" s="124">
        <v>-2.9999999999999997E-5</v>
      </c>
      <c r="F106" s="124">
        <v>2410.57485</v>
      </c>
      <c r="G106" s="144"/>
      <c r="H106" s="144"/>
    </row>
    <row r="107" spans="1:8" s="230" customFormat="1" ht="12.95" customHeight="1">
      <c r="A107" s="111" t="s">
        <v>100</v>
      </c>
      <c r="B107" s="124">
        <v>1586.2171000000001</v>
      </c>
      <c r="C107" s="124">
        <v>26235.87141</v>
      </c>
      <c r="D107" s="124">
        <v>0</v>
      </c>
      <c r="E107" s="124">
        <v>0</v>
      </c>
      <c r="F107" s="124">
        <v>27822.088510000001</v>
      </c>
      <c r="G107" s="144"/>
      <c r="H107" s="144"/>
    </row>
    <row r="108" spans="1:8" s="230" customFormat="1" ht="12.95" customHeight="1">
      <c r="A108" s="111" t="s">
        <v>101</v>
      </c>
      <c r="B108" s="124">
        <v>39726.971880000005</v>
      </c>
      <c r="C108" s="124">
        <v>92910.130540000013</v>
      </c>
      <c r="D108" s="124">
        <v>0</v>
      </c>
      <c r="E108" s="124">
        <v>0</v>
      </c>
      <c r="F108" s="124">
        <v>132637.10242000001</v>
      </c>
      <c r="G108" s="144"/>
      <c r="H108" s="144"/>
    </row>
    <row r="109" spans="1:8" s="230" customFormat="1" ht="12.95" customHeight="1">
      <c r="A109" s="111" t="s">
        <v>102</v>
      </c>
      <c r="B109" s="124">
        <v>97451.165970000002</v>
      </c>
      <c r="C109" s="124">
        <v>24613.133140000002</v>
      </c>
      <c r="D109" s="124">
        <v>0</v>
      </c>
      <c r="E109" s="124">
        <v>0</v>
      </c>
      <c r="F109" s="124">
        <v>122064.29910999999</v>
      </c>
      <c r="G109" s="144"/>
      <c r="H109" s="144"/>
    </row>
    <row r="110" spans="1:8" s="230" customFormat="1" ht="12.95" customHeight="1">
      <c r="A110" s="111" t="s">
        <v>103</v>
      </c>
      <c r="B110" s="124">
        <v>128717.73703</v>
      </c>
      <c r="C110" s="124">
        <v>33598.488549999995</v>
      </c>
      <c r="D110" s="124">
        <v>0</v>
      </c>
      <c r="E110" s="124">
        <v>0</v>
      </c>
      <c r="F110" s="124">
        <v>162316.22558000003</v>
      </c>
      <c r="G110" s="144"/>
      <c r="H110" s="144"/>
    </row>
    <row r="111" spans="1:8" s="230" customFormat="1" ht="12.95" customHeight="1">
      <c r="A111" s="111" t="s">
        <v>104</v>
      </c>
      <c r="B111" s="124">
        <v>1797115.04317</v>
      </c>
      <c r="C111" s="124">
        <v>139258.8475</v>
      </c>
      <c r="D111" s="124">
        <v>0</v>
      </c>
      <c r="E111" s="124">
        <v>0</v>
      </c>
      <c r="F111" s="124">
        <v>1936373.8906700001</v>
      </c>
      <c r="G111" s="144"/>
      <c r="H111" s="144"/>
    </row>
    <row r="112" spans="1:8" s="230" customFormat="1" ht="12.95" customHeight="1">
      <c r="A112" s="112" t="s">
        <v>105</v>
      </c>
      <c r="B112" s="124">
        <v>3471762.1170999999</v>
      </c>
      <c r="C112" s="124">
        <v>902302.07770999998</v>
      </c>
      <c r="D112" s="124">
        <v>86.026589999999999</v>
      </c>
      <c r="E112" s="124">
        <v>30158.337829999997</v>
      </c>
      <c r="F112" s="124">
        <v>4404308.5592299998</v>
      </c>
      <c r="G112" s="144"/>
      <c r="H112" s="144"/>
    </row>
    <row r="113" spans="1:8" s="230" customFormat="1" ht="12.95" customHeight="1">
      <c r="A113" s="112" t="s">
        <v>106</v>
      </c>
      <c r="B113" s="124">
        <v>37803407.790459998</v>
      </c>
      <c r="C113" s="124">
        <v>2020648.4854300001</v>
      </c>
      <c r="D113" s="124">
        <v>0</v>
      </c>
      <c r="E113" s="124">
        <v>0</v>
      </c>
      <c r="F113" s="124">
        <v>39824056.27589</v>
      </c>
      <c r="G113" s="144"/>
      <c r="H113" s="144"/>
    </row>
    <row r="114" spans="1:8" s="230" customFormat="1" ht="12.95" customHeight="1" thickBot="1">
      <c r="A114" s="165" t="s">
        <v>107</v>
      </c>
      <c r="B114" s="124">
        <v>2754244.1303699999</v>
      </c>
      <c r="C114" s="124">
        <v>121572.60563999999</v>
      </c>
      <c r="D114" s="124">
        <v>0</v>
      </c>
      <c r="E114" s="124">
        <v>0.43113999999999997</v>
      </c>
      <c r="F114" s="124">
        <v>2875817.1671500001</v>
      </c>
      <c r="G114" s="144"/>
      <c r="H114" s="144"/>
    </row>
    <row r="115" spans="1:8" s="230" customFormat="1" ht="12.95" customHeight="1" thickTop="1" thickBot="1">
      <c r="A115" s="778" t="s">
        <v>108</v>
      </c>
      <c r="B115" s="126">
        <v>198780.27609</v>
      </c>
      <c r="C115" s="126">
        <v>761.33818999999994</v>
      </c>
      <c r="D115" s="126">
        <v>0</v>
      </c>
      <c r="E115" s="126">
        <v>0</v>
      </c>
      <c r="F115" s="126">
        <v>199541.61428000001</v>
      </c>
      <c r="G115" s="144"/>
      <c r="H115" s="144"/>
    </row>
    <row r="116" spans="1:8" s="230" customFormat="1" ht="12.95" customHeight="1" thickTop="1" thickBot="1">
      <c r="A116" s="777" t="s">
        <v>109</v>
      </c>
      <c r="B116" s="123">
        <v>6498787.7933100006</v>
      </c>
      <c r="C116" s="123">
        <v>635680.89136999997</v>
      </c>
      <c r="D116" s="123">
        <v>0</v>
      </c>
      <c r="E116" s="123">
        <v>0</v>
      </c>
      <c r="F116" s="123">
        <v>7134468.6846799999</v>
      </c>
      <c r="G116" s="144"/>
      <c r="H116" s="144"/>
    </row>
    <row r="117" spans="1:8" s="231" customFormat="1" ht="12.95" customHeight="1" thickTop="1">
      <c r="A117" s="165" t="s">
        <v>110</v>
      </c>
      <c r="B117" s="124">
        <v>3319322.6540900003</v>
      </c>
      <c r="C117" s="124">
        <v>605868.34441000002</v>
      </c>
      <c r="D117" s="124">
        <v>0</v>
      </c>
      <c r="E117" s="124">
        <v>0</v>
      </c>
      <c r="F117" s="124">
        <v>3925190.9985000002</v>
      </c>
      <c r="G117" s="529"/>
      <c r="H117" s="529"/>
    </row>
    <row r="118" spans="1:8" s="231" customFormat="1" ht="12.95" customHeight="1">
      <c r="A118" s="165" t="s">
        <v>111</v>
      </c>
      <c r="B118" s="124">
        <v>2507359.0266199997</v>
      </c>
      <c r="C118" s="124">
        <v>5405.0304400000005</v>
      </c>
      <c r="D118" s="124">
        <v>0</v>
      </c>
      <c r="E118" s="124">
        <v>0</v>
      </c>
      <c r="F118" s="124">
        <v>2512764.05706</v>
      </c>
      <c r="G118" s="529"/>
      <c r="H118" s="529"/>
    </row>
    <row r="119" spans="1:8" s="230" customFormat="1" ht="12.95" customHeight="1">
      <c r="A119" s="165" t="s">
        <v>112</v>
      </c>
      <c r="B119" s="124">
        <v>15724.42957</v>
      </c>
      <c r="C119" s="124">
        <v>1474.4142099999999</v>
      </c>
      <c r="D119" s="124">
        <v>0</v>
      </c>
      <c r="E119" s="124">
        <v>0</v>
      </c>
      <c r="F119" s="124">
        <v>17198.843780000003</v>
      </c>
      <c r="G119" s="144"/>
      <c r="H119" s="144"/>
    </row>
    <row r="120" spans="1:8" s="230" customFormat="1" ht="12.95" customHeight="1">
      <c r="A120" s="165" t="s">
        <v>113</v>
      </c>
      <c r="B120" s="124">
        <v>125828.82792</v>
      </c>
      <c r="C120" s="124">
        <v>17.438119999999998</v>
      </c>
      <c r="D120" s="124">
        <v>0</v>
      </c>
      <c r="E120" s="124">
        <v>0</v>
      </c>
      <c r="F120" s="124">
        <v>125846.26604</v>
      </c>
      <c r="G120" s="144"/>
      <c r="H120" s="144"/>
    </row>
    <row r="121" spans="1:8" s="230" customFormat="1" ht="12.95" customHeight="1">
      <c r="A121" s="165" t="s">
        <v>114</v>
      </c>
      <c r="B121" s="124">
        <v>521492.58974000002</v>
      </c>
      <c r="C121" s="124">
        <v>22821.86981</v>
      </c>
      <c r="D121" s="124">
        <v>0</v>
      </c>
      <c r="E121" s="124">
        <v>0</v>
      </c>
      <c r="F121" s="124">
        <v>544314.45954999991</v>
      </c>
      <c r="G121" s="144"/>
      <c r="H121" s="144"/>
    </row>
    <row r="122" spans="1:8" s="230" customFormat="1" ht="12.95" customHeight="1" thickBot="1">
      <c r="A122" s="165" t="s">
        <v>115</v>
      </c>
      <c r="B122" s="124">
        <v>9060.2653699999992</v>
      </c>
      <c r="C122" s="124">
        <v>93.794380000000004</v>
      </c>
      <c r="D122" s="124">
        <v>0</v>
      </c>
      <c r="E122" s="124">
        <v>0</v>
      </c>
      <c r="F122" s="124">
        <v>9154.0597500000003</v>
      </c>
      <c r="G122" s="144"/>
      <c r="H122" s="144"/>
    </row>
    <row r="123" spans="1:8" s="230" customFormat="1" ht="12.95" customHeight="1" thickTop="1" thickBot="1">
      <c r="A123" s="777" t="s">
        <v>116</v>
      </c>
      <c r="B123" s="123">
        <v>3415867.0921399998</v>
      </c>
      <c r="C123" s="123">
        <v>1601614.4224200002</v>
      </c>
      <c r="D123" s="123">
        <v>2856.51683</v>
      </c>
      <c r="E123" s="123">
        <v>1085.87015</v>
      </c>
      <c r="F123" s="123">
        <v>5021423.90154</v>
      </c>
      <c r="G123" s="144"/>
      <c r="H123" s="144"/>
    </row>
    <row r="124" spans="1:8" s="230" customFormat="1" ht="12.95" customHeight="1" thickTop="1">
      <c r="A124" s="165" t="s">
        <v>117</v>
      </c>
      <c r="B124" s="124">
        <v>618640.34432000003</v>
      </c>
      <c r="C124" s="124">
        <v>238721.15138999998</v>
      </c>
      <c r="D124" s="124">
        <v>0</v>
      </c>
      <c r="E124" s="124">
        <v>0</v>
      </c>
      <c r="F124" s="124">
        <v>857361.49571000005</v>
      </c>
      <c r="G124" s="144"/>
      <c r="H124" s="144"/>
    </row>
    <row r="125" spans="1:8" s="230" customFormat="1" ht="12.95" customHeight="1">
      <c r="A125" s="165" t="s">
        <v>118</v>
      </c>
      <c r="B125" s="124">
        <v>0</v>
      </c>
      <c r="C125" s="124">
        <v>8712.7168299999994</v>
      </c>
      <c r="D125" s="124">
        <v>0</v>
      </c>
      <c r="E125" s="124">
        <v>0</v>
      </c>
      <c r="F125" s="124">
        <v>8712.7168299999994</v>
      </c>
      <c r="G125" s="144"/>
      <c r="H125" s="144"/>
    </row>
    <row r="126" spans="1:8" s="230" customFormat="1" ht="12.95" customHeight="1">
      <c r="A126" s="165" t="s">
        <v>119</v>
      </c>
      <c r="B126" s="124">
        <v>0</v>
      </c>
      <c r="C126" s="124">
        <v>0</v>
      </c>
      <c r="D126" s="124">
        <v>0</v>
      </c>
      <c r="E126" s="124">
        <v>1085.87015</v>
      </c>
      <c r="F126" s="124">
        <v>1085.87015</v>
      </c>
      <c r="G126" s="144"/>
      <c r="H126" s="144"/>
    </row>
    <row r="127" spans="1:8" s="230" customFormat="1" ht="12.95" customHeight="1">
      <c r="A127" s="165" t="s">
        <v>120</v>
      </c>
      <c r="B127" s="124">
        <v>862002.57913999993</v>
      </c>
      <c r="C127" s="124">
        <v>23677.271499999999</v>
      </c>
      <c r="D127" s="124">
        <v>0</v>
      </c>
      <c r="E127" s="124">
        <v>0</v>
      </c>
      <c r="F127" s="124">
        <v>885679.85063999996</v>
      </c>
      <c r="G127" s="144"/>
      <c r="H127" s="144"/>
    </row>
    <row r="128" spans="1:8" s="230" customFormat="1" ht="12.95" customHeight="1">
      <c r="A128" s="165" t="s">
        <v>121</v>
      </c>
      <c r="B128" s="124">
        <v>1883339.45282</v>
      </c>
      <c r="C128" s="124">
        <v>351193.72576</v>
      </c>
      <c r="D128" s="124">
        <v>0</v>
      </c>
      <c r="E128" s="124">
        <v>0</v>
      </c>
      <c r="F128" s="124">
        <v>2234533.1785800001</v>
      </c>
      <c r="G128" s="144"/>
      <c r="H128" s="144"/>
    </row>
    <row r="129" spans="1:8" s="230" customFormat="1" ht="12.95" customHeight="1">
      <c r="A129" s="165" t="s">
        <v>122</v>
      </c>
      <c r="B129" s="124">
        <v>0</v>
      </c>
      <c r="C129" s="124">
        <v>0</v>
      </c>
      <c r="D129" s="124">
        <v>0</v>
      </c>
      <c r="E129" s="124">
        <v>0</v>
      </c>
      <c r="F129" s="124">
        <v>0</v>
      </c>
      <c r="G129" s="144"/>
      <c r="H129" s="144"/>
    </row>
    <row r="130" spans="1:8" s="230" customFormat="1" ht="12.95" customHeight="1">
      <c r="A130" s="165" t="s">
        <v>123</v>
      </c>
      <c r="B130" s="124">
        <v>6319.2007800000001</v>
      </c>
      <c r="C130" s="124">
        <v>972151.80594000011</v>
      </c>
      <c r="D130" s="124">
        <v>2856.3581600000002</v>
      </c>
      <c r="E130" s="124">
        <v>0</v>
      </c>
      <c r="F130" s="124">
        <v>981327.36488000001</v>
      </c>
      <c r="G130" s="144"/>
      <c r="H130" s="144"/>
    </row>
    <row r="131" spans="1:8" s="230" customFormat="1" ht="12.95" customHeight="1" thickBot="1">
      <c r="A131" s="165" t="s">
        <v>124</v>
      </c>
      <c r="B131" s="124">
        <v>45565.515079999997</v>
      </c>
      <c r="C131" s="124">
        <v>7157.7510000000002</v>
      </c>
      <c r="D131" s="124">
        <v>0.15866999999999998</v>
      </c>
      <c r="E131" s="124">
        <v>0</v>
      </c>
      <c r="F131" s="124">
        <v>52723.424749999998</v>
      </c>
      <c r="G131" s="144"/>
      <c r="H131" s="144"/>
    </row>
    <row r="132" spans="1:8" s="230" customFormat="1" ht="12.95" customHeight="1" thickTop="1" thickBot="1">
      <c r="A132" s="777" t="s">
        <v>125</v>
      </c>
      <c r="B132" s="123">
        <v>2134519.2147400002</v>
      </c>
      <c r="C132" s="123">
        <v>325703.76305000001</v>
      </c>
      <c r="D132" s="123">
        <v>0</v>
      </c>
      <c r="E132" s="123">
        <v>13.95772</v>
      </c>
      <c r="F132" s="123">
        <v>2460236.9355100002</v>
      </c>
      <c r="G132" s="144"/>
      <c r="H132" s="144"/>
    </row>
    <row r="133" spans="1:8" s="230" customFormat="1" ht="12.95" customHeight="1" thickTop="1">
      <c r="A133" s="165" t="s">
        <v>58</v>
      </c>
      <c r="B133" s="124">
        <v>52099.470860000001</v>
      </c>
      <c r="C133" s="124">
        <v>12015.78903</v>
      </c>
      <c r="D133" s="124">
        <v>0</v>
      </c>
      <c r="E133" s="124">
        <v>6.0770000000000005E-2</v>
      </c>
      <c r="F133" s="124">
        <v>64115.320659999998</v>
      </c>
      <c r="G133" s="144"/>
      <c r="H133" s="144"/>
    </row>
    <row r="134" spans="1:8" s="230" customFormat="1" ht="12.95" customHeight="1">
      <c r="A134" s="165" t="s">
        <v>60</v>
      </c>
      <c r="B134" s="124">
        <v>711351.15851999994</v>
      </c>
      <c r="C134" s="124">
        <v>135138.67034000001</v>
      </c>
      <c r="D134" s="124">
        <v>0</v>
      </c>
      <c r="E134" s="124">
        <v>10.753020000000001</v>
      </c>
      <c r="F134" s="124">
        <v>846500.58187999995</v>
      </c>
      <c r="G134" s="144"/>
      <c r="H134" s="144"/>
    </row>
    <row r="135" spans="1:8" s="230" customFormat="1" ht="12.95" customHeight="1">
      <c r="A135" s="165" t="s">
        <v>126</v>
      </c>
      <c r="B135" s="124">
        <v>1247776.5879000002</v>
      </c>
      <c r="C135" s="124">
        <v>163160.17139999999</v>
      </c>
      <c r="D135" s="124">
        <v>0</v>
      </c>
      <c r="E135" s="124">
        <v>2.8210700000000002</v>
      </c>
      <c r="F135" s="124">
        <v>1410939.5803699999</v>
      </c>
      <c r="G135" s="144"/>
      <c r="H135" s="144"/>
    </row>
    <row r="136" spans="1:8" s="230" customFormat="1" ht="12.95" customHeight="1">
      <c r="A136" s="165" t="s">
        <v>87</v>
      </c>
      <c r="B136" s="124">
        <v>123291.99746</v>
      </c>
      <c r="C136" s="124">
        <v>15389.13228</v>
      </c>
      <c r="D136" s="124">
        <v>0</v>
      </c>
      <c r="E136" s="124">
        <v>0.32286000000000004</v>
      </c>
      <c r="F136" s="124">
        <v>138681.45259999999</v>
      </c>
      <c r="G136" s="144"/>
      <c r="H136" s="144"/>
    </row>
    <row r="137" spans="1:8" s="230" customFormat="1" ht="12.95" customHeight="1" thickBot="1">
      <c r="A137" s="165" t="s">
        <v>127</v>
      </c>
      <c r="B137" s="124">
        <v>0</v>
      </c>
      <c r="C137" s="124">
        <v>0</v>
      </c>
      <c r="D137" s="124">
        <v>0</v>
      </c>
      <c r="E137" s="124">
        <v>0</v>
      </c>
      <c r="F137" s="124">
        <v>0</v>
      </c>
      <c r="G137" s="144"/>
      <c r="H137" s="144"/>
    </row>
    <row r="138" spans="1:8" s="230" customFormat="1" ht="12.95" customHeight="1" thickTop="1" thickBot="1">
      <c r="A138" s="777" t="s">
        <v>128</v>
      </c>
      <c r="B138" s="123">
        <v>1245253.45104</v>
      </c>
      <c r="C138" s="123">
        <v>483891.43236999999</v>
      </c>
      <c r="D138" s="123">
        <v>0.28482999999999997</v>
      </c>
      <c r="E138" s="123">
        <v>1493.7144499999999</v>
      </c>
      <c r="F138" s="123">
        <v>1730638.8826900001</v>
      </c>
      <c r="G138" s="144"/>
      <c r="H138" s="144"/>
    </row>
    <row r="139" spans="1:8" s="230" customFormat="1" ht="12.95" customHeight="1" thickTop="1">
      <c r="A139" s="165" t="s">
        <v>129</v>
      </c>
      <c r="B139" s="124">
        <v>34793.190849999999</v>
      </c>
      <c r="C139" s="124">
        <v>34326.719640000003</v>
      </c>
      <c r="D139" s="124">
        <v>0</v>
      </c>
      <c r="E139" s="124">
        <v>126.17557000000001</v>
      </c>
      <c r="F139" s="124">
        <v>69246.086060000001</v>
      </c>
      <c r="G139" s="144"/>
      <c r="H139" s="144"/>
    </row>
    <row r="140" spans="1:8" s="230" customFormat="1" ht="12.95" customHeight="1">
      <c r="A140" s="165" t="s">
        <v>130</v>
      </c>
      <c r="B140" s="124">
        <v>0</v>
      </c>
      <c r="C140" s="124">
        <v>0</v>
      </c>
      <c r="D140" s="124">
        <v>0</v>
      </c>
      <c r="E140" s="124">
        <v>0</v>
      </c>
      <c r="F140" s="124">
        <v>0</v>
      </c>
      <c r="G140" s="144"/>
      <c r="H140" s="144"/>
    </row>
    <row r="141" spans="1:8" s="230" customFormat="1" ht="12.95" customHeight="1">
      <c r="A141" s="165" t="s">
        <v>131</v>
      </c>
      <c r="B141" s="124">
        <v>651612.35364999995</v>
      </c>
      <c r="C141" s="124">
        <v>200707.80538000001</v>
      </c>
      <c r="D141" s="124">
        <v>0.14241000000000001</v>
      </c>
      <c r="E141" s="124">
        <v>388.21069</v>
      </c>
      <c r="F141" s="124">
        <v>852708.51213000005</v>
      </c>
      <c r="G141" s="144"/>
      <c r="H141" s="144"/>
    </row>
    <row r="142" spans="1:8" s="230" customFormat="1" ht="12.95" customHeight="1">
      <c r="A142" s="165" t="s">
        <v>132</v>
      </c>
      <c r="B142" s="124">
        <v>508810.70419999998</v>
      </c>
      <c r="C142" s="124">
        <v>192634.52849999999</v>
      </c>
      <c r="D142" s="124">
        <v>0.14241999999999999</v>
      </c>
      <c r="E142" s="124">
        <v>979.32818999999995</v>
      </c>
      <c r="F142" s="124">
        <v>702424.7033099999</v>
      </c>
      <c r="G142" s="144"/>
      <c r="H142" s="144"/>
    </row>
    <row r="143" spans="1:8" s="230" customFormat="1" ht="12.95" customHeight="1" thickBot="1">
      <c r="A143" s="165" t="s">
        <v>133</v>
      </c>
      <c r="B143" s="124">
        <v>50037.202340000003</v>
      </c>
      <c r="C143" s="124">
        <v>56222.378850000001</v>
      </c>
      <c r="D143" s="124">
        <v>0</v>
      </c>
      <c r="E143" s="124">
        <v>0</v>
      </c>
      <c r="F143" s="124">
        <v>106259.58119</v>
      </c>
      <c r="G143" s="144"/>
      <c r="H143" s="144"/>
    </row>
    <row r="144" spans="1:8" s="230" customFormat="1" ht="12.95" customHeight="1" thickTop="1" thickBot="1">
      <c r="A144" s="777" t="s">
        <v>134</v>
      </c>
      <c r="B144" s="123">
        <v>1307087.09436</v>
      </c>
      <c r="C144" s="123">
        <v>446686.99106999999</v>
      </c>
      <c r="D144" s="123">
        <v>0</v>
      </c>
      <c r="E144" s="123">
        <v>0</v>
      </c>
      <c r="F144" s="123">
        <v>1753774.08543</v>
      </c>
      <c r="G144" s="144"/>
      <c r="H144" s="144"/>
    </row>
    <row r="145" spans="1:8" s="230" customFormat="1" ht="12.95" customHeight="1" thickTop="1">
      <c r="A145" s="165" t="s">
        <v>135</v>
      </c>
      <c r="B145" s="124">
        <v>1293000</v>
      </c>
      <c r="C145" s="124">
        <v>443842</v>
      </c>
      <c r="D145" s="124">
        <v>0</v>
      </c>
      <c r="E145" s="124">
        <v>0</v>
      </c>
      <c r="F145" s="124">
        <v>1736842</v>
      </c>
      <c r="G145" s="144"/>
      <c r="H145" s="144"/>
    </row>
    <row r="146" spans="1:8" s="230" customFormat="1" ht="12.95" customHeight="1">
      <c r="A146" s="165" t="s">
        <v>136</v>
      </c>
      <c r="B146" s="124">
        <v>0</v>
      </c>
      <c r="C146" s="124">
        <v>0</v>
      </c>
      <c r="D146" s="124">
        <v>0</v>
      </c>
      <c r="E146" s="124">
        <v>0</v>
      </c>
      <c r="F146" s="124">
        <v>0</v>
      </c>
      <c r="G146" s="144"/>
      <c r="H146" s="144"/>
    </row>
    <row r="147" spans="1:8" s="230" customFormat="1" ht="12.95" customHeight="1">
      <c r="A147" s="165" t="s">
        <v>137</v>
      </c>
      <c r="B147" s="124">
        <v>0</v>
      </c>
      <c r="C147" s="124">
        <v>0</v>
      </c>
      <c r="D147" s="124">
        <v>0</v>
      </c>
      <c r="E147" s="124">
        <v>0</v>
      </c>
      <c r="F147" s="124">
        <v>0</v>
      </c>
      <c r="G147" s="144"/>
      <c r="H147" s="144"/>
    </row>
    <row r="148" spans="1:8" s="230" customFormat="1" ht="12.95" customHeight="1" thickBot="1">
      <c r="A148" s="165" t="s">
        <v>138</v>
      </c>
      <c r="B148" s="124">
        <v>14087.094359999999</v>
      </c>
      <c r="C148" s="124">
        <v>2844.99107</v>
      </c>
      <c r="D148" s="124">
        <v>0</v>
      </c>
      <c r="E148" s="124">
        <v>0</v>
      </c>
      <c r="F148" s="124">
        <v>16932.085429999999</v>
      </c>
      <c r="G148" s="144"/>
      <c r="H148" s="144"/>
    </row>
    <row r="149" spans="1:8" s="230" customFormat="1" ht="12.95" customHeight="1" thickTop="1" thickBot="1">
      <c r="A149" s="777" t="s">
        <v>139</v>
      </c>
      <c r="B149" s="123">
        <v>668831.24515999993</v>
      </c>
      <c r="C149" s="123">
        <v>707610.78194000002</v>
      </c>
      <c r="D149" s="123">
        <v>0</v>
      </c>
      <c r="E149" s="123">
        <v>0</v>
      </c>
      <c r="F149" s="123">
        <v>1376442.0270999998</v>
      </c>
      <c r="G149" s="144"/>
      <c r="H149" s="144"/>
    </row>
    <row r="150" spans="1:8" s="230" customFormat="1" ht="12.95" customHeight="1" thickTop="1">
      <c r="A150" s="165" t="s">
        <v>140</v>
      </c>
      <c r="B150" s="124">
        <v>0</v>
      </c>
      <c r="C150" s="124">
        <v>552572.32772000006</v>
      </c>
      <c r="D150" s="124">
        <v>0</v>
      </c>
      <c r="E150" s="124">
        <v>0</v>
      </c>
      <c r="F150" s="124">
        <v>552572.32772000006</v>
      </c>
      <c r="G150" s="144"/>
      <c r="H150" s="144"/>
    </row>
    <row r="151" spans="1:8" s="230" customFormat="1" ht="12.95" customHeight="1">
      <c r="A151" s="165" t="s">
        <v>141</v>
      </c>
      <c r="B151" s="124">
        <v>0</v>
      </c>
      <c r="C151" s="124">
        <v>0</v>
      </c>
      <c r="D151" s="124">
        <v>0</v>
      </c>
      <c r="E151" s="124">
        <v>0</v>
      </c>
      <c r="F151" s="124">
        <v>0</v>
      </c>
      <c r="G151" s="144"/>
      <c r="H151" s="144"/>
    </row>
    <row r="152" spans="1:8" s="230" customFormat="1" ht="12.95" customHeight="1">
      <c r="A152" s="165" t="s">
        <v>142</v>
      </c>
      <c r="B152" s="124">
        <v>0</v>
      </c>
      <c r="C152" s="124">
        <v>1485.6633400000001</v>
      </c>
      <c r="D152" s="124">
        <v>0</v>
      </c>
      <c r="E152" s="124">
        <v>0</v>
      </c>
      <c r="F152" s="124">
        <v>1485.6633400000001</v>
      </c>
      <c r="G152" s="144"/>
      <c r="H152" s="144"/>
    </row>
    <row r="153" spans="1:8" s="230" customFormat="1" ht="12.95" customHeight="1">
      <c r="A153" s="165" t="s">
        <v>143</v>
      </c>
      <c r="B153" s="124">
        <v>0</v>
      </c>
      <c r="C153" s="124">
        <v>379586.66437999997</v>
      </c>
      <c r="D153" s="124">
        <v>0</v>
      </c>
      <c r="E153" s="124">
        <v>0</v>
      </c>
      <c r="F153" s="124">
        <v>379586.66437999997</v>
      </c>
      <c r="G153" s="144"/>
      <c r="H153" s="144"/>
    </row>
    <row r="154" spans="1:8" s="230" customFormat="1" ht="12.95" customHeight="1">
      <c r="A154" s="165" t="s">
        <v>144</v>
      </c>
      <c r="B154" s="124">
        <v>0</v>
      </c>
      <c r="C154" s="124">
        <v>0</v>
      </c>
      <c r="D154" s="124">
        <v>0</v>
      </c>
      <c r="E154" s="124">
        <v>0</v>
      </c>
      <c r="F154" s="124">
        <v>0</v>
      </c>
      <c r="G154" s="144"/>
      <c r="H154" s="144"/>
    </row>
    <row r="155" spans="1:8" s="230" customFormat="1" ht="12.95" customHeight="1">
      <c r="A155" s="165" t="s">
        <v>145</v>
      </c>
      <c r="B155" s="124">
        <v>0</v>
      </c>
      <c r="C155" s="124">
        <v>171500</v>
      </c>
      <c r="D155" s="124">
        <v>0</v>
      </c>
      <c r="E155" s="124">
        <v>0</v>
      </c>
      <c r="F155" s="124">
        <v>171500</v>
      </c>
      <c r="G155" s="144"/>
      <c r="H155" s="144"/>
    </row>
    <row r="156" spans="1:8" s="230" customFormat="1" ht="12.95" customHeight="1">
      <c r="A156" s="165" t="s">
        <v>146</v>
      </c>
      <c r="B156" s="124">
        <v>660299.9865</v>
      </c>
      <c r="C156" s="124">
        <v>151079.70080000002</v>
      </c>
      <c r="D156" s="124">
        <v>0</v>
      </c>
      <c r="E156" s="124">
        <v>0</v>
      </c>
      <c r="F156" s="124">
        <v>811379.68729999999</v>
      </c>
      <c r="G156" s="144"/>
      <c r="H156" s="144"/>
    </row>
    <row r="157" spans="1:8" s="230" customFormat="1" ht="12.95" customHeight="1" thickBot="1">
      <c r="A157" s="165" t="s">
        <v>147</v>
      </c>
      <c r="B157" s="809">
        <v>8531.2586599999995</v>
      </c>
      <c r="C157" s="809">
        <v>3958.75342</v>
      </c>
      <c r="D157" s="809">
        <v>0</v>
      </c>
      <c r="E157" s="809">
        <v>0</v>
      </c>
      <c r="F157" s="809">
        <v>12490.01208</v>
      </c>
      <c r="G157" s="144"/>
      <c r="H157" s="144"/>
    </row>
    <row r="158" spans="1:8" s="230" customFormat="1" ht="12.95" customHeight="1" thickTop="1" thickBot="1">
      <c r="A158" s="779" t="s">
        <v>148</v>
      </c>
      <c r="B158" s="123">
        <v>11017302.75333</v>
      </c>
      <c r="C158" s="123">
        <v>0</v>
      </c>
      <c r="D158" s="123">
        <v>0</v>
      </c>
      <c r="E158" s="123">
        <v>0</v>
      </c>
      <c r="F158" s="123">
        <v>11017302.75333</v>
      </c>
      <c r="G158" s="144"/>
      <c r="H158" s="144"/>
    </row>
    <row r="159" spans="1:8" s="230" customFormat="1" ht="12.95" customHeight="1" thickTop="1">
      <c r="A159" s="810" t="s">
        <v>149</v>
      </c>
      <c r="B159" s="124">
        <v>7208860.5967200007</v>
      </c>
      <c r="C159" s="124">
        <v>0</v>
      </c>
      <c r="D159" s="124">
        <v>0</v>
      </c>
      <c r="E159" s="124">
        <v>0</v>
      </c>
      <c r="F159" s="124">
        <v>7208860.5967200007</v>
      </c>
      <c r="G159" s="144"/>
      <c r="H159" s="144"/>
    </row>
    <row r="160" spans="1:8" s="230" customFormat="1" ht="12.95" customHeight="1">
      <c r="A160" s="165" t="s">
        <v>150</v>
      </c>
      <c r="B160" s="124">
        <v>7208860.5967200007</v>
      </c>
      <c r="C160" s="124">
        <v>0</v>
      </c>
      <c r="D160" s="124">
        <v>0</v>
      </c>
      <c r="E160" s="124">
        <v>0</v>
      </c>
      <c r="F160" s="124">
        <v>7208860.5967200007</v>
      </c>
      <c r="G160" s="144"/>
      <c r="H160" s="144"/>
    </row>
    <row r="161" spans="1:8" s="230" customFormat="1" ht="12.95" customHeight="1">
      <c r="A161" s="165" t="s">
        <v>151</v>
      </c>
      <c r="B161" s="124">
        <v>0</v>
      </c>
      <c r="C161" s="124">
        <v>0</v>
      </c>
      <c r="D161" s="124">
        <v>0</v>
      </c>
      <c r="E161" s="124">
        <v>0</v>
      </c>
      <c r="F161" s="124">
        <v>0</v>
      </c>
      <c r="G161" s="144"/>
      <c r="H161" s="144"/>
    </row>
    <row r="162" spans="1:8" s="230" customFormat="1" ht="12.95" customHeight="1">
      <c r="A162" s="165" t="s">
        <v>152</v>
      </c>
      <c r="B162" s="124">
        <v>0</v>
      </c>
      <c r="C162" s="124">
        <v>0</v>
      </c>
      <c r="D162" s="124">
        <v>0</v>
      </c>
      <c r="E162" s="124">
        <v>0</v>
      </c>
      <c r="F162" s="124">
        <v>0</v>
      </c>
      <c r="G162" s="144"/>
      <c r="H162" s="144"/>
    </row>
    <row r="163" spans="1:8" s="230" customFormat="1" ht="12.95" customHeight="1">
      <c r="A163" s="810" t="s">
        <v>153</v>
      </c>
      <c r="B163" s="124">
        <v>758862.85427999997</v>
      </c>
      <c r="C163" s="124">
        <v>0</v>
      </c>
      <c r="D163" s="124">
        <v>0</v>
      </c>
      <c r="E163" s="124">
        <v>0</v>
      </c>
      <c r="F163" s="124">
        <v>758862.85427999997</v>
      </c>
      <c r="G163" s="144"/>
      <c r="H163" s="144"/>
    </row>
    <row r="164" spans="1:8" s="230" customFormat="1" ht="12.95" customHeight="1">
      <c r="A164" s="165" t="s">
        <v>154</v>
      </c>
      <c r="B164" s="124">
        <v>349.67009000000002</v>
      </c>
      <c r="C164" s="124">
        <v>0</v>
      </c>
      <c r="D164" s="124">
        <v>0</v>
      </c>
      <c r="E164" s="124">
        <v>0</v>
      </c>
      <c r="F164" s="124">
        <v>349.67009000000002</v>
      </c>
      <c r="G164" s="144"/>
      <c r="H164" s="144"/>
    </row>
    <row r="165" spans="1:8" s="230" customFormat="1" ht="12.95" customHeight="1">
      <c r="A165" s="165" t="s">
        <v>155</v>
      </c>
      <c r="B165" s="124">
        <v>755249.57608999999</v>
      </c>
      <c r="C165" s="124">
        <v>0</v>
      </c>
      <c r="D165" s="124">
        <v>0</v>
      </c>
      <c r="E165" s="124">
        <v>0</v>
      </c>
      <c r="F165" s="124">
        <v>755249.57608999999</v>
      </c>
      <c r="G165" s="144"/>
      <c r="H165" s="144"/>
    </row>
    <row r="166" spans="1:8" s="230" customFormat="1" ht="12.95" customHeight="1">
      <c r="A166" s="165" t="s">
        <v>156</v>
      </c>
      <c r="B166" s="124">
        <v>3263.6080999999999</v>
      </c>
      <c r="C166" s="124">
        <v>0</v>
      </c>
      <c r="D166" s="124">
        <v>0</v>
      </c>
      <c r="E166" s="124">
        <v>0</v>
      </c>
      <c r="F166" s="124">
        <v>3263.6080999999999</v>
      </c>
      <c r="G166" s="144"/>
      <c r="H166" s="144"/>
    </row>
    <row r="167" spans="1:8" s="230" customFormat="1" ht="12.95" customHeight="1">
      <c r="A167" s="810" t="s">
        <v>157</v>
      </c>
      <c r="B167" s="124">
        <v>0</v>
      </c>
      <c r="C167" s="124">
        <v>0</v>
      </c>
      <c r="D167" s="124">
        <v>0</v>
      </c>
      <c r="E167" s="124">
        <v>0</v>
      </c>
      <c r="F167" s="124">
        <v>0</v>
      </c>
      <c r="G167" s="144"/>
      <c r="H167" s="144"/>
    </row>
    <row r="168" spans="1:8" s="230" customFormat="1" ht="12.95" customHeight="1">
      <c r="A168" s="165" t="s">
        <v>158</v>
      </c>
      <c r="B168" s="124">
        <v>0</v>
      </c>
      <c r="C168" s="124">
        <v>0</v>
      </c>
      <c r="D168" s="124">
        <v>0</v>
      </c>
      <c r="E168" s="124">
        <v>0</v>
      </c>
      <c r="F168" s="124">
        <v>0</v>
      </c>
      <c r="G168" s="144"/>
      <c r="H168" s="144"/>
    </row>
    <row r="169" spans="1:8" s="230" customFormat="1" ht="12.95" customHeight="1">
      <c r="A169" s="165" t="s">
        <v>159</v>
      </c>
      <c r="B169" s="124">
        <v>0</v>
      </c>
      <c r="C169" s="124">
        <v>0</v>
      </c>
      <c r="D169" s="124">
        <v>0</v>
      </c>
      <c r="E169" s="124">
        <v>0</v>
      </c>
      <c r="F169" s="124">
        <v>0</v>
      </c>
      <c r="G169" s="144"/>
      <c r="H169" s="144"/>
    </row>
    <row r="170" spans="1:8" s="230" customFormat="1" ht="12.95" customHeight="1">
      <c r="A170" s="165" t="s">
        <v>160</v>
      </c>
      <c r="B170" s="124">
        <v>0</v>
      </c>
      <c r="C170" s="124">
        <v>0</v>
      </c>
      <c r="D170" s="124">
        <v>0</v>
      </c>
      <c r="E170" s="124">
        <v>0</v>
      </c>
      <c r="F170" s="124">
        <v>0</v>
      </c>
      <c r="G170" s="144"/>
      <c r="H170" s="144"/>
    </row>
    <row r="171" spans="1:8" s="230" customFormat="1" ht="12.95" customHeight="1">
      <c r="A171" s="810" t="s">
        <v>161</v>
      </c>
      <c r="B171" s="124">
        <v>2231613.1201300002</v>
      </c>
      <c r="C171" s="124">
        <v>0</v>
      </c>
      <c r="D171" s="124">
        <v>0</v>
      </c>
      <c r="E171" s="124">
        <v>0</v>
      </c>
      <c r="F171" s="124">
        <v>2231613.1201300002</v>
      </c>
      <c r="G171" s="144"/>
      <c r="H171" s="144"/>
    </row>
    <row r="172" spans="1:8" s="230" customFormat="1" ht="12.95" customHeight="1">
      <c r="A172" s="165" t="s">
        <v>162</v>
      </c>
      <c r="B172" s="124">
        <v>1164083.0113299999</v>
      </c>
      <c r="C172" s="124">
        <v>0</v>
      </c>
      <c r="D172" s="124">
        <v>0</v>
      </c>
      <c r="E172" s="124">
        <v>0</v>
      </c>
      <c r="F172" s="124">
        <v>1164083.0113299999</v>
      </c>
      <c r="G172" s="144"/>
      <c r="H172" s="144"/>
    </row>
    <row r="173" spans="1:8" s="230" customFormat="1" ht="12.95" customHeight="1">
      <c r="A173" s="165" t="s">
        <v>163</v>
      </c>
      <c r="B173" s="124">
        <v>174624.31324000002</v>
      </c>
      <c r="C173" s="124">
        <v>0</v>
      </c>
      <c r="D173" s="124">
        <v>0</v>
      </c>
      <c r="E173" s="124">
        <v>0</v>
      </c>
      <c r="F173" s="124">
        <v>174624.31324000002</v>
      </c>
      <c r="G173" s="144"/>
      <c r="H173" s="144"/>
    </row>
    <row r="174" spans="1:8" s="230" customFormat="1" ht="12.95" customHeight="1">
      <c r="A174" s="165" t="s">
        <v>164</v>
      </c>
      <c r="B174" s="124">
        <v>892905.79556</v>
      </c>
      <c r="C174" s="124">
        <v>0</v>
      </c>
      <c r="D174" s="124">
        <v>0</v>
      </c>
      <c r="E174" s="124">
        <v>0</v>
      </c>
      <c r="F174" s="124">
        <v>892905.79556</v>
      </c>
      <c r="G174" s="144"/>
      <c r="H174" s="144"/>
    </row>
    <row r="175" spans="1:8" s="230" customFormat="1" ht="12.95" customHeight="1">
      <c r="A175" s="810" t="s">
        <v>165</v>
      </c>
      <c r="B175" s="124">
        <v>817966.18220000004</v>
      </c>
      <c r="C175" s="124">
        <v>0</v>
      </c>
      <c r="D175" s="124">
        <v>0</v>
      </c>
      <c r="E175" s="124">
        <v>0</v>
      </c>
      <c r="F175" s="124">
        <v>817966.18220000004</v>
      </c>
      <c r="G175" s="144"/>
      <c r="H175" s="144"/>
    </row>
    <row r="176" spans="1:8" s="230" customFormat="1" ht="12.95" customHeight="1">
      <c r="A176" s="165" t="s">
        <v>166</v>
      </c>
      <c r="B176" s="124">
        <v>66917.938460000005</v>
      </c>
      <c r="C176" s="124">
        <v>0</v>
      </c>
      <c r="D176" s="124">
        <v>0</v>
      </c>
      <c r="E176" s="124">
        <v>0</v>
      </c>
      <c r="F176" s="124">
        <v>66917.938460000005</v>
      </c>
      <c r="G176" s="144"/>
      <c r="H176" s="144"/>
    </row>
    <row r="177" spans="1:8" s="230" customFormat="1" ht="12.95" customHeight="1" thickBot="1">
      <c r="A177" s="165" t="s">
        <v>167</v>
      </c>
      <c r="B177" s="124">
        <v>751048.24374000006</v>
      </c>
      <c r="C177" s="124">
        <v>0</v>
      </c>
      <c r="D177" s="124">
        <v>0</v>
      </c>
      <c r="E177" s="124">
        <v>0</v>
      </c>
      <c r="F177" s="124">
        <v>751048.24374000006</v>
      </c>
      <c r="G177" s="144"/>
      <c r="H177" s="144"/>
    </row>
    <row r="178" spans="1:8" s="230" customFormat="1" ht="12.95" customHeight="1" thickTop="1" thickBot="1">
      <c r="A178" s="934" t="s">
        <v>168</v>
      </c>
      <c r="B178" s="126">
        <v>118028087.86944</v>
      </c>
      <c r="C178" s="126">
        <v>25335306.748770002</v>
      </c>
      <c r="D178" s="126">
        <v>3023.2328499999999</v>
      </c>
      <c r="E178" s="126">
        <v>47397.595070000003</v>
      </c>
      <c r="F178" s="126">
        <v>143413815.44613001</v>
      </c>
      <c r="G178" s="144"/>
      <c r="H178" s="144"/>
    </row>
    <row r="179" spans="1:8" s="230" customFormat="1" ht="12.95" customHeight="1" thickTop="1" thickBot="1">
      <c r="A179" s="935" t="s">
        <v>169</v>
      </c>
      <c r="B179" s="123">
        <v>7907110.7806000002</v>
      </c>
      <c r="C179" s="123">
        <v>7006357.9171400005</v>
      </c>
      <c r="D179" s="123">
        <v>0</v>
      </c>
      <c r="E179" s="123">
        <v>256177.75702000002</v>
      </c>
      <c r="F179" s="123">
        <v>15169646.45476</v>
      </c>
      <c r="G179" s="144"/>
      <c r="H179" s="144"/>
    </row>
    <row r="180" spans="1:8" s="230" customFormat="1" ht="12.95" customHeight="1" thickTop="1">
      <c r="A180" s="925" t="s">
        <v>170</v>
      </c>
      <c r="B180" s="124">
        <v>5283.5879999999997</v>
      </c>
      <c r="C180" s="124">
        <v>1064237.5695400001</v>
      </c>
      <c r="D180" s="124">
        <v>0</v>
      </c>
      <c r="E180" s="124">
        <v>0</v>
      </c>
      <c r="F180" s="124">
        <v>1069521.15754</v>
      </c>
      <c r="G180" s="144"/>
      <c r="H180" s="144"/>
    </row>
    <row r="181" spans="1:8" s="230" customFormat="1" ht="12.95" customHeight="1">
      <c r="A181" s="165" t="s">
        <v>171</v>
      </c>
      <c r="B181" s="124">
        <v>0</v>
      </c>
      <c r="C181" s="124">
        <v>445671.73713000002</v>
      </c>
      <c r="D181" s="124">
        <v>0</v>
      </c>
      <c r="E181" s="124">
        <v>0</v>
      </c>
      <c r="F181" s="124">
        <v>445671.73713000002</v>
      </c>
      <c r="G181" s="144"/>
      <c r="H181" s="144"/>
    </row>
    <row r="182" spans="1:8" s="230" customFormat="1" ht="12.95" customHeight="1">
      <c r="A182" s="165" t="s">
        <v>172</v>
      </c>
      <c r="B182" s="124">
        <v>4938.9849999999997</v>
      </c>
      <c r="C182" s="124">
        <v>88401.228019999995</v>
      </c>
      <c r="D182" s="124">
        <v>0</v>
      </c>
      <c r="E182" s="124">
        <v>0</v>
      </c>
      <c r="F182" s="124">
        <v>93340.213019999996</v>
      </c>
      <c r="G182" s="144"/>
      <c r="H182" s="144"/>
    </row>
    <row r="183" spans="1:8" s="230" customFormat="1" ht="12.95" customHeight="1">
      <c r="A183" s="165" t="s">
        <v>173</v>
      </c>
      <c r="B183" s="124">
        <v>344.60300000000001</v>
      </c>
      <c r="C183" s="124">
        <v>113997.49795</v>
      </c>
      <c r="D183" s="124">
        <v>0</v>
      </c>
      <c r="E183" s="124">
        <v>0</v>
      </c>
      <c r="F183" s="124">
        <v>114342.10095000001</v>
      </c>
      <c r="G183" s="144"/>
      <c r="H183" s="144"/>
    </row>
    <row r="184" spans="1:8" s="230" customFormat="1" ht="12.95" customHeight="1">
      <c r="A184" s="165" t="s">
        <v>174</v>
      </c>
      <c r="B184" s="124">
        <v>0</v>
      </c>
      <c r="C184" s="124">
        <v>39053.658259999997</v>
      </c>
      <c r="D184" s="124">
        <v>0</v>
      </c>
      <c r="E184" s="124">
        <v>0</v>
      </c>
      <c r="F184" s="124">
        <v>39053.658259999997</v>
      </c>
      <c r="G184" s="144"/>
      <c r="H184" s="144"/>
    </row>
    <row r="185" spans="1:8" s="230" customFormat="1" ht="12.95" customHeight="1">
      <c r="A185" s="165" t="s">
        <v>175</v>
      </c>
      <c r="B185" s="124">
        <v>0</v>
      </c>
      <c r="C185" s="124">
        <v>377113.44818000001</v>
      </c>
      <c r="D185" s="124">
        <v>0</v>
      </c>
      <c r="E185" s="124">
        <v>0</v>
      </c>
      <c r="F185" s="124">
        <v>377113.44818000001</v>
      </c>
      <c r="G185" s="144"/>
      <c r="H185" s="144"/>
    </row>
    <row r="186" spans="1:8" s="230" customFormat="1" ht="12.95" customHeight="1">
      <c r="A186" s="810" t="s">
        <v>176</v>
      </c>
      <c r="B186" s="124">
        <v>6864115.9077200005</v>
      </c>
      <c r="C186" s="124">
        <v>5858779.3683500001</v>
      </c>
      <c r="D186" s="124">
        <v>0</v>
      </c>
      <c r="E186" s="124">
        <v>256177.75702000002</v>
      </c>
      <c r="F186" s="124">
        <v>12979073.033090001</v>
      </c>
      <c r="G186" s="144"/>
      <c r="H186" s="144"/>
    </row>
    <row r="187" spans="1:8" s="230" customFormat="1" ht="12.95" customHeight="1">
      <c r="A187" s="165" t="s">
        <v>177</v>
      </c>
      <c r="B187" s="124">
        <v>0</v>
      </c>
      <c r="C187" s="124">
        <v>538.33849999999995</v>
      </c>
      <c r="D187" s="124">
        <v>0</v>
      </c>
      <c r="E187" s="124">
        <v>0</v>
      </c>
      <c r="F187" s="124">
        <v>538.33849999999995</v>
      </c>
      <c r="G187" s="144"/>
      <c r="H187" s="144"/>
    </row>
    <row r="188" spans="1:8" s="230" customFormat="1" ht="12.95" customHeight="1">
      <c r="A188" s="165" t="s">
        <v>178</v>
      </c>
      <c r="B188" s="124">
        <v>2211780.93762</v>
      </c>
      <c r="C188" s="124">
        <v>4181921.4098</v>
      </c>
      <c r="D188" s="124">
        <v>0</v>
      </c>
      <c r="E188" s="124">
        <v>78165.221120000002</v>
      </c>
      <c r="F188" s="124">
        <v>6471867.5685400004</v>
      </c>
      <c r="G188" s="144"/>
      <c r="H188" s="144"/>
    </row>
    <row r="189" spans="1:8" s="230" customFormat="1" ht="12.95" customHeight="1">
      <c r="A189" s="165" t="s">
        <v>179</v>
      </c>
      <c r="B189" s="124">
        <v>3749586.4311299999</v>
      </c>
      <c r="C189" s="124">
        <v>1465839.8337000001</v>
      </c>
      <c r="D189" s="124">
        <v>0</v>
      </c>
      <c r="E189" s="124">
        <v>147810.75440000001</v>
      </c>
      <c r="F189" s="124">
        <v>5363237.0192299997</v>
      </c>
      <c r="G189" s="144"/>
      <c r="H189" s="144"/>
    </row>
    <row r="190" spans="1:8" s="230" customFormat="1" ht="12.95" customHeight="1">
      <c r="A190" s="165" t="s">
        <v>180</v>
      </c>
      <c r="B190" s="124">
        <v>0</v>
      </c>
      <c r="C190" s="124">
        <v>1109.21398</v>
      </c>
      <c r="D190" s="124">
        <v>0</v>
      </c>
      <c r="E190" s="124">
        <v>0</v>
      </c>
      <c r="F190" s="124">
        <v>1109.21398</v>
      </c>
      <c r="G190" s="144"/>
      <c r="H190" s="144"/>
    </row>
    <row r="191" spans="1:8" s="230" customFormat="1" ht="12.95" customHeight="1">
      <c r="A191" s="165" t="s">
        <v>181</v>
      </c>
      <c r="B191" s="124">
        <v>902748.53896999999</v>
      </c>
      <c r="C191" s="124">
        <v>209370.57237000001</v>
      </c>
      <c r="D191" s="124">
        <v>0</v>
      </c>
      <c r="E191" s="124">
        <v>30201.781500000001</v>
      </c>
      <c r="F191" s="124">
        <v>1142320.8928399999</v>
      </c>
      <c r="G191" s="144"/>
      <c r="H191" s="144"/>
    </row>
    <row r="192" spans="1:8" s="230" customFormat="1" ht="12.95" customHeight="1">
      <c r="A192" s="810" t="s">
        <v>182</v>
      </c>
      <c r="B192" s="124">
        <v>0</v>
      </c>
      <c r="C192" s="124">
        <v>0</v>
      </c>
      <c r="D192" s="124">
        <v>0</v>
      </c>
      <c r="E192" s="124">
        <v>0</v>
      </c>
      <c r="F192" s="124">
        <v>0</v>
      </c>
      <c r="G192" s="144"/>
      <c r="H192" s="144"/>
    </row>
    <row r="193" spans="1:8" s="230" customFormat="1" ht="12.95" customHeight="1">
      <c r="A193" s="810" t="s">
        <v>183</v>
      </c>
      <c r="B193" s="124">
        <v>1023497.8521499999</v>
      </c>
      <c r="C193" s="124">
        <v>55907.476840000003</v>
      </c>
      <c r="D193" s="124">
        <v>0</v>
      </c>
      <c r="E193" s="124">
        <v>0</v>
      </c>
      <c r="F193" s="124">
        <v>1079405.3289900001</v>
      </c>
      <c r="G193" s="144"/>
      <c r="H193" s="144"/>
    </row>
    <row r="194" spans="1:8" s="230" customFormat="1" ht="12.95" customHeight="1">
      <c r="A194" s="165" t="s">
        <v>184</v>
      </c>
      <c r="B194" s="124">
        <v>100471.58564</v>
      </c>
      <c r="C194" s="124">
        <v>14059.901619999999</v>
      </c>
      <c r="D194" s="124">
        <v>0</v>
      </c>
      <c r="E194" s="124">
        <v>0</v>
      </c>
      <c r="F194" s="124">
        <v>114531.48726000001</v>
      </c>
      <c r="G194" s="144"/>
      <c r="H194" s="144"/>
    </row>
    <row r="195" spans="1:8" s="230" customFormat="1" ht="12.95" customHeight="1">
      <c r="A195" s="165" t="s">
        <v>185</v>
      </c>
      <c r="B195" s="124">
        <v>818085.90020000003</v>
      </c>
      <c r="C195" s="124">
        <v>41780.876049999999</v>
      </c>
      <c r="D195" s="124">
        <v>0</v>
      </c>
      <c r="E195" s="124">
        <v>0</v>
      </c>
      <c r="F195" s="124">
        <v>859866.77625</v>
      </c>
      <c r="G195" s="144"/>
      <c r="H195" s="144"/>
    </row>
    <row r="196" spans="1:8" s="230" customFormat="1" ht="12.95" customHeight="1">
      <c r="A196" s="165" t="s">
        <v>186</v>
      </c>
      <c r="B196" s="124">
        <v>0</v>
      </c>
      <c r="C196" s="124">
        <v>0</v>
      </c>
      <c r="D196" s="124">
        <v>0</v>
      </c>
      <c r="E196" s="124">
        <v>0</v>
      </c>
      <c r="F196" s="124">
        <v>0</v>
      </c>
      <c r="G196" s="144"/>
      <c r="H196" s="144"/>
    </row>
    <row r="197" spans="1:8" s="230" customFormat="1" ht="12.95" customHeight="1">
      <c r="A197" s="165" t="s">
        <v>187</v>
      </c>
      <c r="B197" s="124">
        <v>104940.36631</v>
      </c>
      <c r="C197" s="124">
        <v>66.699169999999995</v>
      </c>
      <c r="D197" s="124">
        <v>0</v>
      </c>
      <c r="E197" s="124">
        <v>0</v>
      </c>
      <c r="F197" s="124">
        <v>105007.06548</v>
      </c>
      <c r="G197" s="144"/>
      <c r="H197" s="144"/>
    </row>
    <row r="198" spans="1:8" s="230" customFormat="1" ht="12.95" customHeight="1" thickBot="1">
      <c r="A198" s="810" t="s">
        <v>188</v>
      </c>
      <c r="B198" s="124">
        <v>14213.43273</v>
      </c>
      <c r="C198" s="124">
        <v>27433.502410000001</v>
      </c>
      <c r="D198" s="124">
        <v>0</v>
      </c>
      <c r="E198" s="124">
        <v>0</v>
      </c>
      <c r="F198" s="124">
        <v>41646.935140000001</v>
      </c>
      <c r="G198" s="144"/>
      <c r="H198" s="144"/>
    </row>
    <row r="199" spans="1:8" s="230" customFormat="1" ht="12.95" customHeight="1" thickTop="1" thickBot="1">
      <c r="A199" s="777" t="s">
        <v>189</v>
      </c>
      <c r="B199" s="123">
        <v>76882376.922969997</v>
      </c>
      <c r="C199" s="123">
        <v>183202617.63370001</v>
      </c>
      <c r="D199" s="123">
        <v>74990.043940000003</v>
      </c>
      <c r="E199" s="123">
        <v>25209.653750000001</v>
      </c>
      <c r="F199" s="123">
        <v>260185194.25435999</v>
      </c>
      <c r="G199" s="144"/>
      <c r="H199" s="144"/>
    </row>
    <row r="200" spans="1:8" s="230" customFormat="1" ht="12.95" customHeight="1" thickTop="1">
      <c r="A200" s="810" t="s">
        <v>190</v>
      </c>
      <c r="B200" s="124">
        <v>2139056.4133699997</v>
      </c>
      <c r="C200" s="124">
        <v>5072044.1831299998</v>
      </c>
      <c r="D200" s="124">
        <v>179.61354</v>
      </c>
      <c r="E200" s="124">
        <v>128.51398</v>
      </c>
      <c r="F200" s="124">
        <v>7211408.7240200005</v>
      </c>
      <c r="G200" s="144"/>
      <c r="H200" s="144"/>
    </row>
    <row r="201" spans="1:8" s="230" customFormat="1" ht="12.95" customHeight="1">
      <c r="A201" s="165" t="s">
        <v>191</v>
      </c>
      <c r="B201" s="124">
        <v>204316.89559999999</v>
      </c>
      <c r="C201" s="124">
        <v>343</v>
      </c>
      <c r="D201" s="124">
        <v>0</v>
      </c>
      <c r="E201" s="124">
        <v>0</v>
      </c>
      <c r="F201" s="124">
        <v>204659.89559999999</v>
      </c>
      <c r="G201" s="144"/>
      <c r="H201" s="144"/>
    </row>
    <row r="202" spans="1:8" s="230" customFormat="1" ht="12.95" customHeight="1">
      <c r="A202" s="165" t="s">
        <v>192</v>
      </c>
      <c r="B202" s="124">
        <v>1023150</v>
      </c>
      <c r="C202" s="124">
        <v>0</v>
      </c>
      <c r="D202" s="124">
        <v>0</v>
      </c>
      <c r="E202" s="124">
        <v>0</v>
      </c>
      <c r="F202" s="124">
        <v>1023150</v>
      </c>
      <c r="G202" s="144"/>
      <c r="H202" s="144"/>
    </row>
    <row r="203" spans="1:8" s="230" customFormat="1" ht="12.95" customHeight="1">
      <c r="A203" s="165" t="s">
        <v>193</v>
      </c>
      <c r="B203" s="124">
        <v>911589.51777000003</v>
      </c>
      <c r="C203" s="124">
        <v>5071701.1831299998</v>
      </c>
      <c r="D203" s="124">
        <v>179.61354</v>
      </c>
      <c r="E203" s="124">
        <v>128.51398</v>
      </c>
      <c r="F203" s="124">
        <v>5983598.8284200002</v>
      </c>
      <c r="G203" s="144"/>
      <c r="H203" s="144"/>
    </row>
    <row r="204" spans="1:8" s="230" customFormat="1" ht="12.95" customHeight="1">
      <c r="A204" s="810" t="s">
        <v>194</v>
      </c>
      <c r="B204" s="124">
        <v>26659813.65676</v>
      </c>
      <c r="C204" s="124">
        <v>234786.17681999999</v>
      </c>
      <c r="D204" s="124">
        <v>17.000799999999998</v>
      </c>
      <c r="E204" s="124">
        <v>0</v>
      </c>
      <c r="F204" s="124">
        <v>26894616.834380001</v>
      </c>
      <c r="G204" s="144"/>
      <c r="H204" s="144"/>
    </row>
    <row r="205" spans="1:8" s="230" customFormat="1" ht="12.95" customHeight="1">
      <c r="A205" s="165" t="s">
        <v>195</v>
      </c>
      <c r="B205" s="124">
        <v>0</v>
      </c>
      <c r="C205" s="124">
        <v>0</v>
      </c>
      <c r="D205" s="124">
        <v>0</v>
      </c>
      <c r="E205" s="124">
        <v>0</v>
      </c>
      <c r="F205" s="124">
        <v>0</v>
      </c>
      <c r="G205" s="144"/>
      <c r="H205" s="144"/>
    </row>
    <row r="206" spans="1:8" s="230" customFormat="1" ht="12.95" customHeight="1">
      <c r="A206" s="165" t="s">
        <v>196</v>
      </c>
      <c r="B206" s="124">
        <v>597340.07844000007</v>
      </c>
      <c r="C206" s="124">
        <v>122451.01777999999</v>
      </c>
      <c r="D206" s="124">
        <v>17.000799999999998</v>
      </c>
      <c r="E206" s="124">
        <v>0</v>
      </c>
      <c r="F206" s="124">
        <v>719808.09701999999</v>
      </c>
      <c r="G206" s="144"/>
      <c r="H206" s="144"/>
    </row>
    <row r="207" spans="1:8" s="230" customFormat="1" ht="12.95" customHeight="1">
      <c r="A207" s="165" t="s">
        <v>197</v>
      </c>
      <c r="B207" s="124">
        <v>26062459.415320002</v>
      </c>
      <c r="C207" s="124">
        <v>112335.15904000001</v>
      </c>
      <c r="D207" s="124">
        <v>0</v>
      </c>
      <c r="E207" s="124">
        <v>0</v>
      </c>
      <c r="F207" s="124">
        <v>26174794.574360002</v>
      </c>
      <c r="G207" s="144"/>
      <c r="H207" s="144"/>
    </row>
    <row r="208" spans="1:8" s="230" customFormat="1" ht="12.95" customHeight="1">
      <c r="A208" s="808" t="s">
        <v>198</v>
      </c>
      <c r="B208" s="124">
        <v>0</v>
      </c>
      <c r="C208" s="124">
        <v>0</v>
      </c>
      <c r="D208" s="124">
        <v>0</v>
      </c>
      <c r="E208" s="124">
        <v>0</v>
      </c>
      <c r="F208" s="124">
        <v>0</v>
      </c>
      <c r="G208" s="144"/>
      <c r="H208" s="144"/>
    </row>
    <row r="209" spans="1:8" s="230" customFormat="1" ht="12.95" customHeight="1">
      <c r="A209" s="165" t="s">
        <v>199</v>
      </c>
      <c r="B209" s="124">
        <v>14.163</v>
      </c>
      <c r="C209" s="124">
        <v>0</v>
      </c>
      <c r="D209" s="124">
        <v>0</v>
      </c>
      <c r="E209" s="124">
        <v>0</v>
      </c>
      <c r="F209" s="124">
        <v>14.163</v>
      </c>
      <c r="G209" s="144"/>
      <c r="H209" s="144"/>
    </row>
    <row r="210" spans="1:8" s="230" customFormat="1" ht="12.95" customHeight="1">
      <c r="A210" s="810" t="s">
        <v>200</v>
      </c>
      <c r="B210" s="124">
        <v>6644.46389</v>
      </c>
      <c r="C210" s="124">
        <v>456586.85098000005</v>
      </c>
      <c r="D210" s="124">
        <v>0</v>
      </c>
      <c r="E210" s="124">
        <v>0</v>
      </c>
      <c r="F210" s="124">
        <v>463231.31487</v>
      </c>
      <c r="G210" s="144"/>
      <c r="H210" s="144"/>
    </row>
    <row r="211" spans="1:8" s="230" customFormat="1" ht="12.95" customHeight="1">
      <c r="A211" s="165" t="s">
        <v>201</v>
      </c>
      <c r="B211" s="124">
        <v>6613.6758899999995</v>
      </c>
      <c r="C211" s="124">
        <v>347137.75401999999</v>
      </c>
      <c r="D211" s="124">
        <v>0</v>
      </c>
      <c r="E211" s="124">
        <v>0</v>
      </c>
      <c r="F211" s="124">
        <v>353751.42991000001</v>
      </c>
      <c r="G211" s="144"/>
      <c r="H211" s="144"/>
    </row>
    <row r="212" spans="1:8" s="230" customFormat="1" ht="12.95" customHeight="1">
      <c r="A212" s="165" t="s">
        <v>202</v>
      </c>
      <c r="B212" s="124">
        <v>30.788</v>
      </c>
      <c r="C212" s="124">
        <v>109449.09696</v>
      </c>
      <c r="D212" s="124">
        <v>0</v>
      </c>
      <c r="E212" s="124">
        <v>0</v>
      </c>
      <c r="F212" s="124">
        <v>109479.88496</v>
      </c>
      <c r="G212" s="144"/>
      <c r="H212" s="144"/>
    </row>
    <row r="213" spans="1:8" s="230" customFormat="1" ht="12.95" customHeight="1">
      <c r="A213" s="810" t="s">
        <v>203</v>
      </c>
      <c r="B213" s="124">
        <v>0</v>
      </c>
      <c r="C213" s="124">
        <v>67673.858840000001</v>
      </c>
      <c r="D213" s="124">
        <v>0</v>
      </c>
      <c r="E213" s="124">
        <v>0</v>
      </c>
      <c r="F213" s="124">
        <v>67673.858840000001</v>
      </c>
      <c r="G213" s="144"/>
      <c r="H213" s="144"/>
    </row>
    <row r="214" spans="1:8" s="230" customFormat="1" ht="12.95" customHeight="1">
      <c r="A214" s="165" t="s">
        <v>204</v>
      </c>
      <c r="B214" s="124">
        <v>0</v>
      </c>
      <c r="C214" s="124">
        <v>67673.858840000001</v>
      </c>
      <c r="D214" s="124">
        <v>0</v>
      </c>
      <c r="E214" s="124">
        <v>0</v>
      </c>
      <c r="F214" s="124">
        <v>67673.858840000001</v>
      </c>
      <c r="G214" s="144"/>
      <c r="H214" s="144"/>
    </row>
    <row r="215" spans="1:8" s="230" customFormat="1" ht="12.95" customHeight="1">
      <c r="A215" s="165" t="s">
        <v>205</v>
      </c>
      <c r="B215" s="124">
        <v>0</v>
      </c>
      <c r="C215" s="124">
        <v>0</v>
      </c>
      <c r="D215" s="124">
        <v>0</v>
      </c>
      <c r="E215" s="124">
        <v>0</v>
      </c>
      <c r="F215" s="124">
        <v>0</v>
      </c>
      <c r="G215" s="144"/>
      <c r="H215" s="144"/>
    </row>
    <row r="216" spans="1:8" s="230" customFormat="1" ht="12.95" customHeight="1">
      <c r="A216" s="810" t="s">
        <v>206</v>
      </c>
      <c r="B216" s="124">
        <v>34110999.009989999</v>
      </c>
      <c r="C216" s="124">
        <v>139482864.97957999</v>
      </c>
      <c r="D216" s="124">
        <v>1844.21702</v>
      </c>
      <c r="E216" s="124">
        <v>15664.46968</v>
      </c>
      <c r="F216" s="124">
        <v>173611372.67626998</v>
      </c>
      <c r="G216" s="144"/>
      <c r="H216" s="144"/>
    </row>
    <row r="217" spans="1:8" s="230" customFormat="1" ht="12.95" customHeight="1">
      <c r="A217" s="165" t="s">
        <v>207</v>
      </c>
      <c r="B217" s="124">
        <v>12541710.371049998</v>
      </c>
      <c r="C217" s="124">
        <v>97000069.805220008</v>
      </c>
      <c r="D217" s="124">
        <v>537.89225999999996</v>
      </c>
      <c r="E217" s="124">
        <v>0</v>
      </c>
      <c r="F217" s="124">
        <v>109542318.06852999</v>
      </c>
      <c r="G217" s="144"/>
      <c r="H217" s="144"/>
    </row>
    <row r="218" spans="1:8" s="230" customFormat="1" ht="12.95" customHeight="1">
      <c r="A218" s="165" t="s">
        <v>208</v>
      </c>
      <c r="B218" s="124">
        <v>223880.92399000001</v>
      </c>
      <c r="C218" s="124">
        <v>173058.78121000002</v>
      </c>
      <c r="D218" s="124">
        <v>0</v>
      </c>
      <c r="E218" s="124">
        <v>0</v>
      </c>
      <c r="F218" s="124">
        <v>396939.70519999997</v>
      </c>
      <c r="G218" s="144"/>
      <c r="H218" s="144"/>
    </row>
    <row r="219" spans="1:8" s="230" customFormat="1" ht="12.95" customHeight="1">
      <c r="A219" s="165" t="s">
        <v>209</v>
      </c>
      <c r="B219" s="124">
        <v>16010052.19148</v>
      </c>
      <c r="C219" s="124">
        <v>32235469.545639999</v>
      </c>
      <c r="D219" s="124">
        <v>1306.32476</v>
      </c>
      <c r="E219" s="124">
        <v>0</v>
      </c>
      <c r="F219" s="124">
        <v>48246828.06188</v>
      </c>
      <c r="G219" s="144"/>
      <c r="H219" s="144"/>
    </row>
    <row r="220" spans="1:8" s="230" customFormat="1" ht="12.95" customHeight="1">
      <c r="A220" s="165" t="s">
        <v>210</v>
      </c>
      <c r="B220" s="124">
        <v>303923.29008999997</v>
      </c>
      <c r="C220" s="124">
        <v>842446.86950999999</v>
      </c>
      <c r="D220" s="124">
        <v>0</v>
      </c>
      <c r="E220" s="124">
        <v>0</v>
      </c>
      <c r="F220" s="124">
        <v>1146370.1595999999</v>
      </c>
      <c r="G220" s="144"/>
      <c r="H220" s="144"/>
    </row>
    <row r="221" spans="1:8" s="230" customFormat="1" ht="12.95" customHeight="1">
      <c r="A221" s="165" t="s">
        <v>211</v>
      </c>
      <c r="B221" s="124">
        <v>1718633.81431</v>
      </c>
      <c r="C221" s="124">
        <v>650077.35782000003</v>
      </c>
      <c r="D221" s="124">
        <v>0</v>
      </c>
      <c r="E221" s="124">
        <v>14512.247230000001</v>
      </c>
      <c r="F221" s="124">
        <v>2383223.4193600002</v>
      </c>
      <c r="G221" s="144"/>
      <c r="H221" s="144"/>
    </row>
    <row r="222" spans="1:8" s="230" customFormat="1" ht="12.95" customHeight="1">
      <c r="A222" s="165" t="s">
        <v>212</v>
      </c>
      <c r="B222" s="124">
        <v>1589400.9482</v>
      </c>
      <c r="C222" s="124">
        <v>7183875.1248199996</v>
      </c>
      <c r="D222" s="124">
        <v>0</v>
      </c>
      <c r="E222" s="124">
        <v>1152.22245</v>
      </c>
      <c r="F222" s="124">
        <v>8774428.2954699993</v>
      </c>
      <c r="G222" s="144"/>
      <c r="H222" s="144"/>
    </row>
    <row r="223" spans="1:8" s="230" customFormat="1" ht="12.95" customHeight="1">
      <c r="A223" s="165" t="s">
        <v>213</v>
      </c>
      <c r="B223" s="124">
        <v>38.405999999999999</v>
      </c>
      <c r="C223" s="124">
        <v>37543.350450000005</v>
      </c>
      <c r="D223" s="124">
        <v>0</v>
      </c>
      <c r="E223" s="124">
        <v>0</v>
      </c>
      <c r="F223" s="124">
        <v>37581.756450000001</v>
      </c>
      <c r="G223" s="144"/>
      <c r="H223" s="144"/>
    </row>
    <row r="224" spans="1:8" s="230" customFormat="1" ht="12.95" customHeight="1">
      <c r="A224" s="165" t="s">
        <v>214</v>
      </c>
      <c r="B224" s="124">
        <v>0</v>
      </c>
      <c r="C224" s="124">
        <v>0</v>
      </c>
      <c r="D224" s="124">
        <v>0</v>
      </c>
      <c r="E224" s="124">
        <v>0</v>
      </c>
      <c r="F224" s="124">
        <v>0</v>
      </c>
      <c r="G224" s="144"/>
      <c r="H224" s="144"/>
    </row>
    <row r="225" spans="1:8" s="230" customFormat="1" ht="12.95" customHeight="1">
      <c r="A225" s="165" t="s">
        <v>215</v>
      </c>
      <c r="B225" s="124">
        <v>1723359.0648699999</v>
      </c>
      <c r="C225" s="124">
        <v>1360324.14491</v>
      </c>
      <c r="D225" s="124">
        <v>0</v>
      </c>
      <c r="E225" s="124">
        <v>0</v>
      </c>
      <c r="F225" s="124">
        <v>3083683.2097800002</v>
      </c>
      <c r="G225" s="144"/>
      <c r="H225" s="144"/>
    </row>
    <row r="226" spans="1:8" s="230" customFormat="1" ht="12.95" customHeight="1">
      <c r="A226" s="810" t="s">
        <v>216</v>
      </c>
      <c r="B226" s="124">
        <v>10083537.328540001</v>
      </c>
      <c r="C226" s="124">
        <v>37509095.061860003</v>
      </c>
      <c r="D226" s="124">
        <v>72889.784060000005</v>
      </c>
      <c r="E226" s="124">
        <v>3295.60412</v>
      </c>
      <c r="F226" s="124">
        <v>47668817.778580002</v>
      </c>
      <c r="G226" s="144"/>
      <c r="H226" s="144"/>
    </row>
    <row r="227" spans="1:8" s="230" customFormat="1" ht="12.95" customHeight="1">
      <c r="A227" s="165" t="s">
        <v>217</v>
      </c>
      <c r="B227" s="124">
        <v>6024323.7301899996</v>
      </c>
      <c r="C227" s="124">
        <v>17756495.460669998</v>
      </c>
      <c r="D227" s="124">
        <v>0</v>
      </c>
      <c r="E227" s="124">
        <v>0</v>
      </c>
      <c r="F227" s="124">
        <v>23780819.19086</v>
      </c>
      <c r="G227" s="144"/>
      <c r="H227" s="144"/>
    </row>
    <row r="228" spans="1:8" s="230" customFormat="1" ht="12.95" customHeight="1">
      <c r="A228" s="165" t="s">
        <v>218</v>
      </c>
      <c r="B228" s="124">
        <v>0</v>
      </c>
      <c r="C228" s="124">
        <v>2696929.1264400003</v>
      </c>
      <c r="D228" s="124">
        <v>0</v>
      </c>
      <c r="E228" s="124">
        <v>0</v>
      </c>
      <c r="F228" s="124">
        <v>2696929.1264400003</v>
      </c>
      <c r="G228" s="144"/>
      <c r="H228" s="144"/>
    </row>
    <row r="229" spans="1:8" s="230" customFormat="1" ht="12.95" customHeight="1">
      <c r="A229" s="165" t="s">
        <v>219</v>
      </c>
      <c r="B229" s="124">
        <v>688030.95684</v>
      </c>
      <c r="C229" s="124">
        <v>2435430.8781399997</v>
      </c>
      <c r="D229" s="124">
        <v>50845.830740000005</v>
      </c>
      <c r="E229" s="124">
        <v>2213.6082200000001</v>
      </c>
      <c r="F229" s="124">
        <v>3176521.2739400002</v>
      </c>
      <c r="G229" s="144"/>
      <c r="H229" s="144"/>
    </row>
    <row r="230" spans="1:8" s="230" customFormat="1" ht="12.95" customHeight="1">
      <c r="A230" s="165" t="s">
        <v>220</v>
      </c>
      <c r="B230" s="124">
        <v>147771.05134999999</v>
      </c>
      <c r="C230" s="124">
        <v>919406.96028</v>
      </c>
      <c r="D230" s="124">
        <v>21047.14099</v>
      </c>
      <c r="E230" s="124">
        <v>259.82065999999998</v>
      </c>
      <c r="F230" s="124">
        <v>1088484.97328</v>
      </c>
      <c r="G230" s="144"/>
      <c r="H230" s="144"/>
    </row>
    <row r="231" spans="1:8" s="230" customFormat="1" ht="12.95" customHeight="1">
      <c r="A231" s="165" t="s">
        <v>221</v>
      </c>
      <c r="B231" s="124">
        <v>209700</v>
      </c>
      <c r="C231" s="124">
        <v>476868.39727999998</v>
      </c>
      <c r="D231" s="124">
        <v>0</v>
      </c>
      <c r="E231" s="124">
        <v>0</v>
      </c>
      <c r="F231" s="124">
        <v>686568.39727999992</v>
      </c>
      <c r="G231" s="144"/>
      <c r="H231" s="144"/>
    </row>
    <row r="232" spans="1:8" s="230" customFormat="1" ht="12.95" customHeight="1">
      <c r="A232" s="165" t="s">
        <v>222</v>
      </c>
      <c r="B232" s="124">
        <v>3013711.5901599997</v>
      </c>
      <c r="C232" s="124">
        <v>13223964.239049999</v>
      </c>
      <c r="D232" s="124">
        <v>996.81232999999997</v>
      </c>
      <c r="E232" s="124">
        <v>822.17524000000003</v>
      </c>
      <c r="F232" s="124">
        <v>16239494.816780001</v>
      </c>
      <c r="G232" s="144"/>
      <c r="H232" s="144"/>
    </row>
    <row r="233" spans="1:8" s="230" customFormat="1" ht="12.95" customHeight="1">
      <c r="A233" s="165" t="s">
        <v>223</v>
      </c>
      <c r="B233" s="124">
        <v>0</v>
      </c>
      <c r="C233" s="124">
        <v>0</v>
      </c>
      <c r="D233" s="124">
        <v>0</v>
      </c>
      <c r="E233" s="124">
        <v>0</v>
      </c>
      <c r="F233" s="124">
        <v>0</v>
      </c>
      <c r="G233" s="144"/>
      <c r="H233" s="144"/>
    </row>
    <row r="234" spans="1:8" s="230" customFormat="1" ht="12.95" customHeight="1">
      <c r="A234" s="810" t="s">
        <v>224</v>
      </c>
      <c r="B234" s="124">
        <v>751225.79177999997</v>
      </c>
      <c r="C234" s="124">
        <v>292467.55554999999</v>
      </c>
      <c r="D234" s="124">
        <v>0</v>
      </c>
      <c r="E234" s="124">
        <v>6121.0659699999997</v>
      </c>
      <c r="F234" s="124">
        <v>1049814.4132999999</v>
      </c>
      <c r="G234" s="144"/>
      <c r="H234" s="144"/>
    </row>
    <row r="235" spans="1:8" s="230" customFormat="1" ht="12.95" customHeight="1">
      <c r="A235" s="165" t="s">
        <v>225</v>
      </c>
      <c r="B235" s="124">
        <v>696937.87094000005</v>
      </c>
      <c r="C235" s="124">
        <v>262546.51621999999</v>
      </c>
      <c r="D235" s="124">
        <v>0</v>
      </c>
      <c r="E235" s="124">
        <v>6121.0659699999997</v>
      </c>
      <c r="F235" s="124">
        <v>965605.45313000004</v>
      </c>
      <c r="G235" s="144"/>
      <c r="H235" s="144"/>
    </row>
    <row r="236" spans="1:8" s="230" customFormat="1" ht="12.95" customHeight="1">
      <c r="A236" s="165" t="s">
        <v>226</v>
      </c>
      <c r="B236" s="124">
        <v>54287.920840000006</v>
      </c>
      <c r="C236" s="124">
        <v>29921.03933</v>
      </c>
      <c r="D236" s="124">
        <v>0</v>
      </c>
      <c r="E236" s="124">
        <v>0</v>
      </c>
      <c r="F236" s="124">
        <v>84208.960170000006</v>
      </c>
      <c r="G236" s="144"/>
      <c r="H236" s="144"/>
    </row>
    <row r="237" spans="1:8" s="230" customFormat="1" ht="12.95" customHeight="1">
      <c r="A237" s="810" t="s">
        <v>227</v>
      </c>
      <c r="B237" s="124">
        <v>3131100.2586399997</v>
      </c>
      <c r="C237" s="124">
        <v>87098.966939999998</v>
      </c>
      <c r="D237" s="124">
        <v>59.428519999999999</v>
      </c>
      <c r="E237" s="124">
        <v>0</v>
      </c>
      <c r="F237" s="124">
        <v>3218258.6540999999</v>
      </c>
      <c r="G237" s="144"/>
      <c r="H237" s="144"/>
    </row>
    <row r="238" spans="1:8" s="230" customFormat="1" ht="12.95" customHeight="1">
      <c r="A238" s="165" t="s">
        <v>228</v>
      </c>
      <c r="B238" s="124">
        <v>2839510.5224799998</v>
      </c>
      <c r="C238" s="124">
        <v>87027.043260000006</v>
      </c>
      <c r="D238" s="124">
        <v>59.428519999999999</v>
      </c>
      <c r="E238" s="124">
        <v>0</v>
      </c>
      <c r="F238" s="124">
        <v>2926596.9942600001</v>
      </c>
      <c r="G238" s="144"/>
      <c r="H238" s="144"/>
    </row>
    <row r="239" spans="1:8" s="230" customFormat="1" ht="12.95" customHeight="1">
      <c r="A239" s="165" t="s">
        <v>226</v>
      </c>
      <c r="B239" s="809">
        <v>291589.73616000003</v>
      </c>
      <c r="C239" s="809">
        <v>71.92367999999999</v>
      </c>
      <c r="D239" s="809">
        <v>0</v>
      </c>
      <c r="E239" s="809">
        <v>0</v>
      </c>
      <c r="F239" s="809">
        <v>291661.65983999998</v>
      </c>
      <c r="G239" s="144"/>
      <c r="H239" s="144"/>
    </row>
    <row r="240" spans="1:8" s="230" customFormat="1" ht="12.95" customHeight="1">
      <c r="A240" s="810" t="s">
        <v>229</v>
      </c>
      <c r="B240" s="780">
        <v>787457.43772000005</v>
      </c>
      <c r="C240" s="780">
        <v>262356.97557000001</v>
      </c>
      <c r="D240" s="780">
        <v>0</v>
      </c>
      <c r="E240" s="780">
        <v>0</v>
      </c>
      <c r="F240" s="780">
        <v>1049814.4132900001</v>
      </c>
      <c r="G240" s="144"/>
      <c r="H240" s="144"/>
    </row>
    <row r="241" spans="1:8" s="230" customFormat="1" ht="12.95" customHeight="1" thickBot="1">
      <c r="A241" s="810" t="s">
        <v>230</v>
      </c>
      <c r="B241" s="936">
        <v>3117171.8054800001</v>
      </c>
      <c r="C241" s="936">
        <v>97793.318650000001</v>
      </c>
      <c r="D241" s="936">
        <v>3293.5298299999999</v>
      </c>
      <c r="E241" s="936">
        <v>0</v>
      </c>
      <c r="F241" s="936">
        <v>3218258.6539600003</v>
      </c>
      <c r="G241" s="144"/>
      <c r="H241" s="144"/>
    </row>
    <row r="242" spans="1:8" s="230" customFormat="1" ht="12.95" customHeight="1" thickTop="1" thickBot="1">
      <c r="A242" s="110" t="s">
        <v>231</v>
      </c>
      <c r="B242" s="123">
        <v>4659651.9612400001</v>
      </c>
      <c r="C242" s="123">
        <v>300518.35138000001</v>
      </c>
      <c r="D242" s="123">
        <v>384.79426000000001</v>
      </c>
      <c r="E242" s="123">
        <v>2587.6317400000003</v>
      </c>
      <c r="F242" s="123">
        <v>4963142.73862</v>
      </c>
      <c r="G242" s="144"/>
      <c r="H242" s="144"/>
    </row>
    <row r="243" spans="1:8" s="230" customFormat="1" ht="12.95" customHeight="1" thickTop="1">
      <c r="A243" s="111" t="s">
        <v>232</v>
      </c>
      <c r="B243" s="124">
        <v>1349.21244</v>
      </c>
      <c r="C243" s="124">
        <v>606.16458999999998</v>
      </c>
      <c r="D243" s="124">
        <v>0</v>
      </c>
      <c r="E243" s="124">
        <v>0</v>
      </c>
      <c r="F243" s="124">
        <v>1955.3770300000001</v>
      </c>
      <c r="G243" s="144"/>
      <c r="H243" s="144"/>
    </row>
    <row r="244" spans="1:8" s="230" customFormat="1" ht="12.95" customHeight="1">
      <c r="A244" s="111" t="s">
        <v>233</v>
      </c>
      <c r="B244" s="124">
        <v>234934.97344</v>
      </c>
      <c r="C244" s="124">
        <v>59665.716909999996</v>
      </c>
      <c r="D244" s="124">
        <v>382.66548999999998</v>
      </c>
      <c r="E244" s="124">
        <v>313.93968000000001</v>
      </c>
      <c r="F244" s="124">
        <v>295297.29551999999</v>
      </c>
      <c r="G244" s="144"/>
      <c r="H244" s="144"/>
    </row>
    <row r="245" spans="1:8" s="230" customFormat="1" ht="12.95" customHeight="1">
      <c r="A245" s="111" t="s">
        <v>234</v>
      </c>
      <c r="B245" s="124">
        <v>4123623.2280300003</v>
      </c>
      <c r="C245" s="124">
        <v>135462.55683000002</v>
      </c>
      <c r="D245" s="124">
        <v>2.1438600000000001</v>
      </c>
      <c r="E245" s="124">
        <v>51.492249999999999</v>
      </c>
      <c r="F245" s="124">
        <v>4259139.4058800004</v>
      </c>
      <c r="G245" s="144"/>
      <c r="H245" s="144"/>
    </row>
    <row r="246" spans="1:8" s="230" customFormat="1" ht="12.95" customHeight="1">
      <c r="A246" s="111" t="s">
        <v>235</v>
      </c>
      <c r="B246" s="124">
        <v>39832.727330000002</v>
      </c>
      <c r="C246" s="124">
        <v>3282.3750599999998</v>
      </c>
      <c r="D246" s="124">
        <v>-1.5089999999999999E-2</v>
      </c>
      <c r="E246" s="124">
        <v>4.0657699999999997</v>
      </c>
      <c r="F246" s="124">
        <v>43119.168159999994</v>
      </c>
      <c r="G246" s="144"/>
      <c r="H246" s="144"/>
    </row>
    <row r="247" spans="1:8" s="230" customFormat="1" ht="12.95" customHeight="1">
      <c r="A247" s="111" t="s">
        <v>236</v>
      </c>
      <c r="B247" s="124">
        <v>43363.588100000001</v>
      </c>
      <c r="C247" s="124">
        <v>2985.41417</v>
      </c>
      <c r="D247" s="124">
        <v>0</v>
      </c>
      <c r="E247" s="124">
        <v>3.2912199999999996</v>
      </c>
      <c r="F247" s="124">
        <v>46352.293490000004</v>
      </c>
      <c r="G247" s="144"/>
      <c r="H247" s="144"/>
    </row>
    <row r="248" spans="1:8" s="230" customFormat="1" ht="12.95" customHeight="1">
      <c r="A248" s="111" t="s">
        <v>237</v>
      </c>
      <c r="B248" s="124">
        <v>3444.3216499999999</v>
      </c>
      <c r="C248" s="124">
        <v>156.45695999999998</v>
      </c>
      <c r="D248" s="124">
        <v>0</v>
      </c>
      <c r="E248" s="124">
        <v>0</v>
      </c>
      <c r="F248" s="124">
        <v>3600.7786099999998</v>
      </c>
      <c r="G248" s="144"/>
      <c r="H248" s="144"/>
    </row>
    <row r="249" spans="1:8" s="230" customFormat="1" ht="12.95" customHeight="1">
      <c r="A249" s="111" t="s">
        <v>238</v>
      </c>
      <c r="B249" s="124">
        <v>10383.653249999999</v>
      </c>
      <c r="C249" s="124">
        <v>3824.7125699999997</v>
      </c>
      <c r="D249" s="124">
        <v>0</v>
      </c>
      <c r="E249" s="124">
        <v>0</v>
      </c>
      <c r="F249" s="124">
        <v>14208.365820000001</v>
      </c>
      <c r="G249" s="144"/>
      <c r="H249" s="144"/>
    </row>
    <row r="250" spans="1:8" s="230" customFormat="1" ht="12.95" customHeight="1">
      <c r="A250" s="111" t="s">
        <v>239</v>
      </c>
      <c r="B250" s="124">
        <v>1042.0029099999999</v>
      </c>
      <c r="C250" s="124">
        <v>426.52621999999997</v>
      </c>
      <c r="D250" s="124">
        <v>0</v>
      </c>
      <c r="E250" s="124">
        <v>0</v>
      </c>
      <c r="F250" s="124">
        <v>1468.5291299999999</v>
      </c>
      <c r="G250" s="144"/>
      <c r="H250" s="144"/>
    </row>
    <row r="251" spans="1:8" s="230" customFormat="1" ht="12.95" customHeight="1">
      <c r="A251" s="111" t="s">
        <v>240</v>
      </c>
      <c r="B251" s="124">
        <v>503.00914</v>
      </c>
      <c r="C251" s="124">
        <v>1.83158</v>
      </c>
      <c r="D251" s="124">
        <v>0</v>
      </c>
      <c r="E251" s="124">
        <v>-1.0000000000000001E-5</v>
      </c>
      <c r="F251" s="124">
        <v>504.84071</v>
      </c>
      <c r="G251" s="144"/>
      <c r="H251" s="144"/>
    </row>
    <row r="252" spans="1:8" s="230" customFormat="1" ht="12.95" customHeight="1">
      <c r="A252" s="111" t="s">
        <v>241</v>
      </c>
      <c r="B252" s="124">
        <v>112971.79906</v>
      </c>
      <c r="C252" s="124">
        <v>29975.224979999999</v>
      </c>
      <c r="D252" s="124">
        <v>0</v>
      </c>
      <c r="E252" s="124">
        <v>0</v>
      </c>
      <c r="F252" s="124">
        <v>142947.02403999999</v>
      </c>
      <c r="G252" s="144"/>
      <c r="H252" s="144"/>
    </row>
    <row r="253" spans="1:8" s="230" customFormat="1" ht="12.95" customHeight="1" thickBot="1">
      <c r="A253" s="111" t="s">
        <v>242</v>
      </c>
      <c r="B253" s="124">
        <v>88203.445890000003</v>
      </c>
      <c r="C253" s="124">
        <v>64131.371509999997</v>
      </c>
      <c r="D253" s="124">
        <v>0</v>
      </c>
      <c r="E253" s="124">
        <v>2214.84283</v>
      </c>
      <c r="F253" s="124">
        <v>154549.66022999998</v>
      </c>
      <c r="G253" s="144"/>
      <c r="H253" s="144"/>
    </row>
    <row r="254" spans="1:8" s="230" customFormat="1" ht="12.95" customHeight="1" thickTop="1" thickBot="1">
      <c r="A254" s="110" t="s">
        <v>243</v>
      </c>
      <c r="B254" s="123">
        <v>-1053681.1707200001</v>
      </c>
      <c r="C254" s="123">
        <v>-60522.494420000003</v>
      </c>
      <c r="D254" s="123">
        <v>-34.248710000000003</v>
      </c>
      <c r="E254" s="123">
        <v>-0.43626999999999999</v>
      </c>
      <c r="F254" s="123">
        <v>-1114238.3501199998</v>
      </c>
      <c r="G254" s="144"/>
      <c r="H254" s="144"/>
    </row>
    <row r="255" spans="1:8" s="230" customFormat="1" ht="12.95" customHeight="1" thickTop="1">
      <c r="A255" s="111" t="s">
        <v>244</v>
      </c>
      <c r="B255" s="124">
        <v>-935000.42184000008</v>
      </c>
      <c r="C255" s="124">
        <v>-24385.033329999998</v>
      </c>
      <c r="D255" s="124">
        <v>-4.5799999999999999E-3</v>
      </c>
      <c r="E255" s="124">
        <v>-0.41326000000000002</v>
      </c>
      <c r="F255" s="124">
        <v>-959385.87300999998</v>
      </c>
      <c r="G255" s="144"/>
      <c r="H255" s="144"/>
    </row>
    <row r="256" spans="1:8" s="230" customFormat="1" ht="12.95" customHeight="1">
      <c r="A256" s="111" t="s">
        <v>245</v>
      </c>
      <c r="B256" s="124">
        <v>0</v>
      </c>
      <c r="C256" s="124">
        <v>0</v>
      </c>
      <c r="D256" s="124">
        <v>0</v>
      </c>
      <c r="E256" s="124">
        <v>0</v>
      </c>
      <c r="F256" s="124">
        <v>0</v>
      </c>
      <c r="G256" s="144"/>
      <c r="H256" s="144"/>
    </row>
    <row r="257" spans="1:8" s="230" customFormat="1" ht="12.95" customHeight="1">
      <c r="A257" s="111" t="s">
        <v>246</v>
      </c>
      <c r="B257" s="124">
        <v>-41440.028409999999</v>
      </c>
      <c r="C257" s="124">
        <v>-8227.0377100000005</v>
      </c>
      <c r="D257" s="124">
        <v>-34.244129999999998</v>
      </c>
      <c r="E257" s="124">
        <v>-2.3E-2</v>
      </c>
      <c r="F257" s="124">
        <v>-49701.333250000003</v>
      </c>
      <c r="G257" s="144"/>
      <c r="H257" s="144"/>
    </row>
    <row r="258" spans="1:8" s="230" customFormat="1" ht="12.95" customHeight="1">
      <c r="A258" s="111" t="s">
        <v>247</v>
      </c>
      <c r="B258" s="124">
        <v>-3454.3377799999998</v>
      </c>
      <c r="C258" s="124">
        <v>-1383.21226</v>
      </c>
      <c r="D258" s="124">
        <v>0</v>
      </c>
      <c r="E258" s="124">
        <v>-1.0000000000000001E-5</v>
      </c>
      <c r="F258" s="124">
        <v>-4837.5500499999998</v>
      </c>
      <c r="G258" s="144"/>
      <c r="H258" s="144"/>
    </row>
    <row r="259" spans="1:8" s="230" customFormat="1" ht="12.95" customHeight="1">
      <c r="A259" s="111" t="s">
        <v>248</v>
      </c>
      <c r="B259" s="124">
        <v>-31131.942199999998</v>
      </c>
      <c r="C259" s="124">
        <v>-6214.8894900000005</v>
      </c>
      <c r="D259" s="124">
        <v>0</v>
      </c>
      <c r="E259" s="124">
        <v>0</v>
      </c>
      <c r="F259" s="124">
        <v>-37346.831689999999</v>
      </c>
      <c r="G259" s="144"/>
      <c r="H259" s="144"/>
    </row>
    <row r="260" spans="1:8" s="230" customFormat="1" ht="12.95" customHeight="1">
      <c r="A260" s="112" t="s">
        <v>249</v>
      </c>
      <c r="B260" s="124">
        <v>-19119.258760000001</v>
      </c>
      <c r="C260" s="124">
        <v>-19217.81811</v>
      </c>
      <c r="D260" s="124">
        <v>0</v>
      </c>
      <c r="E260" s="124">
        <v>0</v>
      </c>
      <c r="F260" s="124">
        <v>-38337.076869999997</v>
      </c>
      <c r="G260" s="144"/>
      <c r="H260" s="144"/>
    </row>
    <row r="261" spans="1:8" s="230" customFormat="1" ht="12.95" customHeight="1" thickBot="1">
      <c r="A261" s="111" t="s">
        <v>250</v>
      </c>
      <c r="B261" s="124">
        <v>-23535.18173</v>
      </c>
      <c r="C261" s="124">
        <v>-1094.50352</v>
      </c>
      <c r="D261" s="124">
        <v>0</v>
      </c>
      <c r="E261" s="124">
        <v>0</v>
      </c>
      <c r="F261" s="124">
        <v>-24629.685249999999</v>
      </c>
      <c r="G261" s="144"/>
      <c r="H261" s="144"/>
    </row>
    <row r="262" spans="1:8" s="224" customFormat="1" ht="12.95" customHeight="1" thickTop="1" thickBot="1">
      <c r="A262" s="113" t="s">
        <v>251</v>
      </c>
      <c r="B262" s="125">
        <v>3605970.7905199998</v>
      </c>
      <c r="C262" s="125">
        <v>239995.85696</v>
      </c>
      <c r="D262" s="125">
        <v>350.54554999999999</v>
      </c>
      <c r="E262" s="125">
        <v>2587.1954700000001</v>
      </c>
      <c r="F262" s="125">
        <v>3848904.3884999999</v>
      </c>
      <c r="G262" s="920"/>
      <c r="H262" s="920"/>
    </row>
    <row r="263" spans="1:8" s="230" customFormat="1" ht="12.95" customHeight="1" thickTop="1" thickBot="1">
      <c r="A263" s="114" t="s">
        <v>252</v>
      </c>
      <c r="B263" s="123">
        <v>701504.28407000005</v>
      </c>
      <c r="C263" s="123">
        <v>542503.09424999997</v>
      </c>
      <c r="D263" s="123">
        <v>0.48757999999999996</v>
      </c>
      <c r="E263" s="123">
        <v>6.3292600000000006</v>
      </c>
      <c r="F263" s="123">
        <v>1244014.1951600001</v>
      </c>
      <c r="G263" s="144"/>
      <c r="H263" s="144"/>
    </row>
    <row r="264" spans="1:8" s="230" customFormat="1" ht="12.95" customHeight="1" thickTop="1">
      <c r="A264" s="111" t="s">
        <v>253</v>
      </c>
      <c r="B264" s="124">
        <v>298496.87137999997</v>
      </c>
      <c r="C264" s="124">
        <v>311402.18813000002</v>
      </c>
      <c r="D264" s="124">
        <v>0</v>
      </c>
      <c r="E264" s="124">
        <v>0.80127999999999999</v>
      </c>
      <c r="F264" s="124">
        <v>609899.86078999995</v>
      </c>
      <c r="G264" s="144"/>
      <c r="H264" s="144"/>
    </row>
    <row r="265" spans="1:8" s="230" customFormat="1" ht="12.95" customHeight="1">
      <c r="A265" s="111" t="s">
        <v>254</v>
      </c>
      <c r="B265" s="124">
        <v>116946.49114</v>
      </c>
      <c r="C265" s="124">
        <v>191501.29743999999</v>
      </c>
      <c r="D265" s="124">
        <v>3.16E-3</v>
      </c>
      <c r="E265" s="124">
        <v>1.1349999999999999E-2</v>
      </c>
      <c r="F265" s="124">
        <v>308447.80309</v>
      </c>
      <c r="G265" s="144"/>
      <c r="H265" s="144"/>
    </row>
    <row r="266" spans="1:8" s="230" customFormat="1" ht="12.95" customHeight="1">
      <c r="A266" s="111" t="s">
        <v>255</v>
      </c>
      <c r="B266" s="124">
        <v>31544.709460000002</v>
      </c>
      <c r="C266" s="124">
        <v>6957.4815499999995</v>
      </c>
      <c r="D266" s="124">
        <v>0</v>
      </c>
      <c r="E266" s="124">
        <v>0</v>
      </c>
      <c r="F266" s="124">
        <v>38502.191009999995</v>
      </c>
      <c r="G266" s="144"/>
      <c r="H266" s="144"/>
    </row>
    <row r="267" spans="1:8" s="230" customFormat="1" ht="12.95" customHeight="1">
      <c r="A267" s="111" t="s">
        <v>256</v>
      </c>
      <c r="B267" s="124">
        <v>166500.19416999997</v>
      </c>
      <c r="C267" s="124">
        <v>291.98642999999998</v>
      </c>
      <c r="D267" s="124">
        <v>0</v>
      </c>
      <c r="E267" s="124">
        <v>0</v>
      </c>
      <c r="F267" s="124">
        <v>166792.18059999999</v>
      </c>
      <c r="G267" s="144"/>
      <c r="H267" s="144"/>
    </row>
    <row r="268" spans="1:8" s="230" customFormat="1" ht="12.95" customHeight="1" thickBot="1">
      <c r="A268" s="111" t="s">
        <v>257</v>
      </c>
      <c r="B268" s="124">
        <v>88016.017919999998</v>
      </c>
      <c r="C268" s="124">
        <v>32350.1407</v>
      </c>
      <c r="D268" s="124">
        <v>0.48442000000000002</v>
      </c>
      <c r="E268" s="124">
        <v>5.5166300000000001</v>
      </c>
      <c r="F268" s="124">
        <v>120372.15967000001</v>
      </c>
      <c r="G268" s="144"/>
      <c r="H268" s="144"/>
    </row>
    <row r="269" spans="1:8" s="230" customFormat="1" ht="12.95" customHeight="1" thickTop="1" thickBot="1">
      <c r="A269" s="115" t="s">
        <v>258</v>
      </c>
      <c r="B269" s="123">
        <v>-227169.10975999999</v>
      </c>
      <c r="C269" s="123">
        <v>-176218.08736999999</v>
      </c>
      <c r="D269" s="123">
        <v>-1.8500000000000001E-3</v>
      </c>
      <c r="E269" s="123">
        <v>-467.35492999999997</v>
      </c>
      <c r="F269" s="123">
        <v>-403854.55391000002</v>
      </c>
      <c r="G269" s="144"/>
      <c r="H269" s="144"/>
    </row>
    <row r="270" spans="1:8" s="230" customFormat="1" ht="12.95" customHeight="1" thickTop="1">
      <c r="A270" s="111" t="s">
        <v>253</v>
      </c>
      <c r="B270" s="124">
        <v>-89211.052069999991</v>
      </c>
      <c r="C270" s="124">
        <v>-70181.722999999998</v>
      </c>
      <c r="D270" s="124">
        <v>0</v>
      </c>
      <c r="E270" s="124">
        <v>-441.43207000000001</v>
      </c>
      <c r="F270" s="124">
        <v>-159834.20713999998</v>
      </c>
      <c r="G270" s="144"/>
      <c r="H270" s="144"/>
    </row>
    <row r="271" spans="1:8" s="230" customFormat="1" ht="12.95" customHeight="1">
      <c r="A271" s="111" t="s">
        <v>259</v>
      </c>
      <c r="B271" s="124">
        <v>-33283.627289999997</v>
      </c>
      <c r="C271" s="124">
        <v>-80.175149999999988</v>
      </c>
      <c r="D271" s="124">
        <v>0</v>
      </c>
      <c r="E271" s="124">
        <v>0</v>
      </c>
      <c r="F271" s="124">
        <v>-33363.802439999999</v>
      </c>
      <c r="G271" s="144"/>
      <c r="H271" s="144"/>
    </row>
    <row r="272" spans="1:8" s="230" customFormat="1" ht="12.95" customHeight="1">
      <c r="A272" s="111" t="s">
        <v>260</v>
      </c>
      <c r="B272" s="124">
        <v>-5918.3827999999994</v>
      </c>
      <c r="C272" s="124">
        <v>-11.6432</v>
      </c>
      <c r="D272" s="124">
        <v>0</v>
      </c>
      <c r="E272" s="124">
        <v>-25.913640000000001</v>
      </c>
      <c r="F272" s="124">
        <v>-5955.9396399999996</v>
      </c>
      <c r="G272" s="144"/>
      <c r="H272" s="144"/>
    </row>
    <row r="273" spans="1:8" s="230" customFormat="1" ht="12.95" customHeight="1">
      <c r="A273" s="111" t="s">
        <v>261</v>
      </c>
      <c r="B273" s="124">
        <v>-44.541220000000003</v>
      </c>
      <c r="C273" s="124">
        <v>0</v>
      </c>
      <c r="D273" s="124">
        <v>0</v>
      </c>
      <c r="E273" s="124">
        <v>0</v>
      </c>
      <c r="F273" s="124">
        <v>-44.541220000000003</v>
      </c>
      <c r="G273" s="144"/>
      <c r="H273" s="144"/>
    </row>
    <row r="274" spans="1:8" s="230" customFormat="1" ht="12.95" customHeight="1" thickBot="1">
      <c r="A274" s="111" t="s">
        <v>262</v>
      </c>
      <c r="B274" s="124">
        <v>-98711.506379999992</v>
      </c>
      <c r="C274" s="124">
        <v>-105944.54601999999</v>
      </c>
      <c r="D274" s="124">
        <v>-1.8500000000000001E-3</v>
      </c>
      <c r="E274" s="124">
        <v>-9.2200000000000008E-3</v>
      </c>
      <c r="F274" s="124">
        <v>-204656.06346999999</v>
      </c>
      <c r="G274" s="144"/>
      <c r="H274" s="144"/>
    </row>
    <row r="275" spans="1:8" s="230" customFormat="1" ht="12.95" customHeight="1" thickTop="1" thickBot="1">
      <c r="A275" s="110" t="s">
        <v>263</v>
      </c>
      <c r="B275" s="123">
        <v>4080305.96483</v>
      </c>
      <c r="C275" s="123">
        <v>606280.86384000001</v>
      </c>
      <c r="D275" s="123">
        <v>351.03128000000004</v>
      </c>
      <c r="E275" s="123">
        <v>2126.1697999999997</v>
      </c>
      <c r="F275" s="123">
        <v>4689064.0297499998</v>
      </c>
      <c r="G275" s="144"/>
      <c r="H275" s="144"/>
    </row>
    <row r="276" spans="1:8" s="230" customFormat="1" ht="12.95" customHeight="1" thickTop="1">
      <c r="A276" s="116" t="s">
        <v>264</v>
      </c>
      <c r="B276" s="124">
        <v>559563.21185000008</v>
      </c>
      <c r="C276" s="124">
        <v>209018.40552999999</v>
      </c>
      <c r="D276" s="124">
        <v>52.057169999999999</v>
      </c>
      <c r="E276" s="124">
        <v>750.60626000000002</v>
      </c>
      <c r="F276" s="124">
        <v>769384.28080999991</v>
      </c>
      <c r="G276" s="144"/>
      <c r="H276" s="144"/>
    </row>
    <row r="277" spans="1:8" s="230" customFormat="1" ht="12.95" customHeight="1">
      <c r="A277" s="111" t="s">
        <v>265</v>
      </c>
      <c r="B277" s="124">
        <v>24390.703799999999</v>
      </c>
      <c r="C277" s="124">
        <v>18182.060890000001</v>
      </c>
      <c r="D277" s="124">
        <v>4.4621599999999999</v>
      </c>
      <c r="E277" s="124">
        <v>0</v>
      </c>
      <c r="F277" s="124">
        <v>42577.226849999999</v>
      </c>
      <c r="G277" s="144"/>
      <c r="H277" s="144"/>
    </row>
    <row r="278" spans="1:8" s="230" customFormat="1" ht="12.95" customHeight="1">
      <c r="A278" s="111" t="s">
        <v>266</v>
      </c>
      <c r="B278" s="124">
        <v>493498.34879000002</v>
      </c>
      <c r="C278" s="124">
        <v>182798.68384000001</v>
      </c>
      <c r="D278" s="124">
        <v>0.10665999999999999</v>
      </c>
      <c r="E278" s="124">
        <v>750.60626000000002</v>
      </c>
      <c r="F278" s="124">
        <v>677047.74554999999</v>
      </c>
      <c r="G278" s="144"/>
      <c r="H278" s="144"/>
    </row>
    <row r="279" spans="1:8" s="230" customFormat="1" ht="12.95" customHeight="1">
      <c r="A279" s="111" t="s">
        <v>267</v>
      </c>
      <c r="B279" s="124">
        <v>14512.629080000001</v>
      </c>
      <c r="C279" s="124">
        <v>6187.0273499999994</v>
      </c>
      <c r="D279" s="124">
        <v>47.488349999999997</v>
      </c>
      <c r="E279" s="124">
        <v>0</v>
      </c>
      <c r="F279" s="124">
        <v>20747.144780000002</v>
      </c>
      <c r="G279" s="144"/>
      <c r="H279" s="144"/>
    </row>
    <row r="280" spans="1:8" s="230" customFormat="1" ht="12.95" customHeight="1">
      <c r="A280" s="111" t="s">
        <v>268</v>
      </c>
      <c r="B280" s="124">
        <v>26674.279559999999</v>
      </c>
      <c r="C280" s="124">
        <v>1567.78241</v>
      </c>
      <c r="D280" s="124">
        <v>0</v>
      </c>
      <c r="E280" s="124">
        <v>0</v>
      </c>
      <c r="F280" s="124">
        <v>28242.061969999999</v>
      </c>
      <c r="G280" s="144"/>
      <c r="H280" s="144"/>
    </row>
    <row r="281" spans="1:8" s="230" customFormat="1" ht="12.95" customHeight="1">
      <c r="A281" s="111" t="s">
        <v>269</v>
      </c>
      <c r="B281" s="124">
        <v>0</v>
      </c>
      <c r="C281" s="124">
        <v>188.6782</v>
      </c>
      <c r="D281" s="124">
        <v>0</v>
      </c>
      <c r="E281" s="124">
        <v>0</v>
      </c>
      <c r="F281" s="124">
        <v>188.6782</v>
      </c>
      <c r="G281" s="144"/>
      <c r="H281" s="144"/>
    </row>
    <row r="282" spans="1:8" s="230" customFormat="1" ht="12.95" customHeight="1">
      <c r="A282" s="111" t="s">
        <v>270</v>
      </c>
      <c r="B282" s="124">
        <v>487.25061999999997</v>
      </c>
      <c r="C282" s="124">
        <v>94.172839999999994</v>
      </c>
      <c r="D282" s="124">
        <v>0</v>
      </c>
      <c r="E282" s="124">
        <v>0</v>
      </c>
      <c r="F282" s="124">
        <v>581.42345999999998</v>
      </c>
      <c r="G282" s="144"/>
      <c r="H282" s="144"/>
    </row>
    <row r="283" spans="1:8" s="230" customFormat="1" ht="12.95" customHeight="1">
      <c r="A283" s="116" t="s">
        <v>271</v>
      </c>
      <c r="B283" s="124">
        <v>-945459.30163</v>
      </c>
      <c r="C283" s="124">
        <v>-204281.31909</v>
      </c>
      <c r="D283" s="124">
        <v>-39.554769999999998</v>
      </c>
      <c r="E283" s="124">
        <v>-1156.25073</v>
      </c>
      <c r="F283" s="124">
        <v>-1150936.42622</v>
      </c>
      <c r="G283" s="144"/>
      <c r="H283" s="144"/>
    </row>
    <row r="284" spans="1:8" s="230" customFormat="1" ht="12.95" customHeight="1">
      <c r="A284" s="111" t="s">
        <v>272</v>
      </c>
      <c r="B284" s="124">
        <v>-855808.85999000003</v>
      </c>
      <c r="C284" s="124">
        <v>-182363.66261000003</v>
      </c>
      <c r="D284" s="124">
        <v>-0.15469999999999998</v>
      </c>
      <c r="E284" s="124">
        <v>-1156.24326</v>
      </c>
      <c r="F284" s="124">
        <v>-1039328.92056</v>
      </c>
      <c r="G284" s="144"/>
      <c r="H284" s="144"/>
    </row>
    <row r="285" spans="1:8" s="230" customFormat="1" ht="12.95" customHeight="1">
      <c r="A285" s="111" t="s">
        <v>273</v>
      </c>
      <c r="B285" s="124">
        <v>-36371.454770000004</v>
      </c>
      <c r="C285" s="124">
        <v>-17529.76009</v>
      </c>
      <c r="D285" s="124">
        <v>-39.400069999999999</v>
      </c>
      <c r="E285" s="124">
        <v>-7.4700000000000001E-3</v>
      </c>
      <c r="F285" s="124">
        <v>-53940.6224</v>
      </c>
      <c r="G285" s="144"/>
      <c r="H285" s="144"/>
    </row>
    <row r="286" spans="1:8" s="230" customFormat="1" ht="12.95" customHeight="1">
      <c r="A286" s="111" t="s">
        <v>274</v>
      </c>
      <c r="B286" s="124">
        <v>-35316.58956</v>
      </c>
      <c r="C286" s="124">
        <v>-2126.5954400000001</v>
      </c>
      <c r="D286" s="124">
        <v>0</v>
      </c>
      <c r="E286" s="124">
        <v>0</v>
      </c>
      <c r="F286" s="124">
        <v>-37443.184999999998</v>
      </c>
      <c r="G286" s="144"/>
      <c r="H286" s="144"/>
    </row>
    <row r="287" spans="1:8" s="230" customFormat="1" ht="12.95" customHeight="1">
      <c r="A287" s="112" t="s">
        <v>275</v>
      </c>
      <c r="B287" s="124">
        <v>-16148.68376</v>
      </c>
      <c r="C287" s="124">
        <v>-2165.5318600000001</v>
      </c>
      <c r="D287" s="124">
        <v>0</v>
      </c>
      <c r="E287" s="124">
        <v>0</v>
      </c>
      <c r="F287" s="124">
        <v>-18314.215620000003</v>
      </c>
      <c r="G287" s="144"/>
      <c r="H287" s="144"/>
    </row>
    <row r="288" spans="1:8" s="230" customFormat="1" ht="12.95" customHeight="1">
      <c r="A288" s="112" t="s">
        <v>276</v>
      </c>
      <c r="B288" s="124">
        <v>-1518.3726799999999</v>
      </c>
      <c r="C288" s="124">
        <v>-1.9722500000000001</v>
      </c>
      <c r="D288" s="124">
        <v>0</v>
      </c>
      <c r="E288" s="124">
        <v>0</v>
      </c>
      <c r="F288" s="124">
        <v>-1520.34493</v>
      </c>
      <c r="G288" s="144"/>
      <c r="H288" s="144"/>
    </row>
    <row r="289" spans="1:8" s="230" customFormat="1" ht="12.95" customHeight="1" thickBot="1">
      <c r="A289" s="112" t="s">
        <v>277</v>
      </c>
      <c r="B289" s="124">
        <v>-295.34087</v>
      </c>
      <c r="C289" s="124">
        <v>-93.796840000000003</v>
      </c>
      <c r="D289" s="124">
        <v>0</v>
      </c>
      <c r="E289" s="124">
        <v>0</v>
      </c>
      <c r="F289" s="124">
        <v>-389.13771000000003</v>
      </c>
      <c r="G289" s="144"/>
      <c r="H289" s="144"/>
    </row>
    <row r="290" spans="1:8" s="230" customFormat="1" ht="12.95" customHeight="1" thickTop="1" thickBot="1">
      <c r="A290" s="117" t="s">
        <v>278</v>
      </c>
      <c r="B290" s="126">
        <v>3694409.8750500004</v>
      </c>
      <c r="C290" s="126">
        <v>611017.95027999999</v>
      </c>
      <c r="D290" s="126">
        <v>363.53368</v>
      </c>
      <c r="E290" s="126">
        <v>1720.5253300000002</v>
      </c>
      <c r="F290" s="126">
        <v>4307511.8843400003</v>
      </c>
      <c r="G290" s="144"/>
      <c r="H290" s="144"/>
    </row>
    <row r="291" spans="1:8" s="230" customFormat="1" ht="12.95" customHeight="1" thickTop="1" thickBot="1">
      <c r="A291" s="110" t="s">
        <v>279</v>
      </c>
      <c r="B291" s="123">
        <v>-3030865.8019699999</v>
      </c>
      <c r="C291" s="123">
        <v>-300149.75283999997</v>
      </c>
      <c r="D291" s="123">
        <v>0</v>
      </c>
      <c r="E291" s="123">
        <v>-167.88316</v>
      </c>
      <c r="F291" s="123">
        <v>-3331183.4379699999</v>
      </c>
      <c r="G291" s="144"/>
      <c r="H291" s="144"/>
    </row>
    <row r="292" spans="1:8" s="230" customFormat="1" ht="12.95" customHeight="1" thickTop="1">
      <c r="A292" s="111" t="s">
        <v>280</v>
      </c>
      <c r="B292" s="124">
        <v>-1678602.4981800001</v>
      </c>
      <c r="C292" s="124">
        <v>-5517.02214</v>
      </c>
      <c r="D292" s="124">
        <v>0</v>
      </c>
      <c r="E292" s="124">
        <v>0</v>
      </c>
      <c r="F292" s="124">
        <v>-1684119.5203199999</v>
      </c>
      <c r="G292" s="144"/>
      <c r="H292" s="144"/>
    </row>
    <row r="293" spans="1:8" s="230" customFormat="1" ht="12.95" customHeight="1">
      <c r="A293" s="111" t="s">
        <v>281</v>
      </c>
      <c r="B293" s="124">
        <v>-290440.73350999999</v>
      </c>
      <c r="C293" s="124">
        <v>-10025.59059</v>
      </c>
      <c r="D293" s="124">
        <v>0</v>
      </c>
      <c r="E293" s="124">
        <v>0</v>
      </c>
      <c r="F293" s="124">
        <v>-300466.32410000003</v>
      </c>
      <c r="G293" s="144"/>
      <c r="H293" s="144"/>
    </row>
    <row r="294" spans="1:8" s="230" customFormat="1" ht="12.95" customHeight="1">
      <c r="A294" s="111" t="s">
        <v>282</v>
      </c>
      <c r="B294" s="124">
        <v>-16505.251909999999</v>
      </c>
      <c r="C294" s="124">
        <v>-10894.53542</v>
      </c>
      <c r="D294" s="124">
        <v>0</v>
      </c>
      <c r="E294" s="124">
        <v>0</v>
      </c>
      <c r="F294" s="124">
        <v>-27399.787329999999</v>
      </c>
      <c r="G294" s="144"/>
      <c r="H294" s="144"/>
    </row>
    <row r="295" spans="1:8" s="230" customFormat="1" ht="12.95" customHeight="1">
      <c r="A295" s="111" t="s">
        <v>283</v>
      </c>
      <c r="B295" s="124">
        <v>-88274.026129999998</v>
      </c>
      <c r="C295" s="124">
        <v>-2862.4834100000003</v>
      </c>
      <c r="D295" s="124">
        <v>0</v>
      </c>
      <c r="E295" s="124">
        <v>0</v>
      </c>
      <c r="F295" s="124">
        <v>-91136.509540000014</v>
      </c>
      <c r="G295" s="144"/>
      <c r="H295" s="144"/>
    </row>
    <row r="296" spans="1:8" s="230" customFormat="1" ht="12.95" customHeight="1">
      <c r="A296" s="111" t="s">
        <v>284</v>
      </c>
      <c r="B296" s="124">
        <v>-289496.30541000003</v>
      </c>
      <c r="C296" s="124">
        <v>-196.24931000000001</v>
      </c>
      <c r="D296" s="124">
        <v>0</v>
      </c>
      <c r="E296" s="124">
        <v>0</v>
      </c>
      <c r="F296" s="124">
        <v>-289692.55472000001</v>
      </c>
      <c r="G296" s="144"/>
      <c r="H296" s="144"/>
    </row>
    <row r="297" spans="1:8" s="230" customFormat="1" ht="12.95" customHeight="1">
      <c r="A297" s="111" t="s">
        <v>285</v>
      </c>
      <c r="B297" s="124">
        <v>-88931.885620000001</v>
      </c>
      <c r="C297" s="124">
        <v>-1641.1324299999999</v>
      </c>
      <c r="D297" s="124">
        <v>0</v>
      </c>
      <c r="E297" s="124">
        <v>0</v>
      </c>
      <c r="F297" s="124">
        <v>-90573.018049999999</v>
      </c>
      <c r="G297" s="144"/>
      <c r="H297" s="144"/>
    </row>
    <row r="298" spans="1:8" s="230" customFormat="1" ht="12.95" customHeight="1">
      <c r="A298" s="111" t="s">
        <v>286</v>
      </c>
      <c r="B298" s="124">
        <v>-143550.78177</v>
      </c>
      <c r="C298" s="124">
        <v>0</v>
      </c>
      <c r="D298" s="124">
        <v>0</v>
      </c>
      <c r="E298" s="124">
        <v>0</v>
      </c>
      <c r="F298" s="124">
        <v>-143550.78177</v>
      </c>
      <c r="G298" s="144"/>
      <c r="H298" s="144"/>
    </row>
    <row r="299" spans="1:8" s="230" customFormat="1" ht="12.95" customHeight="1">
      <c r="A299" s="111" t="s">
        <v>287</v>
      </c>
      <c r="B299" s="124">
        <v>-43563.368119999999</v>
      </c>
      <c r="C299" s="124">
        <v>-1156.8493600000002</v>
      </c>
      <c r="D299" s="124">
        <v>0</v>
      </c>
      <c r="E299" s="124">
        <v>0</v>
      </c>
      <c r="F299" s="124">
        <v>-44720.217479999999</v>
      </c>
      <c r="G299" s="144"/>
      <c r="H299" s="144"/>
    </row>
    <row r="300" spans="1:8" s="230" customFormat="1" ht="12.95" customHeight="1" thickBot="1">
      <c r="A300" s="111" t="s">
        <v>288</v>
      </c>
      <c r="B300" s="124">
        <v>-391500.95131999999</v>
      </c>
      <c r="C300" s="124">
        <v>-267855.89017999999</v>
      </c>
      <c r="D300" s="124">
        <v>0</v>
      </c>
      <c r="E300" s="124">
        <v>-167.88316</v>
      </c>
      <c r="F300" s="124">
        <v>-659524.72465999995</v>
      </c>
      <c r="G300" s="144"/>
      <c r="H300" s="144"/>
    </row>
    <row r="301" spans="1:8" s="230" customFormat="1" ht="12.95" customHeight="1" thickTop="1" thickBot="1">
      <c r="A301" s="114" t="s">
        <v>289</v>
      </c>
      <c r="B301" s="123">
        <v>663544.07308</v>
      </c>
      <c r="C301" s="123">
        <v>310868.19744000002</v>
      </c>
      <c r="D301" s="123">
        <v>363.53368</v>
      </c>
      <c r="E301" s="123">
        <v>1552.6421699999999</v>
      </c>
      <c r="F301" s="123">
        <v>976328.44637000002</v>
      </c>
      <c r="G301" s="144"/>
      <c r="H301" s="144"/>
    </row>
    <row r="302" spans="1:8" s="230" customFormat="1" ht="12.95" customHeight="1" thickTop="1">
      <c r="A302" s="118" t="s">
        <v>290</v>
      </c>
      <c r="B302" s="124">
        <v>-20268.101260000003</v>
      </c>
      <c r="C302" s="124">
        <v>-19113.339350000002</v>
      </c>
      <c r="D302" s="124">
        <v>-37.978819999999999</v>
      </c>
      <c r="E302" s="124">
        <v>1591.11427</v>
      </c>
      <c r="F302" s="124">
        <v>-37828.305159999996</v>
      </c>
      <c r="G302" s="144"/>
      <c r="H302" s="144"/>
    </row>
    <row r="303" spans="1:8" s="230" customFormat="1" ht="12.95" customHeight="1">
      <c r="A303" s="112" t="s">
        <v>291</v>
      </c>
      <c r="B303" s="124">
        <v>-20359.306680000002</v>
      </c>
      <c r="C303" s="124">
        <v>-19113.339350000002</v>
      </c>
      <c r="D303" s="124">
        <v>0</v>
      </c>
      <c r="E303" s="124">
        <v>17.27375</v>
      </c>
      <c r="F303" s="124">
        <v>-39455.372280000003</v>
      </c>
      <c r="G303" s="144"/>
      <c r="H303" s="144"/>
    </row>
    <row r="304" spans="1:8" s="230" customFormat="1" ht="12.95" customHeight="1">
      <c r="A304" s="112" t="s">
        <v>292</v>
      </c>
      <c r="B304" s="124">
        <v>91.205420000000004</v>
      </c>
      <c r="C304" s="124">
        <v>0</v>
      </c>
      <c r="D304" s="124">
        <v>-37.978819999999999</v>
      </c>
      <c r="E304" s="124">
        <v>1573.84052</v>
      </c>
      <c r="F304" s="124">
        <v>1627.0671200000002</v>
      </c>
      <c r="G304" s="144"/>
      <c r="H304" s="144"/>
    </row>
    <row r="305" spans="1:8" s="230" customFormat="1" ht="12.95" customHeight="1">
      <c r="A305" s="118" t="s">
        <v>293</v>
      </c>
      <c r="B305" s="124">
        <v>20183.41547</v>
      </c>
      <c r="C305" s="124">
        <v>17245.725160000002</v>
      </c>
      <c r="D305" s="124">
        <v>-4.4000000000000002E-4</v>
      </c>
      <c r="E305" s="124">
        <v>-837.10943999999995</v>
      </c>
      <c r="F305" s="124">
        <v>36592.030749999998</v>
      </c>
      <c r="G305" s="144"/>
      <c r="H305" s="144"/>
    </row>
    <row r="306" spans="1:8" s="230" customFormat="1" ht="12.95" customHeight="1">
      <c r="A306" s="112" t="s">
        <v>294</v>
      </c>
      <c r="B306" s="124">
        <v>20441.287069999998</v>
      </c>
      <c r="C306" s="124">
        <v>17245.725160000002</v>
      </c>
      <c r="D306" s="124">
        <v>0</v>
      </c>
      <c r="E306" s="124">
        <v>0</v>
      </c>
      <c r="F306" s="124">
        <v>37687.01223</v>
      </c>
      <c r="G306" s="144"/>
      <c r="H306" s="144"/>
    </row>
    <row r="307" spans="1:8" s="230" customFormat="1" ht="12.95" customHeight="1" thickBot="1">
      <c r="A307" s="112" t="s">
        <v>295</v>
      </c>
      <c r="B307" s="124">
        <v>-257.8716</v>
      </c>
      <c r="C307" s="124">
        <v>0</v>
      </c>
      <c r="D307" s="124">
        <v>-4.4000000000000002E-4</v>
      </c>
      <c r="E307" s="124">
        <v>-837.10943999999995</v>
      </c>
      <c r="F307" s="124">
        <v>-1094.9814799999999</v>
      </c>
      <c r="G307" s="144"/>
      <c r="H307" s="144"/>
    </row>
    <row r="308" spans="1:8" s="230" customFormat="1" ht="12.95" customHeight="1" thickTop="1" thickBot="1">
      <c r="A308" s="114" t="s">
        <v>296</v>
      </c>
      <c r="B308" s="123">
        <v>663459.38728999998</v>
      </c>
      <c r="C308" s="123">
        <v>309000.58325000003</v>
      </c>
      <c r="D308" s="123">
        <v>325.55441999999999</v>
      </c>
      <c r="E308" s="123">
        <v>2306.6469999999999</v>
      </c>
      <c r="F308" s="123">
        <v>975092.17196000007</v>
      </c>
      <c r="G308" s="144"/>
      <c r="H308" s="144"/>
    </row>
    <row r="309" spans="1:8" s="230" customFormat="1" ht="12.95" customHeight="1" thickTop="1" thickBot="1">
      <c r="A309" s="111" t="s">
        <v>297</v>
      </c>
      <c r="B309" s="127">
        <v>3359.49107</v>
      </c>
      <c r="C309" s="127">
        <v>1644.3219799999999</v>
      </c>
      <c r="D309" s="127">
        <v>0</v>
      </c>
      <c r="E309" s="127">
        <v>0</v>
      </c>
      <c r="F309" s="127">
        <v>5003.8130499999997</v>
      </c>
      <c r="G309" s="144"/>
      <c r="H309" s="144"/>
    </row>
    <row r="310" spans="1:8" s="230" customFormat="1" ht="12.95" customHeight="1" thickTop="1" thickBot="1">
      <c r="A310" s="114" t="s">
        <v>298</v>
      </c>
      <c r="B310" s="128">
        <v>666818.87835999997</v>
      </c>
      <c r="C310" s="128">
        <v>310644.90523000003</v>
      </c>
      <c r="D310" s="128">
        <v>325.55441999999999</v>
      </c>
      <c r="E310" s="128">
        <v>2306.6469999999999</v>
      </c>
      <c r="F310" s="128">
        <v>980095.98500999995</v>
      </c>
      <c r="G310" s="144"/>
      <c r="H310" s="144"/>
    </row>
    <row r="311" spans="1:8" s="230" customFormat="1" ht="12.95" customHeight="1" thickTop="1" thickBot="1">
      <c r="A311" s="112" t="s">
        <v>299</v>
      </c>
      <c r="B311" s="127">
        <v>12585.811240000001</v>
      </c>
      <c r="C311" s="127">
        <v>1419.1195500000001</v>
      </c>
      <c r="D311" s="127">
        <v>0</v>
      </c>
      <c r="E311" s="127">
        <v>0</v>
      </c>
      <c r="F311" s="127">
        <v>14004.930789999999</v>
      </c>
      <c r="G311" s="144"/>
      <c r="H311" s="144"/>
    </row>
    <row r="312" spans="1:8" s="230" customFormat="1" ht="12.95" customHeight="1" thickTop="1" thickBot="1">
      <c r="A312" s="110" t="s">
        <v>300</v>
      </c>
      <c r="B312" s="128">
        <v>679404.68960000004</v>
      </c>
      <c r="C312" s="128">
        <v>312064.02477999998</v>
      </c>
      <c r="D312" s="128">
        <v>325.55441999999999</v>
      </c>
      <c r="E312" s="128">
        <v>2306.6469999999999</v>
      </c>
      <c r="F312" s="128">
        <v>994100.91579999996</v>
      </c>
      <c r="G312" s="144"/>
      <c r="H312" s="144"/>
    </row>
    <row r="313" spans="1:8" s="230" customFormat="1" ht="12.95" customHeight="1" thickTop="1" thickBot="1">
      <c r="A313" s="112" t="s">
        <v>301</v>
      </c>
      <c r="B313" s="127">
        <v>0</v>
      </c>
      <c r="C313" s="127">
        <v>0</v>
      </c>
      <c r="D313" s="127">
        <v>0</v>
      </c>
      <c r="E313" s="127">
        <v>0</v>
      </c>
      <c r="F313" s="127">
        <v>0</v>
      </c>
      <c r="G313" s="144"/>
      <c r="H313" s="144"/>
    </row>
    <row r="314" spans="1:8" s="230" customFormat="1" ht="12.95" customHeight="1" thickTop="1" thickBot="1">
      <c r="A314" s="114" t="s">
        <v>302</v>
      </c>
      <c r="B314" s="128">
        <v>679404.68960000004</v>
      </c>
      <c r="C314" s="128">
        <v>312064.02477999998</v>
      </c>
      <c r="D314" s="128">
        <v>325.55441999999999</v>
      </c>
      <c r="E314" s="128">
        <v>2306.6469999999999</v>
      </c>
      <c r="F314" s="128">
        <v>994100.91579999996</v>
      </c>
      <c r="G314" s="144"/>
      <c r="H314" s="144"/>
    </row>
    <row r="315" spans="1:8" s="230" customFormat="1" ht="12.95" customHeight="1" thickTop="1" thickBot="1">
      <c r="A315" s="118" t="s">
        <v>303</v>
      </c>
      <c r="B315" s="127">
        <v>-243052.67191999999</v>
      </c>
      <c r="C315" s="127">
        <v>0</v>
      </c>
      <c r="D315" s="127">
        <v>0</v>
      </c>
      <c r="E315" s="127">
        <v>0</v>
      </c>
      <c r="F315" s="127">
        <v>-243052.67191999999</v>
      </c>
      <c r="G315" s="144"/>
      <c r="H315" s="144"/>
    </row>
    <row r="316" spans="1:8" s="230" customFormat="1" ht="12.95" customHeight="1" thickTop="1" thickBot="1">
      <c r="A316" s="114" t="s">
        <v>304</v>
      </c>
      <c r="B316" s="781">
        <v>436352.01767999999</v>
      </c>
      <c r="C316" s="781">
        <v>312064.02477999998</v>
      </c>
      <c r="D316" s="781">
        <v>325.55441999999999</v>
      </c>
      <c r="E316" s="781">
        <v>2306.6469999999999</v>
      </c>
      <c r="F316" s="781">
        <v>751048.24387999997</v>
      </c>
      <c r="G316" s="144"/>
      <c r="H316" s="144"/>
    </row>
    <row r="317" spans="1:8" s="230" customFormat="1" ht="9" customHeight="1" thickTop="1" thickBot="1">
      <c r="A317" s="131"/>
      <c r="B317" s="132"/>
      <c r="C317" s="132"/>
      <c r="D317" s="132"/>
      <c r="E317" s="132"/>
      <c r="F317" s="132"/>
      <c r="G317" s="144"/>
      <c r="H317" s="144"/>
    </row>
    <row r="318" spans="1:8" s="230" customFormat="1" ht="13.5" thickTop="1">
      <c r="A318" s="133"/>
      <c r="B318" s="134"/>
      <c r="C318" s="134"/>
      <c r="D318" s="134"/>
      <c r="E318" s="134"/>
      <c r="F318" s="955"/>
      <c r="G318" s="144"/>
      <c r="H318" s="144"/>
    </row>
    <row r="319" spans="1:8">
      <c r="A319" s="493"/>
      <c r="B319" s="546"/>
      <c r="C319" s="546"/>
      <c r="D319" s="546"/>
      <c r="E319" s="546"/>
      <c r="F319" s="546"/>
      <c r="G319" s="427"/>
      <c r="H319" s="144"/>
    </row>
    <row r="320" spans="1:8">
      <c r="A320" s="493"/>
      <c r="B320" s="546"/>
      <c r="C320" s="546"/>
      <c r="D320" s="546"/>
      <c r="E320" s="546"/>
      <c r="F320" s="546"/>
      <c r="G320" s="427"/>
      <c r="H320" s="144"/>
    </row>
    <row r="321" spans="1:8">
      <c r="A321" s="493"/>
      <c r="B321" s="546"/>
      <c r="C321" s="546"/>
      <c r="D321" s="546"/>
      <c r="E321" s="546"/>
      <c r="F321" s="546"/>
      <c r="G321" s="427"/>
      <c r="H321" s="144"/>
    </row>
    <row r="322" spans="1:8">
      <c r="A322" s="493"/>
      <c r="B322" s="546"/>
      <c r="C322" s="546"/>
      <c r="D322" s="546"/>
      <c r="E322" s="546"/>
      <c r="F322" s="546"/>
      <c r="G322" s="427"/>
      <c r="H322" s="144"/>
    </row>
    <row r="323" spans="1:8">
      <c r="A323" s="493"/>
      <c r="B323" s="546"/>
      <c r="C323" s="546"/>
      <c r="D323" s="546"/>
      <c r="E323" s="546"/>
      <c r="F323" s="546"/>
      <c r="G323" s="427"/>
      <c r="H323" s="144"/>
    </row>
    <row r="324" spans="1:8">
      <c r="A324" s="493"/>
      <c r="B324" s="546"/>
      <c r="C324" s="546"/>
      <c r="D324" s="546"/>
      <c r="E324" s="546"/>
      <c r="F324" s="546"/>
      <c r="G324" s="427"/>
      <c r="H324" s="144"/>
    </row>
    <row r="325" spans="1:8">
      <c r="A325" s="493"/>
      <c r="B325" s="546"/>
      <c r="C325" s="546"/>
      <c r="D325" s="546"/>
      <c r="E325" s="546"/>
      <c r="F325" s="546"/>
      <c r="G325" s="427"/>
      <c r="H325" s="144"/>
    </row>
    <row r="326" spans="1:8">
      <c r="A326" s="493"/>
      <c r="B326" s="546"/>
      <c r="C326" s="546"/>
      <c r="D326" s="546"/>
      <c r="E326" s="546"/>
      <c r="F326" s="546"/>
      <c r="G326" s="427"/>
      <c r="H326" s="144"/>
    </row>
    <row r="327" spans="1:8">
      <c r="A327" s="493"/>
      <c r="B327" s="546"/>
      <c r="C327" s="546"/>
      <c r="D327" s="546"/>
      <c r="E327" s="546"/>
      <c r="F327" s="546"/>
      <c r="G327" s="427"/>
      <c r="H327" s="144"/>
    </row>
    <row r="328" spans="1:8">
      <c r="A328" s="493"/>
      <c r="B328" s="546"/>
      <c r="C328" s="546"/>
      <c r="D328" s="546"/>
      <c r="E328" s="546"/>
      <c r="F328" s="546"/>
      <c r="G328" s="427"/>
      <c r="H328" s="144"/>
    </row>
    <row r="329" spans="1:8">
      <c r="A329" s="493"/>
      <c r="B329" s="546"/>
      <c r="C329" s="546"/>
      <c r="D329" s="546"/>
      <c r="E329" s="546"/>
      <c r="F329" s="546"/>
      <c r="G329" s="427"/>
      <c r="H329" s="144"/>
    </row>
    <row r="330" spans="1:8">
      <c r="A330" s="493"/>
      <c r="B330" s="546"/>
      <c r="C330" s="546"/>
      <c r="D330" s="546"/>
      <c r="E330" s="546"/>
      <c r="F330" s="546"/>
      <c r="G330" s="427"/>
      <c r="H330" s="144"/>
    </row>
    <row r="331" spans="1:8">
      <c r="A331" s="493"/>
      <c r="B331" s="546"/>
      <c r="C331" s="546"/>
      <c r="D331" s="546"/>
      <c r="E331" s="546"/>
      <c r="F331" s="546"/>
      <c r="G331" s="427"/>
      <c r="H331" s="144"/>
    </row>
    <row r="332" spans="1:8">
      <c r="A332" s="493"/>
      <c r="B332" s="546"/>
      <c r="C332" s="546"/>
      <c r="D332" s="546"/>
      <c r="E332" s="546"/>
      <c r="F332" s="546"/>
      <c r="G332" s="427"/>
      <c r="H332" s="144"/>
    </row>
    <row r="333" spans="1:8">
      <c r="A333" s="493"/>
      <c r="B333" s="546"/>
      <c r="C333" s="546"/>
      <c r="D333" s="546"/>
      <c r="E333" s="546"/>
      <c r="F333" s="546"/>
      <c r="G333" s="427"/>
      <c r="H333" s="144"/>
    </row>
    <row r="334" spans="1:8">
      <c r="A334" s="493"/>
      <c r="B334" s="546"/>
      <c r="C334" s="546"/>
      <c r="D334" s="546"/>
      <c r="E334" s="546"/>
      <c r="F334" s="546"/>
      <c r="G334" s="427"/>
      <c r="H334" s="144"/>
    </row>
    <row r="335" spans="1:8">
      <c r="A335" s="493"/>
      <c r="B335" s="546"/>
      <c r="C335" s="546"/>
      <c r="D335" s="546"/>
      <c r="E335" s="546"/>
      <c r="F335" s="546"/>
      <c r="G335" s="427"/>
      <c r="H335" s="144"/>
    </row>
    <row r="336" spans="1:8">
      <c r="A336" s="493"/>
      <c r="B336" s="546"/>
      <c r="C336" s="546"/>
      <c r="D336" s="546"/>
      <c r="E336" s="546"/>
      <c r="F336" s="546"/>
      <c r="G336" s="427"/>
      <c r="H336" s="144"/>
    </row>
    <row r="337" spans="1:8">
      <c r="A337" s="493"/>
      <c r="B337" s="546"/>
      <c r="C337" s="546"/>
      <c r="D337" s="546"/>
      <c r="E337" s="546"/>
      <c r="F337" s="546"/>
      <c r="G337" s="427"/>
      <c r="H337" s="144"/>
    </row>
    <row r="338" spans="1:8">
      <c r="A338" s="493"/>
      <c r="B338" s="546"/>
      <c r="C338" s="546"/>
      <c r="D338" s="546"/>
      <c r="E338" s="546"/>
      <c r="F338" s="546"/>
      <c r="G338" s="427"/>
      <c r="H338" s="144"/>
    </row>
    <row r="339" spans="1:8">
      <c r="A339" s="493"/>
      <c r="B339" s="546"/>
      <c r="C339" s="546"/>
      <c r="D339" s="546"/>
      <c r="E339" s="546"/>
      <c r="F339" s="546"/>
      <c r="G339" s="427"/>
      <c r="H339" s="144"/>
    </row>
    <row r="340" spans="1:8">
      <c r="A340" s="493"/>
      <c r="B340" s="546"/>
      <c r="C340" s="546"/>
      <c r="D340" s="546"/>
      <c r="E340" s="546"/>
      <c r="F340" s="546"/>
      <c r="G340" s="427"/>
      <c r="H340" s="144"/>
    </row>
    <row r="341" spans="1:8">
      <c r="A341" s="493"/>
      <c r="B341" s="546"/>
      <c r="C341" s="546"/>
      <c r="D341" s="546"/>
      <c r="E341" s="546"/>
      <c r="F341" s="546"/>
      <c r="G341" s="427"/>
      <c r="H341" s="144"/>
    </row>
    <row r="342" spans="1:8">
      <c r="A342" s="493"/>
      <c r="B342" s="546"/>
      <c r="C342" s="546"/>
      <c r="D342" s="546"/>
      <c r="E342" s="546"/>
      <c r="F342" s="546"/>
      <c r="G342" s="427"/>
      <c r="H342" s="144"/>
    </row>
    <row r="343" spans="1:8">
      <c r="A343" s="493"/>
      <c r="B343" s="546"/>
      <c r="C343" s="546"/>
      <c r="D343" s="546"/>
      <c r="E343" s="546"/>
      <c r="F343" s="546"/>
      <c r="G343" s="427"/>
      <c r="H343" s="144"/>
    </row>
    <row r="344" spans="1:8">
      <c r="A344" s="493"/>
      <c r="B344" s="546"/>
      <c r="C344" s="546"/>
      <c r="D344" s="546"/>
      <c r="E344" s="546"/>
      <c r="F344" s="546"/>
      <c r="G344" s="427"/>
      <c r="H344" s="144"/>
    </row>
    <row r="345" spans="1:8">
      <c r="A345" s="493"/>
      <c r="B345" s="546"/>
      <c r="C345" s="546"/>
      <c r="D345" s="546"/>
      <c r="E345" s="546"/>
      <c r="F345" s="546"/>
      <c r="G345" s="427"/>
      <c r="H345" s="144"/>
    </row>
    <row r="346" spans="1:8">
      <c r="A346" s="493"/>
      <c r="B346" s="546"/>
      <c r="C346" s="546"/>
      <c r="D346" s="546"/>
      <c r="E346" s="546"/>
      <c r="F346" s="546"/>
      <c r="G346" s="427"/>
      <c r="H346" s="144"/>
    </row>
    <row r="347" spans="1:8">
      <c r="A347" s="493"/>
      <c r="B347" s="546"/>
      <c r="C347" s="546"/>
      <c r="D347" s="546"/>
      <c r="E347" s="546"/>
      <c r="F347" s="546"/>
      <c r="G347" s="427"/>
      <c r="H347" s="144"/>
    </row>
    <row r="348" spans="1:8">
      <c r="A348" s="493"/>
      <c r="B348" s="546"/>
      <c r="C348" s="546"/>
      <c r="D348" s="546"/>
      <c r="E348" s="546"/>
      <c r="F348" s="546"/>
      <c r="G348" s="427"/>
      <c r="H348" s="144"/>
    </row>
    <row r="349" spans="1:8">
      <c r="A349" s="493"/>
      <c r="B349" s="546"/>
      <c r="C349" s="546"/>
      <c r="D349" s="546"/>
      <c r="E349" s="546"/>
      <c r="F349" s="546"/>
      <c r="G349" s="427"/>
      <c r="H349" s="144"/>
    </row>
    <row r="350" spans="1:8">
      <c r="A350" s="493"/>
      <c r="B350" s="546"/>
      <c r="C350" s="546"/>
      <c r="D350" s="546"/>
      <c r="E350" s="546"/>
      <c r="F350" s="546"/>
      <c r="G350" s="427"/>
      <c r="H350" s="144"/>
    </row>
    <row r="351" spans="1:8">
      <c r="A351" s="493"/>
      <c r="B351" s="546"/>
      <c r="C351" s="546"/>
      <c r="D351" s="546"/>
      <c r="E351" s="546"/>
      <c r="F351" s="546"/>
      <c r="G351" s="427"/>
      <c r="H351" s="144"/>
    </row>
    <row r="352" spans="1:8">
      <c r="A352" s="493"/>
      <c r="B352" s="546"/>
      <c r="C352" s="546"/>
      <c r="D352" s="546"/>
      <c r="E352" s="546"/>
      <c r="F352" s="546"/>
      <c r="G352" s="427"/>
      <c r="H352" s="144"/>
    </row>
    <row r="353" spans="1:8">
      <c r="A353" s="493"/>
      <c r="B353" s="546"/>
      <c r="C353" s="546"/>
      <c r="D353" s="546"/>
      <c r="E353" s="546"/>
      <c r="F353" s="546"/>
      <c r="G353" s="427"/>
      <c r="H353" s="144"/>
    </row>
    <row r="354" spans="1:8">
      <c r="A354" s="493"/>
      <c r="B354" s="546"/>
      <c r="C354" s="546"/>
      <c r="D354" s="546"/>
      <c r="E354" s="546"/>
      <c r="F354" s="546"/>
      <c r="G354" s="427"/>
      <c r="H354" s="144"/>
    </row>
    <row r="355" spans="1:8">
      <c r="A355" s="493"/>
      <c r="B355" s="546"/>
      <c r="C355" s="546"/>
      <c r="D355" s="546"/>
      <c r="E355" s="546"/>
      <c r="F355" s="546"/>
      <c r="G355" s="427"/>
      <c r="H355" s="144"/>
    </row>
    <row r="356" spans="1:8">
      <c r="A356" s="493"/>
      <c r="B356" s="546"/>
      <c r="C356" s="546"/>
      <c r="D356" s="546"/>
      <c r="E356" s="546"/>
      <c r="F356" s="546"/>
      <c r="G356" s="427"/>
      <c r="H356" s="144"/>
    </row>
    <row r="357" spans="1:8">
      <c r="A357" s="493"/>
      <c r="B357" s="546"/>
      <c r="C357" s="546"/>
      <c r="D357" s="546"/>
      <c r="E357" s="546"/>
      <c r="F357" s="546"/>
      <c r="G357" s="427"/>
      <c r="H357" s="144"/>
    </row>
    <row r="358" spans="1:8">
      <c r="A358" s="493"/>
      <c r="B358" s="546"/>
      <c r="C358" s="546"/>
      <c r="D358" s="546"/>
      <c r="E358" s="546"/>
      <c r="F358" s="546"/>
      <c r="G358" s="427"/>
      <c r="H358" s="144"/>
    </row>
    <row r="359" spans="1:8">
      <c r="A359" s="493"/>
      <c r="B359" s="546"/>
      <c r="C359" s="546"/>
      <c r="D359" s="546"/>
      <c r="E359" s="546"/>
      <c r="F359" s="546"/>
      <c r="G359" s="427"/>
      <c r="H359" s="144"/>
    </row>
    <row r="360" spans="1:8">
      <c r="A360" s="493"/>
      <c r="B360" s="546"/>
      <c r="C360" s="546"/>
      <c r="D360" s="546"/>
      <c r="E360" s="546"/>
      <c r="F360" s="546"/>
      <c r="G360" s="427"/>
      <c r="H360" s="144"/>
    </row>
    <row r="361" spans="1:8">
      <c r="A361" s="493"/>
      <c r="B361" s="546"/>
      <c r="C361" s="546"/>
      <c r="D361" s="546"/>
      <c r="E361" s="546"/>
      <c r="F361" s="546"/>
      <c r="G361" s="427"/>
      <c r="H361" s="144"/>
    </row>
    <row r="362" spans="1:8">
      <c r="A362" s="493"/>
      <c r="B362" s="546"/>
      <c r="C362" s="546"/>
      <c r="D362" s="546"/>
      <c r="E362" s="546"/>
      <c r="F362" s="546"/>
      <c r="G362" s="427"/>
      <c r="H362" s="144"/>
    </row>
    <row r="363" spans="1:8">
      <c r="A363" s="493"/>
      <c r="B363" s="546"/>
      <c r="C363" s="546"/>
      <c r="D363" s="546"/>
      <c r="E363" s="546"/>
      <c r="F363" s="546"/>
      <c r="G363" s="427"/>
      <c r="H363" s="144"/>
    </row>
    <row r="364" spans="1:8">
      <c r="A364" s="493"/>
      <c r="B364" s="546"/>
      <c r="C364" s="546"/>
      <c r="D364" s="546"/>
      <c r="E364" s="546"/>
      <c r="F364" s="546"/>
      <c r="G364" s="427"/>
      <c r="H364" s="144"/>
    </row>
    <row r="365" spans="1:8">
      <c r="A365" s="493"/>
      <c r="B365" s="546"/>
      <c r="C365" s="546"/>
      <c r="D365" s="546"/>
      <c r="E365" s="546"/>
      <c r="F365" s="546"/>
      <c r="G365" s="427"/>
      <c r="H365" s="144"/>
    </row>
    <row r="366" spans="1:8">
      <c r="A366" s="493"/>
      <c r="B366" s="546"/>
      <c r="C366" s="546"/>
      <c r="D366" s="546"/>
      <c r="E366" s="546"/>
      <c r="F366" s="546"/>
      <c r="G366" s="427"/>
      <c r="H366" s="144"/>
    </row>
    <row r="367" spans="1:8">
      <c r="A367" s="493"/>
      <c r="B367" s="546"/>
      <c r="C367" s="546"/>
      <c r="D367" s="546"/>
      <c r="E367" s="546"/>
      <c r="F367" s="546"/>
      <c r="G367" s="427"/>
      <c r="H367" s="144"/>
    </row>
    <row r="368" spans="1:8">
      <c r="A368" s="493"/>
      <c r="B368" s="546"/>
      <c r="C368" s="546"/>
      <c r="D368" s="546"/>
      <c r="E368" s="546"/>
      <c r="F368" s="546"/>
      <c r="G368" s="427"/>
      <c r="H368" s="144"/>
    </row>
    <row r="369" spans="1:8">
      <c r="A369" s="493"/>
      <c r="B369" s="546"/>
      <c r="C369" s="546"/>
      <c r="D369" s="546"/>
      <c r="E369" s="546"/>
      <c r="F369" s="546"/>
      <c r="G369" s="427"/>
      <c r="H369" s="144"/>
    </row>
    <row r="370" spans="1:8">
      <c r="A370" s="493"/>
      <c r="B370" s="546"/>
      <c r="C370" s="546"/>
      <c r="D370" s="546"/>
      <c r="E370" s="546"/>
      <c r="F370" s="546"/>
      <c r="G370" s="427"/>
      <c r="H370" s="144"/>
    </row>
    <row r="371" spans="1:8">
      <c r="A371" s="493"/>
      <c r="B371" s="546"/>
      <c r="C371" s="546"/>
      <c r="D371" s="546"/>
      <c r="E371" s="546"/>
      <c r="F371" s="546"/>
      <c r="G371" s="427"/>
      <c r="H371" s="144"/>
    </row>
    <row r="372" spans="1:8">
      <c r="A372" s="493"/>
      <c r="B372" s="546"/>
      <c r="C372" s="546"/>
      <c r="D372" s="546"/>
      <c r="E372" s="546"/>
      <c r="F372" s="546"/>
      <c r="G372" s="427"/>
      <c r="H372" s="144"/>
    </row>
    <row r="373" spans="1:8">
      <c r="A373" s="493"/>
      <c r="B373" s="546"/>
      <c r="C373" s="546"/>
      <c r="D373" s="546"/>
      <c r="E373" s="546"/>
      <c r="F373" s="546"/>
      <c r="G373" s="427"/>
      <c r="H373" s="144"/>
    </row>
    <row r="374" spans="1:8">
      <c r="A374" s="493"/>
      <c r="B374" s="546"/>
      <c r="C374" s="546"/>
      <c r="D374" s="546"/>
      <c r="E374" s="546"/>
      <c r="F374" s="546"/>
      <c r="G374" s="427"/>
      <c r="H374" s="144"/>
    </row>
    <row r="375" spans="1:8">
      <c r="A375" s="493"/>
      <c r="B375" s="546"/>
      <c r="C375" s="546"/>
      <c r="D375" s="546"/>
      <c r="E375" s="546"/>
      <c r="F375" s="546"/>
      <c r="G375" s="427"/>
      <c r="H375" s="144"/>
    </row>
    <row r="376" spans="1:8">
      <c r="A376" s="493"/>
      <c r="B376" s="546"/>
      <c r="C376" s="546"/>
      <c r="D376" s="546"/>
      <c r="E376" s="546"/>
      <c r="F376" s="546"/>
      <c r="G376" s="427"/>
      <c r="H376" s="144"/>
    </row>
    <row r="377" spans="1:8">
      <c r="A377" s="493"/>
      <c r="B377" s="546"/>
      <c r="C377" s="546"/>
      <c r="D377" s="546"/>
      <c r="E377" s="546"/>
      <c r="F377" s="546"/>
      <c r="G377" s="427"/>
      <c r="H377" s="144"/>
    </row>
    <row r="378" spans="1:8">
      <c r="A378" s="493"/>
      <c r="B378" s="546"/>
      <c r="C378" s="546"/>
      <c r="D378" s="546"/>
      <c r="E378" s="546"/>
      <c r="F378" s="546"/>
      <c r="G378" s="427"/>
      <c r="H378" s="144"/>
    </row>
    <row r="379" spans="1:8">
      <c r="A379" s="493"/>
      <c r="B379" s="546"/>
      <c r="C379" s="546"/>
      <c r="D379" s="546"/>
      <c r="E379" s="546"/>
      <c r="F379" s="546"/>
      <c r="G379" s="427"/>
      <c r="H379" s="144"/>
    </row>
    <row r="380" spans="1:8">
      <c r="A380" s="493"/>
      <c r="B380" s="546"/>
      <c r="C380" s="546"/>
      <c r="D380" s="546"/>
      <c r="E380" s="546"/>
      <c r="F380" s="546"/>
      <c r="G380" s="427"/>
      <c r="H380" s="144"/>
    </row>
    <row r="381" spans="1:8">
      <c r="A381" s="493"/>
      <c r="B381" s="546"/>
      <c r="C381" s="546"/>
      <c r="D381" s="546"/>
      <c r="E381" s="546"/>
      <c r="F381" s="546"/>
      <c r="G381" s="427"/>
      <c r="H381" s="144"/>
    </row>
    <row r="382" spans="1:8">
      <c r="A382" s="493"/>
      <c r="B382" s="546"/>
      <c r="C382" s="546"/>
      <c r="D382" s="546"/>
      <c r="E382" s="546"/>
      <c r="F382" s="546"/>
      <c r="G382" s="427"/>
      <c r="H382" s="144"/>
    </row>
    <row r="383" spans="1:8">
      <c r="A383" s="493"/>
      <c r="B383" s="546"/>
      <c r="C383" s="546"/>
      <c r="D383" s="546"/>
      <c r="E383" s="546"/>
      <c r="F383" s="546"/>
      <c r="G383" s="427"/>
      <c r="H383" s="144"/>
    </row>
    <row r="384" spans="1:8">
      <c r="A384" s="493"/>
      <c r="B384" s="546"/>
      <c r="C384" s="546"/>
      <c r="D384" s="546"/>
      <c r="E384" s="546"/>
      <c r="F384" s="546"/>
      <c r="G384" s="427"/>
      <c r="H384" s="144"/>
    </row>
    <row r="385" spans="1:8">
      <c r="A385" s="493"/>
      <c r="B385" s="546"/>
      <c r="C385" s="546"/>
      <c r="D385" s="546"/>
      <c r="E385" s="546"/>
      <c r="F385" s="546"/>
      <c r="G385" s="427"/>
      <c r="H385" s="144"/>
    </row>
    <row r="386" spans="1:8">
      <c r="A386" s="493"/>
      <c r="B386" s="546"/>
      <c r="C386" s="546"/>
      <c r="D386" s="546"/>
      <c r="E386" s="546"/>
      <c r="F386" s="546"/>
      <c r="G386" s="427"/>
      <c r="H386" s="144"/>
    </row>
    <row r="387" spans="1:8">
      <c r="A387" s="493"/>
      <c r="B387" s="546"/>
      <c r="C387" s="546"/>
      <c r="D387" s="546"/>
      <c r="E387" s="546"/>
      <c r="F387" s="546"/>
      <c r="G387" s="427"/>
      <c r="H387" s="144"/>
    </row>
    <row r="388" spans="1:8">
      <c r="A388" s="493"/>
      <c r="B388" s="546"/>
      <c r="C388" s="546"/>
      <c r="D388" s="546"/>
      <c r="E388" s="546"/>
      <c r="F388" s="546"/>
      <c r="G388" s="427"/>
      <c r="H388" s="144"/>
    </row>
    <row r="389" spans="1:8">
      <c r="A389" s="493"/>
      <c r="B389" s="546"/>
      <c r="C389" s="546"/>
      <c r="D389" s="546"/>
      <c r="E389" s="546"/>
      <c r="F389" s="546"/>
      <c r="G389" s="427"/>
      <c r="H389" s="144"/>
    </row>
    <row r="390" spans="1:8">
      <c r="A390" s="493"/>
      <c r="B390" s="546"/>
      <c r="C390" s="546"/>
      <c r="D390" s="546"/>
      <c r="E390" s="546"/>
      <c r="F390" s="546"/>
      <c r="G390" s="427"/>
      <c r="H390" s="144"/>
    </row>
    <row r="391" spans="1:8">
      <c r="A391" s="493"/>
      <c r="B391" s="546"/>
      <c r="C391" s="546"/>
      <c r="D391" s="546"/>
      <c r="E391" s="546"/>
      <c r="F391" s="546"/>
      <c r="G391" s="427"/>
      <c r="H391" s="144"/>
    </row>
    <row r="392" spans="1:8">
      <c r="A392" s="493"/>
      <c r="B392" s="546"/>
      <c r="C392" s="546"/>
      <c r="D392" s="546"/>
      <c r="E392" s="546"/>
      <c r="F392" s="546"/>
      <c r="G392" s="427"/>
      <c r="H392" s="144"/>
    </row>
    <row r="393" spans="1:8">
      <c r="A393" s="493"/>
      <c r="B393" s="546"/>
      <c r="C393" s="546"/>
      <c r="D393" s="546"/>
      <c r="E393" s="546"/>
      <c r="F393" s="546"/>
      <c r="G393" s="427"/>
      <c r="H393" s="144"/>
    </row>
    <row r="394" spans="1:8">
      <c r="A394" s="493"/>
      <c r="B394" s="546"/>
      <c r="C394" s="546"/>
      <c r="D394" s="546"/>
      <c r="E394" s="546"/>
      <c r="F394" s="546"/>
      <c r="G394" s="427"/>
      <c r="H394" s="144"/>
    </row>
    <row r="395" spans="1:8">
      <c r="A395" s="493"/>
      <c r="B395" s="546"/>
      <c r="C395" s="546"/>
      <c r="D395" s="546"/>
      <c r="E395" s="546"/>
      <c r="F395" s="546"/>
      <c r="G395" s="427"/>
      <c r="H395" s="144"/>
    </row>
    <row r="396" spans="1:8">
      <c r="A396" s="493"/>
      <c r="B396" s="546"/>
      <c r="C396" s="546"/>
      <c r="D396" s="546"/>
      <c r="E396" s="546"/>
      <c r="F396" s="546"/>
      <c r="G396" s="427"/>
      <c r="H396" s="144"/>
    </row>
    <row r="397" spans="1:8">
      <c r="A397" s="493"/>
      <c r="B397" s="546"/>
      <c r="C397" s="546"/>
      <c r="D397" s="546"/>
      <c r="E397" s="546"/>
      <c r="F397" s="546"/>
      <c r="G397" s="427"/>
      <c r="H397" s="144"/>
    </row>
    <row r="398" spans="1:8">
      <c r="A398" s="493"/>
      <c r="B398" s="546"/>
      <c r="C398" s="546"/>
      <c r="D398" s="546"/>
      <c r="E398" s="546"/>
      <c r="F398" s="546"/>
      <c r="G398" s="427"/>
      <c r="H398" s="144"/>
    </row>
    <row r="399" spans="1:8">
      <c r="A399" s="493"/>
      <c r="B399" s="546"/>
      <c r="C399" s="546"/>
      <c r="D399" s="546"/>
      <c r="E399" s="546"/>
      <c r="F399" s="546"/>
      <c r="G399" s="427"/>
      <c r="H399" s="144"/>
    </row>
    <row r="400" spans="1:8">
      <c r="A400" s="493"/>
      <c r="B400" s="546"/>
      <c r="C400" s="546"/>
      <c r="D400" s="546"/>
      <c r="E400" s="546"/>
      <c r="F400" s="546"/>
      <c r="G400" s="427"/>
      <c r="H400" s="144"/>
    </row>
    <row r="401" spans="1:8">
      <c r="A401" s="493"/>
      <c r="B401" s="546"/>
      <c r="C401" s="546"/>
      <c r="D401" s="546"/>
      <c r="E401" s="546"/>
      <c r="F401" s="546"/>
      <c r="G401" s="427"/>
      <c r="H401" s="144"/>
    </row>
    <row r="402" spans="1:8">
      <c r="A402" s="493"/>
      <c r="B402" s="546"/>
      <c r="C402" s="546"/>
      <c r="D402" s="546"/>
      <c r="E402" s="546"/>
      <c r="F402" s="546"/>
      <c r="G402" s="427"/>
      <c r="H402" s="144"/>
    </row>
    <row r="403" spans="1:8">
      <c r="A403" s="493"/>
      <c r="B403" s="546"/>
      <c r="C403" s="546"/>
      <c r="D403" s="546"/>
      <c r="E403" s="546"/>
      <c r="F403" s="546"/>
      <c r="G403" s="427"/>
      <c r="H403" s="144"/>
    </row>
    <row r="404" spans="1:8">
      <c r="A404" s="493"/>
      <c r="B404" s="546"/>
      <c r="C404" s="546"/>
      <c r="D404" s="546"/>
      <c r="E404" s="546"/>
      <c r="F404" s="546"/>
      <c r="G404" s="427"/>
      <c r="H404" s="144"/>
    </row>
    <row r="405" spans="1:8">
      <c r="A405" s="493"/>
      <c r="B405" s="546"/>
      <c r="C405" s="546"/>
      <c r="D405" s="546"/>
      <c r="E405" s="546"/>
      <c r="F405" s="546"/>
      <c r="G405" s="427"/>
      <c r="H405" s="144"/>
    </row>
    <row r="406" spans="1:8">
      <c r="A406" s="493"/>
      <c r="B406" s="546"/>
      <c r="C406" s="546"/>
      <c r="D406" s="546"/>
      <c r="E406" s="546"/>
      <c r="F406" s="546"/>
      <c r="G406" s="427"/>
      <c r="H406" s="144"/>
    </row>
    <row r="407" spans="1:8">
      <c r="A407" s="493"/>
      <c r="B407" s="546"/>
      <c r="C407" s="546"/>
      <c r="D407" s="546"/>
      <c r="E407" s="546"/>
      <c r="F407" s="546"/>
      <c r="G407" s="427"/>
      <c r="H407" s="144"/>
    </row>
    <row r="408" spans="1:8">
      <c r="A408" s="493"/>
      <c r="B408" s="546"/>
      <c r="C408" s="546"/>
      <c r="D408" s="546"/>
      <c r="E408" s="546"/>
      <c r="F408" s="546"/>
      <c r="G408" s="427"/>
      <c r="H408" s="144"/>
    </row>
    <row r="409" spans="1:8">
      <c r="A409" s="493"/>
      <c r="B409" s="546"/>
      <c r="C409" s="546"/>
      <c r="D409" s="546"/>
      <c r="E409" s="546"/>
      <c r="F409" s="546"/>
      <c r="G409" s="427"/>
      <c r="H409" s="144"/>
    </row>
    <row r="410" spans="1:8">
      <c r="A410" s="493"/>
      <c r="B410" s="546"/>
      <c r="C410" s="546"/>
      <c r="D410" s="546"/>
      <c r="E410" s="546"/>
      <c r="F410" s="546"/>
      <c r="G410" s="427"/>
      <c r="H410" s="144"/>
    </row>
    <row r="411" spans="1:8">
      <c r="A411" s="493"/>
      <c r="B411" s="546"/>
      <c r="C411" s="546"/>
      <c r="D411" s="546"/>
      <c r="E411" s="546"/>
      <c r="F411" s="546"/>
      <c r="G411" s="427"/>
      <c r="H411" s="144"/>
    </row>
    <row r="412" spans="1:8">
      <c r="A412" s="493"/>
      <c r="B412" s="546"/>
      <c r="C412" s="546"/>
      <c r="D412" s="546"/>
      <c r="E412" s="546"/>
      <c r="F412" s="546"/>
      <c r="G412" s="427"/>
      <c r="H412" s="144"/>
    </row>
    <row r="413" spans="1:8">
      <c r="A413" s="493"/>
      <c r="B413" s="546"/>
      <c r="C413" s="546"/>
      <c r="D413" s="546"/>
      <c r="E413" s="546"/>
      <c r="F413" s="546"/>
      <c r="G413" s="427"/>
      <c r="H413" s="144"/>
    </row>
    <row r="414" spans="1:8">
      <c r="A414" s="493"/>
      <c r="B414" s="546"/>
      <c r="C414" s="546"/>
      <c r="D414" s="546"/>
      <c r="E414" s="546"/>
      <c r="F414" s="546"/>
      <c r="G414" s="427"/>
      <c r="H414" s="144"/>
    </row>
    <row r="415" spans="1:8">
      <c r="A415" s="493"/>
      <c r="B415" s="546"/>
      <c r="C415" s="546"/>
      <c r="D415" s="546"/>
      <c r="E415" s="546"/>
      <c r="F415" s="546"/>
      <c r="G415" s="427"/>
      <c r="H415" s="144"/>
    </row>
    <row r="416" spans="1:8">
      <c r="A416" s="493"/>
      <c r="B416" s="546"/>
      <c r="C416" s="546"/>
      <c r="D416" s="546"/>
      <c r="E416" s="546"/>
      <c r="F416" s="546"/>
      <c r="G416" s="427"/>
      <c r="H416" s="144"/>
    </row>
    <row r="417" spans="1:8">
      <c r="A417" s="493"/>
      <c r="B417" s="546"/>
      <c r="C417" s="546"/>
      <c r="D417" s="546"/>
      <c r="E417" s="546"/>
      <c r="F417" s="546"/>
      <c r="G417" s="427"/>
      <c r="H417" s="144"/>
    </row>
    <row r="418" spans="1:8">
      <c r="A418" s="493"/>
      <c r="B418" s="546"/>
      <c r="C418" s="546"/>
      <c r="D418" s="546"/>
      <c r="E418" s="546"/>
      <c r="F418" s="546"/>
      <c r="G418" s="427"/>
      <c r="H418" s="144"/>
    </row>
    <row r="419" spans="1:8">
      <c r="A419" s="493"/>
      <c r="B419" s="546"/>
      <c r="C419" s="546"/>
      <c r="D419" s="546"/>
      <c r="E419" s="546"/>
      <c r="F419" s="546"/>
      <c r="G419" s="427"/>
      <c r="H419" s="144"/>
    </row>
    <row r="420" spans="1:8">
      <c r="A420" s="493"/>
      <c r="B420" s="546"/>
      <c r="C420" s="546"/>
      <c r="D420" s="546"/>
      <c r="E420" s="546"/>
      <c r="F420" s="546"/>
      <c r="G420" s="427"/>
      <c r="H420" s="144"/>
    </row>
    <row r="421" spans="1:8" ht="15.75">
      <c r="A421" s="135"/>
      <c r="B421" s="136"/>
      <c r="C421" s="136"/>
      <c r="D421" s="136"/>
      <c r="E421" s="136"/>
      <c r="F421" s="136"/>
    </row>
    <row r="422" spans="1:8" ht="15.75">
      <c r="A422" s="135"/>
      <c r="B422" s="136"/>
      <c r="C422" s="136"/>
      <c r="D422" s="136"/>
      <c r="E422" s="136"/>
      <c r="F422" s="136"/>
    </row>
    <row r="423" spans="1:8" ht="15.75">
      <c r="A423" s="135"/>
      <c r="B423" s="136"/>
      <c r="C423" s="136"/>
      <c r="D423" s="136"/>
      <c r="E423" s="136"/>
      <c r="F423" s="136"/>
    </row>
    <row r="424" spans="1:8" ht="15.75">
      <c r="A424" s="135"/>
      <c r="B424" s="136"/>
      <c r="C424" s="136"/>
      <c r="D424" s="136"/>
      <c r="E424" s="136"/>
      <c r="F424" s="136"/>
    </row>
    <row r="425" spans="1:8" ht="15.75">
      <c r="A425" s="135"/>
      <c r="B425" s="136"/>
      <c r="C425" s="136"/>
      <c r="D425" s="136"/>
      <c r="E425" s="136"/>
      <c r="F425" s="136"/>
    </row>
    <row r="426" spans="1:8" ht="15.75">
      <c r="A426" s="135"/>
      <c r="B426" s="136"/>
      <c r="C426" s="136"/>
      <c r="D426" s="136"/>
      <c r="E426" s="136"/>
      <c r="F426" s="136"/>
    </row>
    <row r="427" spans="1:8" ht="15.75">
      <c r="A427" s="135"/>
      <c r="B427" s="136"/>
      <c r="C427" s="136"/>
      <c r="D427" s="136"/>
      <c r="E427" s="136"/>
      <c r="F427" s="136"/>
    </row>
    <row r="428" spans="1:8" ht="15.75">
      <c r="A428" s="135"/>
      <c r="B428" s="136"/>
      <c r="C428" s="136"/>
      <c r="D428" s="136"/>
      <c r="E428" s="136"/>
      <c r="F428" s="136"/>
    </row>
    <row r="429" spans="1:8" ht="15.75">
      <c r="A429" s="135"/>
      <c r="B429" s="136"/>
      <c r="C429" s="136"/>
      <c r="D429" s="136"/>
      <c r="E429" s="136"/>
      <c r="F429" s="136"/>
    </row>
    <row r="430" spans="1:8" ht="15.75">
      <c r="A430" s="135"/>
      <c r="B430" s="136"/>
      <c r="C430" s="136"/>
      <c r="D430" s="136"/>
      <c r="E430" s="136"/>
      <c r="F430" s="136"/>
    </row>
    <row r="431" spans="1:8" ht="15.75">
      <c r="A431" s="135"/>
      <c r="B431" s="136"/>
      <c r="C431" s="136"/>
      <c r="D431" s="136"/>
      <c r="E431" s="136"/>
      <c r="F431" s="136"/>
    </row>
    <row r="432" spans="1:8" ht="15.75">
      <c r="A432" s="135"/>
      <c r="B432" s="136"/>
      <c r="C432" s="136"/>
      <c r="D432" s="136"/>
      <c r="E432" s="136"/>
      <c r="F432" s="136"/>
    </row>
    <row r="433" spans="1:6" ht="15.75">
      <c r="A433" s="135"/>
      <c r="B433" s="136"/>
      <c r="C433" s="136"/>
      <c r="D433" s="136"/>
      <c r="E433" s="136"/>
      <c r="F433" s="136"/>
    </row>
    <row r="434" spans="1:6" ht="15.75">
      <c r="A434" s="135"/>
      <c r="B434" s="136"/>
      <c r="C434" s="136"/>
      <c r="D434" s="136"/>
      <c r="E434" s="136"/>
      <c r="F434" s="136"/>
    </row>
    <row r="435" spans="1:6" ht="15.75">
      <c r="A435" s="135"/>
      <c r="B435" s="136"/>
      <c r="C435" s="136"/>
      <c r="D435" s="136"/>
      <c r="E435" s="136"/>
      <c r="F435" s="136"/>
    </row>
    <row r="436" spans="1:6" ht="15.75">
      <c r="A436" s="135"/>
      <c r="B436" s="136"/>
      <c r="C436" s="136"/>
      <c r="D436" s="136"/>
      <c r="E436" s="136"/>
      <c r="F436" s="136"/>
    </row>
    <row r="437" spans="1:6" ht="15.75">
      <c r="A437" s="135"/>
      <c r="B437" s="136"/>
      <c r="C437" s="136"/>
      <c r="D437" s="136"/>
      <c r="E437" s="136"/>
      <c r="F437" s="136"/>
    </row>
    <row r="438" spans="1:6" ht="15.75">
      <c r="A438" s="135"/>
      <c r="B438" s="136"/>
      <c r="C438" s="136"/>
      <c r="D438" s="136"/>
      <c r="E438" s="136"/>
      <c r="F438" s="136"/>
    </row>
    <row r="439" spans="1:6" ht="15.75">
      <c r="A439" s="135"/>
      <c r="B439" s="136"/>
      <c r="C439" s="136"/>
      <c r="D439" s="136"/>
      <c r="E439" s="136"/>
      <c r="F439" s="136"/>
    </row>
    <row r="440" spans="1:6" ht="15.75">
      <c r="A440" s="135"/>
      <c r="B440" s="136"/>
      <c r="C440" s="136"/>
      <c r="D440" s="136"/>
      <c r="E440" s="136"/>
      <c r="F440" s="136"/>
    </row>
    <row r="441" spans="1:6" ht="15.75">
      <c r="A441" s="135"/>
      <c r="B441" s="136"/>
      <c r="C441" s="136"/>
      <c r="D441" s="136"/>
      <c r="E441" s="136"/>
      <c r="F441" s="136"/>
    </row>
    <row r="442" spans="1:6" ht="15.75">
      <c r="A442" s="135"/>
      <c r="B442" s="136"/>
      <c r="C442" s="136"/>
      <c r="D442" s="136"/>
      <c r="E442" s="136"/>
      <c r="F442" s="136"/>
    </row>
    <row r="443" spans="1:6" ht="15.75">
      <c r="A443" s="135"/>
      <c r="B443" s="136"/>
      <c r="C443" s="136"/>
      <c r="D443" s="136"/>
      <c r="E443" s="136"/>
      <c r="F443" s="136"/>
    </row>
    <row r="444" spans="1:6" ht="15.75">
      <c r="A444" s="135"/>
      <c r="B444" s="136"/>
      <c r="C444" s="136"/>
      <c r="D444" s="136"/>
      <c r="E444" s="136"/>
      <c r="F444" s="136"/>
    </row>
    <row r="445" spans="1:6" ht="15.75">
      <c r="A445" s="135"/>
      <c r="B445" s="136"/>
      <c r="C445" s="136"/>
      <c r="D445" s="136"/>
      <c r="E445" s="136"/>
      <c r="F445" s="136"/>
    </row>
    <row r="446" spans="1:6" ht="15.75">
      <c r="A446" s="135"/>
      <c r="B446" s="136"/>
      <c r="C446" s="136"/>
      <c r="D446" s="136"/>
      <c r="E446" s="136"/>
      <c r="F446" s="136"/>
    </row>
    <row r="447" spans="1:6" ht="15.75">
      <c r="A447" s="135"/>
      <c r="B447" s="136"/>
      <c r="C447" s="136"/>
      <c r="D447" s="136"/>
      <c r="E447" s="136"/>
      <c r="F447" s="136"/>
    </row>
    <row r="448" spans="1:6" ht="15.75">
      <c r="A448" s="135"/>
      <c r="B448" s="136"/>
      <c r="C448" s="136"/>
      <c r="D448" s="136"/>
      <c r="E448" s="136"/>
      <c r="F448" s="136"/>
    </row>
    <row r="449" spans="1:6" ht="15.75">
      <c r="A449" s="135"/>
      <c r="B449" s="136"/>
      <c r="C449" s="136"/>
      <c r="D449" s="136"/>
      <c r="E449" s="136"/>
      <c r="F449" s="136"/>
    </row>
    <row r="450" spans="1:6" ht="15.75">
      <c r="A450" s="135"/>
      <c r="B450" s="136"/>
      <c r="C450" s="136"/>
      <c r="D450" s="136"/>
      <c r="E450" s="136"/>
      <c r="F450" s="136"/>
    </row>
    <row r="451" spans="1:6" ht="15.75">
      <c r="A451" s="135"/>
      <c r="B451" s="136"/>
      <c r="C451" s="136"/>
      <c r="D451" s="136"/>
      <c r="E451" s="136"/>
      <c r="F451" s="136"/>
    </row>
    <row r="452" spans="1:6" ht="15.75">
      <c r="A452" s="135"/>
      <c r="B452" s="136"/>
      <c r="C452" s="136"/>
      <c r="D452" s="136"/>
      <c r="E452" s="136"/>
      <c r="F452" s="136"/>
    </row>
    <row r="453" spans="1:6" ht="15.75">
      <c r="A453" s="135"/>
      <c r="B453" s="136"/>
      <c r="C453" s="136"/>
      <c r="D453" s="136"/>
      <c r="E453" s="136"/>
      <c r="F453" s="136"/>
    </row>
    <row r="454" spans="1:6" ht="15.75">
      <c r="A454" s="135"/>
      <c r="B454" s="136"/>
      <c r="C454" s="136"/>
      <c r="D454" s="136"/>
      <c r="E454" s="136"/>
      <c r="F454" s="136"/>
    </row>
    <row r="455" spans="1:6" ht="15.75">
      <c r="A455" s="135"/>
      <c r="B455" s="136"/>
      <c r="C455" s="136"/>
      <c r="D455" s="136"/>
      <c r="E455" s="136"/>
      <c r="F455" s="136"/>
    </row>
    <row r="456" spans="1:6" ht="15.75">
      <c r="A456" s="135"/>
      <c r="B456" s="136"/>
      <c r="C456" s="136"/>
      <c r="D456" s="136"/>
      <c r="E456" s="136"/>
      <c r="F456" s="136"/>
    </row>
    <row r="457" spans="1:6" ht="15.75">
      <c r="A457" s="135"/>
      <c r="B457" s="136"/>
      <c r="C457" s="136"/>
      <c r="D457" s="136"/>
      <c r="E457" s="136"/>
      <c r="F457" s="136"/>
    </row>
    <row r="458" spans="1:6" ht="15.75">
      <c r="A458" s="135"/>
      <c r="B458" s="136"/>
      <c r="C458" s="136"/>
      <c r="D458" s="136"/>
      <c r="E458" s="136"/>
      <c r="F458" s="136"/>
    </row>
    <row r="459" spans="1:6" ht="15.75">
      <c r="A459" s="135"/>
      <c r="B459" s="136"/>
      <c r="C459" s="136"/>
      <c r="D459" s="136"/>
      <c r="E459" s="136"/>
      <c r="F459" s="136"/>
    </row>
    <row r="460" spans="1:6" ht="15.75">
      <c r="A460" s="135"/>
      <c r="B460" s="136"/>
      <c r="C460" s="136"/>
      <c r="D460" s="136"/>
      <c r="E460" s="136"/>
      <c r="F460" s="136"/>
    </row>
    <row r="461" spans="1:6" ht="15.75">
      <c r="A461" s="135"/>
      <c r="B461" s="136"/>
      <c r="C461" s="136"/>
      <c r="D461" s="136"/>
      <c r="E461" s="136"/>
      <c r="F461" s="136"/>
    </row>
    <row r="462" spans="1:6" ht="15.75">
      <c r="A462" s="135"/>
      <c r="B462" s="136"/>
      <c r="C462" s="136"/>
      <c r="D462" s="136"/>
      <c r="E462" s="136"/>
      <c r="F462" s="136"/>
    </row>
    <row r="463" spans="1:6" ht="15.75">
      <c r="A463" s="135"/>
      <c r="B463" s="136"/>
      <c r="C463" s="136"/>
      <c r="D463" s="136"/>
      <c r="E463" s="136"/>
      <c r="F463" s="136"/>
    </row>
    <row r="464" spans="1:6" ht="15.75">
      <c r="A464" s="135"/>
      <c r="B464" s="136"/>
      <c r="C464" s="136"/>
      <c r="D464" s="136"/>
      <c r="E464" s="136"/>
      <c r="F464" s="136"/>
    </row>
    <row r="465" spans="1:6" ht="15.75">
      <c r="A465" s="135"/>
      <c r="B465" s="136"/>
      <c r="C465" s="136"/>
      <c r="D465" s="136"/>
      <c r="E465" s="136"/>
      <c r="F465" s="136"/>
    </row>
    <row r="466" spans="1:6" ht="15.75">
      <c r="A466" s="135"/>
      <c r="B466" s="136"/>
      <c r="C466" s="136"/>
      <c r="D466" s="136"/>
      <c r="E466" s="136"/>
      <c r="F466" s="136"/>
    </row>
    <row r="467" spans="1:6" ht="15.75">
      <c r="A467" s="135"/>
      <c r="B467" s="136"/>
      <c r="C467" s="136"/>
      <c r="D467" s="136"/>
      <c r="E467" s="136"/>
      <c r="F467" s="136"/>
    </row>
    <row r="468" spans="1:6" ht="15.75">
      <c r="A468" s="135"/>
      <c r="B468" s="136"/>
      <c r="C468" s="136"/>
      <c r="D468" s="136"/>
      <c r="E468" s="136"/>
      <c r="F468" s="136"/>
    </row>
    <row r="469" spans="1:6" ht="15.75">
      <c r="A469" s="135"/>
      <c r="B469" s="136"/>
      <c r="C469" s="136"/>
      <c r="D469" s="136"/>
      <c r="E469" s="136"/>
      <c r="F469" s="136"/>
    </row>
    <row r="470" spans="1:6" ht="15.75">
      <c r="A470" s="135"/>
      <c r="B470" s="136"/>
      <c r="C470" s="136"/>
      <c r="D470" s="136"/>
      <c r="E470" s="136"/>
      <c r="F470" s="136"/>
    </row>
    <row r="471" spans="1:6" ht="15.75">
      <c r="A471" s="135"/>
      <c r="B471" s="136"/>
      <c r="C471" s="136"/>
      <c r="D471" s="136"/>
      <c r="E471" s="136"/>
      <c r="F471" s="136"/>
    </row>
    <row r="472" spans="1:6" ht="15.75">
      <c r="A472" s="135"/>
      <c r="B472" s="136"/>
      <c r="C472" s="136"/>
      <c r="D472" s="136"/>
      <c r="E472" s="136"/>
      <c r="F472" s="136"/>
    </row>
    <row r="473" spans="1:6" ht="15.75">
      <c r="A473" s="135"/>
      <c r="B473" s="136"/>
      <c r="C473" s="136"/>
      <c r="D473" s="136"/>
      <c r="E473" s="136"/>
      <c r="F473" s="136"/>
    </row>
    <row r="474" spans="1:6" ht="15.75">
      <c r="A474" s="135"/>
      <c r="B474" s="136"/>
      <c r="C474" s="136"/>
      <c r="D474" s="136"/>
      <c r="E474" s="136"/>
      <c r="F474" s="136"/>
    </row>
    <row r="475" spans="1:6" ht="15.75">
      <c r="A475" s="135"/>
      <c r="B475" s="136"/>
      <c r="C475" s="136"/>
      <c r="D475" s="136"/>
      <c r="E475" s="136"/>
      <c r="F475" s="136"/>
    </row>
    <row r="476" spans="1:6" ht="15.75">
      <c r="A476" s="135"/>
      <c r="B476" s="136"/>
      <c r="C476" s="136"/>
      <c r="D476" s="136"/>
      <c r="E476" s="136"/>
      <c r="F476" s="136"/>
    </row>
    <row r="477" spans="1:6" ht="15.75">
      <c r="A477" s="135"/>
      <c r="B477" s="136"/>
      <c r="C477" s="136"/>
      <c r="D477" s="136"/>
      <c r="E477" s="136"/>
      <c r="F477" s="136"/>
    </row>
    <row r="478" spans="1:6" ht="15.75">
      <c r="A478" s="135"/>
      <c r="B478" s="136"/>
      <c r="C478" s="136"/>
      <c r="D478" s="136"/>
      <c r="E478" s="136"/>
      <c r="F478" s="136"/>
    </row>
    <row r="479" spans="1:6" ht="15.75">
      <c r="A479" s="135"/>
      <c r="B479" s="136"/>
      <c r="C479" s="136"/>
      <c r="D479" s="136"/>
      <c r="E479" s="136"/>
      <c r="F479" s="136"/>
    </row>
    <row r="480" spans="1:6" ht="15.75">
      <c r="A480" s="135"/>
      <c r="B480" s="136"/>
      <c r="C480" s="136"/>
      <c r="D480" s="136"/>
      <c r="E480" s="136"/>
      <c r="F480" s="136"/>
    </row>
    <row r="481" spans="1:6" ht="15.75">
      <c r="A481" s="135"/>
      <c r="B481" s="136"/>
      <c r="C481" s="136"/>
      <c r="D481" s="136"/>
      <c r="E481" s="136"/>
      <c r="F481" s="136"/>
    </row>
    <row r="482" spans="1:6" ht="15.75">
      <c r="A482" s="135"/>
      <c r="B482" s="136"/>
      <c r="C482" s="136"/>
      <c r="D482" s="136"/>
      <c r="E482" s="136"/>
      <c r="F482" s="136"/>
    </row>
    <row r="483" spans="1:6" ht="15.75">
      <c r="A483" s="135"/>
      <c r="B483" s="136"/>
      <c r="C483" s="136"/>
      <c r="D483" s="136"/>
      <c r="E483" s="136"/>
      <c r="F483" s="136"/>
    </row>
    <row r="484" spans="1:6" ht="15.75">
      <c r="A484" s="135"/>
      <c r="B484" s="136"/>
      <c r="C484" s="136"/>
      <c r="D484" s="136"/>
      <c r="E484" s="136"/>
      <c r="F484" s="136"/>
    </row>
    <row r="485" spans="1:6" ht="15.75">
      <c r="A485" s="135"/>
      <c r="B485" s="136"/>
      <c r="C485" s="136"/>
      <c r="D485" s="136"/>
      <c r="E485" s="136"/>
      <c r="F485" s="136"/>
    </row>
    <row r="486" spans="1:6" ht="15.75">
      <c r="A486" s="135"/>
      <c r="B486" s="136"/>
      <c r="C486" s="136"/>
      <c r="D486" s="136"/>
      <c r="E486" s="136"/>
      <c r="F486" s="136"/>
    </row>
    <row r="487" spans="1:6" ht="15.75">
      <c r="A487" s="135"/>
      <c r="B487" s="136"/>
      <c r="C487" s="136"/>
      <c r="D487" s="136"/>
      <c r="E487" s="136"/>
      <c r="F487" s="136"/>
    </row>
    <row r="488" spans="1:6" ht="15.75">
      <c r="A488" s="135"/>
      <c r="B488" s="136"/>
      <c r="C488" s="136"/>
      <c r="D488" s="136"/>
      <c r="E488" s="136"/>
      <c r="F488" s="136"/>
    </row>
    <row r="489" spans="1:6" ht="15.75">
      <c r="A489" s="135"/>
      <c r="B489" s="136"/>
      <c r="C489" s="136"/>
      <c r="D489" s="136"/>
      <c r="E489" s="136"/>
      <c r="F489" s="136"/>
    </row>
    <row r="490" spans="1:6" ht="15.75">
      <c r="A490" s="135"/>
      <c r="B490" s="136"/>
      <c r="C490" s="136"/>
      <c r="D490" s="136"/>
      <c r="E490" s="136"/>
      <c r="F490" s="136"/>
    </row>
    <row r="491" spans="1:6" ht="15.75">
      <c r="A491" s="135"/>
      <c r="B491" s="136"/>
      <c r="C491" s="136"/>
      <c r="D491" s="136"/>
      <c r="E491" s="136"/>
      <c r="F491" s="136"/>
    </row>
    <row r="492" spans="1:6" ht="15.75">
      <c r="A492" s="135"/>
      <c r="B492" s="136"/>
      <c r="C492" s="136"/>
      <c r="D492" s="136"/>
      <c r="E492" s="136"/>
      <c r="F492" s="136"/>
    </row>
    <row r="493" spans="1:6" ht="15.75">
      <c r="A493" s="135"/>
      <c r="B493" s="136"/>
      <c r="C493" s="136"/>
      <c r="D493" s="136"/>
      <c r="E493" s="136"/>
      <c r="F493" s="136"/>
    </row>
    <row r="494" spans="1:6" ht="15.75">
      <c r="A494" s="135"/>
      <c r="B494" s="136"/>
      <c r="C494" s="136"/>
      <c r="D494" s="136"/>
      <c r="E494" s="136"/>
      <c r="F494" s="136"/>
    </row>
    <row r="495" spans="1:6" ht="15.75">
      <c r="A495" s="135"/>
      <c r="B495" s="136"/>
      <c r="C495" s="136"/>
      <c r="D495" s="136"/>
      <c r="E495" s="136"/>
      <c r="F495" s="136"/>
    </row>
    <row r="496" spans="1:6" ht="15.75">
      <c r="A496" s="135"/>
      <c r="B496" s="136"/>
      <c r="C496" s="136"/>
      <c r="D496" s="136"/>
      <c r="E496" s="136"/>
      <c r="F496" s="136"/>
    </row>
    <row r="497" spans="1:6" ht="15.75">
      <c r="A497" s="135"/>
      <c r="B497" s="136"/>
      <c r="C497" s="136"/>
      <c r="D497" s="136"/>
      <c r="E497" s="136"/>
      <c r="F497" s="136"/>
    </row>
    <row r="498" spans="1:6" ht="15.75">
      <c r="A498" s="135"/>
      <c r="B498" s="136"/>
      <c r="C498" s="136"/>
      <c r="D498" s="136"/>
      <c r="E498" s="136"/>
      <c r="F498" s="136"/>
    </row>
    <row r="499" spans="1:6" ht="15.75">
      <c r="A499" s="135"/>
      <c r="B499" s="136"/>
      <c r="C499" s="136"/>
      <c r="D499" s="136"/>
      <c r="E499" s="136"/>
      <c r="F499" s="136"/>
    </row>
    <row r="500" spans="1:6" ht="15.75">
      <c r="A500" s="135"/>
      <c r="B500" s="136"/>
      <c r="C500" s="136"/>
      <c r="D500" s="136"/>
      <c r="E500" s="136"/>
      <c r="F500" s="136"/>
    </row>
    <row r="501" spans="1:6" ht="15.75">
      <c r="A501" s="135"/>
      <c r="B501" s="136"/>
      <c r="C501" s="136"/>
      <c r="D501" s="136"/>
      <c r="E501" s="136"/>
      <c r="F501" s="136"/>
    </row>
    <row r="502" spans="1:6" ht="15.75">
      <c r="A502" s="135"/>
      <c r="B502" s="136"/>
      <c r="C502" s="136"/>
      <c r="D502" s="136"/>
      <c r="E502" s="136"/>
      <c r="F502" s="136"/>
    </row>
    <row r="503" spans="1:6" ht="15.75">
      <c r="A503" s="135"/>
      <c r="B503" s="136"/>
      <c r="C503" s="136"/>
      <c r="D503" s="136"/>
      <c r="E503" s="136"/>
      <c r="F503" s="136"/>
    </row>
    <row r="504" spans="1:6" ht="15.75">
      <c r="A504" s="135"/>
      <c r="B504" s="136"/>
      <c r="C504" s="136"/>
      <c r="D504" s="136"/>
      <c r="E504" s="136"/>
      <c r="F504" s="136"/>
    </row>
    <row r="505" spans="1:6" ht="15.75">
      <c r="A505" s="135"/>
      <c r="B505" s="136"/>
      <c r="C505" s="136"/>
      <c r="D505" s="136"/>
      <c r="E505" s="136"/>
      <c r="F505" s="136"/>
    </row>
    <row r="506" spans="1:6" ht="15.75">
      <c r="A506" s="135"/>
      <c r="B506" s="136"/>
      <c r="C506" s="136"/>
      <c r="D506" s="136"/>
      <c r="E506" s="136"/>
      <c r="F506" s="136"/>
    </row>
    <row r="507" spans="1:6" ht="15.75">
      <c r="A507" s="135"/>
      <c r="B507" s="136"/>
      <c r="C507" s="136"/>
      <c r="D507" s="136"/>
      <c r="E507" s="136"/>
      <c r="F507" s="136"/>
    </row>
    <row r="508" spans="1:6" ht="15.75">
      <c r="A508" s="135"/>
      <c r="B508" s="136"/>
      <c r="C508" s="136"/>
      <c r="D508" s="136"/>
      <c r="E508" s="136"/>
      <c r="F508" s="136"/>
    </row>
    <row r="509" spans="1:6" ht="15.75">
      <c r="A509" s="135"/>
      <c r="B509" s="136"/>
      <c r="C509" s="136"/>
      <c r="D509" s="136"/>
      <c r="E509" s="136"/>
      <c r="F509" s="136"/>
    </row>
    <row r="510" spans="1:6" ht="15.75">
      <c r="A510" s="135"/>
      <c r="B510" s="136"/>
      <c r="C510" s="136"/>
      <c r="D510" s="136"/>
      <c r="E510" s="136"/>
      <c r="F510" s="136"/>
    </row>
    <row r="511" spans="1:6" ht="15.75">
      <c r="A511" s="135"/>
      <c r="B511" s="136"/>
      <c r="C511" s="136"/>
      <c r="D511" s="136"/>
      <c r="E511" s="136"/>
      <c r="F511" s="136"/>
    </row>
    <row r="512" spans="1:6" ht="15.75">
      <c r="A512" s="135"/>
      <c r="B512" s="136"/>
      <c r="C512" s="136"/>
      <c r="D512" s="136"/>
      <c r="E512" s="136"/>
      <c r="F512" s="136"/>
    </row>
    <row r="513" spans="1:6" ht="15.75">
      <c r="A513" s="135"/>
      <c r="B513" s="136"/>
      <c r="C513" s="136"/>
      <c r="D513" s="136"/>
      <c r="E513" s="136"/>
      <c r="F513" s="136"/>
    </row>
    <row r="514" spans="1:6" ht="15.75">
      <c r="A514" s="135"/>
      <c r="B514" s="136"/>
      <c r="C514" s="136"/>
      <c r="D514" s="136"/>
      <c r="E514" s="136"/>
      <c r="F514" s="136"/>
    </row>
    <row r="515" spans="1:6" ht="15.75">
      <c r="A515" s="135"/>
      <c r="B515" s="136"/>
      <c r="C515" s="136"/>
      <c r="D515" s="136"/>
      <c r="E515" s="136"/>
      <c r="F515" s="136"/>
    </row>
    <row r="516" spans="1:6" ht="15.75">
      <c r="A516" s="135"/>
      <c r="B516" s="136"/>
      <c r="C516" s="136"/>
      <c r="D516" s="136"/>
      <c r="E516" s="136"/>
      <c r="F516" s="136"/>
    </row>
    <row r="517" spans="1:6" ht="15.75">
      <c r="A517" s="135"/>
      <c r="B517" s="136"/>
      <c r="C517" s="136"/>
      <c r="D517" s="136"/>
      <c r="E517" s="136"/>
      <c r="F517" s="136"/>
    </row>
    <row r="518" spans="1:6" ht="15.75">
      <c r="A518" s="135"/>
      <c r="B518" s="136"/>
      <c r="C518" s="136"/>
      <c r="D518" s="136"/>
      <c r="E518" s="136"/>
      <c r="F518" s="136"/>
    </row>
    <row r="519" spans="1:6" ht="15.75">
      <c r="A519" s="135"/>
      <c r="B519" s="136"/>
      <c r="C519" s="136"/>
      <c r="D519" s="136"/>
      <c r="E519" s="136"/>
      <c r="F519" s="136"/>
    </row>
    <row r="520" spans="1:6" ht="15.75">
      <c r="A520" s="135"/>
      <c r="B520" s="136"/>
      <c r="C520" s="136"/>
      <c r="D520" s="136"/>
      <c r="E520" s="136"/>
      <c r="F520" s="136"/>
    </row>
    <row r="521" spans="1:6" ht="15.75">
      <c r="A521" s="135"/>
      <c r="B521" s="136"/>
      <c r="C521" s="136"/>
      <c r="D521" s="136"/>
      <c r="E521" s="136"/>
      <c r="F521" s="136"/>
    </row>
    <row r="522" spans="1:6" ht="15.75">
      <c r="A522" s="135"/>
      <c r="B522" s="136"/>
      <c r="C522" s="136"/>
      <c r="D522" s="136"/>
      <c r="E522" s="136"/>
      <c r="F522" s="136"/>
    </row>
    <row r="523" spans="1:6" ht="15.75">
      <c r="A523" s="135"/>
      <c r="B523" s="136"/>
      <c r="C523" s="136"/>
      <c r="D523" s="136"/>
      <c r="E523" s="136"/>
      <c r="F523" s="136"/>
    </row>
    <row r="524" spans="1:6" ht="15.75">
      <c r="A524" s="135"/>
      <c r="B524" s="136"/>
      <c r="C524" s="136"/>
      <c r="D524" s="136"/>
      <c r="E524" s="136"/>
      <c r="F524" s="136"/>
    </row>
    <row r="525" spans="1:6" ht="15.75">
      <c r="A525" s="135"/>
      <c r="B525" s="136"/>
      <c r="C525" s="136"/>
      <c r="D525" s="136"/>
      <c r="E525" s="136"/>
      <c r="F525" s="136"/>
    </row>
    <row r="526" spans="1:6" ht="15.75">
      <c r="A526" s="135"/>
      <c r="B526" s="136"/>
      <c r="C526" s="136"/>
      <c r="D526" s="136"/>
      <c r="E526" s="136"/>
      <c r="F526" s="136"/>
    </row>
    <row r="527" spans="1:6" ht="15.75">
      <c r="A527" s="135"/>
      <c r="B527" s="136"/>
      <c r="C527" s="136"/>
      <c r="D527" s="136"/>
      <c r="E527" s="136"/>
      <c r="F527" s="136"/>
    </row>
    <row r="528" spans="1:6" ht="15.75">
      <c r="A528" s="135"/>
      <c r="B528" s="136"/>
      <c r="C528" s="136"/>
      <c r="D528" s="136"/>
      <c r="E528" s="136"/>
      <c r="F528" s="136"/>
    </row>
    <row r="529" spans="1:6" ht="15.75">
      <c r="A529" s="135"/>
      <c r="B529" s="136"/>
      <c r="C529" s="136"/>
      <c r="D529" s="136"/>
      <c r="E529" s="136"/>
      <c r="F529" s="136"/>
    </row>
    <row r="530" spans="1:6" ht="15.75">
      <c r="A530" s="135"/>
      <c r="B530" s="136"/>
      <c r="C530" s="136"/>
      <c r="D530" s="136"/>
      <c r="E530" s="136"/>
      <c r="F530" s="136"/>
    </row>
    <row r="531" spans="1:6" ht="15.75">
      <c r="A531" s="135"/>
      <c r="B531" s="136"/>
      <c r="C531" s="136"/>
      <c r="D531" s="136"/>
      <c r="E531" s="136"/>
      <c r="F531" s="136"/>
    </row>
    <row r="532" spans="1:6" ht="15.75">
      <c r="A532" s="135"/>
      <c r="B532" s="136"/>
      <c r="C532" s="136"/>
      <c r="D532" s="136"/>
      <c r="E532" s="136"/>
      <c r="F532" s="136"/>
    </row>
    <row r="533" spans="1:6" ht="15.75">
      <c r="A533" s="135"/>
      <c r="B533" s="136"/>
      <c r="C533" s="136"/>
      <c r="D533" s="136"/>
      <c r="E533" s="136"/>
      <c r="F533" s="136"/>
    </row>
    <row r="534" spans="1:6" ht="15.75">
      <c r="A534" s="135"/>
      <c r="B534" s="136"/>
      <c r="C534" s="136"/>
      <c r="D534" s="136"/>
      <c r="E534" s="136"/>
      <c r="F534" s="136"/>
    </row>
    <row r="535" spans="1:6" ht="15.75">
      <c r="A535" s="135"/>
      <c r="B535" s="136"/>
      <c r="C535" s="136"/>
      <c r="D535" s="136"/>
      <c r="E535" s="136"/>
      <c r="F535" s="136"/>
    </row>
    <row r="536" spans="1:6" ht="15.75">
      <c r="A536" s="135"/>
      <c r="B536" s="136"/>
      <c r="C536" s="136"/>
      <c r="D536" s="136"/>
      <c r="E536" s="136"/>
      <c r="F536" s="136"/>
    </row>
    <row r="537" spans="1:6" ht="15.75">
      <c r="A537" s="135"/>
      <c r="B537" s="136"/>
      <c r="C537" s="136"/>
      <c r="D537" s="136"/>
      <c r="E537" s="136"/>
      <c r="F537" s="136"/>
    </row>
    <row r="538" spans="1:6" ht="15.75">
      <c r="A538" s="135"/>
      <c r="B538" s="136"/>
      <c r="C538" s="136"/>
      <c r="D538" s="136"/>
      <c r="E538" s="136"/>
      <c r="F538" s="136"/>
    </row>
    <row r="539" spans="1:6" ht="15.75">
      <c r="A539" s="135"/>
      <c r="B539" s="136"/>
      <c r="C539" s="136"/>
      <c r="D539" s="136"/>
      <c r="E539" s="136"/>
      <c r="F539" s="136"/>
    </row>
    <row r="540" spans="1:6" ht="15.75">
      <c r="A540" s="135"/>
      <c r="B540" s="136"/>
      <c r="C540" s="136"/>
      <c r="D540" s="136"/>
      <c r="E540" s="136"/>
      <c r="F540" s="136"/>
    </row>
    <row r="541" spans="1:6" ht="15.75">
      <c r="A541" s="135"/>
      <c r="B541" s="136"/>
      <c r="C541" s="136"/>
      <c r="D541" s="136"/>
      <c r="E541" s="136"/>
      <c r="F541" s="136"/>
    </row>
    <row r="542" spans="1:6" ht="15.75">
      <c r="A542" s="135"/>
      <c r="B542" s="136"/>
      <c r="C542" s="136"/>
      <c r="D542" s="136"/>
      <c r="E542" s="136"/>
      <c r="F542" s="136"/>
    </row>
    <row r="543" spans="1:6" ht="15.75">
      <c r="A543" s="135"/>
      <c r="B543" s="136"/>
      <c r="C543" s="136"/>
      <c r="D543" s="136"/>
      <c r="E543" s="136"/>
      <c r="F543" s="136"/>
    </row>
    <row r="544" spans="1:6" ht="15.75">
      <c r="A544" s="135"/>
      <c r="B544" s="136"/>
      <c r="C544" s="136"/>
      <c r="D544" s="136"/>
      <c r="E544" s="136"/>
      <c r="F544" s="136"/>
    </row>
    <row r="545" spans="1:6" ht="15.75">
      <c r="A545" s="135"/>
      <c r="B545" s="136"/>
      <c r="C545" s="136"/>
      <c r="D545" s="136"/>
      <c r="E545" s="136"/>
      <c r="F545" s="136"/>
    </row>
    <row r="546" spans="1:6" ht="15.75">
      <c r="A546" s="135"/>
      <c r="B546" s="136"/>
      <c r="C546" s="136"/>
      <c r="D546" s="136"/>
      <c r="E546" s="136"/>
      <c r="F546" s="136"/>
    </row>
    <row r="547" spans="1:6" ht="15.75">
      <c r="A547" s="135"/>
      <c r="B547" s="136"/>
      <c r="C547" s="136"/>
      <c r="D547" s="136"/>
      <c r="E547" s="136"/>
      <c r="F547" s="136"/>
    </row>
    <row r="548" spans="1:6" ht="15.75">
      <c r="A548" s="135"/>
      <c r="B548" s="136"/>
      <c r="C548" s="136"/>
      <c r="D548" s="136"/>
      <c r="E548" s="136"/>
      <c r="F548" s="136"/>
    </row>
    <row r="549" spans="1:6" ht="15.75">
      <c r="A549" s="135"/>
      <c r="B549" s="136"/>
      <c r="C549" s="136"/>
      <c r="D549" s="136"/>
      <c r="E549" s="136"/>
      <c r="F549" s="136"/>
    </row>
    <row r="550" spans="1:6" ht="15.75">
      <c r="A550" s="135"/>
      <c r="B550" s="136"/>
      <c r="C550" s="136"/>
      <c r="D550" s="136"/>
      <c r="E550" s="136"/>
      <c r="F550" s="136"/>
    </row>
    <row r="551" spans="1:6" ht="15.75">
      <c r="A551" s="135"/>
      <c r="B551" s="136"/>
      <c r="C551" s="136"/>
      <c r="D551" s="136"/>
      <c r="E551" s="136"/>
      <c r="F551" s="136"/>
    </row>
    <row r="552" spans="1:6" ht="15.75">
      <c r="A552" s="135"/>
      <c r="B552" s="136"/>
      <c r="C552" s="136"/>
      <c r="D552" s="136"/>
      <c r="E552" s="136"/>
      <c r="F552" s="136"/>
    </row>
    <row r="553" spans="1:6" ht="15.75">
      <c r="A553" s="135"/>
      <c r="B553" s="136"/>
      <c r="C553" s="136"/>
      <c r="D553" s="136"/>
      <c r="E553" s="136"/>
      <c r="F553" s="136"/>
    </row>
    <row r="554" spans="1:6" ht="15.75">
      <c r="A554" s="135"/>
      <c r="B554" s="136"/>
      <c r="C554" s="136"/>
      <c r="D554" s="136"/>
      <c r="E554" s="136"/>
      <c r="F554" s="136"/>
    </row>
    <row r="555" spans="1:6" ht="15.75">
      <c r="A555" s="135"/>
      <c r="B555" s="136"/>
      <c r="C555" s="136"/>
      <c r="D555" s="136"/>
      <c r="E555" s="136"/>
      <c r="F555" s="136"/>
    </row>
    <row r="556" spans="1:6" ht="15.75">
      <c r="A556" s="135"/>
      <c r="B556" s="136"/>
      <c r="C556" s="136"/>
      <c r="D556" s="136"/>
      <c r="E556" s="136"/>
      <c r="F556" s="136"/>
    </row>
    <row r="557" spans="1:6" ht="15.75">
      <c r="A557" s="135"/>
      <c r="B557" s="136"/>
      <c r="C557" s="136"/>
      <c r="D557" s="136"/>
      <c r="E557" s="136"/>
      <c r="F557" s="136"/>
    </row>
    <row r="558" spans="1:6" ht="15.75">
      <c r="A558" s="135"/>
      <c r="B558" s="136"/>
      <c r="C558" s="136"/>
      <c r="D558" s="136"/>
      <c r="E558" s="136"/>
      <c r="F558" s="136"/>
    </row>
    <row r="559" spans="1:6" ht="15.75">
      <c r="A559" s="135"/>
      <c r="B559" s="136"/>
      <c r="C559" s="136"/>
      <c r="D559" s="136"/>
      <c r="E559" s="136"/>
      <c r="F559" s="136"/>
    </row>
    <row r="560" spans="1:6" ht="15.75">
      <c r="A560" s="135"/>
      <c r="B560" s="136"/>
      <c r="C560" s="136"/>
      <c r="D560" s="136"/>
      <c r="E560" s="136"/>
      <c r="F560" s="136"/>
    </row>
    <row r="561" spans="1:6" ht="15.75">
      <c r="A561" s="135"/>
      <c r="B561" s="136"/>
      <c r="C561" s="136"/>
      <c r="D561" s="136"/>
      <c r="E561" s="136"/>
      <c r="F561" s="136"/>
    </row>
    <row r="562" spans="1:6" ht="15.75">
      <c r="A562" s="135"/>
      <c r="B562" s="136"/>
      <c r="C562" s="136"/>
      <c r="D562" s="136"/>
      <c r="E562" s="136"/>
      <c r="F562" s="136"/>
    </row>
    <row r="563" spans="1:6" ht="15.75">
      <c r="A563" s="135"/>
      <c r="B563" s="136"/>
      <c r="C563" s="136"/>
      <c r="D563" s="136"/>
      <c r="E563" s="136"/>
      <c r="F563" s="136"/>
    </row>
    <row r="564" spans="1:6" ht="15.75">
      <c r="A564" s="135"/>
      <c r="B564" s="136"/>
      <c r="C564" s="136"/>
      <c r="D564" s="136"/>
      <c r="E564" s="136"/>
      <c r="F564" s="136"/>
    </row>
    <row r="565" spans="1:6" ht="15.75">
      <c r="A565" s="135"/>
      <c r="B565" s="136"/>
      <c r="C565" s="136"/>
      <c r="D565" s="136"/>
      <c r="E565" s="136"/>
      <c r="F565" s="136"/>
    </row>
    <row r="566" spans="1:6" ht="15.75">
      <c r="A566" s="135"/>
      <c r="B566" s="136"/>
      <c r="C566" s="136"/>
      <c r="D566" s="136"/>
      <c r="E566" s="136"/>
      <c r="F566" s="136"/>
    </row>
    <row r="567" spans="1:6" ht="15.75">
      <c r="A567" s="135"/>
      <c r="B567" s="136"/>
      <c r="C567" s="136"/>
      <c r="D567" s="136"/>
      <c r="E567" s="136"/>
      <c r="F567" s="136"/>
    </row>
    <row r="568" spans="1:6" ht="15.75">
      <c r="A568" s="135"/>
      <c r="B568" s="136"/>
      <c r="C568" s="136"/>
      <c r="D568" s="136"/>
      <c r="E568" s="136"/>
      <c r="F568" s="136"/>
    </row>
    <row r="569" spans="1:6" ht="15.75">
      <c r="A569" s="135"/>
      <c r="B569" s="136"/>
      <c r="C569" s="136"/>
      <c r="D569" s="136"/>
      <c r="E569" s="136"/>
      <c r="F569" s="136"/>
    </row>
    <row r="570" spans="1:6" ht="15.75">
      <c r="A570" s="135"/>
      <c r="B570" s="136"/>
      <c r="C570" s="136"/>
      <c r="D570" s="136"/>
      <c r="E570" s="136"/>
      <c r="F570" s="136"/>
    </row>
    <row r="571" spans="1:6" ht="15.75">
      <c r="A571" s="135"/>
      <c r="B571" s="136"/>
      <c r="C571" s="136"/>
      <c r="D571" s="136"/>
      <c r="E571" s="136"/>
      <c r="F571" s="136"/>
    </row>
    <row r="572" spans="1:6" ht="15.75">
      <c r="A572" s="135"/>
      <c r="B572" s="136"/>
      <c r="C572" s="136"/>
      <c r="D572" s="136"/>
      <c r="E572" s="136"/>
      <c r="F572" s="136"/>
    </row>
    <row r="573" spans="1:6" ht="15.75">
      <c r="A573" s="135"/>
      <c r="B573" s="136"/>
      <c r="C573" s="136"/>
      <c r="D573" s="136"/>
      <c r="E573" s="136"/>
      <c r="F573" s="136"/>
    </row>
    <row r="574" spans="1:6" ht="15.75">
      <c r="A574" s="135"/>
      <c r="B574" s="136"/>
      <c r="C574" s="136"/>
      <c r="D574" s="136"/>
      <c r="E574" s="136"/>
      <c r="F574" s="136"/>
    </row>
    <row r="575" spans="1:6" ht="15.75">
      <c r="A575" s="135"/>
      <c r="B575" s="136"/>
      <c r="C575" s="136"/>
      <c r="D575" s="136"/>
      <c r="E575" s="136"/>
      <c r="F575" s="136"/>
    </row>
    <row r="576" spans="1:6" ht="15.75">
      <c r="A576" s="135"/>
      <c r="B576" s="136"/>
      <c r="C576" s="136"/>
      <c r="D576" s="136"/>
      <c r="E576" s="136"/>
      <c r="F576" s="136"/>
    </row>
    <row r="577" spans="1:6" ht="15.75">
      <c r="A577" s="135"/>
      <c r="B577" s="136"/>
      <c r="C577" s="136"/>
      <c r="D577" s="136"/>
      <c r="E577" s="136"/>
      <c r="F577" s="136"/>
    </row>
    <row r="578" spans="1:6" ht="15.75">
      <c r="A578" s="135"/>
      <c r="B578" s="136"/>
      <c r="C578" s="136"/>
      <c r="D578" s="136"/>
      <c r="E578" s="136"/>
      <c r="F578" s="136"/>
    </row>
    <row r="579" spans="1:6" ht="15.75">
      <c r="A579" s="135"/>
      <c r="B579" s="136"/>
      <c r="C579" s="136"/>
      <c r="D579" s="136"/>
      <c r="E579" s="136"/>
      <c r="F579" s="136"/>
    </row>
    <row r="580" spans="1:6" ht="15.75">
      <c r="A580" s="135"/>
      <c r="B580" s="136"/>
      <c r="C580" s="136"/>
      <c r="D580" s="136"/>
      <c r="E580" s="136"/>
      <c r="F580" s="136"/>
    </row>
    <row r="581" spans="1:6" ht="15.75">
      <c r="A581" s="135"/>
      <c r="B581" s="136"/>
      <c r="C581" s="136"/>
      <c r="D581" s="136"/>
      <c r="E581" s="136"/>
      <c r="F581" s="136"/>
    </row>
    <row r="582" spans="1:6" ht="15.75">
      <c r="A582" s="135"/>
      <c r="B582" s="136"/>
      <c r="C582" s="136"/>
      <c r="D582" s="136"/>
      <c r="E582" s="136"/>
      <c r="F582" s="136"/>
    </row>
    <row r="583" spans="1:6" ht="15.75">
      <c r="A583" s="135"/>
      <c r="B583" s="136"/>
      <c r="C583" s="136"/>
      <c r="D583" s="136"/>
      <c r="E583" s="136"/>
      <c r="F583" s="136"/>
    </row>
    <row r="584" spans="1:6" ht="15.75">
      <c r="A584" s="135"/>
      <c r="B584" s="136"/>
      <c r="C584" s="136"/>
      <c r="D584" s="136"/>
      <c r="E584" s="136"/>
      <c r="F584" s="136"/>
    </row>
    <row r="585" spans="1:6" ht="15.75">
      <c r="A585" s="135"/>
      <c r="B585" s="136"/>
      <c r="C585" s="136"/>
      <c r="D585" s="136"/>
      <c r="E585" s="136"/>
      <c r="F585" s="136"/>
    </row>
    <row r="586" spans="1:6" ht="15.75">
      <c r="A586" s="135"/>
      <c r="B586" s="136"/>
      <c r="C586" s="136"/>
      <c r="D586" s="136"/>
      <c r="E586" s="136"/>
      <c r="F586" s="136"/>
    </row>
    <row r="587" spans="1:6" ht="15.75">
      <c r="A587" s="135"/>
      <c r="B587" s="136"/>
      <c r="C587" s="136"/>
      <c r="D587" s="136"/>
      <c r="E587" s="136"/>
      <c r="F587" s="136"/>
    </row>
    <row r="588" spans="1:6" ht="15.75">
      <c r="A588" s="135"/>
      <c r="B588" s="136"/>
      <c r="C588" s="136"/>
      <c r="D588" s="136"/>
      <c r="E588" s="136"/>
      <c r="F588" s="136"/>
    </row>
    <row r="589" spans="1:6" ht="15.75">
      <c r="A589" s="135"/>
      <c r="B589" s="136"/>
      <c r="C589" s="136"/>
      <c r="D589" s="136"/>
      <c r="E589" s="136"/>
      <c r="F589" s="136"/>
    </row>
    <row r="590" spans="1:6" ht="15.75">
      <c r="A590" s="135"/>
      <c r="B590" s="136"/>
      <c r="C590" s="136"/>
      <c r="D590" s="136"/>
      <c r="E590" s="136"/>
      <c r="F590" s="136"/>
    </row>
    <row r="591" spans="1:6" ht="15.75">
      <c r="A591" s="135"/>
      <c r="B591" s="136"/>
      <c r="C591" s="136"/>
      <c r="D591" s="136"/>
      <c r="E591" s="136"/>
      <c r="F591" s="136"/>
    </row>
    <row r="592" spans="1:6" ht="15.75">
      <c r="A592" s="135"/>
      <c r="B592" s="136"/>
      <c r="C592" s="136"/>
      <c r="D592" s="136"/>
      <c r="E592" s="136"/>
      <c r="F592" s="136"/>
    </row>
    <row r="593" spans="1:6" ht="15.75">
      <c r="A593" s="135"/>
      <c r="B593" s="136"/>
      <c r="C593" s="136"/>
      <c r="D593" s="136"/>
      <c r="E593" s="136"/>
      <c r="F593" s="136"/>
    </row>
    <row r="594" spans="1:6" ht="15.75">
      <c r="A594" s="135"/>
      <c r="B594" s="136"/>
      <c r="C594" s="136"/>
      <c r="D594" s="136"/>
      <c r="E594" s="136"/>
      <c r="F594" s="136"/>
    </row>
    <row r="595" spans="1:6" ht="15.75">
      <c r="A595" s="135"/>
      <c r="B595" s="136"/>
      <c r="C595" s="136"/>
      <c r="D595" s="136"/>
      <c r="E595" s="136"/>
      <c r="F595" s="136"/>
    </row>
    <row r="596" spans="1:6" ht="15.75">
      <c r="A596" s="135"/>
      <c r="B596" s="136"/>
      <c r="C596" s="136"/>
      <c r="D596" s="136"/>
      <c r="E596" s="136"/>
      <c r="F596" s="136"/>
    </row>
    <row r="597" spans="1:6" ht="15.75">
      <c r="A597" s="135"/>
      <c r="B597" s="136"/>
      <c r="C597" s="136"/>
      <c r="D597" s="136"/>
      <c r="E597" s="136"/>
      <c r="F597" s="136"/>
    </row>
    <row r="598" spans="1:6" ht="15.75">
      <c r="A598" s="135"/>
      <c r="B598" s="136"/>
      <c r="C598" s="136"/>
      <c r="D598" s="136"/>
      <c r="E598" s="136"/>
      <c r="F598" s="136"/>
    </row>
    <row r="599" spans="1:6" ht="15.75">
      <c r="A599" s="135"/>
      <c r="B599" s="136"/>
      <c r="C599" s="136"/>
      <c r="D599" s="136"/>
      <c r="E599" s="136"/>
      <c r="F599" s="136"/>
    </row>
    <row r="600" spans="1:6" ht="15.75">
      <c r="A600" s="135"/>
      <c r="B600" s="136"/>
      <c r="C600" s="136"/>
      <c r="D600" s="136"/>
      <c r="E600" s="136"/>
      <c r="F600" s="136"/>
    </row>
    <row r="601" spans="1:6" ht="15.75">
      <c r="A601" s="135"/>
      <c r="B601" s="136"/>
      <c r="C601" s="136"/>
      <c r="D601" s="136"/>
      <c r="E601" s="136"/>
      <c r="F601" s="136"/>
    </row>
    <row r="602" spans="1:6" ht="15.75">
      <c r="A602" s="135"/>
      <c r="B602" s="136"/>
      <c r="C602" s="136"/>
      <c r="D602" s="136"/>
      <c r="E602" s="136"/>
      <c r="F602" s="136"/>
    </row>
    <row r="603" spans="1:6" ht="15.75">
      <c r="A603" s="135"/>
      <c r="B603" s="136"/>
      <c r="C603" s="136"/>
      <c r="D603" s="136"/>
      <c r="E603" s="136"/>
      <c r="F603" s="136"/>
    </row>
    <row r="604" spans="1:6" ht="15.75">
      <c r="A604" s="135"/>
      <c r="B604" s="136"/>
      <c r="C604" s="136"/>
      <c r="D604" s="136"/>
      <c r="E604" s="136"/>
      <c r="F604" s="136"/>
    </row>
    <row r="605" spans="1:6" ht="15.75">
      <c r="A605" s="135"/>
      <c r="B605" s="136"/>
      <c r="C605" s="136"/>
      <c r="D605" s="136"/>
      <c r="E605" s="136"/>
      <c r="F605" s="136"/>
    </row>
    <row r="606" spans="1:6" ht="15.75">
      <c r="A606" s="135"/>
      <c r="B606" s="136"/>
      <c r="C606" s="136"/>
      <c r="D606" s="136"/>
      <c r="E606" s="136"/>
      <c r="F606" s="136"/>
    </row>
    <row r="607" spans="1:6" ht="15.75">
      <c r="A607" s="135"/>
      <c r="B607" s="136"/>
      <c r="C607" s="136"/>
      <c r="D607" s="136"/>
      <c r="E607" s="136"/>
      <c r="F607" s="136"/>
    </row>
    <row r="608" spans="1:6" ht="15.75">
      <c r="A608" s="135"/>
      <c r="B608" s="136"/>
      <c r="C608" s="136"/>
      <c r="D608" s="136"/>
      <c r="E608" s="136"/>
      <c r="F608" s="136"/>
    </row>
    <row r="609" spans="1:6" ht="15.75">
      <c r="A609" s="135"/>
      <c r="B609" s="136"/>
      <c r="C609" s="136"/>
      <c r="D609" s="136"/>
      <c r="E609" s="136"/>
      <c r="F609" s="136"/>
    </row>
    <row r="610" spans="1:6" ht="15.75">
      <c r="A610" s="135"/>
      <c r="B610" s="136"/>
      <c r="C610" s="136"/>
      <c r="D610" s="136"/>
      <c r="E610" s="136"/>
      <c r="F610" s="136"/>
    </row>
    <row r="611" spans="1:6" ht="15.75">
      <c r="A611" s="135"/>
      <c r="B611" s="136"/>
      <c r="C611" s="136"/>
      <c r="D611" s="136"/>
      <c r="E611" s="136"/>
      <c r="F611" s="136"/>
    </row>
    <row r="612" spans="1:6" ht="15.75">
      <c r="A612" s="135"/>
      <c r="B612" s="136"/>
      <c r="C612" s="136"/>
      <c r="D612" s="136"/>
      <c r="E612" s="136"/>
      <c r="F612" s="136"/>
    </row>
    <row r="613" spans="1:6" ht="15.75">
      <c r="A613" s="135"/>
      <c r="B613" s="136"/>
      <c r="C613" s="136"/>
      <c r="D613" s="136"/>
      <c r="E613" s="136"/>
      <c r="F613" s="136"/>
    </row>
    <row r="614" spans="1:6" ht="15.75">
      <c r="A614" s="135"/>
      <c r="B614" s="136"/>
      <c r="C614" s="136"/>
      <c r="D614" s="136"/>
      <c r="E614" s="136"/>
      <c r="F614" s="136"/>
    </row>
    <row r="615" spans="1:6" ht="15.75">
      <c r="A615" s="135"/>
      <c r="B615" s="136"/>
      <c r="C615" s="136"/>
      <c r="D615" s="136"/>
      <c r="E615" s="136"/>
      <c r="F615" s="136"/>
    </row>
    <row r="616" spans="1:6" ht="15.75">
      <c r="A616" s="135"/>
      <c r="B616" s="136"/>
      <c r="C616" s="136"/>
      <c r="D616" s="136"/>
      <c r="E616" s="136"/>
      <c r="F616" s="136"/>
    </row>
    <row r="617" spans="1:6" ht="15.75">
      <c r="A617" s="135"/>
      <c r="B617" s="136"/>
      <c r="C617" s="136"/>
      <c r="D617" s="136"/>
      <c r="E617" s="136"/>
      <c r="F617" s="136"/>
    </row>
    <row r="618" spans="1:6" ht="15.75">
      <c r="A618" s="135"/>
      <c r="B618" s="136"/>
      <c r="C618" s="136"/>
      <c r="D618" s="136"/>
      <c r="E618" s="136"/>
      <c r="F618" s="136"/>
    </row>
    <row r="619" spans="1:6" ht="15.75">
      <c r="A619" s="135"/>
      <c r="B619" s="136"/>
      <c r="C619" s="136"/>
      <c r="D619" s="136"/>
      <c r="E619" s="136"/>
      <c r="F619" s="136"/>
    </row>
    <row r="620" spans="1:6" ht="15.75">
      <c r="A620" s="135"/>
      <c r="B620" s="136"/>
      <c r="C620" s="136"/>
      <c r="D620" s="136"/>
      <c r="E620" s="136"/>
      <c r="F620" s="136"/>
    </row>
    <row r="621" spans="1:6" ht="15.75">
      <c r="A621" s="135"/>
      <c r="B621" s="136"/>
      <c r="C621" s="136"/>
      <c r="D621" s="136"/>
      <c r="E621" s="136"/>
      <c r="F621" s="136"/>
    </row>
    <row r="622" spans="1:6" ht="15.75">
      <c r="A622" s="135"/>
      <c r="B622" s="136"/>
      <c r="C622" s="136"/>
      <c r="D622" s="136"/>
      <c r="E622" s="136"/>
      <c r="F622" s="136"/>
    </row>
    <row r="623" spans="1:6" ht="15.75">
      <c r="A623" s="135"/>
      <c r="B623" s="136"/>
      <c r="C623" s="136"/>
      <c r="D623" s="136"/>
      <c r="E623" s="136"/>
      <c r="F623" s="136"/>
    </row>
    <row r="624" spans="1:6" ht="15.75">
      <c r="A624" s="135"/>
      <c r="B624" s="136"/>
      <c r="C624" s="136"/>
      <c r="D624" s="136"/>
      <c r="E624" s="136"/>
      <c r="F624" s="136"/>
    </row>
    <row r="625" spans="1:6" ht="15.75">
      <c r="A625" s="135"/>
      <c r="B625" s="136"/>
      <c r="C625" s="136"/>
      <c r="D625" s="136"/>
      <c r="E625" s="136"/>
      <c r="F625" s="136"/>
    </row>
    <row r="626" spans="1:6" ht="15.75">
      <c r="A626" s="135"/>
      <c r="B626" s="136"/>
      <c r="C626" s="136"/>
      <c r="D626" s="136"/>
      <c r="E626" s="136"/>
      <c r="F626" s="136"/>
    </row>
    <row r="627" spans="1:6" ht="15.75">
      <c r="A627" s="135"/>
      <c r="B627" s="136"/>
      <c r="C627" s="136"/>
      <c r="D627" s="136"/>
      <c r="E627" s="136"/>
      <c r="F627" s="136"/>
    </row>
    <row r="628" spans="1:6" ht="15.75">
      <c r="A628" s="135"/>
      <c r="B628" s="136"/>
      <c r="C628" s="136"/>
      <c r="D628" s="136"/>
      <c r="E628" s="136"/>
      <c r="F628" s="136"/>
    </row>
    <row r="629" spans="1:6" ht="15.75">
      <c r="A629" s="135"/>
      <c r="B629" s="136"/>
      <c r="C629" s="136"/>
      <c r="D629" s="136"/>
      <c r="E629" s="136"/>
      <c r="F629" s="136"/>
    </row>
    <row r="630" spans="1:6" ht="15.75">
      <c r="A630" s="135"/>
      <c r="B630" s="136"/>
      <c r="C630" s="136"/>
      <c r="D630" s="136"/>
      <c r="E630" s="136"/>
      <c r="F630" s="136"/>
    </row>
    <row r="631" spans="1:6" ht="15.75">
      <c r="A631" s="135"/>
      <c r="B631" s="136"/>
      <c r="C631" s="136"/>
      <c r="D631" s="136"/>
      <c r="E631" s="136"/>
      <c r="F631" s="136"/>
    </row>
    <row r="632" spans="1:6" ht="15.75">
      <c r="A632" s="135"/>
      <c r="B632" s="136"/>
      <c r="C632" s="136"/>
      <c r="D632" s="136"/>
      <c r="E632" s="136"/>
      <c r="F632" s="136"/>
    </row>
    <row r="633" spans="1:6" ht="15.75">
      <c r="A633" s="135"/>
      <c r="B633" s="136"/>
      <c r="C633" s="136"/>
      <c r="D633" s="136"/>
      <c r="E633" s="136"/>
      <c r="F633" s="136"/>
    </row>
    <row r="634" spans="1:6" ht="15.75">
      <c r="A634" s="135"/>
      <c r="B634" s="136"/>
      <c r="C634" s="136"/>
      <c r="D634" s="136"/>
      <c r="E634" s="136"/>
      <c r="F634" s="136"/>
    </row>
    <row r="635" spans="1:6" ht="15.75">
      <c r="A635" s="135"/>
      <c r="B635" s="136"/>
      <c r="C635" s="136"/>
      <c r="D635" s="136"/>
      <c r="E635" s="136"/>
      <c r="F635" s="136"/>
    </row>
    <row r="636" spans="1:6" ht="15.75">
      <c r="A636" s="135"/>
      <c r="B636" s="136"/>
      <c r="C636" s="136"/>
      <c r="D636" s="136"/>
      <c r="E636" s="136"/>
      <c r="F636" s="136"/>
    </row>
    <row r="637" spans="1:6" ht="15.75">
      <c r="A637" s="135"/>
      <c r="B637" s="136"/>
      <c r="C637" s="136"/>
      <c r="D637" s="136"/>
      <c r="E637" s="136"/>
      <c r="F637" s="136"/>
    </row>
    <row r="638" spans="1:6" ht="15.75">
      <c r="A638" s="135"/>
      <c r="B638" s="136"/>
      <c r="C638" s="136"/>
      <c r="D638" s="136"/>
      <c r="E638" s="136"/>
      <c r="F638" s="136"/>
    </row>
    <row r="639" spans="1:6">
      <c r="B639" s="136"/>
      <c r="C639" s="136"/>
      <c r="D639" s="136"/>
      <c r="E639" s="136"/>
      <c r="F639" s="136"/>
    </row>
    <row r="640" spans="1:6">
      <c r="B640" s="136"/>
      <c r="C640" s="136"/>
      <c r="D640" s="136"/>
      <c r="E640" s="136"/>
      <c r="F640" s="136"/>
    </row>
    <row r="641" spans="2:6">
      <c r="B641" s="136"/>
      <c r="C641" s="136"/>
      <c r="D641" s="136"/>
      <c r="E641" s="136"/>
      <c r="F641" s="136"/>
    </row>
    <row r="642" spans="2:6">
      <c r="B642" s="136"/>
      <c r="C642" s="136"/>
      <c r="D642" s="136"/>
      <c r="E642" s="136"/>
      <c r="F642" s="136"/>
    </row>
    <row r="643" spans="2:6">
      <c r="B643" s="136"/>
      <c r="C643" s="136"/>
      <c r="D643" s="136"/>
      <c r="E643" s="136"/>
      <c r="F643" s="136"/>
    </row>
    <row r="644" spans="2:6">
      <c r="B644" s="136"/>
      <c r="C644" s="136"/>
      <c r="D644" s="136"/>
      <c r="E644" s="136"/>
      <c r="F644" s="136"/>
    </row>
    <row r="645" spans="2:6">
      <c r="B645" s="136"/>
      <c r="C645" s="136"/>
      <c r="D645" s="136"/>
      <c r="E645" s="136"/>
      <c r="F645" s="136"/>
    </row>
    <row r="646" spans="2:6">
      <c r="B646" s="136"/>
      <c r="C646" s="136"/>
      <c r="D646" s="136"/>
      <c r="E646" s="136"/>
      <c r="F646" s="136"/>
    </row>
    <row r="647" spans="2:6">
      <c r="B647" s="136"/>
      <c r="C647" s="136"/>
      <c r="D647" s="136"/>
      <c r="E647" s="136"/>
      <c r="F647" s="136"/>
    </row>
    <row r="648" spans="2:6">
      <c r="B648" s="136"/>
      <c r="C648" s="136"/>
      <c r="D648" s="136"/>
      <c r="E648" s="136"/>
      <c r="F648" s="136"/>
    </row>
    <row r="649" spans="2:6">
      <c r="B649" s="136"/>
      <c r="C649" s="136"/>
      <c r="D649" s="136"/>
      <c r="E649" s="136"/>
      <c r="F649" s="136"/>
    </row>
    <row r="650" spans="2:6">
      <c r="B650" s="136"/>
      <c r="C650" s="136"/>
      <c r="D650" s="136"/>
      <c r="E650" s="136"/>
      <c r="F650" s="136"/>
    </row>
    <row r="651" spans="2:6">
      <c r="B651" s="136"/>
      <c r="C651" s="136"/>
      <c r="D651" s="136"/>
      <c r="E651" s="136"/>
      <c r="F651" s="136"/>
    </row>
    <row r="652" spans="2:6">
      <c r="B652" s="136"/>
      <c r="C652" s="136"/>
      <c r="D652" s="136"/>
      <c r="E652" s="136"/>
      <c r="F652" s="136"/>
    </row>
    <row r="653" spans="2:6">
      <c r="B653" s="136"/>
      <c r="C653" s="136"/>
      <c r="D653" s="136"/>
      <c r="E653" s="136"/>
      <c r="F653" s="136"/>
    </row>
    <row r="654" spans="2:6">
      <c r="B654" s="136"/>
      <c r="C654" s="136"/>
      <c r="D654" s="136"/>
      <c r="E654" s="136"/>
      <c r="F654" s="136"/>
    </row>
    <row r="655" spans="2:6">
      <c r="B655" s="136"/>
      <c r="C655" s="136"/>
      <c r="D655" s="136"/>
      <c r="E655" s="136"/>
      <c r="F655" s="136"/>
    </row>
    <row r="656" spans="2:6">
      <c r="B656" s="136"/>
      <c r="C656" s="136"/>
      <c r="D656" s="136"/>
      <c r="E656" s="136"/>
      <c r="F656" s="136"/>
    </row>
    <row r="657" spans="2:6">
      <c r="B657" s="136"/>
      <c r="C657" s="136"/>
      <c r="D657" s="136"/>
      <c r="E657" s="136"/>
      <c r="F657" s="136"/>
    </row>
    <row r="658" spans="2:6">
      <c r="B658" s="136"/>
      <c r="C658" s="136"/>
      <c r="D658" s="136"/>
      <c r="E658" s="136"/>
      <c r="F658" s="136"/>
    </row>
    <row r="659" spans="2:6">
      <c r="B659" s="136"/>
      <c r="C659" s="136"/>
      <c r="D659" s="136"/>
      <c r="E659" s="136"/>
      <c r="F659" s="136"/>
    </row>
    <row r="660" spans="2:6">
      <c r="B660" s="136"/>
      <c r="C660" s="136"/>
      <c r="D660" s="136"/>
      <c r="E660" s="136"/>
      <c r="F660" s="136"/>
    </row>
    <row r="661" spans="2:6">
      <c r="B661" s="136"/>
      <c r="C661" s="136"/>
      <c r="D661" s="136"/>
      <c r="E661" s="136"/>
      <c r="F661" s="136"/>
    </row>
    <row r="662" spans="2:6">
      <c r="B662" s="136"/>
      <c r="C662" s="136"/>
      <c r="D662" s="136"/>
      <c r="E662" s="136"/>
      <c r="F662" s="136"/>
    </row>
    <row r="663" spans="2:6">
      <c r="B663" s="136"/>
      <c r="C663" s="136"/>
      <c r="D663" s="136"/>
      <c r="E663" s="136"/>
      <c r="F663" s="136"/>
    </row>
    <row r="664" spans="2:6">
      <c r="B664" s="136"/>
      <c r="C664" s="136"/>
      <c r="D664" s="136"/>
      <c r="E664" s="136"/>
      <c r="F664" s="136"/>
    </row>
    <row r="665" spans="2:6">
      <c r="B665" s="136"/>
      <c r="C665" s="136"/>
      <c r="D665" s="136"/>
      <c r="E665" s="136"/>
      <c r="F665" s="136"/>
    </row>
    <row r="666" spans="2:6">
      <c r="B666" s="136"/>
      <c r="C666" s="136"/>
      <c r="D666" s="136"/>
      <c r="E666" s="136"/>
      <c r="F666" s="136"/>
    </row>
    <row r="667" spans="2:6">
      <c r="B667" s="136"/>
      <c r="C667" s="136"/>
      <c r="D667" s="136"/>
      <c r="E667" s="136"/>
      <c r="F667" s="136"/>
    </row>
    <row r="668" spans="2:6">
      <c r="B668" s="136"/>
      <c r="C668" s="136"/>
      <c r="D668" s="136"/>
      <c r="E668" s="136"/>
      <c r="F668" s="136"/>
    </row>
    <row r="669" spans="2:6">
      <c r="B669" s="136"/>
      <c r="C669" s="136"/>
      <c r="D669" s="136"/>
      <c r="E669" s="136"/>
      <c r="F669" s="136"/>
    </row>
    <row r="670" spans="2:6">
      <c r="B670" s="136"/>
      <c r="C670" s="136"/>
      <c r="D670" s="136"/>
      <c r="E670" s="136"/>
      <c r="F670" s="136"/>
    </row>
    <row r="671" spans="2:6">
      <c r="B671" s="136"/>
      <c r="C671" s="136"/>
      <c r="D671" s="136"/>
      <c r="E671" s="136"/>
      <c r="F671" s="136"/>
    </row>
    <row r="672" spans="2:6">
      <c r="B672" s="136"/>
      <c r="C672" s="136"/>
      <c r="D672" s="136"/>
      <c r="E672" s="136"/>
      <c r="F672" s="136"/>
    </row>
    <row r="673" spans="2:6">
      <c r="B673" s="136"/>
      <c r="C673" s="136"/>
      <c r="D673" s="136"/>
      <c r="E673" s="136"/>
      <c r="F673" s="136"/>
    </row>
    <row r="674" spans="2:6">
      <c r="B674" s="136"/>
      <c r="C674" s="136"/>
      <c r="D674" s="136"/>
      <c r="E674" s="136"/>
      <c r="F674" s="136"/>
    </row>
    <row r="675" spans="2:6">
      <c r="B675" s="136"/>
      <c r="C675" s="136"/>
      <c r="D675" s="136"/>
      <c r="E675" s="136"/>
      <c r="F675" s="136"/>
    </row>
    <row r="676" spans="2:6">
      <c r="B676" s="136"/>
      <c r="C676" s="136"/>
      <c r="D676" s="136"/>
      <c r="E676" s="136"/>
      <c r="F676" s="136"/>
    </row>
    <row r="677" spans="2:6">
      <c r="B677" s="136"/>
      <c r="C677" s="136"/>
      <c r="D677" s="136"/>
      <c r="E677" s="136"/>
      <c r="F677" s="136"/>
    </row>
    <row r="678" spans="2:6">
      <c r="B678" s="136"/>
      <c r="C678" s="136"/>
      <c r="D678" s="136"/>
      <c r="E678" s="136"/>
      <c r="F678" s="136"/>
    </row>
    <row r="679" spans="2:6">
      <c r="B679" s="136"/>
      <c r="C679" s="136"/>
      <c r="D679" s="136"/>
      <c r="E679" s="136"/>
      <c r="F679" s="136"/>
    </row>
    <row r="680" spans="2:6">
      <c r="B680" s="136"/>
      <c r="C680" s="136"/>
      <c r="D680" s="136"/>
      <c r="E680" s="136"/>
      <c r="F680" s="136"/>
    </row>
    <row r="681" spans="2:6">
      <c r="B681" s="136"/>
      <c r="C681" s="136"/>
      <c r="D681" s="136"/>
      <c r="E681" s="136"/>
      <c r="F681" s="136"/>
    </row>
    <row r="682" spans="2:6">
      <c r="B682" s="136"/>
      <c r="C682" s="136"/>
      <c r="D682" s="136"/>
      <c r="E682" s="136"/>
      <c r="F682" s="136"/>
    </row>
    <row r="683" spans="2:6">
      <c r="B683" s="136"/>
      <c r="C683" s="136"/>
      <c r="D683" s="136"/>
      <c r="E683" s="136"/>
      <c r="F683" s="136"/>
    </row>
    <row r="684" spans="2:6">
      <c r="B684" s="136"/>
      <c r="C684" s="136"/>
      <c r="D684" s="136"/>
      <c r="E684" s="136"/>
      <c r="F684" s="136"/>
    </row>
    <row r="685" spans="2:6">
      <c r="B685" s="136"/>
      <c r="C685" s="136"/>
      <c r="D685" s="136"/>
      <c r="E685" s="136"/>
      <c r="F685" s="136"/>
    </row>
    <row r="686" spans="2:6">
      <c r="B686" s="136"/>
      <c r="C686" s="136"/>
      <c r="D686" s="136"/>
      <c r="E686" s="136"/>
      <c r="F686" s="136"/>
    </row>
    <row r="687" spans="2:6">
      <c r="B687" s="136"/>
      <c r="C687" s="136"/>
      <c r="D687" s="136"/>
      <c r="E687" s="136"/>
      <c r="F687" s="136"/>
    </row>
    <row r="688" spans="2:6">
      <c r="B688" s="136"/>
      <c r="C688" s="136"/>
      <c r="D688" s="136"/>
      <c r="E688" s="136"/>
      <c r="F688" s="136"/>
    </row>
    <row r="689" spans="2:6">
      <c r="B689" s="136"/>
      <c r="C689" s="136"/>
      <c r="D689" s="136"/>
      <c r="E689" s="136"/>
      <c r="F689" s="136"/>
    </row>
    <row r="690" spans="2:6">
      <c r="B690" s="136"/>
      <c r="C690" s="136"/>
      <c r="D690" s="136"/>
      <c r="E690" s="136"/>
      <c r="F690" s="136"/>
    </row>
    <row r="691" spans="2:6">
      <c r="B691" s="136"/>
      <c r="C691" s="136"/>
      <c r="D691" s="136"/>
      <c r="E691" s="136"/>
      <c r="F691" s="136"/>
    </row>
    <row r="692" spans="2:6">
      <c r="B692" s="136"/>
      <c r="C692" s="136"/>
      <c r="D692" s="136"/>
      <c r="E692" s="136"/>
      <c r="F692" s="136"/>
    </row>
    <row r="693" spans="2:6">
      <c r="B693" s="136"/>
      <c r="C693" s="136"/>
      <c r="D693" s="136"/>
      <c r="E693" s="136"/>
      <c r="F693" s="136"/>
    </row>
    <row r="694" spans="2:6">
      <c r="B694" s="136"/>
      <c r="C694" s="136"/>
      <c r="D694" s="136"/>
      <c r="E694" s="136"/>
      <c r="F694" s="136"/>
    </row>
    <row r="695" spans="2:6">
      <c r="B695" s="136"/>
      <c r="C695" s="136"/>
      <c r="D695" s="136"/>
      <c r="E695" s="136"/>
      <c r="F695" s="136"/>
    </row>
    <row r="696" spans="2:6">
      <c r="B696" s="136"/>
      <c r="C696" s="136"/>
      <c r="D696" s="136"/>
      <c r="E696" s="136"/>
      <c r="F696" s="136"/>
    </row>
    <row r="697" spans="2:6">
      <c r="B697" s="136"/>
      <c r="C697" s="136"/>
      <c r="D697" s="136"/>
      <c r="E697" s="136"/>
      <c r="F697" s="136"/>
    </row>
    <row r="698" spans="2:6">
      <c r="B698" s="136"/>
      <c r="C698" s="136"/>
      <c r="D698" s="136"/>
      <c r="E698" s="136"/>
      <c r="F698" s="136"/>
    </row>
    <row r="699" spans="2:6">
      <c r="B699" s="136"/>
      <c r="C699" s="136"/>
      <c r="D699" s="136"/>
      <c r="E699" s="136"/>
      <c r="F699" s="136"/>
    </row>
    <row r="700" spans="2:6">
      <c r="B700" s="136"/>
      <c r="C700" s="136"/>
      <c r="D700" s="136"/>
      <c r="E700" s="136"/>
      <c r="F700" s="136"/>
    </row>
    <row r="701" spans="2:6">
      <c r="B701" s="136"/>
      <c r="C701" s="136"/>
      <c r="D701" s="136"/>
      <c r="E701" s="136"/>
      <c r="F701" s="136"/>
    </row>
    <row r="702" spans="2:6">
      <c r="B702" s="136"/>
      <c r="C702" s="136"/>
      <c r="D702" s="136"/>
      <c r="E702" s="136"/>
      <c r="F702" s="136"/>
    </row>
    <row r="703" spans="2:6">
      <c r="B703" s="136"/>
      <c r="C703" s="136"/>
      <c r="D703" s="136"/>
      <c r="E703" s="136"/>
      <c r="F703" s="136"/>
    </row>
    <row r="704" spans="2:6">
      <c r="B704" s="136"/>
      <c r="C704" s="136"/>
      <c r="D704" s="136"/>
      <c r="E704" s="136"/>
      <c r="F704" s="136"/>
    </row>
    <row r="705" spans="2:6">
      <c r="B705" s="136"/>
      <c r="C705" s="136"/>
      <c r="D705" s="136"/>
      <c r="E705" s="136"/>
      <c r="F705" s="136"/>
    </row>
    <row r="706" spans="2:6">
      <c r="B706" s="136"/>
      <c r="C706" s="136"/>
      <c r="D706" s="136"/>
      <c r="E706" s="136"/>
      <c r="F706" s="136"/>
    </row>
    <row r="707" spans="2:6">
      <c r="B707" s="136"/>
      <c r="C707" s="136"/>
      <c r="D707" s="136"/>
      <c r="E707" s="136"/>
      <c r="F707" s="136"/>
    </row>
    <row r="708" spans="2:6">
      <c r="B708" s="136"/>
      <c r="C708" s="136"/>
      <c r="D708" s="136"/>
      <c r="E708" s="136"/>
      <c r="F708" s="136"/>
    </row>
    <row r="709" spans="2:6">
      <c r="B709" s="136"/>
      <c r="C709" s="136"/>
      <c r="D709" s="136"/>
      <c r="E709" s="136"/>
      <c r="F709" s="136"/>
    </row>
    <row r="710" spans="2:6">
      <c r="B710" s="136"/>
      <c r="C710" s="136"/>
      <c r="D710" s="136"/>
      <c r="E710" s="136"/>
      <c r="F710" s="136"/>
    </row>
    <row r="711" spans="2:6">
      <c r="B711" s="136"/>
      <c r="C711" s="136"/>
      <c r="D711" s="136"/>
      <c r="E711" s="136"/>
      <c r="F711" s="136"/>
    </row>
    <row r="712" spans="2:6">
      <c r="B712" s="136"/>
      <c r="C712" s="136"/>
      <c r="D712" s="136"/>
      <c r="E712" s="136"/>
      <c r="F712" s="136"/>
    </row>
    <row r="713" spans="2:6">
      <c r="B713" s="136"/>
      <c r="C713" s="136"/>
      <c r="D713" s="136"/>
      <c r="E713" s="136"/>
      <c r="F713" s="136"/>
    </row>
    <row r="714" spans="2:6">
      <c r="B714" s="136"/>
      <c r="C714" s="136"/>
      <c r="D714" s="136"/>
      <c r="E714" s="136"/>
      <c r="F714" s="136"/>
    </row>
    <row r="715" spans="2:6">
      <c r="B715" s="136"/>
      <c r="C715" s="136"/>
      <c r="D715" s="136"/>
      <c r="E715" s="136"/>
      <c r="F715" s="136"/>
    </row>
    <row r="716" spans="2:6">
      <c r="B716" s="136"/>
      <c r="C716" s="136"/>
      <c r="D716" s="136"/>
      <c r="E716" s="136"/>
      <c r="F716" s="136"/>
    </row>
    <row r="717" spans="2:6">
      <c r="B717" s="136"/>
      <c r="C717" s="136"/>
      <c r="D717" s="136"/>
      <c r="E717" s="136"/>
      <c r="F717" s="136"/>
    </row>
    <row r="718" spans="2:6">
      <c r="B718" s="136"/>
      <c r="C718" s="136"/>
      <c r="D718" s="136"/>
      <c r="E718" s="136"/>
      <c r="F718" s="136"/>
    </row>
    <row r="719" spans="2:6">
      <c r="B719" s="136"/>
      <c r="C719" s="136"/>
      <c r="D719" s="136"/>
      <c r="E719" s="136"/>
      <c r="F719" s="136"/>
    </row>
    <row r="720" spans="2:6">
      <c r="B720" s="136"/>
      <c r="C720" s="136"/>
      <c r="D720" s="136"/>
      <c r="E720" s="136"/>
      <c r="F720" s="136"/>
    </row>
    <row r="721" spans="2:6">
      <c r="B721" s="136"/>
      <c r="C721" s="136"/>
      <c r="D721" s="136"/>
      <c r="E721" s="136"/>
      <c r="F721" s="136"/>
    </row>
    <row r="722" spans="2:6">
      <c r="B722" s="136"/>
      <c r="C722" s="136"/>
      <c r="D722" s="136"/>
      <c r="E722" s="136"/>
      <c r="F722" s="136"/>
    </row>
    <row r="723" spans="2:6">
      <c r="B723" s="136"/>
      <c r="C723" s="136"/>
      <c r="D723" s="136"/>
      <c r="E723" s="136"/>
      <c r="F723" s="136"/>
    </row>
    <row r="724" spans="2:6">
      <c r="B724" s="136"/>
      <c r="C724" s="136"/>
      <c r="D724" s="136"/>
      <c r="E724" s="136"/>
      <c r="F724" s="136"/>
    </row>
    <row r="725" spans="2:6">
      <c r="B725" s="136"/>
      <c r="C725" s="136"/>
      <c r="D725" s="136"/>
      <c r="E725" s="136"/>
      <c r="F725" s="136"/>
    </row>
    <row r="726" spans="2:6">
      <c r="B726" s="136"/>
      <c r="C726" s="136"/>
      <c r="D726" s="136"/>
      <c r="E726" s="136"/>
      <c r="F726" s="136"/>
    </row>
    <row r="727" spans="2:6">
      <c r="B727" s="136"/>
      <c r="C727" s="136"/>
      <c r="D727" s="136"/>
      <c r="E727" s="136"/>
      <c r="F727" s="136"/>
    </row>
    <row r="728" spans="2:6">
      <c r="B728" s="136"/>
      <c r="C728" s="136"/>
      <c r="D728" s="136"/>
      <c r="E728" s="136"/>
      <c r="F728" s="136"/>
    </row>
    <row r="729" spans="2:6">
      <c r="B729" s="136"/>
      <c r="C729" s="136"/>
      <c r="D729" s="136"/>
      <c r="E729" s="136"/>
      <c r="F729" s="136"/>
    </row>
    <row r="730" spans="2:6">
      <c r="B730" s="136"/>
      <c r="C730" s="136"/>
      <c r="D730" s="136"/>
      <c r="E730" s="136"/>
      <c r="F730" s="136"/>
    </row>
    <row r="731" spans="2:6">
      <c r="B731" s="136"/>
      <c r="C731" s="136"/>
      <c r="D731" s="136"/>
      <c r="E731" s="136"/>
      <c r="F731" s="136"/>
    </row>
    <row r="732" spans="2:6">
      <c r="B732" s="136"/>
      <c r="C732" s="136"/>
      <c r="D732" s="136"/>
      <c r="E732" s="136"/>
      <c r="F732" s="136"/>
    </row>
    <row r="733" spans="2:6">
      <c r="B733" s="136"/>
      <c r="C733" s="136"/>
      <c r="D733" s="136"/>
      <c r="E733" s="136"/>
      <c r="F733" s="136"/>
    </row>
    <row r="734" spans="2:6">
      <c r="B734" s="136"/>
      <c r="C734" s="136"/>
      <c r="D734" s="136"/>
      <c r="E734" s="136"/>
      <c r="F734" s="136"/>
    </row>
    <row r="735" spans="2:6">
      <c r="B735" s="136"/>
      <c r="C735" s="136"/>
      <c r="D735" s="136"/>
      <c r="E735" s="136"/>
      <c r="F735" s="136"/>
    </row>
    <row r="736" spans="2:6">
      <c r="B736" s="136"/>
      <c r="C736" s="136"/>
      <c r="D736" s="136"/>
      <c r="E736" s="136"/>
      <c r="F736" s="136"/>
    </row>
    <row r="737" spans="2:6">
      <c r="B737" s="136"/>
      <c r="C737" s="136"/>
      <c r="D737" s="136"/>
      <c r="E737" s="136"/>
      <c r="F737" s="136"/>
    </row>
    <row r="738" spans="2:6">
      <c r="B738" s="136"/>
      <c r="C738" s="136"/>
      <c r="D738" s="136"/>
      <c r="E738" s="136"/>
      <c r="F738" s="136"/>
    </row>
    <row r="739" spans="2:6">
      <c r="B739" s="136"/>
      <c r="C739" s="136"/>
      <c r="D739" s="136"/>
      <c r="E739" s="136"/>
      <c r="F739" s="136"/>
    </row>
    <row r="740" spans="2:6">
      <c r="B740" s="136"/>
      <c r="C740" s="136"/>
      <c r="D740" s="136"/>
      <c r="E740" s="136"/>
      <c r="F740" s="136"/>
    </row>
    <row r="741" spans="2:6">
      <c r="B741" s="136"/>
      <c r="C741" s="136"/>
      <c r="D741" s="136"/>
      <c r="E741" s="136"/>
      <c r="F741" s="136"/>
    </row>
    <row r="742" spans="2:6">
      <c r="B742" s="136"/>
      <c r="C742" s="136"/>
      <c r="D742" s="136"/>
      <c r="E742" s="136"/>
      <c r="F742" s="136"/>
    </row>
    <row r="743" spans="2:6">
      <c r="B743" s="136"/>
      <c r="C743" s="136"/>
      <c r="D743" s="136"/>
      <c r="E743" s="136"/>
      <c r="F743" s="136"/>
    </row>
    <row r="744" spans="2:6">
      <c r="B744" s="136"/>
      <c r="C744" s="136"/>
      <c r="D744" s="136"/>
      <c r="E744" s="136"/>
      <c r="F744" s="136"/>
    </row>
    <row r="745" spans="2:6">
      <c r="B745" s="136"/>
      <c r="C745" s="136"/>
      <c r="D745" s="136"/>
      <c r="E745" s="136"/>
      <c r="F745" s="136"/>
    </row>
    <row r="746" spans="2:6">
      <c r="B746" s="136"/>
      <c r="C746" s="136"/>
      <c r="D746" s="136"/>
      <c r="E746" s="136"/>
      <c r="F746" s="136"/>
    </row>
    <row r="747" spans="2:6">
      <c r="B747" s="136"/>
      <c r="C747" s="136"/>
      <c r="D747" s="136"/>
      <c r="E747" s="136"/>
      <c r="F747" s="136"/>
    </row>
    <row r="748" spans="2:6">
      <c r="B748" s="136"/>
      <c r="C748" s="136"/>
      <c r="D748" s="136"/>
      <c r="E748" s="136"/>
      <c r="F748" s="136"/>
    </row>
    <row r="749" spans="2:6">
      <c r="B749" s="136"/>
      <c r="C749" s="136"/>
      <c r="D749" s="136"/>
      <c r="E749" s="136"/>
      <c r="F749" s="136"/>
    </row>
    <row r="750" spans="2:6">
      <c r="B750" s="136"/>
      <c r="C750" s="136"/>
      <c r="D750" s="136"/>
      <c r="E750" s="136"/>
      <c r="F750" s="136"/>
    </row>
    <row r="751" spans="2:6">
      <c r="B751" s="136"/>
      <c r="C751" s="136"/>
      <c r="D751" s="136"/>
      <c r="E751" s="136"/>
      <c r="F751" s="136"/>
    </row>
    <row r="752" spans="2:6">
      <c r="B752" s="136"/>
      <c r="C752" s="136"/>
      <c r="D752" s="136"/>
      <c r="E752" s="136"/>
      <c r="F752" s="136"/>
    </row>
    <row r="753" spans="2:6">
      <c r="B753" s="136"/>
      <c r="C753" s="136"/>
      <c r="D753" s="136"/>
      <c r="E753" s="136"/>
      <c r="F753" s="136"/>
    </row>
    <row r="754" spans="2:6">
      <c r="B754" s="136"/>
      <c r="C754" s="136"/>
      <c r="D754" s="136"/>
      <c r="E754" s="136"/>
      <c r="F754" s="136"/>
    </row>
    <row r="755" spans="2:6">
      <c r="B755" s="136"/>
      <c r="C755" s="136"/>
      <c r="D755" s="136"/>
      <c r="E755" s="136"/>
      <c r="F755" s="136"/>
    </row>
    <row r="756" spans="2:6">
      <c r="B756" s="136"/>
      <c r="C756" s="136"/>
      <c r="D756" s="136"/>
      <c r="E756" s="136"/>
      <c r="F756" s="136"/>
    </row>
    <row r="757" spans="2:6">
      <c r="B757" s="136"/>
      <c r="C757" s="136"/>
      <c r="D757" s="136"/>
      <c r="E757" s="136"/>
      <c r="F757" s="136"/>
    </row>
    <row r="758" spans="2:6">
      <c r="B758" s="136"/>
      <c r="C758" s="136"/>
      <c r="D758" s="136"/>
      <c r="E758" s="136"/>
      <c r="F758" s="136"/>
    </row>
    <row r="759" spans="2:6">
      <c r="B759" s="136"/>
      <c r="C759" s="136"/>
      <c r="D759" s="136"/>
      <c r="E759" s="136"/>
      <c r="F759" s="136"/>
    </row>
    <row r="760" spans="2:6">
      <c r="B760" s="136"/>
      <c r="C760" s="136"/>
      <c r="D760" s="136"/>
      <c r="E760" s="136"/>
      <c r="F760" s="136"/>
    </row>
    <row r="761" spans="2:6">
      <c r="B761" s="136"/>
      <c r="C761" s="136"/>
      <c r="D761" s="136"/>
      <c r="E761" s="136"/>
      <c r="F761" s="136"/>
    </row>
    <row r="762" spans="2:6">
      <c r="B762" s="136"/>
      <c r="C762" s="136"/>
      <c r="D762" s="136"/>
      <c r="E762" s="136"/>
      <c r="F762" s="136"/>
    </row>
    <row r="763" spans="2:6">
      <c r="B763" s="136"/>
      <c r="C763" s="136"/>
      <c r="D763" s="136"/>
      <c r="E763" s="136"/>
      <c r="F763" s="136"/>
    </row>
    <row r="764" spans="2:6">
      <c r="B764" s="136"/>
      <c r="C764" s="136"/>
      <c r="D764" s="136"/>
      <c r="E764" s="136"/>
      <c r="F764" s="136"/>
    </row>
    <row r="765" spans="2:6">
      <c r="B765" s="136"/>
      <c r="C765" s="136"/>
      <c r="D765" s="136"/>
      <c r="E765" s="136"/>
      <c r="F765" s="136"/>
    </row>
    <row r="766" spans="2:6">
      <c r="B766" s="136"/>
      <c r="C766" s="136"/>
      <c r="D766" s="136"/>
      <c r="E766" s="136"/>
      <c r="F766" s="136"/>
    </row>
    <row r="767" spans="2:6">
      <c r="B767" s="136"/>
      <c r="C767" s="136"/>
      <c r="D767" s="136"/>
      <c r="E767" s="136"/>
      <c r="F767" s="136"/>
    </row>
    <row r="768" spans="2:6">
      <c r="B768" s="136"/>
      <c r="C768" s="136"/>
      <c r="D768" s="136"/>
      <c r="E768" s="136"/>
      <c r="F768" s="136"/>
    </row>
    <row r="769" spans="2:6">
      <c r="B769" s="136"/>
      <c r="C769" s="136"/>
      <c r="D769" s="136"/>
      <c r="E769" s="136"/>
      <c r="F769" s="136"/>
    </row>
    <row r="770" spans="2:6">
      <c r="B770" s="136"/>
      <c r="C770" s="136"/>
      <c r="D770" s="136"/>
      <c r="E770" s="136"/>
      <c r="F770" s="136"/>
    </row>
    <row r="771" spans="2:6">
      <c r="B771" s="136"/>
      <c r="C771" s="136"/>
      <c r="D771" s="136"/>
      <c r="E771" s="136"/>
      <c r="F771" s="136"/>
    </row>
    <row r="772" spans="2:6">
      <c r="B772" s="136"/>
      <c r="C772" s="136"/>
      <c r="D772" s="136"/>
      <c r="E772" s="136"/>
      <c r="F772" s="136"/>
    </row>
    <row r="773" spans="2:6">
      <c r="B773" s="136"/>
      <c r="C773" s="136"/>
      <c r="D773" s="136"/>
      <c r="E773" s="136"/>
      <c r="F773" s="136"/>
    </row>
    <row r="774" spans="2:6">
      <c r="B774" s="136"/>
      <c r="C774" s="136"/>
      <c r="D774" s="136"/>
      <c r="E774" s="136"/>
      <c r="F774" s="136"/>
    </row>
    <row r="775" spans="2:6">
      <c r="B775" s="136"/>
      <c r="C775" s="136"/>
      <c r="D775" s="136"/>
      <c r="E775" s="136"/>
      <c r="F775" s="136"/>
    </row>
    <row r="776" spans="2:6">
      <c r="B776" s="136"/>
      <c r="C776" s="136"/>
      <c r="D776" s="136"/>
      <c r="E776" s="136"/>
      <c r="F776" s="136"/>
    </row>
    <row r="777" spans="2:6">
      <c r="B777" s="136"/>
      <c r="C777" s="136"/>
      <c r="D777" s="136"/>
      <c r="E777" s="136"/>
      <c r="F777" s="136"/>
    </row>
    <row r="778" spans="2:6">
      <c r="B778" s="136"/>
      <c r="C778" s="136"/>
      <c r="D778" s="136"/>
      <c r="E778" s="136"/>
      <c r="F778" s="136"/>
    </row>
    <row r="779" spans="2:6">
      <c r="B779" s="136"/>
      <c r="C779" s="136"/>
      <c r="D779" s="136"/>
      <c r="E779" s="136"/>
      <c r="F779" s="136"/>
    </row>
    <row r="780" spans="2:6">
      <c r="B780" s="136"/>
      <c r="C780" s="136"/>
      <c r="D780" s="136"/>
      <c r="E780" s="136"/>
      <c r="F780" s="136"/>
    </row>
    <row r="781" spans="2:6">
      <c r="B781" s="136"/>
      <c r="C781" s="136"/>
      <c r="D781" s="136"/>
      <c r="E781" s="136"/>
      <c r="F781" s="136"/>
    </row>
    <row r="782" spans="2:6">
      <c r="B782" s="136"/>
      <c r="C782" s="136"/>
      <c r="D782" s="136"/>
      <c r="E782" s="136"/>
      <c r="F782" s="136"/>
    </row>
    <row r="783" spans="2:6">
      <c r="B783" s="136"/>
      <c r="C783" s="136"/>
      <c r="D783" s="136"/>
      <c r="E783" s="136"/>
      <c r="F783" s="136"/>
    </row>
    <row r="784" spans="2:6">
      <c r="B784" s="136"/>
      <c r="C784" s="136"/>
      <c r="D784" s="136"/>
      <c r="E784" s="136"/>
      <c r="F784" s="136"/>
    </row>
    <row r="785" spans="2:6">
      <c r="B785" s="136"/>
      <c r="C785" s="136"/>
      <c r="D785" s="136"/>
      <c r="E785" s="136"/>
      <c r="F785" s="136"/>
    </row>
    <row r="786" spans="2:6">
      <c r="B786" s="136"/>
      <c r="C786" s="136"/>
      <c r="D786" s="136"/>
      <c r="E786" s="136"/>
      <c r="F786" s="136"/>
    </row>
    <row r="787" spans="2:6">
      <c r="B787" s="136"/>
      <c r="C787" s="136"/>
      <c r="D787" s="136"/>
      <c r="E787" s="136"/>
      <c r="F787" s="136"/>
    </row>
    <row r="788" spans="2:6">
      <c r="B788" s="136"/>
      <c r="C788" s="136"/>
      <c r="D788" s="136"/>
      <c r="E788" s="136"/>
      <c r="F788" s="136"/>
    </row>
    <row r="789" spans="2:6">
      <c r="B789" s="136"/>
      <c r="C789" s="136"/>
      <c r="D789" s="136"/>
      <c r="E789" s="136"/>
      <c r="F789" s="136"/>
    </row>
    <row r="790" spans="2:6">
      <c r="B790" s="136"/>
      <c r="C790" s="136"/>
      <c r="D790" s="136"/>
      <c r="E790" s="136"/>
      <c r="F790" s="136"/>
    </row>
    <row r="791" spans="2:6">
      <c r="B791" s="136"/>
      <c r="C791" s="136"/>
      <c r="D791" s="136"/>
      <c r="E791" s="136"/>
      <c r="F791" s="136"/>
    </row>
    <row r="792" spans="2:6">
      <c r="B792" s="136"/>
      <c r="C792" s="136"/>
      <c r="D792" s="136"/>
      <c r="E792" s="136"/>
      <c r="F792" s="136"/>
    </row>
    <row r="793" spans="2:6">
      <c r="B793" s="136"/>
      <c r="C793" s="136"/>
      <c r="D793" s="136"/>
      <c r="E793" s="136"/>
      <c r="F793" s="136"/>
    </row>
    <row r="794" spans="2:6">
      <c r="B794" s="136"/>
      <c r="C794" s="136"/>
      <c r="D794" s="136"/>
      <c r="E794" s="136"/>
      <c r="F794" s="136"/>
    </row>
    <row r="795" spans="2:6">
      <c r="B795" s="136"/>
      <c r="C795" s="136"/>
      <c r="D795" s="136"/>
      <c r="E795" s="136"/>
      <c r="F795" s="136"/>
    </row>
    <row r="796" spans="2:6">
      <c r="B796" s="136"/>
      <c r="C796" s="136"/>
      <c r="D796" s="136"/>
      <c r="E796" s="136"/>
      <c r="F796" s="136"/>
    </row>
    <row r="797" spans="2:6">
      <c r="B797" s="136"/>
      <c r="C797" s="136"/>
      <c r="D797" s="136"/>
      <c r="E797" s="136"/>
      <c r="F797" s="136"/>
    </row>
    <row r="798" spans="2:6">
      <c r="B798" s="136"/>
      <c r="C798" s="136"/>
      <c r="D798" s="136"/>
      <c r="E798" s="136"/>
      <c r="F798" s="136"/>
    </row>
    <row r="799" spans="2:6">
      <c r="B799" s="136"/>
      <c r="C799" s="136"/>
      <c r="D799" s="136"/>
      <c r="E799" s="136"/>
      <c r="F799" s="136"/>
    </row>
    <row r="800" spans="2:6">
      <c r="B800" s="136"/>
      <c r="C800" s="136"/>
      <c r="D800" s="136"/>
      <c r="E800" s="136"/>
      <c r="F800" s="136"/>
    </row>
    <row r="801" spans="2:6">
      <c r="B801" s="136"/>
      <c r="C801" s="136"/>
      <c r="D801" s="136"/>
      <c r="E801" s="136"/>
      <c r="F801" s="136"/>
    </row>
    <row r="802" spans="2:6">
      <c r="B802" s="136"/>
      <c r="C802" s="136"/>
      <c r="D802" s="136"/>
      <c r="E802" s="136"/>
      <c r="F802" s="136"/>
    </row>
    <row r="803" spans="2:6">
      <c r="B803" s="136"/>
      <c r="C803" s="136"/>
      <c r="D803" s="136"/>
      <c r="E803" s="136"/>
      <c r="F803" s="136"/>
    </row>
    <row r="804" spans="2:6">
      <c r="B804" s="136"/>
      <c r="C804" s="136"/>
      <c r="D804" s="136"/>
      <c r="E804" s="136"/>
      <c r="F804" s="136"/>
    </row>
    <row r="805" spans="2:6">
      <c r="B805" s="136"/>
      <c r="C805" s="136"/>
      <c r="D805" s="136"/>
      <c r="E805" s="136"/>
      <c r="F805" s="136"/>
    </row>
    <row r="806" spans="2:6">
      <c r="B806" s="136"/>
      <c r="C806" s="136"/>
      <c r="D806" s="136"/>
      <c r="E806" s="136"/>
      <c r="F806" s="136"/>
    </row>
    <row r="807" spans="2:6">
      <c r="B807" s="136"/>
      <c r="C807" s="136"/>
      <c r="D807" s="136"/>
      <c r="E807" s="136"/>
      <c r="F807" s="136"/>
    </row>
    <row r="808" spans="2:6">
      <c r="B808" s="136"/>
      <c r="C808" s="136"/>
      <c r="D808" s="136"/>
      <c r="E808" s="136"/>
      <c r="F808" s="136"/>
    </row>
    <row r="809" spans="2:6">
      <c r="B809" s="136"/>
      <c r="C809" s="136"/>
      <c r="D809" s="136"/>
      <c r="E809" s="136"/>
      <c r="F809" s="136"/>
    </row>
    <row r="810" spans="2:6">
      <c r="B810" s="136"/>
      <c r="C810" s="136"/>
      <c r="D810" s="136"/>
      <c r="E810" s="136"/>
      <c r="F810" s="136"/>
    </row>
    <row r="811" spans="2:6">
      <c r="B811" s="136"/>
      <c r="C811" s="136"/>
      <c r="D811" s="136"/>
      <c r="E811" s="136"/>
      <c r="F811" s="136"/>
    </row>
    <row r="812" spans="2:6">
      <c r="B812" s="136"/>
      <c r="C812" s="136"/>
      <c r="D812" s="136"/>
      <c r="E812" s="136"/>
      <c r="F812" s="136"/>
    </row>
    <row r="813" spans="2:6">
      <c r="B813" s="136"/>
      <c r="C813" s="136"/>
      <c r="D813" s="136"/>
      <c r="E813" s="136"/>
      <c r="F813" s="136"/>
    </row>
    <row r="814" spans="2:6">
      <c r="B814" s="136"/>
      <c r="C814" s="136"/>
      <c r="D814" s="136"/>
      <c r="E814" s="136"/>
      <c r="F814" s="136"/>
    </row>
    <row r="815" spans="2:6">
      <c r="B815" s="136"/>
      <c r="C815" s="136"/>
      <c r="D815" s="136"/>
      <c r="E815" s="136"/>
      <c r="F815" s="136"/>
    </row>
    <row r="816" spans="2:6">
      <c r="B816" s="136"/>
      <c r="C816" s="136"/>
      <c r="D816" s="136"/>
      <c r="E816" s="136"/>
      <c r="F816" s="136"/>
    </row>
    <row r="817" spans="2:6">
      <c r="B817" s="136"/>
      <c r="C817" s="136"/>
      <c r="D817" s="136"/>
      <c r="E817" s="136"/>
      <c r="F817" s="136"/>
    </row>
    <row r="818" spans="2:6">
      <c r="B818" s="136"/>
      <c r="C818" s="136"/>
      <c r="D818" s="136"/>
      <c r="E818" s="136"/>
      <c r="F818" s="136"/>
    </row>
    <row r="819" spans="2:6">
      <c r="B819" s="136"/>
      <c r="C819" s="136"/>
      <c r="D819" s="136"/>
      <c r="E819" s="136"/>
      <c r="F819" s="136"/>
    </row>
    <row r="820" spans="2:6">
      <c r="B820" s="136"/>
      <c r="C820" s="136"/>
      <c r="D820" s="136"/>
      <c r="E820" s="136"/>
      <c r="F820" s="136"/>
    </row>
    <row r="821" spans="2:6">
      <c r="B821" s="136"/>
      <c r="C821" s="136"/>
      <c r="D821" s="136"/>
      <c r="E821" s="136"/>
      <c r="F821" s="136"/>
    </row>
    <row r="822" spans="2:6">
      <c r="B822" s="136"/>
      <c r="C822" s="136"/>
      <c r="D822" s="136"/>
      <c r="E822" s="136"/>
      <c r="F822" s="136"/>
    </row>
    <row r="823" spans="2:6">
      <c r="B823" s="136"/>
      <c r="C823" s="136"/>
      <c r="D823" s="136"/>
      <c r="E823" s="136"/>
      <c r="F823" s="136"/>
    </row>
    <row r="824" spans="2:6">
      <c r="B824" s="136"/>
      <c r="C824" s="136"/>
      <c r="D824" s="136"/>
      <c r="E824" s="136"/>
      <c r="F824" s="136"/>
    </row>
    <row r="825" spans="2:6">
      <c r="B825" s="136"/>
      <c r="C825" s="136"/>
      <c r="D825" s="136"/>
      <c r="E825" s="136"/>
      <c r="F825" s="136"/>
    </row>
    <row r="826" spans="2:6">
      <c r="B826" s="136"/>
      <c r="C826" s="136"/>
      <c r="D826" s="136"/>
      <c r="E826" s="136"/>
      <c r="F826" s="136"/>
    </row>
    <row r="827" spans="2:6">
      <c r="B827" s="136"/>
      <c r="C827" s="136"/>
      <c r="D827" s="136"/>
      <c r="E827" s="136"/>
      <c r="F827" s="136"/>
    </row>
    <row r="828" spans="2:6">
      <c r="B828" s="136"/>
      <c r="C828" s="136"/>
      <c r="D828" s="136"/>
      <c r="E828" s="136"/>
      <c r="F828" s="136"/>
    </row>
    <row r="829" spans="2:6">
      <c r="B829" s="136"/>
      <c r="C829" s="136"/>
      <c r="D829" s="136"/>
      <c r="E829" s="136"/>
      <c r="F829" s="136"/>
    </row>
    <row r="830" spans="2:6">
      <c r="B830" s="136"/>
      <c r="C830" s="136"/>
      <c r="D830" s="136"/>
      <c r="E830" s="136"/>
      <c r="F830" s="136"/>
    </row>
    <row r="831" spans="2:6">
      <c r="B831" s="136"/>
      <c r="C831" s="136"/>
      <c r="D831" s="136"/>
      <c r="E831" s="136"/>
      <c r="F831" s="136"/>
    </row>
    <row r="832" spans="2:6">
      <c r="B832" s="136"/>
      <c r="C832" s="136"/>
      <c r="D832" s="136"/>
      <c r="E832" s="136"/>
      <c r="F832" s="136"/>
    </row>
    <row r="833" spans="2:6">
      <c r="B833" s="136"/>
      <c r="C833" s="136"/>
      <c r="D833" s="136"/>
      <c r="E833" s="136"/>
      <c r="F833" s="136"/>
    </row>
    <row r="834" spans="2:6">
      <c r="B834" s="136"/>
      <c r="C834" s="136"/>
      <c r="D834" s="136"/>
      <c r="E834" s="136"/>
      <c r="F834" s="136"/>
    </row>
    <row r="835" spans="2:6">
      <c r="B835" s="136"/>
      <c r="C835" s="136"/>
      <c r="D835" s="136"/>
      <c r="E835" s="136"/>
      <c r="F835" s="136"/>
    </row>
    <row r="836" spans="2:6">
      <c r="B836" s="136"/>
      <c r="C836" s="136"/>
      <c r="D836" s="136"/>
      <c r="E836" s="136"/>
      <c r="F836" s="136"/>
    </row>
    <row r="837" spans="2:6">
      <c r="B837" s="136"/>
      <c r="C837" s="136"/>
      <c r="D837" s="136"/>
      <c r="E837" s="136"/>
      <c r="F837" s="136"/>
    </row>
    <row r="838" spans="2:6">
      <c r="B838" s="136"/>
      <c r="C838" s="136"/>
      <c r="D838" s="136"/>
      <c r="E838" s="136"/>
      <c r="F838" s="136"/>
    </row>
    <row r="839" spans="2:6">
      <c r="B839" s="136"/>
      <c r="C839" s="136"/>
      <c r="D839" s="136"/>
      <c r="E839" s="136"/>
      <c r="F839" s="136"/>
    </row>
    <row r="840" spans="2:6">
      <c r="B840" s="136"/>
      <c r="C840" s="136"/>
      <c r="D840" s="136"/>
      <c r="E840" s="136"/>
      <c r="F840" s="136"/>
    </row>
    <row r="841" spans="2:6">
      <c r="B841" s="136"/>
      <c r="C841" s="136"/>
      <c r="D841" s="136"/>
      <c r="E841" s="136"/>
      <c r="F841" s="136"/>
    </row>
    <row r="842" spans="2:6">
      <c r="B842" s="136"/>
      <c r="C842" s="136"/>
      <c r="D842" s="136"/>
      <c r="E842" s="136"/>
      <c r="F842" s="136"/>
    </row>
    <row r="843" spans="2:6">
      <c r="B843" s="136"/>
      <c r="C843" s="136"/>
      <c r="D843" s="136"/>
      <c r="E843" s="136"/>
      <c r="F843" s="136"/>
    </row>
    <row r="844" spans="2:6">
      <c r="B844" s="136"/>
      <c r="C844" s="136"/>
      <c r="D844" s="136"/>
      <c r="E844" s="136"/>
      <c r="F844" s="136"/>
    </row>
    <row r="845" spans="2:6">
      <c r="B845" s="136"/>
      <c r="C845" s="136"/>
      <c r="D845" s="136"/>
      <c r="E845" s="136"/>
      <c r="F845" s="136"/>
    </row>
    <row r="846" spans="2:6">
      <c r="B846" s="136"/>
      <c r="C846" s="136"/>
      <c r="D846" s="136"/>
      <c r="E846" s="136"/>
      <c r="F846" s="136"/>
    </row>
    <row r="847" spans="2:6">
      <c r="B847" s="136"/>
      <c r="C847" s="136"/>
      <c r="D847" s="136"/>
      <c r="E847" s="136"/>
      <c r="F847" s="136"/>
    </row>
    <row r="848" spans="2:6">
      <c r="B848" s="136"/>
      <c r="C848" s="136"/>
      <c r="D848" s="136"/>
      <c r="E848" s="136"/>
      <c r="F848" s="136"/>
    </row>
    <row r="849" spans="2:6">
      <c r="B849" s="136"/>
      <c r="C849" s="136"/>
      <c r="D849" s="136"/>
      <c r="E849" s="136"/>
      <c r="F849" s="136"/>
    </row>
    <row r="850" spans="2:6">
      <c r="B850" s="136"/>
      <c r="C850" s="136"/>
      <c r="D850" s="136"/>
      <c r="E850" s="136"/>
      <c r="F850" s="136"/>
    </row>
    <row r="851" spans="2:6">
      <c r="B851" s="136"/>
      <c r="C851" s="136"/>
      <c r="D851" s="136"/>
      <c r="E851" s="136"/>
      <c r="F851" s="136"/>
    </row>
    <row r="852" spans="2:6">
      <c r="B852" s="136"/>
      <c r="C852" s="136"/>
      <c r="D852" s="136"/>
      <c r="E852" s="136"/>
      <c r="F852" s="136"/>
    </row>
    <row r="853" spans="2:6">
      <c r="B853" s="136"/>
      <c r="C853" s="136"/>
      <c r="D853" s="136"/>
      <c r="E853" s="136"/>
      <c r="F853" s="136"/>
    </row>
    <row r="854" spans="2:6">
      <c r="B854" s="136"/>
      <c r="C854" s="136"/>
      <c r="D854" s="136"/>
      <c r="E854" s="136"/>
      <c r="F854" s="136"/>
    </row>
    <row r="855" spans="2:6">
      <c r="B855" s="136"/>
      <c r="C855" s="136"/>
      <c r="D855" s="136"/>
      <c r="E855" s="136"/>
      <c r="F855" s="136"/>
    </row>
    <row r="856" spans="2:6">
      <c r="B856" s="136"/>
      <c r="C856" s="136"/>
      <c r="D856" s="136"/>
      <c r="E856" s="136"/>
      <c r="F856" s="136"/>
    </row>
    <row r="857" spans="2:6">
      <c r="B857" s="136"/>
      <c r="C857" s="136"/>
      <c r="D857" s="136"/>
      <c r="E857" s="136"/>
      <c r="F857" s="136"/>
    </row>
    <row r="858" spans="2:6">
      <c r="B858" s="136"/>
      <c r="C858" s="136"/>
      <c r="D858" s="136"/>
      <c r="E858" s="136"/>
      <c r="F858" s="136"/>
    </row>
    <row r="859" spans="2:6">
      <c r="B859" s="136"/>
      <c r="C859" s="136"/>
      <c r="D859" s="136"/>
      <c r="E859" s="136"/>
      <c r="F859" s="136"/>
    </row>
    <row r="860" spans="2:6">
      <c r="B860" s="136"/>
      <c r="C860" s="136"/>
      <c r="D860" s="136"/>
      <c r="E860" s="136"/>
      <c r="F860" s="136"/>
    </row>
    <row r="861" spans="2:6">
      <c r="B861" s="136"/>
      <c r="C861" s="136"/>
      <c r="D861" s="136"/>
      <c r="E861" s="136"/>
      <c r="F861" s="136"/>
    </row>
    <row r="862" spans="2:6">
      <c r="B862" s="136"/>
      <c r="C862" s="136"/>
      <c r="D862" s="136"/>
      <c r="E862" s="136"/>
      <c r="F862" s="136"/>
    </row>
    <row r="863" spans="2:6">
      <c r="B863" s="136"/>
      <c r="C863" s="136"/>
      <c r="D863" s="136"/>
      <c r="E863" s="136"/>
      <c r="F863" s="136"/>
    </row>
    <row r="864" spans="2:6">
      <c r="B864" s="136"/>
      <c r="C864" s="136"/>
      <c r="D864" s="136"/>
      <c r="E864" s="136"/>
      <c r="F864" s="136"/>
    </row>
    <row r="865" spans="2:6">
      <c r="B865" s="136"/>
      <c r="C865" s="136"/>
      <c r="D865" s="136"/>
      <c r="E865" s="136"/>
      <c r="F865" s="136"/>
    </row>
    <row r="866" spans="2:6">
      <c r="B866" s="136"/>
      <c r="C866" s="136"/>
      <c r="D866" s="136"/>
      <c r="E866" s="136"/>
      <c r="F866" s="136"/>
    </row>
    <row r="867" spans="2:6">
      <c r="B867" s="136"/>
      <c r="C867" s="136"/>
      <c r="D867" s="136"/>
      <c r="E867" s="136"/>
      <c r="F867" s="136"/>
    </row>
    <row r="868" spans="2:6">
      <c r="B868" s="136"/>
      <c r="C868" s="136"/>
      <c r="D868" s="136"/>
      <c r="E868" s="136"/>
      <c r="F868" s="136"/>
    </row>
    <row r="869" spans="2:6">
      <c r="B869" s="136"/>
      <c r="C869" s="136"/>
      <c r="D869" s="136"/>
      <c r="E869" s="136"/>
      <c r="F869" s="136"/>
    </row>
    <row r="870" spans="2:6">
      <c r="B870" s="136"/>
      <c r="C870" s="136"/>
      <c r="D870" s="136"/>
      <c r="E870" s="136"/>
      <c r="F870" s="136"/>
    </row>
    <row r="871" spans="2:6">
      <c r="B871" s="136"/>
      <c r="C871" s="136"/>
      <c r="D871" s="136"/>
      <c r="E871" s="136"/>
      <c r="F871" s="136"/>
    </row>
    <row r="872" spans="2:6">
      <c r="B872" s="136"/>
      <c r="C872" s="136"/>
      <c r="D872" s="136"/>
      <c r="E872" s="136"/>
      <c r="F872" s="136"/>
    </row>
    <row r="873" spans="2:6">
      <c r="B873" s="136"/>
      <c r="C873" s="136"/>
      <c r="D873" s="136"/>
      <c r="E873" s="136"/>
      <c r="F873" s="136"/>
    </row>
    <row r="874" spans="2:6">
      <c r="B874" s="136"/>
      <c r="C874" s="136"/>
      <c r="D874" s="136"/>
      <c r="E874" s="136"/>
      <c r="F874" s="136"/>
    </row>
    <row r="875" spans="2:6">
      <c r="B875" s="136"/>
      <c r="C875" s="136"/>
      <c r="D875" s="136"/>
      <c r="E875" s="136"/>
      <c r="F875" s="136"/>
    </row>
    <row r="876" spans="2:6">
      <c r="B876" s="136"/>
      <c r="C876" s="136"/>
      <c r="D876" s="136"/>
      <c r="E876" s="136"/>
      <c r="F876" s="136"/>
    </row>
    <row r="877" spans="2:6">
      <c r="B877" s="136"/>
      <c r="C877" s="136"/>
      <c r="D877" s="136"/>
      <c r="E877" s="136"/>
      <c r="F877" s="136"/>
    </row>
    <row r="878" spans="2:6">
      <c r="B878" s="136"/>
      <c r="C878" s="136"/>
      <c r="D878" s="136"/>
      <c r="E878" s="136"/>
      <c r="F878" s="136"/>
    </row>
    <row r="879" spans="2:6">
      <c r="B879" s="136"/>
      <c r="C879" s="136"/>
      <c r="D879" s="136"/>
      <c r="E879" s="136"/>
      <c r="F879" s="136"/>
    </row>
    <row r="880" spans="2:6">
      <c r="B880" s="136"/>
      <c r="C880" s="136"/>
      <c r="D880" s="136"/>
      <c r="E880" s="136"/>
      <c r="F880" s="136"/>
    </row>
    <row r="881" spans="2:6">
      <c r="B881" s="136"/>
      <c r="C881" s="136"/>
      <c r="D881" s="136"/>
      <c r="E881" s="136"/>
      <c r="F881" s="136"/>
    </row>
    <row r="882" spans="2:6">
      <c r="B882" s="136"/>
      <c r="C882" s="136"/>
      <c r="D882" s="136"/>
      <c r="E882" s="136"/>
      <c r="F882" s="136"/>
    </row>
    <row r="883" spans="2:6">
      <c r="B883" s="136"/>
      <c r="C883" s="136"/>
      <c r="D883" s="136"/>
      <c r="E883" s="136"/>
      <c r="F883" s="136"/>
    </row>
    <row r="884" spans="2:6">
      <c r="B884" s="136"/>
      <c r="C884" s="136"/>
      <c r="D884" s="136"/>
      <c r="E884" s="136"/>
      <c r="F884" s="136"/>
    </row>
    <row r="885" spans="2:6">
      <c r="B885" s="136"/>
      <c r="C885" s="136"/>
      <c r="D885" s="136"/>
      <c r="E885" s="136"/>
      <c r="F885" s="136"/>
    </row>
    <row r="886" spans="2:6">
      <c r="B886" s="136"/>
      <c r="C886" s="136"/>
      <c r="D886" s="136"/>
      <c r="E886" s="136"/>
      <c r="F886" s="136"/>
    </row>
    <row r="887" spans="2:6">
      <c r="B887" s="136"/>
      <c r="C887" s="136"/>
      <c r="D887" s="136"/>
      <c r="E887" s="136"/>
      <c r="F887" s="136"/>
    </row>
    <row r="888" spans="2:6">
      <c r="B888" s="136"/>
      <c r="C888" s="136"/>
      <c r="D888" s="136"/>
      <c r="E888" s="136"/>
      <c r="F888" s="136"/>
    </row>
    <row r="889" spans="2:6">
      <c r="B889" s="136"/>
      <c r="C889" s="136"/>
      <c r="D889" s="136"/>
      <c r="E889" s="136"/>
      <c r="F889" s="136"/>
    </row>
    <row r="890" spans="2:6">
      <c r="B890" s="136"/>
      <c r="C890" s="136"/>
      <c r="D890" s="136"/>
      <c r="E890" s="136"/>
      <c r="F890" s="136"/>
    </row>
    <row r="891" spans="2:6">
      <c r="B891" s="136"/>
      <c r="C891" s="136"/>
      <c r="D891" s="136"/>
      <c r="E891" s="136"/>
      <c r="F891" s="136"/>
    </row>
    <row r="892" spans="2:6">
      <c r="B892" s="136"/>
      <c r="C892" s="136"/>
      <c r="D892" s="136"/>
      <c r="E892" s="136"/>
      <c r="F892" s="136"/>
    </row>
    <row r="893" spans="2:6">
      <c r="B893" s="136"/>
      <c r="C893" s="136"/>
      <c r="D893" s="136"/>
      <c r="E893" s="136"/>
      <c r="F893" s="136"/>
    </row>
    <row r="894" spans="2:6">
      <c r="B894" s="136"/>
      <c r="C894" s="136"/>
      <c r="D894" s="136"/>
      <c r="E894" s="136"/>
      <c r="F894" s="136"/>
    </row>
    <row r="895" spans="2:6">
      <c r="B895" s="136"/>
      <c r="C895" s="136"/>
      <c r="D895" s="136"/>
      <c r="E895" s="136"/>
      <c r="F895" s="136"/>
    </row>
    <row r="896" spans="2:6">
      <c r="B896" s="136"/>
      <c r="C896" s="136"/>
      <c r="D896" s="136"/>
      <c r="E896" s="136"/>
      <c r="F896" s="136"/>
    </row>
    <row r="897" spans="2:6">
      <c r="B897" s="136"/>
      <c r="C897" s="136"/>
      <c r="D897" s="136"/>
      <c r="E897" s="136"/>
      <c r="F897" s="136"/>
    </row>
    <row r="898" spans="2:6">
      <c r="B898" s="136"/>
      <c r="C898" s="136"/>
      <c r="D898" s="136"/>
      <c r="E898" s="136"/>
      <c r="F898" s="136"/>
    </row>
    <row r="899" spans="2:6">
      <c r="B899" s="136"/>
      <c r="C899" s="136"/>
      <c r="D899" s="136"/>
      <c r="E899" s="136"/>
      <c r="F899" s="136"/>
    </row>
    <row r="900" spans="2:6">
      <c r="B900" s="136"/>
      <c r="C900" s="136"/>
      <c r="D900" s="136"/>
      <c r="E900" s="136"/>
      <c r="F900" s="136"/>
    </row>
    <row r="901" spans="2:6">
      <c r="B901" s="136"/>
      <c r="C901" s="136"/>
      <c r="D901" s="136"/>
      <c r="E901" s="136"/>
      <c r="F901" s="136"/>
    </row>
    <row r="902" spans="2:6">
      <c r="B902" s="136"/>
      <c r="C902" s="136"/>
      <c r="D902" s="136"/>
      <c r="E902" s="136"/>
      <c r="F902" s="136"/>
    </row>
    <row r="903" spans="2:6">
      <c r="B903" s="136"/>
      <c r="C903" s="136"/>
      <c r="D903" s="136"/>
      <c r="E903" s="136"/>
      <c r="F903" s="136"/>
    </row>
    <row r="904" spans="2:6">
      <c r="B904" s="136"/>
      <c r="C904" s="136"/>
      <c r="D904" s="136"/>
      <c r="E904" s="136"/>
      <c r="F904" s="136"/>
    </row>
    <row r="905" spans="2:6">
      <c r="B905" s="136"/>
      <c r="C905" s="136"/>
      <c r="D905" s="136"/>
      <c r="E905" s="136"/>
      <c r="F905" s="136"/>
    </row>
    <row r="906" spans="2:6">
      <c r="B906" s="136"/>
      <c r="C906" s="136"/>
      <c r="D906" s="136"/>
      <c r="E906" s="136"/>
      <c r="F906" s="136"/>
    </row>
    <row r="907" spans="2:6">
      <c r="B907" s="136"/>
      <c r="C907" s="136"/>
      <c r="D907" s="136"/>
      <c r="E907" s="136"/>
      <c r="F907" s="136"/>
    </row>
    <row r="908" spans="2:6">
      <c r="B908" s="136"/>
      <c r="C908" s="136"/>
      <c r="D908" s="136"/>
      <c r="E908" s="136"/>
      <c r="F908" s="136"/>
    </row>
    <row r="909" spans="2:6">
      <c r="B909" s="136"/>
      <c r="C909" s="136"/>
      <c r="D909" s="136"/>
      <c r="E909" s="136"/>
      <c r="F909" s="136"/>
    </row>
    <row r="910" spans="2:6">
      <c r="B910" s="136"/>
      <c r="C910" s="136"/>
      <c r="D910" s="136"/>
      <c r="E910" s="136"/>
      <c r="F910" s="136"/>
    </row>
    <row r="911" spans="2:6">
      <c r="B911" s="136"/>
      <c r="C911" s="136"/>
      <c r="D911" s="136"/>
      <c r="E911" s="136"/>
      <c r="F911" s="136"/>
    </row>
    <row r="912" spans="2:6">
      <c r="B912" s="136"/>
      <c r="C912" s="136"/>
      <c r="D912" s="136"/>
      <c r="E912" s="136"/>
      <c r="F912" s="136"/>
    </row>
    <row r="913" spans="2:6">
      <c r="B913" s="136"/>
      <c r="C913" s="136"/>
      <c r="D913" s="136"/>
      <c r="E913" s="136"/>
      <c r="F913" s="136"/>
    </row>
    <row r="914" spans="2:6">
      <c r="B914" s="136"/>
      <c r="C914" s="136"/>
      <c r="D914" s="136"/>
      <c r="E914" s="136"/>
      <c r="F914" s="136"/>
    </row>
    <row r="915" spans="2:6">
      <c r="B915" s="136"/>
      <c r="C915" s="136"/>
      <c r="D915" s="136"/>
      <c r="E915" s="136"/>
      <c r="F915" s="136"/>
    </row>
    <row r="916" spans="2:6">
      <c r="B916" s="136"/>
      <c r="C916" s="136"/>
      <c r="D916" s="136"/>
      <c r="E916" s="136"/>
      <c r="F916" s="136"/>
    </row>
    <row r="917" spans="2:6">
      <c r="B917" s="136"/>
      <c r="C917" s="136"/>
      <c r="D917" s="136"/>
      <c r="E917" s="136"/>
      <c r="F917" s="136"/>
    </row>
    <row r="918" spans="2:6">
      <c r="B918" s="136"/>
      <c r="C918" s="136"/>
      <c r="D918" s="136"/>
      <c r="E918" s="136"/>
      <c r="F918" s="136"/>
    </row>
    <row r="919" spans="2:6">
      <c r="B919" s="136"/>
      <c r="C919" s="136"/>
      <c r="D919" s="136"/>
      <c r="E919" s="136"/>
      <c r="F919" s="136"/>
    </row>
    <row r="920" spans="2:6">
      <c r="B920" s="136"/>
      <c r="C920" s="136"/>
      <c r="D920" s="136"/>
      <c r="E920" s="136"/>
      <c r="F920" s="136"/>
    </row>
    <row r="921" spans="2:6">
      <c r="B921" s="136"/>
      <c r="C921" s="136"/>
      <c r="D921" s="136"/>
      <c r="E921" s="136"/>
      <c r="F921" s="136"/>
    </row>
    <row r="922" spans="2:6">
      <c r="B922" s="136"/>
      <c r="C922" s="136"/>
      <c r="D922" s="136"/>
      <c r="E922" s="136"/>
      <c r="F922" s="136"/>
    </row>
    <row r="923" spans="2:6">
      <c r="B923" s="136"/>
      <c r="C923" s="136"/>
      <c r="D923" s="136"/>
      <c r="E923" s="136"/>
      <c r="F923" s="136"/>
    </row>
    <row r="924" spans="2:6">
      <c r="B924" s="136"/>
      <c r="C924" s="136"/>
      <c r="D924" s="136"/>
      <c r="E924" s="136"/>
      <c r="F924" s="136"/>
    </row>
    <row r="925" spans="2:6">
      <c r="B925" s="136"/>
      <c r="C925" s="136"/>
      <c r="D925" s="136"/>
      <c r="E925" s="136"/>
      <c r="F925" s="136"/>
    </row>
    <row r="926" spans="2:6">
      <c r="B926" s="136"/>
      <c r="C926" s="136"/>
      <c r="D926" s="136"/>
      <c r="E926" s="136"/>
      <c r="F926" s="136"/>
    </row>
    <row r="927" spans="2:6">
      <c r="B927" s="136"/>
      <c r="C927" s="136"/>
      <c r="D927" s="136"/>
      <c r="E927" s="136"/>
      <c r="F927" s="136"/>
    </row>
    <row r="928" spans="2:6">
      <c r="B928" s="136"/>
      <c r="C928" s="136"/>
      <c r="D928" s="136"/>
      <c r="E928" s="136"/>
      <c r="F928" s="136"/>
    </row>
    <row r="929" spans="2:6">
      <c r="B929" s="136"/>
      <c r="C929" s="136"/>
      <c r="D929" s="136"/>
      <c r="E929" s="136"/>
      <c r="F929" s="136"/>
    </row>
    <row r="930" spans="2:6">
      <c r="B930" s="136"/>
      <c r="C930" s="136"/>
      <c r="D930" s="136"/>
      <c r="E930" s="136"/>
      <c r="F930" s="136"/>
    </row>
    <row r="931" spans="2:6">
      <c r="B931" s="136"/>
      <c r="C931" s="136"/>
      <c r="D931" s="136"/>
      <c r="E931" s="136"/>
      <c r="F931" s="136"/>
    </row>
    <row r="932" spans="2:6">
      <c r="B932" s="136"/>
      <c r="C932" s="136"/>
      <c r="D932" s="136"/>
      <c r="E932" s="136"/>
      <c r="F932" s="136"/>
    </row>
    <row r="933" spans="2:6">
      <c r="B933" s="136"/>
      <c r="C933" s="136"/>
      <c r="D933" s="136"/>
      <c r="E933" s="136"/>
      <c r="F933" s="136"/>
    </row>
    <row r="934" spans="2:6">
      <c r="B934" s="136"/>
      <c r="C934" s="136"/>
      <c r="D934" s="136"/>
      <c r="E934" s="136"/>
      <c r="F934" s="136"/>
    </row>
    <row r="935" spans="2:6">
      <c r="B935" s="136"/>
      <c r="C935" s="136"/>
      <c r="D935" s="136"/>
      <c r="E935" s="136"/>
      <c r="F935" s="136"/>
    </row>
    <row r="936" spans="2:6">
      <c r="B936" s="136"/>
      <c r="C936" s="136"/>
      <c r="D936" s="136"/>
      <c r="E936" s="136"/>
      <c r="F936" s="136"/>
    </row>
    <row r="937" spans="2:6">
      <c r="B937" s="136"/>
      <c r="C937" s="136"/>
      <c r="D937" s="136"/>
      <c r="E937" s="136"/>
      <c r="F937" s="136"/>
    </row>
    <row r="938" spans="2:6">
      <c r="B938" s="136"/>
      <c r="C938" s="136"/>
      <c r="D938" s="136"/>
      <c r="E938" s="136"/>
      <c r="F938" s="136"/>
    </row>
    <row r="939" spans="2:6">
      <c r="B939" s="136"/>
      <c r="C939" s="136"/>
      <c r="D939" s="136"/>
      <c r="E939" s="136"/>
      <c r="F939" s="136"/>
    </row>
    <row r="940" spans="2:6">
      <c r="B940" s="136"/>
      <c r="C940" s="136"/>
      <c r="D940" s="136"/>
      <c r="E940" s="136"/>
      <c r="F940" s="136"/>
    </row>
    <row r="941" spans="2:6">
      <c r="B941" s="136"/>
      <c r="C941" s="136"/>
      <c r="D941" s="136"/>
      <c r="E941" s="136"/>
      <c r="F941" s="136"/>
    </row>
    <row r="942" spans="2:6">
      <c r="B942" s="136"/>
      <c r="C942" s="136"/>
      <c r="D942" s="136"/>
      <c r="E942" s="136"/>
      <c r="F942" s="136"/>
    </row>
    <row r="943" spans="2:6">
      <c r="B943" s="136"/>
      <c r="C943" s="136"/>
      <c r="D943" s="136"/>
      <c r="E943" s="136"/>
      <c r="F943" s="136"/>
    </row>
    <row r="944" spans="2:6">
      <c r="B944" s="136"/>
      <c r="C944" s="136"/>
      <c r="D944" s="136"/>
      <c r="E944" s="136"/>
      <c r="F944" s="136"/>
    </row>
    <row r="945" spans="2:6">
      <c r="B945" s="136"/>
      <c r="C945" s="136"/>
      <c r="D945" s="136"/>
      <c r="E945" s="136"/>
      <c r="F945" s="136"/>
    </row>
    <row r="946" spans="2:6">
      <c r="B946" s="136"/>
      <c r="C946" s="136"/>
      <c r="D946" s="136"/>
      <c r="E946" s="136"/>
      <c r="F946" s="136"/>
    </row>
    <row r="947" spans="2:6">
      <c r="B947" s="136"/>
      <c r="C947" s="136"/>
      <c r="D947" s="136"/>
      <c r="E947" s="136"/>
      <c r="F947" s="136"/>
    </row>
    <row r="948" spans="2:6">
      <c r="B948" s="136"/>
      <c r="C948" s="136"/>
      <c r="D948" s="136"/>
      <c r="E948" s="136"/>
      <c r="F948" s="136"/>
    </row>
    <row r="949" spans="2:6">
      <c r="B949" s="136"/>
      <c r="C949" s="136"/>
      <c r="D949" s="136"/>
      <c r="E949" s="136"/>
      <c r="F949" s="136"/>
    </row>
    <row r="950" spans="2:6">
      <c r="B950" s="136"/>
      <c r="C950" s="136"/>
      <c r="D950" s="136"/>
      <c r="E950" s="136"/>
      <c r="F950" s="136"/>
    </row>
    <row r="951" spans="2:6">
      <c r="B951" s="136"/>
      <c r="C951" s="136"/>
      <c r="D951" s="136"/>
      <c r="E951" s="136"/>
      <c r="F951" s="136"/>
    </row>
    <row r="952" spans="2:6">
      <c r="B952" s="136"/>
      <c r="C952" s="136"/>
      <c r="D952" s="136"/>
      <c r="E952" s="136"/>
      <c r="F952" s="136"/>
    </row>
    <row r="953" spans="2:6">
      <c r="B953" s="136"/>
      <c r="C953" s="136"/>
      <c r="D953" s="136"/>
      <c r="E953" s="136"/>
      <c r="F953" s="136"/>
    </row>
    <row r="954" spans="2:6">
      <c r="B954" s="136"/>
      <c r="C954" s="136"/>
      <c r="D954" s="136"/>
      <c r="E954" s="136"/>
      <c r="F954" s="136"/>
    </row>
    <row r="955" spans="2:6">
      <c r="B955" s="136"/>
      <c r="C955" s="136"/>
      <c r="D955" s="136"/>
      <c r="E955" s="136"/>
      <c r="F955" s="136"/>
    </row>
    <row r="956" spans="2:6">
      <c r="B956" s="136"/>
      <c r="C956" s="136"/>
      <c r="D956" s="136"/>
      <c r="E956" s="136"/>
      <c r="F956" s="136"/>
    </row>
    <row r="957" spans="2:6">
      <c r="B957" s="136"/>
      <c r="C957" s="136"/>
      <c r="D957" s="136"/>
      <c r="E957" s="136"/>
      <c r="F957" s="136"/>
    </row>
    <row r="958" spans="2:6">
      <c r="B958" s="136"/>
      <c r="C958" s="136"/>
      <c r="D958" s="136"/>
      <c r="E958" s="136"/>
      <c r="F958" s="136"/>
    </row>
    <row r="959" spans="2:6">
      <c r="B959" s="136"/>
      <c r="C959" s="136"/>
      <c r="D959" s="136"/>
      <c r="E959" s="136"/>
      <c r="F959" s="136"/>
    </row>
    <row r="960" spans="2:6">
      <c r="B960" s="136"/>
      <c r="C960" s="136"/>
      <c r="D960" s="136"/>
      <c r="E960" s="136"/>
      <c r="F960" s="136"/>
    </row>
    <row r="961" spans="2:6">
      <c r="B961" s="136"/>
      <c r="C961" s="136"/>
      <c r="D961" s="136"/>
      <c r="E961" s="136"/>
      <c r="F961" s="136"/>
    </row>
    <row r="962" spans="2:6">
      <c r="B962" s="136"/>
      <c r="C962" s="136"/>
      <c r="D962" s="136"/>
      <c r="E962" s="136"/>
      <c r="F962" s="136"/>
    </row>
    <row r="963" spans="2:6">
      <c r="B963" s="136"/>
      <c r="C963" s="136"/>
      <c r="D963" s="136"/>
      <c r="E963" s="136"/>
      <c r="F963" s="136"/>
    </row>
    <row r="964" spans="2:6">
      <c r="B964" s="136"/>
      <c r="C964" s="136"/>
      <c r="D964" s="136"/>
      <c r="E964" s="136"/>
      <c r="F964" s="136"/>
    </row>
    <row r="965" spans="2:6">
      <c r="B965" s="136"/>
      <c r="C965" s="136"/>
      <c r="D965" s="136"/>
      <c r="E965" s="136"/>
      <c r="F965" s="136"/>
    </row>
    <row r="966" spans="2:6">
      <c r="B966" s="136"/>
      <c r="C966" s="136"/>
      <c r="D966" s="136"/>
      <c r="E966" s="136"/>
      <c r="F966" s="136"/>
    </row>
    <row r="967" spans="2:6">
      <c r="B967" s="136"/>
      <c r="C967" s="136"/>
      <c r="D967" s="136"/>
      <c r="E967" s="136"/>
      <c r="F967" s="136"/>
    </row>
    <row r="968" spans="2:6">
      <c r="B968" s="136"/>
      <c r="C968" s="136"/>
      <c r="D968" s="136"/>
      <c r="E968" s="136"/>
      <c r="F968" s="136"/>
    </row>
    <row r="969" spans="2:6">
      <c r="B969" s="136"/>
      <c r="C969" s="136"/>
      <c r="D969" s="136"/>
      <c r="E969" s="136"/>
      <c r="F969" s="136"/>
    </row>
    <row r="970" spans="2:6">
      <c r="B970" s="136"/>
      <c r="C970" s="136"/>
      <c r="D970" s="136"/>
      <c r="E970" s="136"/>
      <c r="F970" s="136"/>
    </row>
    <row r="971" spans="2:6">
      <c r="B971" s="136"/>
      <c r="C971" s="136"/>
      <c r="D971" s="136"/>
      <c r="E971" s="136"/>
      <c r="F971" s="136"/>
    </row>
    <row r="972" spans="2:6">
      <c r="B972" s="136"/>
      <c r="C972" s="136"/>
      <c r="D972" s="136"/>
      <c r="E972" s="136"/>
      <c r="F972" s="136"/>
    </row>
    <row r="973" spans="2:6">
      <c r="B973" s="136"/>
      <c r="C973" s="136"/>
      <c r="D973" s="136"/>
      <c r="E973" s="136"/>
      <c r="F973" s="136"/>
    </row>
    <row r="974" spans="2:6">
      <c r="B974" s="136"/>
      <c r="C974" s="136"/>
      <c r="D974" s="136"/>
      <c r="E974" s="136"/>
      <c r="F974" s="136"/>
    </row>
    <row r="975" spans="2:6">
      <c r="B975" s="136"/>
      <c r="C975" s="136"/>
      <c r="D975" s="136"/>
      <c r="E975" s="136"/>
      <c r="F975" s="136"/>
    </row>
    <row r="976" spans="2:6">
      <c r="B976" s="136"/>
      <c r="C976" s="136"/>
      <c r="D976" s="136"/>
      <c r="E976" s="136"/>
      <c r="F976" s="136"/>
    </row>
    <row r="977" spans="2:6">
      <c r="B977" s="136"/>
      <c r="C977" s="136"/>
      <c r="D977" s="136"/>
      <c r="E977" s="136"/>
      <c r="F977" s="136"/>
    </row>
    <row r="978" spans="2:6">
      <c r="B978" s="136"/>
      <c r="C978" s="136"/>
      <c r="D978" s="136"/>
      <c r="E978" s="136"/>
      <c r="F978" s="136"/>
    </row>
    <row r="979" spans="2:6">
      <c r="B979" s="136"/>
      <c r="C979" s="136"/>
      <c r="D979" s="136"/>
      <c r="E979" s="136"/>
      <c r="F979" s="136"/>
    </row>
    <row r="980" spans="2:6">
      <c r="B980" s="136"/>
      <c r="C980" s="136"/>
      <c r="D980" s="136"/>
      <c r="E980" s="136"/>
      <c r="F980" s="136"/>
    </row>
    <row r="981" spans="2:6">
      <c r="B981" s="136"/>
      <c r="C981" s="136"/>
      <c r="D981" s="136"/>
      <c r="E981" s="136"/>
      <c r="F981" s="136"/>
    </row>
    <row r="982" spans="2:6">
      <c r="B982" s="136"/>
      <c r="C982" s="136"/>
      <c r="D982" s="136"/>
      <c r="E982" s="136"/>
      <c r="F982" s="136"/>
    </row>
    <row r="983" spans="2:6">
      <c r="B983" s="136"/>
      <c r="C983" s="136"/>
      <c r="D983" s="136"/>
      <c r="E983" s="136"/>
      <c r="F983" s="136"/>
    </row>
    <row r="984" spans="2:6">
      <c r="B984" s="136"/>
      <c r="C984" s="136"/>
      <c r="D984" s="136"/>
      <c r="E984" s="136"/>
      <c r="F984" s="136"/>
    </row>
    <row r="985" spans="2:6">
      <c r="B985" s="136"/>
      <c r="C985" s="136"/>
      <c r="D985" s="136"/>
      <c r="E985" s="136"/>
      <c r="F985" s="136"/>
    </row>
    <row r="986" spans="2:6">
      <c r="B986" s="136"/>
      <c r="C986" s="136"/>
      <c r="D986" s="136"/>
      <c r="E986" s="136"/>
      <c r="F986" s="136"/>
    </row>
    <row r="987" spans="2:6">
      <c r="B987" s="136"/>
      <c r="C987" s="136"/>
      <c r="D987" s="136"/>
      <c r="E987" s="136"/>
      <c r="F987" s="136"/>
    </row>
    <row r="988" spans="2:6">
      <c r="B988" s="136"/>
      <c r="C988" s="136"/>
      <c r="D988" s="136"/>
      <c r="E988" s="136"/>
      <c r="F988" s="136"/>
    </row>
    <row r="989" spans="2:6">
      <c r="B989" s="136"/>
      <c r="C989" s="136"/>
      <c r="D989" s="136"/>
      <c r="E989" s="136"/>
      <c r="F989" s="136"/>
    </row>
    <row r="990" spans="2:6">
      <c r="B990" s="136"/>
      <c r="C990" s="136"/>
      <c r="D990" s="136"/>
      <c r="E990" s="136"/>
      <c r="F990" s="136"/>
    </row>
    <row r="991" spans="2:6">
      <c r="B991" s="136"/>
      <c r="C991" s="136"/>
      <c r="D991" s="136"/>
      <c r="E991" s="136"/>
      <c r="F991" s="136"/>
    </row>
    <row r="992" spans="2:6">
      <c r="B992" s="136"/>
      <c r="C992" s="136"/>
      <c r="D992" s="136"/>
      <c r="E992" s="136"/>
      <c r="F992" s="136"/>
    </row>
    <row r="993" spans="2:6">
      <c r="B993" s="136"/>
      <c r="C993" s="136"/>
      <c r="D993" s="136"/>
      <c r="E993" s="136"/>
      <c r="F993" s="136"/>
    </row>
    <row r="994" spans="2:6">
      <c r="B994" s="136"/>
      <c r="C994" s="136"/>
      <c r="D994" s="136"/>
      <c r="E994" s="136"/>
      <c r="F994" s="136"/>
    </row>
    <row r="995" spans="2:6">
      <c r="B995" s="136"/>
      <c r="C995" s="136"/>
      <c r="D995" s="136"/>
      <c r="E995" s="136"/>
      <c r="F995" s="136"/>
    </row>
    <row r="996" spans="2:6">
      <c r="B996" s="136"/>
      <c r="C996" s="136"/>
      <c r="D996" s="136"/>
      <c r="E996" s="136"/>
      <c r="F996" s="136"/>
    </row>
    <row r="997" spans="2:6">
      <c r="B997" s="136"/>
      <c r="C997" s="136"/>
      <c r="D997" s="136"/>
      <c r="E997" s="136"/>
      <c r="F997" s="136"/>
    </row>
    <row r="998" spans="2:6">
      <c r="B998" s="136"/>
      <c r="C998" s="136"/>
      <c r="D998" s="136"/>
      <c r="E998" s="136"/>
      <c r="F998" s="136"/>
    </row>
    <row r="999" spans="2:6">
      <c r="B999" s="136"/>
      <c r="C999" s="136"/>
      <c r="D999" s="136"/>
      <c r="E999" s="136"/>
      <c r="F999" s="136"/>
    </row>
    <row r="1000" spans="2:6">
      <c r="B1000" s="136"/>
      <c r="C1000" s="136"/>
      <c r="D1000" s="136"/>
      <c r="E1000" s="136"/>
      <c r="F1000" s="136"/>
    </row>
    <row r="1001" spans="2:6">
      <c r="B1001" s="136"/>
      <c r="C1001" s="136"/>
      <c r="D1001" s="136"/>
      <c r="E1001" s="136"/>
      <c r="F1001" s="136"/>
    </row>
    <row r="1002" spans="2:6">
      <c r="B1002" s="136"/>
      <c r="C1002" s="136"/>
      <c r="D1002" s="136"/>
      <c r="E1002" s="136"/>
      <c r="F1002" s="136"/>
    </row>
    <row r="1003" spans="2:6">
      <c r="B1003" s="136"/>
      <c r="C1003" s="136"/>
      <c r="D1003" s="136"/>
      <c r="E1003" s="136"/>
      <c r="F1003" s="136"/>
    </row>
    <row r="1004" spans="2:6">
      <c r="B1004" s="136"/>
      <c r="C1004" s="136"/>
      <c r="D1004" s="136"/>
      <c r="E1004" s="136"/>
      <c r="F1004" s="136"/>
    </row>
    <row r="1005" spans="2:6">
      <c r="B1005" s="136"/>
      <c r="C1005" s="136"/>
      <c r="D1005" s="136"/>
      <c r="E1005" s="136"/>
      <c r="F1005" s="136"/>
    </row>
    <row r="1006" spans="2:6">
      <c r="B1006" s="136"/>
      <c r="C1006" s="136"/>
      <c r="D1006" s="136"/>
      <c r="E1006" s="136"/>
      <c r="F1006" s="136"/>
    </row>
    <row r="1007" spans="2:6">
      <c r="B1007" s="136"/>
      <c r="C1007" s="136"/>
      <c r="D1007" s="136"/>
      <c r="E1007" s="136"/>
      <c r="F1007" s="136"/>
    </row>
    <row r="1008" spans="2:6">
      <c r="B1008" s="136"/>
      <c r="C1008" s="136"/>
      <c r="D1008" s="136"/>
      <c r="E1008" s="136"/>
      <c r="F1008" s="136"/>
    </row>
    <row r="1009" spans="2:6">
      <c r="B1009" s="136"/>
      <c r="C1009" s="136"/>
      <c r="D1009" s="136"/>
      <c r="E1009" s="136"/>
      <c r="F1009" s="136"/>
    </row>
    <row r="1010" spans="2:6">
      <c r="B1010" s="136"/>
      <c r="C1010" s="136"/>
      <c r="D1010" s="136"/>
      <c r="E1010" s="136"/>
      <c r="F1010" s="136"/>
    </row>
    <row r="1011" spans="2:6">
      <c r="B1011" s="136"/>
      <c r="C1011" s="136"/>
      <c r="D1011" s="136"/>
      <c r="E1011" s="136"/>
      <c r="F1011" s="136"/>
    </row>
    <row r="1012" spans="2:6">
      <c r="B1012" s="136"/>
      <c r="C1012" s="136"/>
      <c r="D1012" s="136"/>
      <c r="E1012" s="136"/>
      <c r="F1012" s="136"/>
    </row>
    <row r="1013" spans="2:6">
      <c r="B1013" s="136"/>
      <c r="C1013" s="136"/>
      <c r="D1013" s="136"/>
      <c r="E1013" s="136"/>
      <c r="F1013" s="136"/>
    </row>
    <row r="1014" spans="2:6">
      <c r="B1014" s="136"/>
      <c r="C1014" s="136"/>
      <c r="D1014" s="136"/>
      <c r="E1014" s="136"/>
      <c r="F1014" s="136"/>
    </row>
    <row r="1015" spans="2:6">
      <c r="B1015" s="136"/>
      <c r="C1015" s="136"/>
      <c r="D1015" s="136"/>
      <c r="E1015" s="136"/>
      <c r="F1015" s="136"/>
    </row>
    <row r="1016" spans="2:6">
      <c r="B1016" s="136"/>
      <c r="C1016" s="136"/>
      <c r="D1016" s="136"/>
      <c r="E1016" s="136"/>
      <c r="F1016" s="136"/>
    </row>
    <row r="1017" spans="2:6">
      <c r="B1017" s="136"/>
      <c r="C1017" s="136"/>
      <c r="D1017" s="136"/>
      <c r="E1017" s="136"/>
      <c r="F1017" s="136"/>
    </row>
    <row r="1018" spans="2:6">
      <c r="B1018" s="136"/>
      <c r="C1018" s="136"/>
      <c r="D1018" s="136"/>
      <c r="E1018" s="136"/>
      <c r="F1018" s="136"/>
    </row>
    <row r="1019" spans="2:6">
      <c r="B1019" s="136"/>
      <c r="C1019" s="136"/>
      <c r="D1019" s="136"/>
      <c r="E1019" s="136"/>
      <c r="F1019" s="136"/>
    </row>
    <row r="1020" spans="2:6">
      <c r="B1020" s="136"/>
      <c r="C1020" s="136"/>
      <c r="D1020" s="136"/>
      <c r="E1020" s="136"/>
      <c r="F1020" s="136"/>
    </row>
    <row r="1021" spans="2:6">
      <c r="B1021" s="136"/>
      <c r="C1021" s="136"/>
      <c r="D1021" s="136"/>
      <c r="E1021" s="136"/>
      <c r="F1021" s="136"/>
    </row>
    <row r="1022" spans="2:6">
      <c r="B1022" s="136"/>
      <c r="C1022" s="136"/>
      <c r="D1022" s="136"/>
      <c r="E1022" s="136"/>
      <c r="F1022" s="136"/>
    </row>
    <row r="1023" spans="2:6">
      <c r="B1023" s="136"/>
      <c r="C1023" s="136"/>
      <c r="D1023" s="136"/>
      <c r="E1023" s="136"/>
      <c r="F1023" s="136"/>
    </row>
    <row r="1024" spans="2:6">
      <c r="B1024" s="136"/>
      <c r="C1024" s="136"/>
      <c r="D1024" s="136"/>
      <c r="E1024" s="136"/>
      <c r="F1024" s="136"/>
    </row>
    <row r="1025" spans="2:6">
      <c r="B1025" s="136"/>
      <c r="C1025" s="136"/>
      <c r="D1025" s="136"/>
      <c r="E1025" s="136"/>
      <c r="F1025" s="136"/>
    </row>
    <row r="1026" spans="2:6">
      <c r="B1026" s="136"/>
      <c r="C1026" s="136"/>
      <c r="D1026" s="136"/>
      <c r="E1026" s="136"/>
      <c r="F1026" s="136"/>
    </row>
    <row r="1027" spans="2:6">
      <c r="B1027" s="136"/>
      <c r="C1027" s="136"/>
      <c r="D1027" s="136"/>
      <c r="E1027" s="136"/>
      <c r="F1027" s="136"/>
    </row>
    <row r="1028" spans="2:6">
      <c r="B1028" s="136"/>
      <c r="C1028" s="136"/>
      <c r="D1028" s="136"/>
      <c r="E1028" s="136"/>
      <c r="F1028" s="136"/>
    </row>
    <row r="1029" spans="2:6">
      <c r="B1029" s="136"/>
      <c r="C1029" s="136"/>
      <c r="D1029" s="136"/>
      <c r="E1029" s="136"/>
      <c r="F1029" s="136"/>
    </row>
    <row r="1030" spans="2:6">
      <c r="B1030" s="136"/>
      <c r="C1030" s="136"/>
      <c r="D1030" s="136"/>
      <c r="E1030" s="136"/>
      <c r="F1030" s="136"/>
    </row>
    <row r="1031" spans="2:6">
      <c r="B1031" s="136"/>
      <c r="C1031" s="136"/>
      <c r="D1031" s="136"/>
      <c r="E1031" s="136"/>
      <c r="F1031" s="136"/>
    </row>
    <row r="1032" spans="2:6">
      <c r="B1032" s="136"/>
      <c r="C1032" s="136"/>
      <c r="D1032" s="136"/>
      <c r="E1032" s="136"/>
      <c r="F1032" s="136"/>
    </row>
    <row r="1033" spans="2:6">
      <c r="B1033" s="136"/>
      <c r="C1033" s="136"/>
      <c r="D1033" s="136"/>
      <c r="E1033" s="136"/>
      <c r="F1033" s="136"/>
    </row>
    <row r="1034" spans="2:6">
      <c r="B1034" s="136"/>
      <c r="C1034" s="136"/>
      <c r="D1034" s="136"/>
      <c r="E1034" s="136"/>
      <c r="F1034" s="136"/>
    </row>
    <row r="1035" spans="2:6">
      <c r="B1035" s="136"/>
      <c r="C1035" s="136"/>
      <c r="D1035" s="136"/>
      <c r="E1035" s="136"/>
      <c r="F1035" s="136"/>
    </row>
    <row r="1036" spans="2:6">
      <c r="B1036" s="136"/>
      <c r="C1036" s="136"/>
      <c r="D1036" s="136"/>
      <c r="E1036" s="136"/>
      <c r="F1036" s="136"/>
    </row>
    <row r="1037" spans="2:6">
      <c r="B1037" s="136"/>
      <c r="C1037" s="136"/>
      <c r="D1037" s="136"/>
      <c r="E1037" s="136"/>
      <c r="F1037" s="136"/>
    </row>
    <row r="1038" spans="2:6">
      <c r="B1038" s="136"/>
      <c r="C1038" s="136"/>
      <c r="D1038" s="136"/>
      <c r="E1038" s="136"/>
      <c r="F1038" s="136"/>
    </row>
    <row r="1039" spans="2:6">
      <c r="B1039" s="136"/>
      <c r="C1039" s="136"/>
      <c r="D1039" s="136"/>
      <c r="E1039" s="136"/>
      <c r="F1039" s="136"/>
    </row>
    <row r="1040" spans="2:6">
      <c r="B1040" s="136"/>
      <c r="C1040" s="136"/>
      <c r="D1040" s="136"/>
      <c r="E1040" s="136"/>
      <c r="F1040" s="136"/>
    </row>
    <row r="1041" spans="2:6">
      <c r="B1041" s="136"/>
      <c r="C1041" s="136"/>
      <c r="D1041" s="136"/>
      <c r="E1041" s="136"/>
      <c r="F1041" s="136"/>
    </row>
    <row r="1042" spans="2:6">
      <c r="B1042" s="136"/>
      <c r="C1042" s="136"/>
      <c r="D1042" s="136"/>
      <c r="E1042" s="136"/>
      <c r="F1042" s="136"/>
    </row>
    <row r="1043" spans="2:6">
      <c r="B1043" s="136"/>
      <c r="C1043" s="136"/>
      <c r="D1043" s="136"/>
      <c r="E1043" s="136"/>
      <c r="F1043" s="136"/>
    </row>
    <row r="1044" spans="2:6">
      <c r="B1044" s="136"/>
      <c r="C1044" s="136"/>
      <c r="D1044" s="136"/>
      <c r="E1044" s="136"/>
      <c r="F1044" s="136"/>
    </row>
    <row r="1045" spans="2:6">
      <c r="B1045" s="136"/>
      <c r="C1045" s="136"/>
      <c r="D1045" s="136"/>
      <c r="E1045" s="136"/>
      <c r="F1045" s="136"/>
    </row>
    <row r="1046" spans="2:6">
      <c r="B1046" s="136"/>
      <c r="C1046" s="136"/>
      <c r="D1046" s="136"/>
      <c r="E1046" s="136"/>
      <c r="F1046" s="136"/>
    </row>
    <row r="1047" spans="2:6">
      <c r="B1047" s="136"/>
      <c r="C1047" s="136"/>
      <c r="D1047" s="136"/>
      <c r="E1047" s="136"/>
      <c r="F1047" s="136"/>
    </row>
    <row r="1048" spans="2:6">
      <c r="B1048" s="136"/>
      <c r="C1048" s="136"/>
      <c r="D1048" s="136"/>
      <c r="E1048" s="136"/>
      <c r="F1048" s="136"/>
    </row>
    <row r="1049" spans="2:6">
      <c r="B1049" s="136"/>
      <c r="C1049" s="136"/>
      <c r="D1049" s="136"/>
      <c r="E1049" s="136"/>
      <c r="F1049" s="136"/>
    </row>
    <row r="1050" spans="2:6">
      <c r="B1050" s="136"/>
      <c r="C1050" s="136"/>
      <c r="D1050" s="136"/>
      <c r="E1050" s="136"/>
      <c r="F1050" s="136"/>
    </row>
    <row r="1051" spans="2:6">
      <c r="B1051" s="136"/>
      <c r="C1051" s="136"/>
      <c r="D1051" s="136"/>
      <c r="E1051" s="136"/>
      <c r="F1051" s="136"/>
    </row>
    <row r="1052" spans="2:6">
      <c r="B1052" s="136"/>
      <c r="C1052" s="136"/>
      <c r="D1052" s="136"/>
      <c r="E1052" s="136"/>
      <c r="F1052" s="136"/>
    </row>
    <row r="1053" spans="2:6">
      <c r="B1053" s="136"/>
      <c r="C1053" s="136"/>
      <c r="D1053" s="136"/>
      <c r="E1053" s="136"/>
      <c r="F1053" s="136"/>
    </row>
    <row r="1054" spans="2:6">
      <c r="B1054" s="136"/>
      <c r="C1054" s="136"/>
      <c r="D1054" s="136"/>
      <c r="E1054" s="136"/>
      <c r="F1054" s="136"/>
    </row>
    <row r="1055" spans="2:6">
      <c r="B1055" s="136"/>
      <c r="C1055" s="136"/>
      <c r="D1055" s="136"/>
      <c r="E1055" s="136"/>
      <c r="F1055" s="136"/>
    </row>
    <row r="1056" spans="2:6">
      <c r="B1056" s="136"/>
      <c r="C1056" s="136"/>
      <c r="D1056" s="136"/>
      <c r="E1056" s="136"/>
      <c r="F1056" s="136"/>
    </row>
    <row r="1057" spans="2:6">
      <c r="B1057" s="136"/>
      <c r="C1057" s="136"/>
      <c r="D1057" s="136"/>
      <c r="E1057" s="136"/>
      <c r="F1057" s="136"/>
    </row>
    <row r="1058" spans="2:6">
      <c r="B1058" s="136"/>
      <c r="C1058" s="136"/>
      <c r="D1058" s="136"/>
      <c r="E1058" s="136"/>
      <c r="F1058" s="136"/>
    </row>
    <row r="1059" spans="2:6">
      <c r="B1059" s="136"/>
      <c r="C1059" s="136"/>
      <c r="D1059" s="136"/>
      <c r="E1059" s="136"/>
      <c r="F1059" s="136"/>
    </row>
    <row r="1060" spans="2:6">
      <c r="B1060" s="136"/>
      <c r="C1060" s="136"/>
      <c r="D1060" s="136"/>
      <c r="E1060" s="136"/>
      <c r="F1060" s="136"/>
    </row>
    <row r="1061" spans="2:6">
      <c r="B1061" s="136"/>
      <c r="C1061" s="136"/>
      <c r="D1061" s="136"/>
      <c r="E1061" s="136"/>
      <c r="F1061" s="136"/>
    </row>
    <row r="1062" spans="2:6">
      <c r="B1062" s="136"/>
      <c r="C1062" s="136"/>
      <c r="D1062" s="136"/>
      <c r="E1062" s="136"/>
      <c r="F1062" s="136"/>
    </row>
    <row r="1063" spans="2:6">
      <c r="B1063" s="136"/>
      <c r="C1063" s="136"/>
      <c r="D1063" s="136"/>
      <c r="E1063" s="136"/>
      <c r="F1063" s="136"/>
    </row>
    <row r="1064" spans="2:6">
      <c r="B1064" s="136"/>
      <c r="C1064" s="136"/>
      <c r="D1064" s="136"/>
      <c r="E1064" s="136"/>
      <c r="F1064" s="136"/>
    </row>
    <row r="1065" spans="2:6">
      <c r="B1065" s="136"/>
      <c r="C1065" s="136"/>
      <c r="D1065" s="136"/>
      <c r="E1065" s="136"/>
      <c r="F1065" s="136"/>
    </row>
    <row r="1066" spans="2:6">
      <c r="B1066" s="136"/>
      <c r="C1066" s="136"/>
      <c r="D1066" s="136"/>
      <c r="E1066" s="136"/>
      <c r="F1066" s="136"/>
    </row>
    <row r="1067" spans="2:6">
      <c r="B1067" s="136"/>
      <c r="C1067" s="136"/>
      <c r="D1067" s="136"/>
      <c r="E1067" s="136"/>
      <c r="F1067" s="136"/>
    </row>
    <row r="1068" spans="2:6">
      <c r="B1068" s="136"/>
      <c r="C1068" s="136"/>
      <c r="D1068" s="136"/>
      <c r="E1068" s="136"/>
      <c r="F1068" s="136"/>
    </row>
    <row r="1069" spans="2:6">
      <c r="B1069" s="136"/>
      <c r="C1069" s="136"/>
      <c r="D1069" s="136"/>
      <c r="E1069" s="136"/>
      <c r="F1069" s="136"/>
    </row>
    <row r="1070" spans="2:6">
      <c r="B1070" s="136"/>
      <c r="C1070" s="136"/>
      <c r="D1070" s="136"/>
      <c r="E1070" s="136"/>
      <c r="F1070" s="136"/>
    </row>
    <row r="1071" spans="2:6">
      <c r="B1071" s="136"/>
      <c r="C1071" s="136"/>
      <c r="D1071" s="136"/>
      <c r="E1071" s="136"/>
      <c r="F1071" s="136"/>
    </row>
    <row r="1072" spans="2:6">
      <c r="B1072" s="136"/>
      <c r="C1072" s="136"/>
      <c r="D1072" s="136"/>
      <c r="E1072" s="136"/>
      <c r="F1072" s="136"/>
    </row>
    <row r="1073" spans="2:6">
      <c r="B1073" s="136"/>
      <c r="C1073" s="136"/>
      <c r="D1073" s="136"/>
      <c r="E1073" s="136"/>
      <c r="F1073" s="136"/>
    </row>
    <row r="1074" spans="2:6">
      <c r="B1074" s="136"/>
      <c r="C1074" s="136"/>
      <c r="D1074" s="136"/>
      <c r="E1074" s="136"/>
      <c r="F1074" s="136"/>
    </row>
    <row r="1075" spans="2:6">
      <c r="B1075" s="136"/>
      <c r="C1075" s="136"/>
      <c r="D1075" s="136"/>
      <c r="E1075" s="136"/>
      <c r="F1075" s="136"/>
    </row>
    <row r="1076" spans="2:6">
      <c r="B1076" s="136"/>
      <c r="C1076" s="136"/>
      <c r="D1076" s="136"/>
      <c r="E1076" s="136"/>
      <c r="F1076" s="136"/>
    </row>
    <row r="1077" spans="2:6">
      <c r="B1077" s="136"/>
      <c r="C1077" s="136"/>
      <c r="D1077" s="136"/>
      <c r="E1077" s="136"/>
      <c r="F1077" s="136"/>
    </row>
    <row r="1078" spans="2:6">
      <c r="B1078" s="136"/>
      <c r="C1078" s="136"/>
      <c r="D1078" s="136"/>
      <c r="E1078" s="136"/>
      <c r="F1078" s="136"/>
    </row>
    <row r="1079" spans="2:6">
      <c r="B1079" s="136"/>
      <c r="C1079" s="136"/>
      <c r="D1079" s="136"/>
      <c r="E1079" s="136"/>
      <c r="F1079" s="136"/>
    </row>
    <row r="1080" spans="2:6">
      <c r="B1080" s="136"/>
      <c r="C1080" s="136"/>
      <c r="D1080" s="136"/>
      <c r="E1080" s="136"/>
      <c r="F1080" s="136"/>
    </row>
    <row r="1081" spans="2:6">
      <c r="B1081" s="136"/>
      <c r="C1081" s="136"/>
      <c r="D1081" s="136"/>
      <c r="E1081" s="136"/>
      <c r="F1081" s="136"/>
    </row>
    <row r="1082" spans="2:6">
      <c r="B1082" s="136"/>
      <c r="C1082" s="136"/>
      <c r="D1082" s="136"/>
      <c r="E1082" s="136"/>
      <c r="F1082" s="136"/>
    </row>
    <row r="1083" spans="2:6">
      <c r="B1083" s="136"/>
      <c r="C1083" s="136"/>
      <c r="D1083" s="136"/>
      <c r="E1083" s="136"/>
      <c r="F1083" s="136"/>
    </row>
    <row r="1084" spans="2:6">
      <c r="B1084" s="136"/>
      <c r="C1084" s="136"/>
      <c r="D1084" s="136"/>
      <c r="E1084" s="136"/>
      <c r="F1084" s="136"/>
    </row>
    <row r="1085" spans="2:6">
      <c r="B1085" s="136"/>
      <c r="C1085" s="136"/>
      <c r="D1085" s="136"/>
      <c r="E1085" s="136"/>
      <c r="F1085" s="136"/>
    </row>
    <row r="1086" spans="2:6">
      <c r="B1086" s="136"/>
      <c r="C1086" s="136"/>
      <c r="D1086" s="136"/>
      <c r="E1086" s="136"/>
      <c r="F1086" s="136"/>
    </row>
    <row r="1087" spans="2:6">
      <c r="B1087" s="136"/>
      <c r="C1087" s="136"/>
      <c r="D1087" s="136"/>
      <c r="E1087" s="136"/>
      <c r="F1087" s="136"/>
    </row>
    <row r="1088" spans="2:6">
      <c r="B1088" s="136"/>
      <c r="C1088" s="136"/>
      <c r="D1088" s="136"/>
      <c r="E1088" s="136"/>
      <c r="F1088" s="136"/>
    </row>
    <row r="1089" spans="2:6">
      <c r="B1089" s="136"/>
      <c r="C1089" s="136"/>
      <c r="D1089" s="136"/>
      <c r="E1089" s="136"/>
      <c r="F1089" s="136"/>
    </row>
    <row r="1090" spans="2:6">
      <c r="B1090" s="136"/>
      <c r="C1090" s="136"/>
      <c r="D1090" s="136"/>
      <c r="E1090" s="136"/>
      <c r="F1090" s="136"/>
    </row>
    <row r="1091" spans="2:6">
      <c r="B1091" s="136"/>
      <c r="C1091" s="136"/>
      <c r="D1091" s="136"/>
      <c r="E1091" s="136"/>
      <c r="F1091" s="136"/>
    </row>
    <row r="1092" spans="2:6">
      <c r="B1092" s="136"/>
      <c r="C1092" s="136"/>
      <c r="D1092" s="136"/>
      <c r="E1092" s="136"/>
      <c r="F1092" s="136"/>
    </row>
    <row r="1093" spans="2:6">
      <c r="B1093" s="136"/>
      <c r="C1093" s="136"/>
      <c r="D1093" s="136"/>
      <c r="E1093" s="136"/>
      <c r="F1093" s="136"/>
    </row>
    <row r="1094" spans="2:6">
      <c r="B1094" s="136"/>
      <c r="C1094" s="136"/>
      <c r="D1094" s="136"/>
      <c r="E1094" s="136"/>
      <c r="F1094" s="136"/>
    </row>
    <row r="1095" spans="2:6">
      <c r="B1095" s="136"/>
      <c r="C1095" s="136"/>
      <c r="D1095" s="136"/>
      <c r="E1095" s="136"/>
      <c r="F1095" s="136"/>
    </row>
    <row r="1096" spans="2:6">
      <c r="B1096" s="136"/>
      <c r="C1096" s="136"/>
      <c r="D1096" s="136"/>
      <c r="E1096" s="136"/>
      <c r="F1096" s="136"/>
    </row>
    <row r="1097" spans="2:6">
      <c r="B1097" s="136"/>
      <c r="C1097" s="136"/>
      <c r="D1097" s="136"/>
      <c r="E1097" s="136"/>
      <c r="F1097" s="136"/>
    </row>
    <row r="1098" spans="2:6">
      <c r="B1098" s="136"/>
      <c r="C1098" s="136"/>
      <c r="D1098" s="136"/>
      <c r="E1098" s="136"/>
      <c r="F1098" s="136"/>
    </row>
    <row r="1099" spans="2:6">
      <c r="B1099" s="136"/>
      <c r="C1099" s="136"/>
      <c r="D1099" s="136"/>
      <c r="E1099" s="136"/>
      <c r="F1099" s="136"/>
    </row>
    <row r="1100" spans="2:6">
      <c r="B1100" s="136"/>
      <c r="C1100" s="136"/>
      <c r="D1100" s="136"/>
      <c r="E1100" s="136"/>
      <c r="F1100" s="136"/>
    </row>
    <row r="1101" spans="2:6">
      <c r="B1101" s="136"/>
      <c r="C1101" s="136"/>
      <c r="D1101" s="136"/>
      <c r="E1101" s="136"/>
      <c r="F1101" s="136"/>
    </row>
    <row r="1102" spans="2:6">
      <c r="B1102" s="136"/>
      <c r="C1102" s="136"/>
      <c r="D1102" s="136"/>
      <c r="E1102" s="136"/>
      <c r="F1102" s="136"/>
    </row>
    <row r="1103" spans="2:6">
      <c r="B1103" s="136"/>
      <c r="C1103" s="136"/>
      <c r="D1103" s="136"/>
      <c r="E1103" s="136"/>
      <c r="F1103" s="136"/>
    </row>
    <row r="1104" spans="2:6">
      <c r="B1104" s="136"/>
      <c r="C1104" s="136"/>
      <c r="D1104" s="136"/>
      <c r="E1104" s="136"/>
      <c r="F1104" s="136"/>
    </row>
    <row r="1105" spans="2:6">
      <c r="B1105" s="136"/>
      <c r="C1105" s="136"/>
      <c r="D1105" s="136"/>
      <c r="E1105" s="136"/>
      <c r="F1105" s="136"/>
    </row>
    <row r="1106" spans="2:6">
      <c r="B1106" s="136"/>
      <c r="C1106" s="136"/>
      <c r="D1106" s="136"/>
      <c r="E1106" s="136"/>
      <c r="F1106" s="136"/>
    </row>
    <row r="1107" spans="2:6">
      <c r="B1107" s="136"/>
      <c r="C1107" s="136"/>
      <c r="D1107" s="136"/>
      <c r="E1107" s="136"/>
      <c r="F1107" s="136"/>
    </row>
    <row r="1108" spans="2:6">
      <c r="B1108" s="136"/>
      <c r="C1108" s="136"/>
      <c r="D1108" s="136"/>
      <c r="E1108" s="136"/>
      <c r="F1108" s="136"/>
    </row>
    <row r="1109" spans="2:6">
      <c r="B1109" s="136"/>
      <c r="C1109" s="136"/>
      <c r="D1109" s="136"/>
      <c r="E1109" s="136"/>
      <c r="F1109" s="136"/>
    </row>
    <row r="1110" spans="2:6">
      <c r="B1110" s="136"/>
      <c r="C1110" s="136"/>
      <c r="D1110" s="136"/>
      <c r="E1110" s="136"/>
      <c r="F1110" s="136"/>
    </row>
    <row r="1111" spans="2:6">
      <c r="B1111" s="136"/>
      <c r="C1111" s="136"/>
      <c r="D1111" s="136"/>
      <c r="E1111" s="136"/>
      <c r="F1111" s="136"/>
    </row>
    <row r="1112" spans="2:6">
      <c r="B1112" s="136"/>
      <c r="C1112" s="136"/>
      <c r="D1112" s="136"/>
      <c r="E1112" s="136"/>
      <c r="F1112" s="136"/>
    </row>
    <row r="1113" spans="2:6">
      <c r="B1113" s="136"/>
      <c r="C1113" s="136"/>
      <c r="D1113" s="136"/>
      <c r="E1113" s="136"/>
      <c r="F1113" s="136"/>
    </row>
    <row r="1114" spans="2:6">
      <c r="B1114" s="136"/>
      <c r="C1114" s="136"/>
      <c r="D1114" s="136"/>
      <c r="E1114" s="136"/>
      <c r="F1114" s="136"/>
    </row>
    <row r="1115" spans="2:6">
      <c r="B1115" s="136"/>
      <c r="C1115" s="136"/>
      <c r="D1115" s="136"/>
      <c r="E1115" s="136"/>
      <c r="F1115" s="136"/>
    </row>
    <row r="1116" spans="2:6">
      <c r="B1116" s="136"/>
      <c r="C1116" s="136"/>
      <c r="D1116" s="136"/>
      <c r="E1116" s="136"/>
      <c r="F1116" s="136"/>
    </row>
    <row r="1117" spans="2:6">
      <c r="B1117" s="136"/>
      <c r="C1117" s="136"/>
      <c r="D1117" s="136"/>
      <c r="E1117" s="136"/>
      <c r="F1117" s="136"/>
    </row>
    <row r="1118" spans="2:6">
      <c r="B1118" s="136"/>
      <c r="C1118" s="136"/>
      <c r="D1118" s="136"/>
      <c r="E1118" s="136"/>
      <c r="F1118" s="136"/>
    </row>
    <row r="1119" spans="2:6">
      <c r="B1119" s="136"/>
      <c r="C1119" s="136"/>
      <c r="D1119" s="136"/>
      <c r="E1119" s="136"/>
      <c r="F1119" s="136"/>
    </row>
    <row r="1120" spans="2:6">
      <c r="B1120" s="136"/>
      <c r="C1120" s="136"/>
      <c r="D1120" s="136"/>
      <c r="E1120" s="136"/>
      <c r="F1120" s="136"/>
    </row>
    <row r="1121" spans="2:6">
      <c r="B1121" s="136"/>
      <c r="C1121" s="136"/>
      <c r="D1121" s="136"/>
      <c r="E1121" s="136"/>
      <c r="F1121" s="136"/>
    </row>
    <row r="1122" spans="2:6">
      <c r="B1122" s="136"/>
      <c r="C1122" s="136"/>
      <c r="D1122" s="136"/>
      <c r="E1122" s="136"/>
      <c r="F1122" s="136"/>
    </row>
    <row r="1123" spans="2:6">
      <c r="B1123" s="136"/>
      <c r="C1123" s="136"/>
      <c r="D1123" s="136"/>
      <c r="E1123" s="136"/>
      <c r="F1123" s="136"/>
    </row>
    <row r="1124" spans="2:6">
      <c r="B1124" s="136"/>
      <c r="C1124" s="136"/>
      <c r="D1124" s="136"/>
      <c r="E1124" s="136"/>
      <c r="F1124" s="136"/>
    </row>
    <row r="1125" spans="2:6">
      <c r="B1125" s="136"/>
      <c r="C1125" s="136"/>
      <c r="D1125" s="136"/>
      <c r="E1125" s="136"/>
      <c r="F1125" s="136"/>
    </row>
    <row r="1126" spans="2:6">
      <c r="B1126" s="136"/>
      <c r="C1126" s="136"/>
      <c r="D1126" s="136"/>
      <c r="E1126" s="136"/>
      <c r="F1126" s="136"/>
    </row>
    <row r="1127" spans="2:6">
      <c r="B1127" s="136"/>
      <c r="C1127" s="136"/>
      <c r="D1127" s="136"/>
      <c r="E1127" s="136"/>
      <c r="F1127" s="136"/>
    </row>
    <row r="1128" spans="2:6">
      <c r="B1128" s="136"/>
      <c r="C1128" s="136"/>
      <c r="D1128" s="136"/>
      <c r="E1128" s="136"/>
      <c r="F1128" s="136"/>
    </row>
    <row r="1129" spans="2:6">
      <c r="B1129" s="136"/>
      <c r="C1129" s="136"/>
      <c r="D1129" s="136"/>
      <c r="E1129" s="136"/>
      <c r="F1129" s="136"/>
    </row>
    <row r="1130" spans="2:6">
      <c r="B1130" s="136"/>
      <c r="C1130" s="136"/>
      <c r="D1130" s="136"/>
      <c r="E1130" s="136"/>
      <c r="F1130" s="136"/>
    </row>
    <row r="1131" spans="2:6">
      <c r="B1131" s="136"/>
      <c r="C1131" s="136"/>
      <c r="D1131" s="136"/>
      <c r="E1131" s="136"/>
      <c r="F1131" s="136"/>
    </row>
    <row r="1132" spans="2:6">
      <c r="B1132" s="136"/>
      <c r="C1132" s="136"/>
      <c r="D1132" s="136"/>
      <c r="E1132" s="136"/>
      <c r="F1132" s="136"/>
    </row>
    <row r="1133" spans="2:6">
      <c r="B1133" s="136"/>
      <c r="C1133" s="136"/>
      <c r="D1133" s="136"/>
      <c r="E1133" s="136"/>
      <c r="F1133" s="136"/>
    </row>
    <row r="1134" spans="2:6">
      <c r="B1134" s="136"/>
      <c r="C1134" s="136"/>
      <c r="D1134" s="136"/>
      <c r="E1134" s="136"/>
      <c r="F1134" s="136"/>
    </row>
    <row r="1135" spans="2:6">
      <c r="B1135" s="136"/>
      <c r="C1135" s="136"/>
      <c r="D1135" s="136"/>
      <c r="E1135" s="136"/>
      <c r="F1135" s="136"/>
    </row>
    <row r="1136" spans="2:6">
      <c r="B1136" s="136"/>
      <c r="C1136" s="136"/>
      <c r="D1136" s="136"/>
      <c r="E1136" s="136"/>
      <c r="F1136" s="136"/>
    </row>
    <row r="1137" spans="2:6">
      <c r="B1137" s="136"/>
      <c r="C1137" s="136"/>
      <c r="D1137" s="136"/>
      <c r="E1137" s="136"/>
      <c r="F1137" s="136"/>
    </row>
    <row r="1138" spans="2:6">
      <c r="B1138" s="136"/>
      <c r="C1138" s="136"/>
      <c r="D1138" s="136"/>
      <c r="E1138" s="136"/>
      <c r="F1138" s="136"/>
    </row>
    <row r="1139" spans="2:6">
      <c r="B1139" s="136"/>
      <c r="C1139" s="136"/>
      <c r="D1139" s="136"/>
      <c r="E1139" s="136"/>
      <c r="F1139" s="136"/>
    </row>
    <row r="1140" spans="2:6">
      <c r="B1140" s="136"/>
      <c r="C1140" s="136"/>
      <c r="D1140" s="136"/>
      <c r="E1140" s="136"/>
      <c r="F1140" s="136"/>
    </row>
    <row r="1141" spans="2:6">
      <c r="B1141" s="136"/>
      <c r="C1141" s="136"/>
      <c r="D1141" s="136"/>
      <c r="E1141" s="136"/>
      <c r="F1141" s="136"/>
    </row>
    <row r="1142" spans="2:6">
      <c r="B1142" s="136"/>
      <c r="C1142" s="136"/>
      <c r="D1142" s="136"/>
      <c r="E1142" s="136"/>
      <c r="F1142" s="136"/>
    </row>
    <row r="1143" spans="2:6">
      <c r="B1143" s="136"/>
      <c r="C1143" s="136"/>
      <c r="D1143" s="136"/>
      <c r="E1143" s="136"/>
      <c r="F1143" s="136"/>
    </row>
    <row r="1144" spans="2:6">
      <c r="B1144" s="136"/>
      <c r="C1144" s="136"/>
      <c r="D1144" s="136"/>
      <c r="E1144" s="136"/>
      <c r="F1144" s="136"/>
    </row>
    <row r="1145" spans="2:6">
      <c r="B1145" s="136"/>
      <c r="C1145" s="136"/>
      <c r="D1145" s="136"/>
      <c r="E1145" s="136"/>
      <c r="F1145" s="136"/>
    </row>
    <row r="1146" spans="2:6">
      <c r="B1146" s="136"/>
      <c r="C1146" s="136"/>
      <c r="D1146" s="136"/>
      <c r="E1146" s="136"/>
      <c r="F1146" s="136"/>
    </row>
    <row r="1147" spans="2:6">
      <c r="B1147" s="136"/>
      <c r="C1147" s="136"/>
      <c r="D1147" s="136"/>
      <c r="E1147" s="136"/>
      <c r="F1147" s="136"/>
    </row>
    <row r="1148" spans="2:6">
      <c r="B1148" s="136"/>
      <c r="C1148" s="136"/>
      <c r="D1148" s="136"/>
      <c r="E1148" s="136"/>
      <c r="F1148" s="136"/>
    </row>
    <row r="1149" spans="2:6">
      <c r="B1149" s="136"/>
      <c r="C1149" s="136"/>
      <c r="D1149" s="136"/>
      <c r="E1149" s="136"/>
      <c r="F1149" s="136"/>
    </row>
    <row r="1150" spans="2:6">
      <c r="B1150" s="136"/>
      <c r="C1150" s="136"/>
      <c r="D1150" s="136"/>
      <c r="E1150" s="136"/>
      <c r="F1150" s="136"/>
    </row>
    <row r="1151" spans="2:6">
      <c r="B1151" s="136"/>
      <c r="C1151" s="136"/>
      <c r="D1151" s="136"/>
      <c r="E1151" s="136"/>
      <c r="F1151" s="136"/>
    </row>
    <row r="1152" spans="2:6">
      <c r="B1152" s="136"/>
      <c r="C1152" s="136"/>
      <c r="D1152" s="136"/>
      <c r="E1152" s="136"/>
      <c r="F1152" s="136"/>
    </row>
    <row r="1153" spans="2:6">
      <c r="B1153" s="136"/>
      <c r="C1153" s="136"/>
      <c r="D1153" s="136"/>
      <c r="E1153" s="136"/>
      <c r="F1153" s="136"/>
    </row>
    <row r="1154" spans="2:6">
      <c r="B1154" s="136"/>
      <c r="C1154" s="136"/>
      <c r="D1154" s="136"/>
      <c r="E1154" s="136"/>
      <c r="F1154" s="136"/>
    </row>
    <row r="1155" spans="2:6">
      <c r="B1155" s="136"/>
      <c r="C1155" s="136"/>
      <c r="D1155" s="136"/>
      <c r="E1155" s="136"/>
      <c r="F1155" s="136"/>
    </row>
    <row r="1156" spans="2:6">
      <c r="B1156" s="136"/>
      <c r="C1156" s="136"/>
      <c r="D1156" s="136"/>
      <c r="E1156" s="136"/>
      <c r="F1156" s="136"/>
    </row>
    <row r="1157" spans="2:6">
      <c r="B1157" s="136"/>
      <c r="C1157" s="136"/>
      <c r="D1157" s="136"/>
      <c r="E1157" s="136"/>
      <c r="F1157" s="136"/>
    </row>
    <row r="1158" spans="2:6">
      <c r="B1158" s="136"/>
      <c r="C1158" s="136"/>
      <c r="D1158" s="136"/>
      <c r="E1158" s="136"/>
      <c r="F1158" s="136"/>
    </row>
    <row r="1159" spans="2:6">
      <c r="B1159" s="136"/>
      <c r="C1159" s="136"/>
      <c r="D1159" s="136"/>
      <c r="E1159" s="136"/>
      <c r="F1159" s="136"/>
    </row>
    <row r="1160" spans="2:6">
      <c r="B1160" s="136"/>
      <c r="C1160" s="136"/>
      <c r="D1160" s="136"/>
      <c r="E1160" s="136"/>
      <c r="F1160" s="136"/>
    </row>
    <row r="1161" spans="2:6">
      <c r="B1161" s="136"/>
      <c r="C1161" s="136"/>
      <c r="D1161" s="136"/>
      <c r="E1161" s="136"/>
      <c r="F1161" s="136"/>
    </row>
    <row r="1162" spans="2:6">
      <c r="B1162" s="136"/>
      <c r="C1162" s="136"/>
      <c r="D1162" s="136"/>
      <c r="E1162" s="136"/>
      <c r="F1162" s="136"/>
    </row>
    <row r="1163" spans="2:6">
      <c r="B1163" s="136"/>
      <c r="C1163" s="136"/>
      <c r="D1163" s="136"/>
      <c r="E1163" s="136"/>
      <c r="F1163" s="136"/>
    </row>
    <row r="1164" spans="2:6">
      <c r="B1164" s="136"/>
      <c r="C1164" s="136"/>
      <c r="D1164" s="136"/>
      <c r="E1164" s="136"/>
      <c r="F1164" s="136"/>
    </row>
    <row r="1165" spans="2:6">
      <c r="B1165" s="136"/>
      <c r="C1165" s="136"/>
      <c r="D1165" s="136"/>
      <c r="E1165" s="136"/>
      <c r="F1165" s="136"/>
    </row>
    <row r="1166" spans="2:6">
      <c r="B1166" s="136"/>
      <c r="C1166" s="136"/>
      <c r="D1166" s="136"/>
      <c r="E1166" s="136"/>
      <c r="F1166" s="136"/>
    </row>
    <row r="1167" spans="2:6">
      <c r="B1167" s="136"/>
      <c r="C1167" s="136"/>
      <c r="D1167" s="136"/>
      <c r="E1167" s="136"/>
      <c r="F1167" s="136"/>
    </row>
    <row r="1168" spans="2:6">
      <c r="B1168" s="136"/>
      <c r="C1168" s="136"/>
      <c r="D1168" s="136"/>
      <c r="E1168" s="136"/>
      <c r="F1168" s="136"/>
    </row>
    <row r="1169" spans="2:6">
      <c r="B1169" s="136"/>
      <c r="C1169" s="136"/>
      <c r="D1169" s="136"/>
      <c r="E1169" s="136"/>
      <c r="F1169" s="136"/>
    </row>
    <row r="1170" spans="2:6">
      <c r="B1170" s="136"/>
      <c r="C1170" s="136"/>
      <c r="D1170" s="136"/>
      <c r="E1170" s="136"/>
      <c r="F1170" s="136"/>
    </row>
    <row r="1171" spans="2:6">
      <c r="B1171" s="136"/>
      <c r="C1171" s="136"/>
      <c r="D1171" s="136"/>
      <c r="E1171" s="136"/>
      <c r="F1171" s="136"/>
    </row>
    <row r="1172" spans="2:6">
      <c r="B1172" s="136"/>
      <c r="C1172" s="136"/>
      <c r="D1172" s="136"/>
      <c r="E1172" s="136"/>
      <c r="F1172" s="136"/>
    </row>
    <row r="1173" spans="2:6">
      <c r="B1173" s="136"/>
      <c r="C1173" s="136"/>
      <c r="D1173" s="136"/>
      <c r="E1173" s="136"/>
      <c r="F1173" s="136"/>
    </row>
    <row r="1174" spans="2:6">
      <c r="B1174" s="136"/>
      <c r="C1174" s="136"/>
      <c r="D1174" s="136"/>
      <c r="E1174" s="136"/>
      <c r="F1174" s="136"/>
    </row>
    <row r="1175" spans="2:6">
      <c r="B1175" s="136"/>
      <c r="C1175" s="136"/>
      <c r="D1175" s="136"/>
      <c r="E1175" s="136"/>
      <c r="F1175" s="136"/>
    </row>
    <row r="1176" spans="2:6">
      <c r="B1176" s="136"/>
      <c r="C1176" s="136"/>
      <c r="D1176" s="136"/>
      <c r="E1176" s="136"/>
      <c r="F1176" s="136"/>
    </row>
    <row r="1177" spans="2:6">
      <c r="B1177" s="136"/>
      <c r="C1177" s="136"/>
      <c r="D1177" s="136"/>
      <c r="E1177" s="136"/>
      <c r="F1177" s="136"/>
    </row>
    <row r="1178" spans="2:6">
      <c r="B1178" s="136"/>
      <c r="C1178" s="136"/>
      <c r="D1178" s="136"/>
      <c r="E1178" s="136"/>
      <c r="F1178" s="136"/>
    </row>
    <row r="1179" spans="2:6">
      <c r="B1179" s="136"/>
      <c r="C1179" s="136"/>
      <c r="D1179" s="136"/>
      <c r="E1179" s="136"/>
      <c r="F1179" s="136"/>
    </row>
    <row r="1180" spans="2:6">
      <c r="B1180" s="136"/>
      <c r="C1180" s="136"/>
      <c r="D1180" s="136"/>
      <c r="E1180" s="136"/>
      <c r="F1180" s="136"/>
    </row>
    <row r="1181" spans="2:6">
      <c r="B1181" s="136"/>
      <c r="C1181" s="136"/>
      <c r="D1181" s="136"/>
      <c r="E1181" s="136"/>
      <c r="F1181" s="136"/>
    </row>
    <row r="1182" spans="2:6">
      <c r="B1182" s="136"/>
      <c r="C1182" s="136"/>
      <c r="D1182" s="136"/>
      <c r="E1182" s="136"/>
      <c r="F1182" s="136"/>
    </row>
    <row r="1183" spans="2:6">
      <c r="B1183" s="136"/>
      <c r="C1183" s="136"/>
      <c r="D1183" s="136"/>
      <c r="E1183" s="136"/>
      <c r="F1183" s="136"/>
    </row>
    <row r="1184" spans="2:6">
      <c r="B1184" s="136"/>
      <c r="C1184" s="136"/>
      <c r="D1184" s="136"/>
      <c r="E1184" s="136"/>
      <c r="F1184" s="136"/>
    </row>
    <row r="1185" spans="2:6">
      <c r="B1185" s="136"/>
      <c r="C1185" s="136"/>
      <c r="D1185" s="136"/>
      <c r="E1185" s="136"/>
      <c r="F1185" s="136"/>
    </row>
    <row r="1186" spans="2:6">
      <c r="B1186" s="136"/>
      <c r="C1186" s="136"/>
      <c r="D1186" s="136"/>
      <c r="E1186" s="136"/>
      <c r="F1186" s="136"/>
    </row>
    <row r="1187" spans="2:6">
      <c r="B1187" s="136"/>
      <c r="C1187" s="136"/>
      <c r="D1187" s="136"/>
      <c r="E1187" s="136"/>
      <c r="F1187" s="136"/>
    </row>
    <row r="1188" spans="2:6">
      <c r="B1188" s="136"/>
      <c r="C1188" s="136"/>
      <c r="D1188" s="136"/>
      <c r="E1188" s="136"/>
      <c r="F1188" s="136"/>
    </row>
    <row r="1189" spans="2:6">
      <c r="B1189" s="136"/>
      <c r="C1189" s="136"/>
      <c r="D1189" s="136"/>
      <c r="E1189" s="136"/>
      <c r="F1189" s="136"/>
    </row>
    <row r="1190" spans="2:6">
      <c r="B1190" s="136"/>
      <c r="C1190" s="136"/>
      <c r="D1190" s="136"/>
      <c r="E1190" s="136"/>
      <c r="F1190" s="136"/>
    </row>
    <row r="1191" spans="2:6">
      <c r="B1191" s="136"/>
      <c r="C1191" s="136"/>
      <c r="D1191" s="136"/>
      <c r="E1191" s="136"/>
      <c r="F1191" s="136"/>
    </row>
    <row r="1192" spans="2:6">
      <c r="B1192" s="136"/>
      <c r="C1192" s="136"/>
      <c r="D1192" s="136"/>
      <c r="E1192" s="136"/>
      <c r="F1192" s="136"/>
    </row>
    <row r="1193" spans="2:6">
      <c r="B1193" s="136"/>
      <c r="C1193" s="136"/>
      <c r="D1193" s="136"/>
      <c r="E1193" s="136"/>
      <c r="F1193" s="136"/>
    </row>
    <row r="1194" spans="2:6">
      <c r="B1194" s="136"/>
      <c r="C1194" s="136"/>
      <c r="D1194" s="136"/>
      <c r="E1194" s="136"/>
      <c r="F1194" s="136"/>
    </row>
    <row r="1195" spans="2:6">
      <c r="B1195" s="136"/>
      <c r="C1195" s="136"/>
      <c r="D1195" s="136"/>
      <c r="E1195" s="136"/>
      <c r="F1195" s="136"/>
    </row>
    <row r="1196" spans="2:6">
      <c r="B1196" s="136"/>
      <c r="C1196" s="136"/>
      <c r="D1196" s="136"/>
      <c r="E1196" s="136"/>
      <c r="F1196" s="136"/>
    </row>
    <row r="1197" spans="2:6">
      <c r="B1197" s="136"/>
      <c r="C1197" s="136"/>
      <c r="D1197" s="136"/>
      <c r="E1197" s="136"/>
      <c r="F1197" s="136"/>
    </row>
    <row r="1198" spans="2:6">
      <c r="B1198" s="136"/>
      <c r="C1198" s="136"/>
      <c r="D1198" s="136"/>
      <c r="E1198" s="136"/>
      <c r="F1198" s="136"/>
    </row>
    <row r="1199" spans="2:6">
      <c r="B1199" s="136"/>
      <c r="C1199" s="136"/>
      <c r="D1199" s="136"/>
      <c r="E1199" s="136"/>
      <c r="F1199" s="136"/>
    </row>
    <row r="1200" spans="2:6">
      <c r="B1200" s="136"/>
      <c r="C1200" s="136"/>
      <c r="D1200" s="136"/>
      <c r="E1200" s="136"/>
      <c r="F1200" s="136"/>
    </row>
    <row r="1201" spans="2:6">
      <c r="B1201" s="136"/>
      <c r="C1201" s="136"/>
      <c r="D1201" s="136"/>
      <c r="E1201" s="136"/>
      <c r="F1201" s="136"/>
    </row>
    <row r="1202" spans="2:6">
      <c r="B1202" s="136"/>
      <c r="C1202" s="136"/>
      <c r="D1202" s="136"/>
      <c r="E1202" s="136"/>
      <c r="F1202" s="136"/>
    </row>
    <row r="1203" spans="2:6">
      <c r="B1203" s="136"/>
      <c r="C1203" s="136"/>
      <c r="D1203" s="136"/>
      <c r="E1203" s="136"/>
      <c r="F1203" s="136"/>
    </row>
    <row r="1204" spans="2:6">
      <c r="B1204" s="136"/>
      <c r="C1204" s="136"/>
      <c r="D1204" s="136"/>
      <c r="E1204" s="136"/>
      <c r="F1204" s="136"/>
    </row>
    <row r="1205" spans="2:6">
      <c r="B1205" s="136"/>
      <c r="C1205" s="136"/>
      <c r="D1205" s="136"/>
      <c r="E1205" s="136"/>
      <c r="F1205" s="136"/>
    </row>
    <row r="1206" spans="2:6">
      <c r="B1206" s="136"/>
      <c r="C1206" s="136"/>
      <c r="D1206" s="136"/>
      <c r="E1206" s="136"/>
      <c r="F1206" s="136"/>
    </row>
    <row r="1207" spans="2:6">
      <c r="B1207" s="136"/>
      <c r="C1207" s="136"/>
      <c r="D1207" s="136"/>
      <c r="E1207" s="136"/>
      <c r="F1207" s="136"/>
    </row>
    <row r="1208" spans="2:6">
      <c r="B1208" s="136"/>
      <c r="C1208" s="136"/>
      <c r="D1208" s="136"/>
      <c r="E1208" s="136"/>
      <c r="F1208" s="136"/>
    </row>
    <row r="1209" spans="2:6">
      <c r="B1209" s="136"/>
      <c r="C1209" s="136"/>
      <c r="D1209" s="136"/>
      <c r="E1209" s="136"/>
      <c r="F1209" s="136"/>
    </row>
    <row r="1210" spans="2:6">
      <c r="B1210" s="136"/>
      <c r="C1210" s="136"/>
      <c r="D1210" s="136"/>
      <c r="E1210" s="136"/>
      <c r="F1210" s="136"/>
    </row>
    <row r="1211" spans="2:6">
      <c r="B1211" s="136"/>
      <c r="C1211" s="136"/>
      <c r="D1211" s="136"/>
      <c r="E1211" s="136"/>
      <c r="F1211" s="136"/>
    </row>
    <row r="1212" spans="2:6">
      <c r="B1212" s="136"/>
      <c r="C1212" s="136"/>
      <c r="D1212" s="136"/>
      <c r="E1212" s="136"/>
      <c r="F1212" s="136"/>
    </row>
    <row r="1213" spans="2:6">
      <c r="B1213" s="136"/>
      <c r="C1213" s="136"/>
      <c r="D1213" s="136"/>
      <c r="E1213" s="136"/>
      <c r="F1213" s="136"/>
    </row>
    <row r="1214" spans="2:6">
      <c r="B1214" s="136"/>
      <c r="C1214" s="136"/>
      <c r="D1214" s="136"/>
      <c r="E1214" s="136"/>
      <c r="F1214" s="136"/>
    </row>
    <row r="1215" spans="2:6">
      <c r="B1215" s="136"/>
      <c r="C1215" s="136"/>
      <c r="D1215" s="136"/>
      <c r="E1215" s="136"/>
      <c r="F1215" s="136"/>
    </row>
    <row r="1216" spans="2:6">
      <c r="B1216" s="136"/>
      <c r="C1216" s="136"/>
      <c r="D1216" s="136"/>
      <c r="E1216" s="136"/>
      <c r="F1216" s="136"/>
    </row>
    <row r="1217" spans="2:6">
      <c r="B1217" s="136"/>
      <c r="C1217" s="136"/>
      <c r="D1217" s="136"/>
      <c r="E1217" s="136"/>
      <c r="F1217" s="136"/>
    </row>
    <row r="1218" spans="2:6">
      <c r="B1218" s="136"/>
      <c r="C1218" s="136"/>
      <c r="D1218" s="136"/>
      <c r="E1218" s="136"/>
      <c r="F1218" s="136"/>
    </row>
    <row r="1219" spans="2:6">
      <c r="B1219" s="136"/>
      <c r="C1219" s="136"/>
      <c r="D1219" s="136"/>
      <c r="E1219" s="136"/>
      <c r="F1219" s="136"/>
    </row>
    <row r="1220" spans="2:6">
      <c r="B1220" s="136"/>
      <c r="C1220" s="136"/>
      <c r="D1220" s="136"/>
      <c r="E1220" s="136"/>
      <c r="F1220" s="136"/>
    </row>
    <row r="1221" spans="2:6">
      <c r="B1221" s="136"/>
      <c r="C1221" s="136"/>
      <c r="D1221" s="136"/>
      <c r="E1221" s="136"/>
      <c r="F1221" s="136"/>
    </row>
    <row r="1222" spans="2:6">
      <c r="B1222" s="136"/>
      <c r="C1222" s="136"/>
      <c r="D1222" s="136"/>
      <c r="E1222" s="136"/>
      <c r="F1222" s="136"/>
    </row>
    <row r="1223" spans="2:6">
      <c r="B1223" s="136"/>
      <c r="C1223" s="136"/>
      <c r="D1223" s="136"/>
      <c r="E1223" s="136"/>
      <c r="F1223" s="136"/>
    </row>
    <row r="1224" spans="2:6">
      <c r="B1224" s="136"/>
      <c r="C1224" s="136"/>
      <c r="D1224" s="136"/>
      <c r="E1224" s="136"/>
      <c r="F1224" s="136"/>
    </row>
    <row r="1225" spans="2:6">
      <c r="B1225" s="136"/>
      <c r="C1225" s="136"/>
      <c r="D1225" s="136"/>
      <c r="E1225" s="136"/>
      <c r="F1225" s="136"/>
    </row>
    <row r="1226" spans="2:6">
      <c r="B1226" s="136"/>
      <c r="C1226" s="136"/>
      <c r="D1226" s="136"/>
      <c r="E1226" s="136"/>
      <c r="F1226" s="136"/>
    </row>
    <row r="1227" spans="2:6">
      <c r="B1227" s="136"/>
      <c r="C1227" s="136"/>
      <c r="D1227" s="136"/>
      <c r="E1227" s="136"/>
      <c r="F1227" s="136"/>
    </row>
    <row r="1228" spans="2:6">
      <c r="B1228" s="136"/>
      <c r="C1228" s="136"/>
      <c r="D1228" s="136"/>
      <c r="E1228" s="136"/>
      <c r="F1228" s="136"/>
    </row>
    <row r="1229" spans="2:6">
      <c r="B1229" s="136"/>
      <c r="C1229" s="136"/>
      <c r="D1229" s="136"/>
      <c r="E1229" s="136"/>
      <c r="F1229" s="136"/>
    </row>
    <row r="1230" spans="2:6">
      <c r="B1230" s="136"/>
      <c r="C1230" s="136"/>
      <c r="D1230" s="136"/>
      <c r="E1230" s="136"/>
      <c r="F1230" s="136"/>
    </row>
    <row r="1231" spans="2:6">
      <c r="B1231" s="136"/>
      <c r="C1231" s="136"/>
      <c r="D1231" s="136"/>
      <c r="E1231" s="136"/>
      <c r="F1231" s="136"/>
    </row>
    <row r="1232" spans="2:6">
      <c r="B1232" s="136"/>
      <c r="C1232" s="136"/>
      <c r="D1232" s="136"/>
      <c r="E1232" s="136"/>
      <c r="F1232" s="136"/>
    </row>
    <row r="1233" spans="2:6">
      <c r="B1233" s="136"/>
      <c r="C1233" s="136"/>
      <c r="D1233" s="136"/>
      <c r="E1233" s="136"/>
      <c r="F1233" s="136"/>
    </row>
    <row r="1234" spans="2:6">
      <c r="B1234" s="136"/>
      <c r="C1234" s="136"/>
      <c r="D1234" s="136"/>
      <c r="E1234" s="136"/>
      <c r="F1234" s="136"/>
    </row>
    <row r="1235" spans="2:6">
      <c r="B1235" s="136"/>
      <c r="C1235" s="136"/>
      <c r="D1235" s="136"/>
      <c r="E1235" s="136"/>
      <c r="F1235" s="136"/>
    </row>
    <row r="1236" spans="2:6">
      <c r="B1236" s="136"/>
      <c r="C1236" s="136"/>
      <c r="D1236" s="136"/>
      <c r="E1236" s="136"/>
      <c r="F1236" s="136"/>
    </row>
    <row r="1237" spans="2:6">
      <c r="B1237" s="136"/>
      <c r="C1237" s="136"/>
      <c r="D1237" s="136"/>
      <c r="E1237" s="136"/>
      <c r="F1237" s="136"/>
    </row>
    <row r="1238" spans="2:6">
      <c r="B1238" s="136"/>
      <c r="C1238" s="136"/>
      <c r="D1238" s="136"/>
      <c r="E1238" s="136"/>
      <c r="F1238" s="136"/>
    </row>
    <row r="1239" spans="2:6">
      <c r="B1239" s="136"/>
      <c r="C1239" s="136"/>
      <c r="D1239" s="136"/>
      <c r="E1239" s="136"/>
      <c r="F1239" s="136"/>
    </row>
    <row r="1240" spans="2:6">
      <c r="B1240" s="136"/>
      <c r="C1240" s="136"/>
      <c r="D1240" s="136"/>
      <c r="E1240" s="136"/>
      <c r="F1240" s="136"/>
    </row>
    <row r="1241" spans="2:6">
      <c r="B1241" s="136"/>
      <c r="C1241" s="136"/>
      <c r="D1241" s="136"/>
      <c r="E1241" s="136"/>
      <c r="F1241" s="136"/>
    </row>
    <row r="1242" spans="2:6">
      <c r="B1242" s="136"/>
      <c r="C1242" s="136"/>
      <c r="D1242" s="136"/>
      <c r="E1242" s="136"/>
      <c r="F1242" s="136"/>
    </row>
    <row r="1243" spans="2:6">
      <c r="B1243" s="136"/>
      <c r="C1243" s="136"/>
      <c r="D1243" s="136"/>
      <c r="E1243" s="136"/>
      <c r="F1243" s="136"/>
    </row>
    <row r="1244" spans="2:6">
      <c r="B1244" s="136"/>
      <c r="C1244" s="136"/>
      <c r="D1244" s="136"/>
      <c r="E1244" s="136"/>
      <c r="F1244" s="136"/>
    </row>
    <row r="1245" spans="2:6">
      <c r="B1245" s="136"/>
      <c r="C1245" s="136"/>
      <c r="D1245" s="136"/>
      <c r="E1245" s="136"/>
      <c r="F1245" s="136"/>
    </row>
    <row r="1246" spans="2:6">
      <c r="B1246" s="136"/>
      <c r="C1246" s="136"/>
      <c r="D1246" s="136"/>
      <c r="E1246" s="136"/>
      <c r="F1246" s="136"/>
    </row>
    <row r="1247" spans="2:6">
      <c r="B1247" s="136"/>
      <c r="C1247" s="136"/>
      <c r="D1247" s="136"/>
      <c r="E1247" s="136"/>
      <c r="F1247" s="136"/>
    </row>
    <row r="1248" spans="2:6">
      <c r="B1248" s="136"/>
      <c r="C1248" s="136"/>
      <c r="D1248" s="136"/>
      <c r="E1248" s="136"/>
      <c r="F1248" s="136"/>
    </row>
    <row r="1249" spans="2:6">
      <c r="B1249" s="136"/>
      <c r="C1249" s="136"/>
      <c r="D1249" s="136"/>
      <c r="E1249" s="136"/>
      <c r="F1249" s="136"/>
    </row>
    <row r="1250" spans="2:6">
      <c r="B1250" s="136"/>
      <c r="C1250" s="136"/>
      <c r="D1250" s="136"/>
      <c r="E1250" s="136"/>
      <c r="F1250" s="136"/>
    </row>
    <row r="1251" spans="2:6">
      <c r="B1251" s="136"/>
      <c r="C1251" s="136"/>
      <c r="D1251" s="136"/>
      <c r="E1251" s="136"/>
      <c r="F1251" s="136"/>
    </row>
    <row r="1252" spans="2:6">
      <c r="B1252" s="136"/>
      <c r="C1252" s="136"/>
      <c r="D1252" s="136"/>
      <c r="E1252" s="136"/>
      <c r="F1252" s="136"/>
    </row>
    <row r="1253" spans="2:6">
      <c r="B1253" s="136"/>
      <c r="C1253" s="136"/>
      <c r="D1253" s="136"/>
      <c r="E1253" s="136"/>
      <c r="F1253" s="136"/>
    </row>
    <row r="1254" spans="2:6">
      <c r="B1254" s="136"/>
      <c r="C1254" s="136"/>
      <c r="D1254" s="136"/>
      <c r="E1254" s="136"/>
      <c r="F1254" s="136"/>
    </row>
    <row r="1255" spans="2:6">
      <c r="B1255" s="136"/>
      <c r="C1255" s="136"/>
      <c r="D1255" s="136"/>
      <c r="E1255" s="136"/>
      <c r="F1255" s="136"/>
    </row>
    <row r="1256" spans="2:6">
      <c r="B1256" s="136"/>
      <c r="C1256" s="136"/>
      <c r="D1256" s="136"/>
      <c r="E1256" s="136"/>
      <c r="F1256" s="136"/>
    </row>
    <row r="1257" spans="2:6">
      <c r="B1257" s="136"/>
      <c r="C1257" s="136"/>
      <c r="D1257" s="136"/>
      <c r="E1257" s="136"/>
      <c r="F1257" s="136"/>
    </row>
    <row r="1258" spans="2:6">
      <c r="B1258" s="136"/>
      <c r="C1258" s="136"/>
      <c r="D1258" s="136"/>
      <c r="E1258" s="136"/>
      <c r="F1258" s="136"/>
    </row>
    <row r="1259" spans="2:6">
      <c r="B1259" s="136"/>
      <c r="C1259" s="136"/>
      <c r="D1259" s="136"/>
      <c r="E1259" s="136"/>
      <c r="F1259" s="136"/>
    </row>
    <row r="1260" spans="2:6">
      <c r="B1260" s="136"/>
      <c r="C1260" s="136"/>
      <c r="D1260" s="136"/>
      <c r="E1260" s="136"/>
      <c r="F1260" s="136"/>
    </row>
    <row r="1261" spans="2:6">
      <c r="B1261" s="136"/>
      <c r="C1261" s="136"/>
      <c r="D1261" s="136"/>
      <c r="E1261" s="136"/>
      <c r="F1261" s="136"/>
    </row>
    <row r="1262" spans="2:6">
      <c r="B1262" s="136"/>
      <c r="C1262" s="136"/>
      <c r="D1262" s="136"/>
      <c r="E1262" s="136"/>
      <c r="F1262" s="136"/>
    </row>
    <row r="1263" spans="2:6">
      <c r="B1263" s="136"/>
      <c r="C1263" s="136"/>
      <c r="D1263" s="136"/>
      <c r="E1263" s="136"/>
      <c r="F1263" s="136"/>
    </row>
    <row r="1264" spans="2:6">
      <c r="B1264" s="136"/>
      <c r="C1264" s="136"/>
      <c r="D1264" s="136"/>
      <c r="E1264" s="136"/>
      <c r="F1264" s="136"/>
    </row>
    <row r="1265" spans="2:6">
      <c r="B1265" s="136"/>
      <c r="C1265" s="136"/>
      <c r="D1265" s="136"/>
      <c r="E1265" s="136"/>
      <c r="F1265" s="136"/>
    </row>
    <row r="1266" spans="2:6">
      <c r="B1266" s="136"/>
      <c r="C1266" s="136"/>
      <c r="D1266" s="136"/>
      <c r="E1266" s="136"/>
      <c r="F1266" s="136"/>
    </row>
    <row r="1267" spans="2:6">
      <c r="B1267" s="136"/>
      <c r="C1267" s="136"/>
      <c r="D1267" s="136"/>
      <c r="E1267" s="136"/>
      <c r="F1267" s="136"/>
    </row>
    <row r="1268" spans="2:6">
      <c r="B1268" s="136"/>
      <c r="C1268" s="136"/>
      <c r="D1268" s="136"/>
      <c r="E1268" s="136"/>
      <c r="F1268" s="136"/>
    </row>
    <row r="1269" spans="2:6">
      <c r="B1269" s="136"/>
      <c r="C1269" s="136"/>
      <c r="D1269" s="136"/>
      <c r="E1269" s="136"/>
      <c r="F1269" s="136"/>
    </row>
    <row r="1270" spans="2:6">
      <c r="B1270" s="136"/>
      <c r="C1270" s="136"/>
      <c r="D1270" s="136"/>
      <c r="E1270" s="136"/>
      <c r="F1270" s="136"/>
    </row>
    <row r="1271" spans="2:6">
      <c r="B1271" s="136"/>
      <c r="C1271" s="136"/>
      <c r="D1271" s="136"/>
      <c r="E1271" s="136"/>
      <c r="F1271" s="136"/>
    </row>
    <row r="1272" spans="2:6">
      <c r="B1272" s="136"/>
      <c r="C1272" s="136"/>
      <c r="D1272" s="136"/>
      <c r="E1272" s="136"/>
      <c r="F1272" s="136"/>
    </row>
    <row r="1273" spans="2:6">
      <c r="B1273" s="136"/>
      <c r="C1273" s="136"/>
      <c r="D1273" s="136"/>
      <c r="E1273" s="136"/>
      <c r="F1273" s="136"/>
    </row>
    <row r="1274" spans="2:6">
      <c r="B1274" s="136"/>
      <c r="C1274" s="136"/>
      <c r="D1274" s="136"/>
      <c r="E1274" s="136"/>
      <c r="F1274" s="136"/>
    </row>
    <row r="1275" spans="2:6">
      <c r="B1275" s="136"/>
      <c r="C1275" s="136"/>
      <c r="D1275" s="136"/>
      <c r="E1275" s="136"/>
      <c r="F1275" s="136"/>
    </row>
    <row r="1276" spans="2:6">
      <c r="B1276" s="136"/>
      <c r="C1276" s="136"/>
      <c r="D1276" s="136"/>
      <c r="E1276" s="136"/>
      <c r="F1276" s="136"/>
    </row>
    <row r="1277" spans="2:6">
      <c r="B1277" s="136"/>
      <c r="C1277" s="136"/>
      <c r="D1277" s="136"/>
      <c r="E1277" s="136"/>
      <c r="F1277" s="136"/>
    </row>
    <row r="1278" spans="2:6">
      <c r="B1278" s="136"/>
      <c r="C1278" s="136"/>
      <c r="D1278" s="136"/>
      <c r="E1278" s="136"/>
      <c r="F1278" s="136"/>
    </row>
    <row r="1279" spans="2:6">
      <c r="B1279" s="136"/>
      <c r="C1279" s="136"/>
      <c r="D1279" s="136"/>
      <c r="E1279" s="136"/>
      <c r="F1279" s="136"/>
    </row>
    <row r="1280" spans="2:6">
      <c r="B1280" s="136"/>
      <c r="C1280" s="136"/>
      <c r="D1280" s="136"/>
      <c r="E1280" s="136"/>
      <c r="F1280" s="136"/>
    </row>
    <row r="1281" spans="2:6">
      <c r="B1281" s="136"/>
      <c r="C1281" s="136"/>
      <c r="D1281" s="136"/>
      <c r="E1281" s="136"/>
      <c r="F1281" s="136"/>
    </row>
    <row r="1282" spans="2:6">
      <c r="B1282" s="136"/>
      <c r="C1282" s="136"/>
      <c r="D1282" s="136"/>
      <c r="E1282" s="136"/>
      <c r="F1282" s="136"/>
    </row>
    <row r="1283" spans="2:6">
      <c r="B1283" s="136"/>
      <c r="C1283" s="136"/>
      <c r="D1283" s="136"/>
      <c r="E1283" s="136"/>
      <c r="F1283" s="136"/>
    </row>
    <row r="1284" spans="2:6">
      <c r="B1284" s="136"/>
      <c r="C1284" s="136"/>
      <c r="D1284" s="136"/>
      <c r="E1284" s="136"/>
      <c r="F1284" s="136"/>
    </row>
    <row r="1285" spans="2:6">
      <c r="B1285" s="136"/>
      <c r="C1285" s="136"/>
      <c r="D1285" s="136"/>
      <c r="E1285" s="136"/>
      <c r="F1285" s="136"/>
    </row>
    <row r="1286" spans="2:6">
      <c r="B1286" s="136"/>
      <c r="C1286" s="136"/>
      <c r="D1286" s="136"/>
      <c r="E1286" s="136"/>
      <c r="F1286" s="136"/>
    </row>
    <row r="1287" spans="2:6">
      <c r="B1287" s="136"/>
      <c r="C1287" s="136"/>
      <c r="D1287" s="136"/>
      <c r="E1287" s="136"/>
      <c r="F1287" s="136"/>
    </row>
    <row r="1288" spans="2:6">
      <c r="B1288" s="136"/>
      <c r="C1288" s="136"/>
      <c r="D1288" s="136"/>
      <c r="E1288" s="136"/>
      <c r="F1288" s="136"/>
    </row>
    <row r="1289" spans="2:6">
      <c r="B1289" s="136"/>
      <c r="C1289" s="136"/>
      <c r="D1289" s="136"/>
      <c r="E1289" s="136"/>
      <c r="F1289" s="136"/>
    </row>
    <row r="1290" spans="2:6">
      <c r="B1290" s="136"/>
      <c r="C1290" s="136"/>
      <c r="D1290" s="136"/>
      <c r="E1290" s="136"/>
      <c r="F1290" s="136"/>
    </row>
    <row r="1291" spans="2:6">
      <c r="B1291" s="136"/>
      <c r="C1291" s="136"/>
      <c r="D1291" s="136"/>
      <c r="E1291" s="136"/>
      <c r="F1291" s="136"/>
    </row>
    <row r="1292" spans="2:6">
      <c r="B1292" s="136"/>
      <c r="C1292" s="136"/>
      <c r="D1292" s="136"/>
      <c r="E1292" s="136"/>
      <c r="F1292" s="136"/>
    </row>
    <row r="1293" spans="2:6">
      <c r="B1293" s="136"/>
      <c r="C1293" s="136"/>
      <c r="D1293" s="136"/>
      <c r="E1293" s="136"/>
      <c r="F1293" s="136"/>
    </row>
    <row r="1294" spans="2:6">
      <c r="B1294" s="136"/>
      <c r="C1294" s="136"/>
      <c r="D1294" s="136"/>
      <c r="E1294" s="136"/>
      <c r="F1294" s="136"/>
    </row>
    <row r="1295" spans="2:6">
      <c r="B1295" s="136"/>
      <c r="C1295" s="136"/>
      <c r="D1295" s="136"/>
      <c r="E1295" s="136"/>
      <c r="F1295" s="136"/>
    </row>
    <row r="1296" spans="2:6">
      <c r="B1296" s="136"/>
      <c r="C1296" s="136"/>
      <c r="D1296" s="136"/>
      <c r="E1296" s="136"/>
      <c r="F1296" s="136"/>
    </row>
    <row r="1297" spans="2:6">
      <c r="B1297" s="136"/>
      <c r="C1297" s="136"/>
      <c r="D1297" s="136"/>
      <c r="E1297" s="136"/>
      <c r="F1297" s="136"/>
    </row>
    <row r="1298" spans="2:6">
      <c r="B1298" s="136"/>
      <c r="C1298" s="136"/>
      <c r="D1298" s="136"/>
      <c r="E1298" s="136"/>
      <c r="F1298" s="136"/>
    </row>
    <row r="1299" spans="2:6">
      <c r="B1299" s="136"/>
      <c r="C1299" s="136"/>
      <c r="D1299" s="136"/>
      <c r="E1299" s="136"/>
      <c r="F1299" s="136"/>
    </row>
    <row r="1300" spans="2:6">
      <c r="B1300" s="136"/>
      <c r="C1300" s="136"/>
      <c r="D1300" s="136"/>
      <c r="E1300" s="136"/>
      <c r="F1300" s="136"/>
    </row>
    <row r="1301" spans="2:6">
      <c r="B1301" s="136"/>
      <c r="C1301" s="136"/>
      <c r="D1301" s="136"/>
      <c r="E1301" s="136"/>
      <c r="F1301" s="136"/>
    </row>
    <row r="1302" spans="2:6">
      <c r="B1302" s="136"/>
      <c r="C1302" s="136"/>
      <c r="D1302" s="136"/>
      <c r="E1302" s="136"/>
      <c r="F1302" s="136"/>
    </row>
    <row r="1303" spans="2:6">
      <c r="B1303" s="136"/>
      <c r="C1303" s="136"/>
      <c r="D1303" s="136"/>
      <c r="E1303" s="136"/>
      <c r="F1303" s="136"/>
    </row>
    <row r="1304" spans="2:6">
      <c r="B1304" s="136"/>
      <c r="C1304" s="136"/>
      <c r="D1304" s="136"/>
      <c r="E1304" s="136"/>
      <c r="F1304" s="136"/>
    </row>
    <row r="1305" spans="2:6">
      <c r="B1305" s="136"/>
      <c r="C1305" s="136"/>
      <c r="D1305" s="136"/>
      <c r="E1305" s="136"/>
      <c r="F1305" s="136"/>
    </row>
    <row r="1306" spans="2:6">
      <c r="B1306" s="136"/>
      <c r="C1306" s="136"/>
      <c r="D1306" s="136"/>
      <c r="E1306" s="136"/>
      <c r="F1306" s="136"/>
    </row>
    <row r="1307" spans="2:6">
      <c r="B1307" s="136"/>
      <c r="C1307" s="136"/>
      <c r="D1307" s="136"/>
      <c r="E1307" s="136"/>
      <c r="F1307" s="136"/>
    </row>
    <row r="1308" spans="2:6">
      <c r="B1308" s="136"/>
      <c r="C1308" s="136"/>
      <c r="D1308" s="136"/>
      <c r="E1308" s="136"/>
      <c r="F1308" s="136"/>
    </row>
    <row r="1309" spans="2:6">
      <c r="B1309" s="136"/>
      <c r="C1309" s="136"/>
      <c r="D1309" s="136"/>
      <c r="E1309" s="136"/>
      <c r="F1309" s="136"/>
    </row>
    <row r="1310" spans="2:6">
      <c r="B1310" s="136"/>
      <c r="C1310" s="136"/>
      <c r="D1310" s="136"/>
      <c r="E1310" s="136"/>
      <c r="F1310" s="136"/>
    </row>
    <row r="1311" spans="2:6">
      <c r="B1311" s="136"/>
      <c r="C1311" s="136"/>
      <c r="D1311" s="136"/>
      <c r="E1311" s="136"/>
      <c r="F1311" s="136"/>
    </row>
    <row r="1312" spans="2:6">
      <c r="B1312" s="136"/>
      <c r="C1312" s="136"/>
      <c r="D1312" s="136"/>
      <c r="E1312" s="136"/>
      <c r="F1312" s="136"/>
    </row>
    <row r="1313" spans="2:6">
      <c r="B1313" s="136"/>
      <c r="C1313" s="136"/>
      <c r="D1313" s="136"/>
      <c r="E1313" s="136"/>
      <c r="F1313" s="136"/>
    </row>
    <row r="1314" spans="2:6">
      <c r="B1314" s="136"/>
      <c r="C1314" s="136"/>
      <c r="D1314" s="136"/>
      <c r="E1314" s="136"/>
      <c r="F1314" s="136"/>
    </row>
    <row r="1315" spans="2:6">
      <c r="B1315" s="136"/>
      <c r="C1315" s="136"/>
      <c r="D1315" s="136"/>
      <c r="E1315" s="136"/>
      <c r="F1315" s="136"/>
    </row>
    <row r="1316" spans="2:6">
      <c r="B1316" s="136"/>
      <c r="C1316" s="136"/>
      <c r="D1316" s="136"/>
      <c r="E1316" s="136"/>
      <c r="F1316" s="136"/>
    </row>
    <row r="1317" spans="2:6">
      <c r="B1317" s="136"/>
      <c r="C1317" s="136"/>
      <c r="D1317" s="136"/>
      <c r="E1317" s="136"/>
      <c r="F1317" s="136"/>
    </row>
    <row r="1318" spans="2:6">
      <c r="B1318" s="136"/>
      <c r="C1318" s="136"/>
      <c r="D1318" s="136"/>
      <c r="E1318" s="136"/>
      <c r="F1318" s="136"/>
    </row>
    <row r="1319" spans="2:6">
      <c r="B1319" s="136"/>
      <c r="C1319" s="136"/>
      <c r="D1319" s="136"/>
      <c r="E1319" s="136"/>
      <c r="F1319" s="136"/>
    </row>
    <row r="1320" spans="2:6">
      <c r="B1320" s="136"/>
      <c r="C1320" s="136"/>
      <c r="D1320" s="136"/>
      <c r="E1320" s="136"/>
      <c r="F1320" s="136"/>
    </row>
    <row r="1321" spans="2:6">
      <c r="B1321" s="136"/>
      <c r="C1321" s="136"/>
      <c r="D1321" s="136"/>
      <c r="E1321" s="136"/>
      <c r="F1321" s="136"/>
    </row>
    <row r="1322" spans="2:6">
      <c r="B1322" s="136"/>
      <c r="C1322" s="136"/>
      <c r="D1322" s="136"/>
      <c r="E1322" s="136"/>
      <c r="F1322" s="136"/>
    </row>
    <row r="1323" spans="2:6">
      <c r="B1323" s="136"/>
      <c r="C1323" s="136"/>
      <c r="D1323" s="136"/>
      <c r="E1323" s="136"/>
      <c r="F1323" s="136"/>
    </row>
    <row r="1324" spans="2:6">
      <c r="B1324" s="136"/>
      <c r="C1324" s="136"/>
      <c r="D1324" s="136"/>
      <c r="E1324" s="136"/>
      <c r="F1324" s="136"/>
    </row>
    <row r="1325" spans="2:6">
      <c r="B1325" s="136"/>
      <c r="C1325" s="136"/>
      <c r="D1325" s="136"/>
      <c r="E1325" s="136"/>
      <c r="F1325" s="136"/>
    </row>
    <row r="1326" spans="2:6">
      <c r="B1326" s="136"/>
      <c r="C1326" s="136"/>
      <c r="D1326" s="136"/>
      <c r="E1326" s="136"/>
      <c r="F1326" s="136"/>
    </row>
    <row r="1327" spans="2:6">
      <c r="B1327" s="136"/>
      <c r="C1327" s="136"/>
      <c r="D1327" s="136"/>
      <c r="E1327" s="136"/>
      <c r="F1327" s="136"/>
    </row>
    <row r="1328" spans="2:6">
      <c r="B1328" s="136"/>
      <c r="C1328" s="136"/>
      <c r="D1328" s="136"/>
      <c r="E1328" s="136"/>
      <c r="F1328" s="136"/>
    </row>
    <row r="1329" spans="2:6">
      <c r="B1329" s="136"/>
      <c r="C1329" s="136"/>
      <c r="D1329" s="136"/>
      <c r="E1329" s="136"/>
      <c r="F1329" s="136"/>
    </row>
    <row r="1330" spans="2:6">
      <c r="B1330" s="136"/>
      <c r="C1330" s="136"/>
      <c r="D1330" s="136"/>
      <c r="E1330" s="136"/>
      <c r="F1330" s="136"/>
    </row>
    <row r="1331" spans="2:6">
      <c r="B1331" s="136"/>
      <c r="C1331" s="136"/>
      <c r="D1331" s="136"/>
      <c r="E1331" s="136"/>
      <c r="F1331" s="136"/>
    </row>
    <row r="1332" spans="2:6">
      <c r="B1332" s="136"/>
      <c r="C1332" s="136"/>
      <c r="D1332" s="136"/>
      <c r="E1332" s="136"/>
      <c r="F1332" s="136"/>
    </row>
    <row r="1333" spans="2:6">
      <c r="B1333" s="136"/>
      <c r="C1333" s="136"/>
      <c r="D1333" s="136"/>
      <c r="E1333" s="136"/>
      <c r="F1333" s="136"/>
    </row>
    <row r="1334" spans="2:6">
      <c r="B1334" s="136"/>
      <c r="C1334" s="136"/>
      <c r="D1334" s="136"/>
      <c r="E1334" s="136"/>
      <c r="F1334" s="136"/>
    </row>
    <row r="1335" spans="2:6">
      <c r="B1335" s="136"/>
      <c r="C1335" s="136"/>
      <c r="D1335" s="136"/>
      <c r="E1335" s="136"/>
      <c r="F1335" s="136"/>
    </row>
    <row r="1336" spans="2:6">
      <c r="B1336" s="136"/>
      <c r="C1336" s="136"/>
      <c r="D1336" s="136"/>
      <c r="E1336" s="136"/>
      <c r="F1336" s="136"/>
    </row>
    <row r="1337" spans="2:6">
      <c r="B1337" s="136"/>
      <c r="C1337" s="136"/>
      <c r="D1337" s="136"/>
      <c r="E1337" s="136"/>
      <c r="F1337" s="136"/>
    </row>
    <row r="1338" spans="2:6">
      <c r="B1338" s="136"/>
      <c r="C1338" s="136"/>
      <c r="D1338" s="136"/>
      <c r="E1338" s="136"/>
      <c r="F1338" s="136"/>
    </row>
    <row r="1339" spans="2:6">
      <c r="B1339" s="136"/>
      <c r="C1339" s="136"/>
      <c r="D1339" s="136"/>
      <c r="E1339" s="136"/>
      <c r="F1339" s="136"/>
    </row>
    <row r="1340" spans="2:6">
      <c r="B1340" s="136"/>
      <c r="C1340" s="136"/>
      <c r="D1340" s="136"/>
      <c r="E1340" s="136"/>
      <c r="F1340" s="136"/>
    </row>
    <row r="1341" spans="2:6">
      <c r="B1341" s="136"/>
      <c r="C1341" s="136"/>
      <c r="D1341" s="136"/>
      <c r="E1341" s="136"/>
      <c r="F1341" s="136"/>
    </row>
    <row r="1342" spans="2:6">
      <c r="B1342" s="136"/>
      <c r="C1342" s="136"/>
      <c r="D1342" s="136"/>
      <c r="E1342" s="136"/>
      <c r="F1342" s="136"/>
    </row>
    <row r="1343" spans="2:6">
      <c r="B1343" s="136"/>
      <c r="C1343" s="136"/>
      <c r="D1343" s="136"/>
      <c r="E1343" s="136"/>
      <c r="F1343" s="136"/>
    </row>
    <row r="1344" spans="2:6">
      <c r="B1344" s="136"/>
      <c r="C1344" s="136"/>
      <c r="D1344" s="136"/>
      <c r="E1344" s="136"/>
      <c r="F1344" s="136"/>
    </row>
    <row r="1345" spans="2:6">
      <c r="B1345" s="136"/>
      <c r="C1345" s="136"/>
      <c r="D1345" s="136"/>
      <c r="E1345" s="136"/>
      <c r="F1345" s="136"/>
    </row>
    <row r="1346" spans="2:6">
      <c r="B1346" s="136"/>
      <c r="C1346" s="136"/>
      <c r="D1346" s="136"/>
      <c r="E1346" s="136"/>
      <c r="F1346" s="136"/>
    </row>
    <row r="1347" spans="2:6">
      <c r="B1347" s="136"/>
      <c r="C1347" s="136"/>
      <c r="D1347" s="136"/>
      <c r="E1347" s="136"/>
      <c r="F1347" s="136"/>
    </row>
    <row r="1348" spans="2:6">
      <c r="B1348" s="136"/>
      <c r="C1348" s="136"/>
      <c r="D1348" s="136"/>
      <c r="E1348" s="136"/>
      <c r="F1348" s="136"/>
    </row>
    <row r="1349" spans="2:6">
      <c r="B1349" s="136"/>
      <c r="C1349" s="136"/>
      <c r="D1349" s="136"/>
      <c r="E1349" s="136"/>
      <c r="F1349" s="136"/>
    </row>
    <row r="1350" spans="2:6">
      <c r="B1350" s="136"/>
      <c r="C1350" s="136"/>
      <c r="D1350" s="136"/>
      <c r="E1350" s="136"/>
      <c r="F1350" s="136"/>
    </row>
    <row r="1351" spans="2:6">
      <c r="B1351" s="136"/>
      <c r="C1351" s="136"/>
      <c r="D1351" s="136"/>
      <c r="E1351" s="136"/>
      <c r="F1351" s="136"/>
    </row>
    <row r="1352" spans="2:6">
      <c r="B1352" s="136"/>
      <c r="C1352" s="136"/>
      <c r="D1352" s="136"/>
      <c r="E1352" s="136"/>
      <c r="F1352" s="136"/>
    </row>
    <row r="1353" spans="2:6">
      <c r="B1353" s="136"/>
      <c r="C1353" s="136"/>
      <c r="D1353" s="136"/>
      <c r="E1353" s="136"/>
      <c r="F1353" s="136"/>
    </row>
    <row r="1354" spans="2:6">
      <c r="B1354" s="136"/>
      <c r="C1354" s="136"/>
      <c r="D1354" s="136"/>
      <c r="E1354" s="136"/>
      <c r="F1354" s="136"/>
    </row>
    <row r="1355" spans="2:6">
      <c r="B1355" s="136"/>
      <c r="C1355" s="136"/>
      <c r="D1355" s="136"/>
      <c r="E1355" s="136"/>
      <c r="F1355" s="136"/>
    </row>
    <row r="1356" spans="2:6">
      <c r="B1356" s="136"/>
      <c r="C1356" s="136"/>
      <c r="D1356" s="136"/>
      <c r="E1356" s="136"/>
      <c r="F1356" s="136"/>
    </row>
    <row r="1357" spans="2:6">
      <c r="B1357" s="136"/>
      <c r="C1357" s="136"/>
      <c r="D1357" s="136"/>
      <c r="E1357" s="136"/>
      <c r="F1357" s="136"/>
    </row>
    <row r="1358" spans="2:6">
      <c r="B1358" s="136"/>
      <c r="C1358" s="136"/>
      <c r="D1358" s="136"/>
      <c r="E1358" s="136"/>
      <c r="F1358" s="136"/>
    </row>
    <row r="1359" spans="2:6">
      <c r="B1359" s="136"/>
      <c r="C1359" s="136"/>
      <c r="D1359" s="136"/>
      <c r="E1359" s="136"/>
      <c r="F1359" s="136"/>
    </row>
    <row r="1360" spans="2:6">
      <c r="B1360" s="136"/>
      <c r="C1360" s="136"/>
      <c r="D1360" s="136"/>
      <c r="E1360" s="136"/>
      <c r="F1360" s="136"/>
    </row>
    <row r="1361" spans="2:6">
      <c r="B1361" s="136"/>
      <c r="C1361" s="136"/>
      <c r="D1361" s="136"/>
      <c r="E1361" s="136"/>
      <c r="F1361" s="136"/>
    </row>
    <row r="1362" spans="2:6">
      <c r="B1362" s="136"/>
      <c r="C1362" s="136"/>
      <c r="D1362" s="136"/>
      <c r="E1362" s="136"/>
      <c r="F1362" s="136"/>
    </row>
    <row r="1363" spans="2:6">
      <c r="B1363" s="136"/>
      <c r="C1363" s="136"/>
      <c r="D1363" s="136"/>
      <c r="E1363" s="136"/>
      <c r="F1363" s="136"/>
    </row>
    <row r="1364" spans="2:6">
      <c r="B1364" s="136"/>
      <c r="C1364" s="136"/>
      <c r="D1364" s="136"/>
      <c r="E1364" s="136"/>
      <c r="F1364" s="136"/>
    </row>
    <row r="1365" spans="2:6">
      <c r="B1365" s="136"/>
      <c r="C1365" s="136"/>
      <c r="D1365" s="136"/>
      <c r="E1365" s="136"/>
      <c r="F1365" s="136"/>
    </row>
    <row r="1366" spans="2:6">
      <c r="B1366" s="136"/>
      <c r="C1366" s="136"/>
      <c r="D1366" s="136"/>
      <c r="E1366" s="136"/>
      <c r="F1366" s="136"/>
    </row>
    <row r="1367" spans="2:6">
      <c r="B1367" s="136"/>
      <c r="C1367" s="136"/>
      <c r="D1367" s="136"/>
      <c r="E1367" s="136"/>
      <c r="F1367" s="136"/>
    </row>
    <row r="1368" spans="2:6">
      <c r="B1368" s="136"/>
      <c r="C1368" s="136"/>
      <c r="D1368" s="136"/>
      <c r="E1368" s="136"/>
      <c r="F1368" s="136"/>
    </row>
    <row r="1369" spans="2:6">
      <c r="B1369" s="136"/>
      <c r="C1369" s="136"/>
      <c r="D1369" s="136"/>
      <c r="E1369" s="136"/>
      <c r="F1369" s="136"/>
    </row>
    <row r="1370" spans="2:6">
      <c r="B1370" s="136"/>
      <c r="C1370" s="136"/>
      <c r="D1370" s="136"/>
      <c r="E1370" s="136"/>
      <c r="F1370" s="136"/>
    </row>
    <row r="1371" spans="2:6">
      <c r="B1371" s="136"/>
      <c r="C1371" s="136"/>
      <c r="D1371" s="136"/>
      <c r="E1371" s="136"/>
      <c r="F1371" s="136"/>
    </row>
    <row r="1372" spans="2:6">
      <c r="B1372" s="136"/>
      <c r="C1372" s="136"/>
      <c r="D1372" s="136"/>
      <c r="E1372" s="136"/>
      <c r="F1372" s="136"/>
    </row>
    <row r="1373" spans="2:6">
      <c r="B1373" s="136"/>
      <c r="C1373" s="136"/>
      <c r="D1373" s="136"/>
      <c r="E1373" s="136"/>
      <c r="F1373" s="136"/>
    </row>
    <row r="1374" spans="2:6">
      <c r="B1374" s="136"/>
      <c r="C1374" s="136"/>
      <c r="D1374" s="136"/>
      <c r="E1374" s="136"/>
      <c r="F1374" s="136"/>
    </row>
    <row r="1375" spans="2:6">
      <c r="B1375" s="136"/>
      <c r="C1375" s="136"/>
      <c r="D1375" s="136"/>
      <c r="E1375" s="136"/>
      <c r="F1375" s="136"/>
    </row>
    <row r="1376" spans="2:6">
      <c r="B1376" s="136"/>
      <c r="C1376" s="136"/>
      <c r="D1376" s="136"/>
      <c r="E1376" s="136"/>
      <c r="F1376" s="136"/>
    </row>
    <row r="1377" spans="2:6">
      <c r="B1377" s="136"/>
      <c r="C1377" s="136"/>
      <c r="D1377" s="136"/>
      <c r="E1377" s="136"/>
      <c r="F1377" s="136"/>
    </row>
    <row r="1378" spans="2:6">
      <c r="B1378" s="136"/>
      <c r="C1378" s="136"/>
      <c r="D1378" s="136"/>
      <c r="E1378" s="136"/>
      <c r="F1378" s="136"/>
    </row>
    <row r="1379" spans="2:6">
      <c r="B1379" s="136"/>
      <c r="C1379" s="136"/>
      <c r="D1379" s="136"/>
      <c r="E1379" s="136"/>
      <c r="F1379" s="136"/>
    </row>
    <row r="1380" spans="2:6">
      <c r="B1380" s="136"/>
      <c r="C1380" s="136"/>
      <c r="D1380" s="136"/>
      <c r="E1380" s="136"/>
      <c r="F1380" s="136"/>
    </row>
    <row r="1381" spans="2:6">
      <c r="B1381" s="136"/>
      <c r="C1381" s="136"/>
      <c r="D1381" s="136"/>
      <c r="E1381" s="136"/>
      <c r="F1381" s="136"/>
    </row>
    <row r="1382" spans="2:6">
      <c r="B1382" s="136"/>
      <c r="C1382" s="136"/>
      <c r="D1382" s="136"/>
      <c r="E1382" s="136"/>
      <c r="F1382" s="136"/>
    </row>
    <row r="1383" spans="2:6">
      <c r="B1383" s="136"/>
      <c r="C1383" s="136"/>
      <c r="D1383" s="136"/>
      <c r="E1383" s="136"/>
      <c r="F1383" s="136"/>
    </row>
    <row r="1384" spans="2:6">
      <c r="B1384" s="136"/>
      <c r="C1384" s="136"/>
      <c r="D1384" s="136"/>
      <c r="E1384" s="136"/>
      <c r="F1384" s="136"/>
    </row>
    <row r="1385" spans="2:6">
      <c r="B1385" s="136"/>
      <c r="C1385" s="136"/>
      <c r="D1385" s="136"/>
      <c r="E1385" s="136"/>
      <c r="F1385" s="136"/>
    </row>
    <row r="1386" spans="2:6">
      <c r="B1386" s="136"/>
      <c r="C1386" s="136"/>
      <c r="D1386" s="136"/>
      <c r="E1386" s="136"/>
      <c r="F1386" s="136"/>
    </row>
    <row r="1387" spans="2:6">
      <c r="B1387" s="136"/>
      <c r="C1387" s="136"/>
      <c r="D1387" s="136"/>
      <c r="E1387" s="136"/>
      <c r="F1387" s="136"/>
    </row>
    <row r="1388" spans="2:6">
      <c r="B1388" s="136"/>
      <c r="C1388" s="136"/>
      <c r="D1388" s="136"/>
      <c r="E1388" s="136"/>
      <c r="F1388" s="136"/>
    </row>
    <row r="1389" spans="2:6">
      <c r="B1389" s="136"/>
      <c r="C1389" s="136"/>
      <c r="D1389" s="136"/>
      <c r="E1389" s="136"/>
      <c r="F1389" s="136"/>
    </row>
    <row r="1390" spans="2:6">
      <c r="B1390" s="136"/>
      <c r="C1390" s="136"/>
      <c r="D1390" s="136"/>
      <c r="E1390" s="136"/>
      <c r="F1390" s="136"/>
    </row>
    <row r="1391" spans="2:6">
      <c r="B1391" s="136"/>
      <c r="C1391" s="136"/>
      <c r="D1391" s="136"/>
      <c r="E1391" s="136"/>
      <c r="F1391" s="136"/>
    </row>
    <row r="1392" spans="2:6">
      <c r="B1392" s="136"/>
      <c r="C1392" s="136"/>
      <c r="D1392" s="136"/>
      <c r="E1392" s="136"/>
      <c r="F1392" s="136"/>
    </row>
    <row r="1393" spans="2:6">
      <c r="B1393" s="136"/>
      <c r="C1393" s="136"/>
      <c r="D1393" s="136"/>
      <c r="E1393" s="136"/>
      <c r="F1393" s="136"/>
    </row>
    <row r="1394" spans="2:6">
      <c r="B1394" s="136"/>
      <c r="C1394" s="136"/>
      <c r="D1394" s="136"/>
      <c r="E1394" s="136"/>
      <c r="F1394" s="136"/>
    </row>
    <row r="1395" spans="2:6">
      <c r="B1395" s="136"/>
      <c r="C1395" s="136"/>
      <c r="D1395" s="136"/>
      <c r="E1395" s="136"/>
      <c r="F1395" s="136"/>
    </row>
    <row r="1396" spans="2:6">
      <c r="B1396" s="136"/>
      <c r="C1396" s="136"/>
      <c r="D1396" s="136"/>
      <c r="E1396" s="136"/>
      <c r="F1396" s="136"/>
    </row>
    <row r="1397" spans="2:6">
      <c r="B1397" s="136"/>
      <c r="C1397" s="136"/>
      <c r="D1397" s="136"/>
      <c r="E1397" s="136"/>
      <c r="F1397" s="136"/>
    </row>
    <row r="1398" spans="2:6">
      <c r="B1398" s="136"/>
      <c r="C1398" s="136"/>
      <c r="D1398" s="136"/>
      <c r="E1398" s="136"/>
      <c r="F1398" s="136"/>
    </row>
    <row r="1399" spans="2:6">
      <c r="B1399" s="136"/>
      <c r="C1399" s="136"/>
      <c r="D1399" s="136"/>
      <c r="E1399" s="136"/>
      <c r="F1399" s="136"/>
    </row>
    <row r="1400" spans="2:6">
      <c r="B1400" s="136"/>
      <c r="C1400" s="136"/>
      <c r="D1400" s="136"/>
      <c r="E1400" s="136"/>
      <c r="F1400" s="136"/>
    </row>
    <row r="1401" spans="2:6">
      <c r="B1401" s="136"/>
      <c r="C1401" s="136"/>
      <c r="D1401" s="136"/>
      <c r="E1401" s="136"/>
      <c r="F1401" s="136"/>
    </row>
    <row r="1402" spans="2:6">
      <c r="B1402" s="136"/>
      <c r="C1402" s="136"/>
      <c r="D1402" s="136"/>
      <c r="E1402" s="136"/>
      <c r="F1402" s="136"/>
    </row>
    <row r="1403" spans="2:6">
      <c r="B1403" s="136"/>
      <c r="C1403" s="136"/>
      <c r="D1403" s="136"/>
      <c r="E1403" s="136"/>
      <c r="F1403" s="136"/>
    </row>
    <row r="1404" spans="2:6">
      <c r="B1404" s="136"/>
      <c r="C1404" s="136"/>
      <c r="D1404" s="136"/>
      <c r="E1404" s="136"/>
      <c r="F1404" s="136"/>
    </row>
    <row r="1405" spans="2:6">
      <c r="B1405" s="136"/>
      <c r="C1405" s="136"/>
      <c r="D1405" s="136"/>
      <c r="E1405" s="136"/>
      <c r="F1405" s="136"/>
    </row>
    <row r="1406" spans="2:6">
      <c r="B1406" s="136"/>
      <c r="C1406" s="136"/>
      <c r="D1406" s="136"/>
      <c r="E1406" s="136"/>
      <c r="F1406" s="136"/>
    </row>
    <row r="1407" spans="2:6">
      <c r="B1407" s="136"/>
      <c r="C1407" s="136"/>
      <c r="D1407" s="136"/>
      <c r="E1407" s="136"/>
      <c r="F1407" s="136"/>
    </row>
    <row r="1408" spans="2:6">
      <c r="B1408" s="136"/>
      <c r="C1408" s="136"/>
      <c r="D1408" s="136"/>
      <c r="E1408" s="136"/>
      <c r="F1408" s="136"/>
    </row>
    <row r="1409" spans="2:6">
      <c r="B1409" s="136"/>
      <c r="C1409" s="136"/>
      <c r="D1409" s="136"/>
      <c r="E1409" s="136"/>
      <c r="F1409" s="136"/>
    </row>
    <row r="1410" spans="2:6">
      <c r="B1410" s="136"/>
      <c r="C1410" s="136"/>
      <c r="D1410" s="136"/>
      <c r="E1410" s="136"/>
      <c r="F1410" s="136"/>
    </row>
    <row r="1411" spans="2:6">
      <c r="B1411" s="136"/>
      <c r="C1411" s="136"/>
      <c r="D1411" s="136"/>
      <c r="E1411" s="136"/>
      <c r="F1411" s="136"/>
    </row>
    <row r="1412" spans="2:6">
      <c r="B1412" s="136"/>
      <c r="C1412" s="136"/>
      <c r="D1412" s="136"/>
      <c r="E1412" s="136"/>
      <c r="F1412" s="136"/>
    </row>
    <row r="1413" spans="2:6">
      <c r="B1413" s="136"/>
      <c r="C1413" s="136"/>
      <c r="D1413" s="136"/>
      <c r="E1413" s="136"/>
      <c r="F1413" s="136"/>
    </row>
    <row r="1414" spans="2:6">
      <c r="B1414" s="136"/>
      <c r="C1414" s="136"/>
      <c r="D1414" s="136"/>
      <c r="E1414" s="136"/>
      <c r="F1414" s="136"/>
    </row>
    <row r="1415" spans="2:6">
      <c r="B1415" s="136"/>
      <c r="C1415" s="136"/>
      <c r="D1415" s="136"/>
      <c r="E1415" s="136"/>
      <c r="F1415" s="136"/>
    </row>
    <row r="1416" spans="2:6">
      <c r="B1416" s="136"/>
      <c r="C1416" s="136"/>
      <c r="D1416" s="136"/>
      <c r="E1416" s="136"/>
      <c r="F1416" s="136"/>
    </row>
    <row r="1417" spans="2:6">
      <c r="B1417" s="136"/>
      <c r="C1417" s="136"/>
      <c r="D1417" s="136"/>
      <c r="E1417" s="136"/>
      <c r="F1417" s="136"/>
    </row>
    <row r="1418" spans="2:6">
      <c r="B1418" s="136"/>
      <c r="C1418" s="136"/>
      <c r="D1418" s="136"/>
      <c r="E1418" s="136"/>
      <c r="F1418" s="136"/>
    </row>
    <row r="1419" spans="2:6">
      <c r="B1419" s="136"/>
      <c r="C1419" s="136"/>
      <c r="D1419" s="136"/>
      <c r="E1419" s="136"/>
      <c r="F1419" s="136"/>
    </row>
    <row r="1420" spans="2:6">
      <c r="B1420" s="136"/>
      <c r="C1420" s="136"/>
      <c r="D1420" s="136"/>
      <c r="E1420" s="136"/>
      <c r="F1420" s="136"/>
    </row>
    <row r="1421" spans="2:6">
      <c r="B1421" s="136"/>
      <c r="C1421" s="136"/>
      <c r="D1421" s="136"/>
      <c r="E1421" s="136"/>
      <c r="F1421" s="136"/>
    </row>
    <row r="1422" spans="2:6">
      <c r="B1422" s="136"/>
      <c r="C1422" s="136"/>
      <c r="D1422" s="136"/>
      <c r="E1422" s="136"/>
      <c r="F1422" s="136"/>
    </row>
    <row r="1423" spans="2:6">
      <c r="B1423" s="136"/>
      <c r="C1423" s="136"/>
      <c r="D1423" s="136"/>
      <c r="E1423" s="136"/>
      <c r="F1423" s="136"/>
    </row>
    <row r="1424" spans="2:6">
      <c r="B1424" s="136"/>
      <c r="C1424" s="136"/>
      <c r="D1424" s="136"/>
      <c r="E1424" s="136"/>
      <c r="F1424" s="136"/>
    </row>
    <row r="1425" spans="2:6">
      <c r="B1425" s="136"/>
      <c r="C1425" s="136"/>
      <c r="D1425" s="136"/>
      <c r="E1425" s="136"/>
      <c r="F1425" s="136"/>
    </row>
    <row r="1426" spans="2:6">
      <c r="B1426" s="136"/>
      <c r="C1426" s="136"/>
      <c r="D1426" s="136"/>
      <c r="E1426" s="136"/>
      <c r="F1426" s="136"/>
    </row>
    <row r="1427" spans="2:6">
      <c r="B1427" s="136"/>
      <c r="C1427" s="136"/>
      <c r="D1427" s="136"/>
      <c r="E1427" s="136"/>
      <c r="F1427" s="136"/>
    </row>
    <row r="1428" spans="2:6">
      <c r="B1428" s="136"/>
      <c r="C1428" s="136"/>
      <c r="D1428" s="136"/>
      <c r="E1428" s="136"/>
      <c r="F1428" s="136"/>
    </row>
    <row r="1429" spans="2:6">
      <c r="B1429" s="136"/>
      <c r="C1429" s="136"/>
      <c r="D1429" s="136"/>
      <c r="E1429" s="136"/>
      <c r="F1429" s="136"/>
    </row>
    <row r="1430" spans="2:6">
      <c r="B1430" s="136"/>
      <c r="C1430" s="136"/>
      <c r="D1430" s="136"/>
      <c r="E1430" s="136"/>
      <c r="F1430" s="136"/>
    </row>
    <row r="1431" spans="2:6">
      <c r="B1431" s="136"/>
      <c r="C1431" s="136"/>
      <c r="D1431" s="136"/>
      <c r="E1431" s="136"/>
      <c r="F1431" s="136"/>
    </row>
    <row r="1432" spans="2:6">
      <c r="B1432" s="136"/>
      <c r="C1432" s="136"/>
      <c r="D1432" s="136"/>
      <c r="E1432" s="136"/>
      <c r="F1432" s="136"/>
    </row>
    <row r="1433" spans="2:6">
      <c r="B1433" s="136"/>
      <c r="C1433" s="136"/>
      <c r="D1433" s="136"/>
      <c r="E1433" s="136"/>
      <c r="F1433" s="136"/>
    </row>
    <row r="1434" spans="2:6">
      <c r="B1434" s="136"/>
      <c r="C1434" s="136"/>
      <c r="D1434" s="136"/>
      <c r="E1434" s="136"/>
      <c r="F1434" s="136"/>
    </row>
    <row r="1435" spans="2:6">
      <c r="B1435" s="136"/>
      <c r="C1435" s="136"/>
      <c r="D1435" s="136"/>
      <c r="E1435" s="136"/>
      <c r="F1435" s="136"/>
    </row>
    <row r="1436" spans="2:6">
      <c r="B1436" s="136"/>
      <c r="C1436" s="136"/>
      <c r="D1436" s="136"/>
      <c r="E1436" s="136"/>
      <c r="F1436" s="136"/>
    </row>
    <row r="1437" spans="2:6">
      <c r="B1437" s="136"/>
      <c r="C1437" s="136"/>
      <c r="D1437" s="136"/>
      <c r="E1437" s="136"/>
      <c r="F1437" s="136"/>
    </row>
    <row r="1438" spans="2:6">
      <c r="B1438" s="136"/>
      <c r="C1438" s="136"/>
      <c r="D1438" s="136"/>
      <c r="E1438" s="136"/>
      <c r="F1438" s="136"/>
    </row>
    <row r="1439" spans="2:6">
      <c r="B1439" s="136"/>
      <c r="C1439" s="136"/>
      <c r="D1439" s="136"/>
      <c r="E1439" s="136"/>
      <c r="F1439" s="136"/>
    </row>
    <row r="1440" spans="2:6">
      <c r="B1440" s="136"/>
      <c r="C1440" s="136"/>
      <c r="D1440" s="136"/>
      <c r="E1440" s="136"/>
      <c r="F1440" s="136"/>
    </row>
    <row r="1441" spans="2:6">
      <c r="B1441" s="136"/>
      <c r="C1441" s="136"/>
      <c r="D1441" s="136"/>
      <c r="E1441" s="136"/>
      <c r="F1441" s="136"/>
    </row>
    <row r="1442" spans="2:6">
      <c r="B1442" s="136"/>
      <c r="C1442" s="136"/>
      <c r="D1442" s="136"/>
      <c r="E1442" s="136"/>
      <c r="F1442" s="136"/>
    </row>
    <row r="1443" spans="2:6">
      <c r="B1443" s="136"/>
      <c r="C1443" s="136"/>
      <c r="D1443" s="136"/>
      <c r="E1443" s="136"/>
      <c r="F1443" s="136"/>
    </row>
    <row r="1444" spans="2:6">
      <c r="B1444" s="136"/>
      <c r="C1444" s="136"/>
      <c r="D1444" s="136"/>
      <c r="E1444" s="136"/>
      <c r="F1444" s="136"/>
    </row>
    <row r="1445" spans="2:6">
      <c r="B1445" s="136"/>
      <c r="C1445" s="136"/>
      <c r="D1445" s="136"/>
      <c r="E1445" s="136"/>
      <c r="F1445" s="136"/>
    </row>
    <row r="1446" spans="2:6">
      <c r="B1446" s="136"/>
      <c r="C1446" s="136"/>
      <c r="D1446" s="136"/>
      <c r="E1446" s="136"/>
      <c r="F1446" s="136"/>
    </row>
    <row r="1447" spans="2:6">
      <c r="B1447" s="136"/>
      <c r="C1447" s="136"/>
      <c r="D1447" s="136"/>
      <c r="E1447" s="136"/>
      <c r="F1447" s="136"/>
    </row>
    <row r="1448" spans="2:6">
      <c r="B1448" s="136"/>
      <c r="C1448" s="136"/>
      <c r="D1448" s="136"/>
      <c r="E1448" s="136"/>
      <c r="F1448" s="136"/>
    </row>
    <row r="1449" spans="2:6">
      <c r="B1449" s="136"/>
      <c r="C1449" s="136"/>
      <c r="D1449" s="136"/>
      <c r="E1449" s="136"/>
      <c r="F1449" s="136"/>
    </row>
    <row r="1450" spans="2:6">
      <c r="B1450" s="136"/>
      <c r="C1450" s="136"/>
      <c r="D1450" s="136"/>
      <c r="E1450" s="136"/>
      <c r="F1450" s="136"/>
    </row>
    <row r="1451" spans="2:6">
      <c r="B1451" s="136"/>
      <c r="C1451" s="136"/>
      <c r="D1451" s="136"/>
      <c r="E1451" s="136"/>
      <c r="F1451" s="136"/>
    </row>
    <row r="1452" spans="2:6">
      <c r="B1452" s="136"/>
      <c r="C1452" s="136"/>
      <c r="D1452" s="136"/>
      <c r="E1452" s="136"/>
      <c r="F1452" s="136"/>
    </row>
    <row r="1453" spans="2:6">
      <c r="B1453" s="136"/>
      <c r="C1453" s="136"/>
      <c r="D1453" s="136"/>
      <c r="E1453" s="136"/>
      <c r="F1453" s="136"/>
    </row>
    <row r="1454" spans="2:6">
      <c r="B1454" s="136"/>
      <c r="C1454" s="136"/>
      <c r="D1454" s="136"/>
      <c r="E1454" s="136"/>
      <c r="F1454" s="136"/>
    </row>
    <row r="1455" spans="2:6">
      <c r="B1455" s="136"/>
      <c r="C1455" s="136"/>
      <c r="D1455" s="136"/>
      <c r="E1455" s="136"/>
      <c r="F1455" s="136"/>
    </row>
    <row r="1456" spans="2:6">
      <c r="B1456" s="136"/>
      <c r="C1456" s="136"/>
      <c r="D1456" s="136"/>
      <c r="E1456" s="136"/>
      <c r="F1456" s="136"/>
    </row>
    <row r="1457" spans="2:6">
      <c r="B1457" s="136"/>
      <c r="C1457" s="136"/>
      <c r="D1457" s="136"/>
      <c r="E1457" s="136"/>
      <c r="F1457" s="136"/>
    </row>
    <row r="1458" spans="2:6">
      <c r="B1458" s="136"/>
      <c r="C1458" s="136"/>
      <c r="D1458" s="136"/>
      <c r="E1458" s="136"/>
      <c r="F1458" s="136"/>
    </row>
    <row r="1459" spans="2:6">
      <c r="B1459" s="136"/>
      <c r="C1459" s="136"/>
      <c r="D1459" s="136"/>
      <c r="E1459" s="136"/>
      <c r="F1459" s="136"/>
    </row>
    <row r="1460" spans="2:6">
      <c r="B1460" s="136"/>
      <c r="C1460" s="136"/>
      <c r="D1460" s="136"/>
      <c r="E1460" s="136"/>
      <c r="F1460" s="136"/>
    </row>
    <row r="1461" spans="2:6">
      <c r="B1461" s="136"/>
      <c r="C1461" s="136"/>
      <c r="D1461" s="136"/>
      <c r="E1461" s="136"/>
      <c r="F1461" s="136"/>
    </row>
    <row r="1462" spans="2:6">
      <c r="B1462" s="136"/>
      <c r="C1462" s="136"/>
      <c r="D1462" s="136"/>
      <c r="E1462" s="136"/>
      <c r="F1462" s="136"/>
    </row>
    <row r="1463" spans="2:6">
      <c r="B1463" s="136"/>
      <c r="C1463" s="136"/>
      <c r="D1463" s="136"/>
      <c r="E1463" s="136"/>
      <c r="F1463" s="136"/>
    </row>
    <row r="1464" spans="2:6">
      <c r="B1464" s="136"/>
      <c r="C1464" s="136"/>
      <c r="D1464" s="136"/>
      <c r="E1464" s="136"/>
      <c r="F1464" s="136"/>
    </row>
    <row r="1465" spans="2:6">
      <c r="B1465" s="136"/>
      <c r="C1465" s="136"/>
      <c r="D1465" s="136"/>
      <c r="E1465" s="136"/>
      <c r="F1465" s="136"/>
    </row>
    <row r="1466" spans="2:6">
      <c r="B1466" s="136"/>
      <c r="C1466" s="136"/>
      <c r="D1466" s="136"/>
      <c r="E1466" s="136"/>
      <c r="F1466" s="136"/>
    </row>
    <row r="1467" spans="2:6">
      <c r="B1467" s="136"/>
      <c r="C1467" s="136"/>
      <c r="D1467" s="136"/>
      <c r="E1467" s="136"/>
      <c r="F1467" s="136"/>
    </row>
    <row r="1468" spans="2:6">
      <c r="B1468" s="136"/>
      <c r="C1468" s="136"/>
      <c r="D1468" s="136"/>
      <c r="E1468" s="136"/>
      <c r="F1468" s="136"/>
    </row>
    <row r="1469" spans="2:6">
      <c r="B1469" s="136"/>
      <c r="C1469" s="136"/>
      <c r="D1469" s="136"/>
      <c r="E1469" s="136"/>
      <c r="F1469" s="136"/>
    </row>
    <row r="1470" spans="2:6">
      <c r="B1470" s="136"/>
      <c r="C1470" s="136"/>
      <c r="D1470" s="136"/>
      <c r="E1470" s="136"/>
      <c r="F1470" s="136"/>
    </row>
    <row r="1471" spans="2:6">
      <c r="B1471" s="136"/>
      <c r="C1471" s="136"/>
      <c r="D1471" s="136"/>
      <c r="E1471" s="136"/>
      <c r="F1471" s="136"/>
    </row>
    <row r="1472" spans="2:6">
      <c r="B1472" s="136"/>
      <c r="C1472" s="136"/>
      <c r="D1472" s="136"/>
      <c r="E1472" s="136"/>
      <c r="F1472" s="136"/>
    </row>
    <row r="1473" spans="2:6">
      <c r="B1473" s="136"/>
      <c r="C1473" s="136"/>
      <c r="D1473" s="136"/>
      <c r="E1473" s="136"/>
      <c r="F1473" s="136"/>
    </row>
    <row r="1474" spans="2:6">
      <c r="B1474" s="136"/>
      <c r="C1474" s="136"/>
      <c r="D1474" s="136"/>
      <c r="E1474" s="136"/>
      <c r="F1474" s="136"/>
    </row>
    <row r="1475" spans="2:6">
      <c r="B1475" s="136"/>
      <c r="C1475" s="136"/>
      <c r="D1475" s="136"/>
      <c r="E1475" s="136"/>
      <c r="F1475" s="136"/>
    </row>
    <row r="1476" spans="2:6">
      <c r="B1476" s="136"/>
      <c r="C1476" s="136"/>
      <c r="D1476" s="136"/>
      <c r="E1476" s="136"/>
      <c r="F1476" s="136"/>
    </row>
    <row r="1477" spans="2:6">
      <c r="B1477" s="136"/>
      <c r="C1477" s="136"/>
      <c r="D1477" s="136"/>
      <c r="E1477" s="136"/>
      <c r="F1477" s="136"/>
    </row>
    <row r="1478" spans="2:6">
      <c r="B1478" s="136"/>
      <c r="C1478" s="136"/>
      <c r="D1478" s="136"/>
      <c r="E1478" s="136"/>
      <c r="F1478" s="136"/>
    </row>
    <row r="1479" spans="2:6">
      <c r="B1479" s="136"/>
      <c r="C1479" s="136"/>
      <c r="D1479" s="136"/>
      <c r="E1479" s="136"/>
      <c r="F1479" s="136"/>
    </row>
    <row r="1480" spans="2:6">
      <c r="B1480" s="136"/>
      <c r="C1480" s="136"/>
      <c r="D1480" s="136"/>
      <c r="E1480" s="136"/>
      <c r="F1480" s="136"/>
    </row>
    <row r="1481" spans="2:6">
      <c r="B1481" s="136"/>
      <c r="C1481" s="136"/>
      <c r="D1481" s="136"/>
      <c r="E1481" s="136"/>
      <c r="F1481" s="136"/>
    </row>
    <row r="1482" spans="2:6">
      <c r="B1482" s="136"/>
      <c r="C1482" s="136"/>
      <c r="D1482" s="136"/>
      <c r="E1482" s="136"/>
      <c r="F1482" s="136"/>
    </row>
    <row r="1483" spans="2:6">
      <c r="B1483" s="136"/>
      <c r="C1483" s="136"/>
      <c r="D1483" s="136"/>
      <c r="E1483" s="136"/>
      <c r="F1483" s="136"/>
    </row>
    <row r="1484" spans="2:6">
      <c r="B1484" s="136"/>
      <c r="C1484" s="136"/>
      <c r="D1484" s="136"/>
      <c r="E1484" s="136"/>
      <c r="F1484" s="136"/>
    </row>
    <row r="1485" spans="2:6">
      <c r="B1485" s="136"/>
      <c r="C1485" s="136"/>
      <c r="D1485" s="136"/>
      <c r="E1485" s="136"/>
      <c r="F1485" s="136"/>
    </row>
    <row r="1486" spans="2:6">
      <c r="B1486" s="136"/>
      <c r="C1486" s="136"/>
      <c r="D1486" s="136"/>
      <c r="E1486" s="136"/>
      <c r="F1486" s="136"/>
    </row>
    <row r="1487" spans="2:6">
      <c r="B1487" s="136"/>
      <c r="C1487" s="136"/>
      <c r="D1487" s="136"/>
      <c r="E1487" s="136"/>
      <c r="F1487" s="136"/>
    </row>
    <row r="1488" spans="2:6">
      <c r="B1488" s="136"/>
      <c r="C1488" s="136"/>
      <c r="D1488" s="136"/>
      <c r="E1488" s="136"/>
      <c r="F1488" s="136"/>
    </row>
    <row r="1489" spans="2:6">
      <c r="B1489" s="136"/>
      <c r="C1489" s="136"/>
      <c r="D1489" s="136"/>
      <c r="E1489" s="136"/>
      <c r="F1489" s="136"/>
    </row>
    <row r="1490" spans="2:6">
      <c r="B1490" s="136"/>
      <c r="C1490" s="136"/>
      <c r="D1490" s="136"/>
      <c r="E1490" s="136"/>
      <c r="F1490" s="136"/>
    </row>
    <row r="1491" spans="2:6">
      <c r="B1491" s="136"/>
      <c r="C1491" s="136"/>
      <c r="D1491" s="136"/>
      <c r="E1491" s="136"/>
      <c r="F1491" s="136"/>
    </row>
    <row r="1492" spans="2:6">
      <c r="B1492" s="136"/>
      <c r="C1492" s="136"/>
      <c r="D1492" s="136"/>
      <c r="E1492" s="136"/>
      <c r="F1492" s="136"/>
    </row>
    <row r="1493" spans="2:6">
      <c r="B1493" s="136"/>
      <c r="C1493" s="136"/>
      <c r="D1493" s="136"/>
      <c r="E1493" s="136"/>
      <c r="F1493" s="136"/>
    </row>
    <row r="1494" spans="2:6">
      <c r="B1494" s="136"/>
      <c r="C1494" s="136"/>
      <c r="D1494" s="136"/>
      <c r="E1494" s="136"/>
      <c r="F1494" s="136"/>
    </row>
    <row r="1495" spans="2:6">
      <c r="B1495" s="136"/>
      <c r="C1495" s="136"/>
      <c r="D1495" s="136"/>
      <c r="E1495" s="136"/>
      <c r="F1495" s="136"/>
    </row>
    <row r="1496" spans="2:6">
      <c r="B1496" s="136"/>
      <c r="C1496" s="136"/>
      <c r="D1496" s="136"/>
      <c r="E1496" s="136"/>
      <c r="F1496" s="136"/>
    </row>
    <row r="1497" spans="2:6">
      <c r="B1497" s="136"/>
      <c r="C1497" s="136"/>
      <c r="D1497" s="136"/>
      <c r="E1497" s="136"/>
      <c r="F1497" s="136"/>
    </row>
    <row r="1498" spans="2:6">
      <c r="B1498" s="136"/>
      <c r="C1498" s="136"/>
      <c r="D1498" s="136"/>
      <c r="E1498" s="136"/>
      <c r="F1498" s="136"/>
    </row>
    <row r="1499" spans="2:6">
      <c r="B1499" s="136"/>
      <c r="C1499" s="136"/>
      <c r="D1499" s="136"/>
      <c r="E1499" s="136"/>
      <c r="F1499" s="136"/>
    </row>
    <row r="1500" spans="2:6">
      <c r="B1500" s="136"/>
      <c r="C1500" s="136"/>
      <c r="D1500" s="136"/>
      <c r="E1500" s="136"/>
      <c r="F1500" s="136"/>
    </row>
    <row r="1501" spans="2:6">
      <c r="B1501" s="136"/>
      <c r="C1501" s="136"/>
      <c r="D1501" s="136"/>
      <c r="E1501" s="136"/>
      <c r="F1501" s="136"/>
    </row>
    <row r="1502" spans="2:6">
      <c r="B1502" s="136"/>
      <c r="C1502" s="136"/>
      <c r="D1502" s="136"/>
      <c r="E1502" s="136"/>
      <c r="F1502" s="136"/>
    </row>
    <row r="1503" spans="2:6">
      <c r="B1503" s="136"/>
      <c r="C1503" s="136"/>
      <c r="D1503" s="136"/>
      <c r="E1503" s="136"/>
      <c r="F1503" s="136"/>
    </row>
    <row r="1504" spans="2:6">
      <c r="B1504" s="136"/>
      <c r="C1504" s="136"/>
      <c r="D1504" s="136"/>
      <c r="E1504" s="136"/>
      <c r="F1504" s="136"/>
    </row>
    <row r="1505" spans="2:6">
      <c r="B1505" s="136"/>
      <c r="C1505" s="136"/>
      <c r="D1505" s="136"/>
      <c r="E1505" s="136"/>
      <c r="F1505" s="136"/>
    </row>
    <row r="1506" spans="2:6">
      <c r="B1506" s="136"/>
      <c r="C1506" s="136"/>
      <c r="D1506" s="136"/>
      <c r="E1506" s="136"/>
      <c r="F1506" s="136"/>
    </row>
    <row r="1507" spans="2:6">
      <c r="B1507" s="136"/>
      <c r="C1507" s="136"/>
      <c r="D1507" s="136"/>
      <c r="E1507" s="136"/>
      <c r="F1507" s="136"/>
    </row>
    <row r="1508" spans="2:6">
      <c r="B1508" s="136"/>
      <c r="C1508" s="136"/>
      <c r="D1508" s="136"/>
      <c r="E1508" s="136"/>
      <c r="F1508" s="136"/>
    </row>
    <row r="1509" spans="2:6">
      <c r="B1509" s="136"/>
      <c r="C1509" s="136"/>
      <c r="D1509" s="136"/>
      <c r="E1509" s="136"/>
      <c r="F1509" s="136"/>
    </row>
    <row r="1510" spans="2:6">
      <c r="B1510" s="136"/>
      <c r="C1510" s="136"/>
      <c r="D1510" s="136"/>
      <c r="E1510" s="136"/>
      <c r="F1510" s="136"/>
    </row>
    <row r="1511" spans="2:6">
      <c r="B1511" s="136"/>
      <c r="C1511" s="136"/>
      <c r="D1511" s="136"/>
      <c r="E1511" s="136"/>
      <c r="F1511" s="136"/>
    </row>
    <row r="1512" spans="2:6">
      <c r="B1512" s="136"/>
      <c r="C1512" s="136"/>
      <c r="D1512" s="136"/>
      <c r="E1512" s="136"/>
      <c r="F1512" s="136"/>
    </row>
    <row r="1513" spans="2:6">
      <c r="B1513" s="136"/>
      <c r="C1513" s="136"/>
      <c r="D1513" s="136"/>
      <c r="E1513" s="136"/>
      <c r="F1513" s="136"/>
    </row>
    <row r="1514" spans="2:6">
      <c r="B1514" s="136"/>
      <c r="C1514" s="136"/>
      <c r="D1514" s="136"/>
      <c r="E1514" s="136"/>
      <c r="F1514" s="136"/>
    </row>
    <row r="1515" spans="2:6">
      <c r="B1515" s="136"/>
      <c r="C1515" s="136"/>
      <c r="D1515" s="136"/>
      <c r="E1515" s="136"/>
      <c r="F1515" s="136"/>
    </row>
    <row r="1516" spans="2:6">
      <c r="B1516" s="136"/>
      <c r="C1516" s="136"/>
      <c r="D1516" s="136"/>
      <c r="E1516" s="136"/>
      <c r="F1516" s="136"/>
    </row>
    <row r="1517" spans="2:6">
      <c r="B1517" s="136"/>
      <c r="C1517" s="136"/>
      <c r="D1517" s="136"/>
      <c r="E1517" s="136"/>
      <c r="F1517" s="136"/>
    </row>
    <row r="1518" spans="2:6">
      <c r="B1518" s="136"/>
      <c r="C1518" s="136"/>
      <c r="D1518" s="136"/>
      <c r="E1518" s="136"/>
      <c r="F1518" s="136"/>
    </row>
    <row r="1519" spans="2:6">
      <c r="B1519" s="136"/>
      <c r="C1519" s="136"/>
      <c r="D1519" s="136"/>
      <c r="E1519" s="136"/>
      <c r="F1519" s="136"/>
    </row>
    <row r="1520" spans="2:6">
      <c r="B1520" s="136"/>
      <c r="C1520" s="136"/>
      <c r="D1520" s="136"/>
      <c r="E1520" s="136"/>
      <c r="F1520" s="136"/>
    </row>
    <row r="1521" spans="2:6">
      <c r="B1521" s="136"/>
      <c r="C1521" s="136"/>
      <c r="D1521" s="136"/>
      <c r="E1521" s="136"/>
      <c r="F1521" s="136"/>
    </row>
    <row r="1522" spans="2:6">
      <c r="B1522" s="136"/>
      <c r="C1522" s="136"/>
      <c r="D1522" s="136"/>
      <c r="E1522" s="136"/>
      <c r="F1522" s="136"/>
    </row>
    <row r="1523" spans="2:6">
      <c r="B1523" s="136"/>
      <c r="C1523" s="136"/>
      <c r="D1523" s="136"/>
      <c r="E1523" s="136"/>
      <c r="F1523" s="136"/>
    </row>
    <row r="1524" spans="2:6">
      <c r="B1524" s="136"/>
      <c r="C1524" s="136"/>
      <c r="D1524" s="136"/>
      <c r="E1524" s="136"/>
      <c r="F1524" s="136"/>
    </row>
    <row r="1525" spans="2:6">
      <c r="B1525" s="136"/>
      <c r="C1525" s="136"/>
      <c r="D1525" s="136"/>
      <c r="E1525" s="136"/>
      <c r="F1525" s="136"/>
    </row>
    <row r="1526" spans="2:6">
      <c r="B1526" s="136"/>
      <c r="C1526" s="136"/>
      <c r="D1526" s="136"/>
      <c r="E1526" s="136"/>
      <c r="F1526" s="136"/>
    </row>
    <row r="1527" spans="2:6">
      <c r="B1527" s="136"/>
      <c r="C1527" s="136"/>
      <c r="D1527" s="136"/>
      <c r="E1527" s="136"/>
      <c r="F1527" s="136"/>
    </row>
    <row r="1528" spans="2:6">
      <c r="B1528" s="136"/>
      <c r="C1528" s="136"/>
      <c r="D1528" s="136"/>
      <c r="E1528" s="136"/>
      <c r="F1528" s="136"/>
    </row>
    <row r="1529" spans="2:6">
      <c r="B1529" s="136"/>
      <c r="C1529" s="136"/>
      <c r="D1529" s="136"/>
      <c r="E1529" s="136"/>
      <c r="F1529" s="136"/>
    </row>
    <row r="1530" spans="2:6">
      <c r="B1530" s="136"/>
      <c r="C1530" s="136"/>
      <c r="D1530" s="136"/>
      <c r="E1530" s="136"/>
      <c r="F1530" s="136"/>
    </row>
    <row r="1531" spans="2:6">
      <c r="B1531" s="136"/>
      <c r="C1531" s="136"/>
      <c r="D1531" s="136"/>
      <c r="E1531" s="136"/>
      <c r="F1531" s="136"/>
    </row>
    <row r="1532" spans="2:6">
      <c r="B1532" s="136"/>
      <c r="C1532" s="136"/>
      <c r="D1532" s="136"/>
      <c r="E1532" s="136"/>
      <c r="F1532" s="136"/>
    </row>
    <row r="1533" spans="2:6">
      <c r="B1533" s="136"/>
      <c r="C1533" s="136"/>
      <c r="D1533" s="136"/>
      <c r="E1533" s="136"/>
      <c r="F1533" s="136"/>
    </row>
    <row r="1534" spans="2:6">
      <c r="B1534" s="136"/>
      <c r="C1534" s="136"/>
      <c r="D1534" s="136"/>
      <c r="E1534" s="136"/>
      <c r="F1534" s="136"/>
    </row>
    <row r="1535" spans="2:6">
      <c r="B1535" s="136"/>
      <c r="C1535" s="136"/>
      <c r="D1535" s="136"/>
      <c r="E1535" s="136"/>
      <c r="F1535" s="136"/>
    </row>
    <row r="1536" spans="2:6">
      <c r="B1536" s="136"/>
      <c r="C1536" s="136"/>
      <c r="D1536" s="136"/>
      <c r="E1536" s="136"/>
      <c r="F1536" s="136"/>
    </row>
    <row r="1537" spans="2:6">
      <c r="B1537" s="136"/>
      <c r="C1537" s="136"/>
      <c r="D1537" s="136"/>
      <c r="E1537" s="136"/>
      <c r="F1537" s="136"/>
    </row>
    <row r="1538" spans="2:6">
      <c r="B1538" s="136"/>
      <c r="C1538" s="136"/>
      <c r="D1538" s="136"/>
      <c r="E1538" s="136"/>
      <c r="F1538" s="136"/>
    </row>
    <row r="1539" spans="2:6">
      <c r="B1539" s="136"/>
      <c r="C1539" s="136"/>
      <c r="D1539" s="136"/>
      <c r="E1539" s="136"/>
      <c r="F1539" s="136"/>
    </row>
    <row r="1540" spans="2:6">
      <c r="B1540" s="136"/>
      <c r="C1540" s="136"/>
      <c r="D1540" s="136"/>
      <c r="E1540" s="136"/>
      <c r="F1540" s="136"/>
    </row>
    <row r="1541" spans="2:6">
      <c r="B1541" s="136"/>
      <c r="C1541" s="136"/>
      <c r="D1541" s="136"/>
      <c r="E1541" s="136"/>
      <c r="F1541" s="136"/>
    </row>
    <row r="1542" spans="2:6">
      <c r="B1542" s="136"/>
      <c r="C1542" s="136"/>
      <c r="D1542" s="136"/>
      <c r="E1542" s="136"/>
      <c r="F1542" s="136"/>
    </row>
    <row r="1543" spans="2:6">
      <c r="B1543" s="136"/>
      <c r="C1543" s="136"/>
      <c r="D1543" s="136"/>
      <c r="E1543" s="136"/>
      <c r="F1543" s="136"/>
    </row>
    <row r="1544" spans="2:6">
      <c r="B1544" s="136"/>
      <c r="C1544" s="136"/>
      <c r="D1544" s="136"/>
      <c r="E1544" s="136"/>
      <c r="F1544" s="136"/>
    </row>
    <row r="1545" spans="2:6">
      <c r="B1545" s="136"/>
      <c r="C1545" s="136"/>
      <c r="D1545" s="136"/>
      <c r="E1545" s="136"/>
      <c r="F1545" s="136"/>
    </row>
    <row r="1546" spans="2:6">
      <c r="B1546" s="136"/>
      <c r="C1546" s="136"/>
      <c r="D1546" s="136"/>
      <c r="E1546" s="136"/>
      <c r="F1546" s="136"/>
    </row>
    <row r="1547" spans="2:6">
      <c r="B1547" s="136"/>
      <c r="C1547" s="136"/>
      <c r="D1547" s="136"/>
      <c r="E1547" s="136"/>
      <c r="F1547" s="136"/>
    </row>
    <row r="1548" spans="2:6">
      <c r="B1548" s="136"/>
      <c r="C1548" s="136"/>
      <c r="D1548" s="136"/>
      <c r="E1548" s="136"/>
      <c r="F1548" s="136"/>
    </row>
    <row r="1549" spans="2:6">
      <c r="B1549" s="136"/>
      <c r="C1549" s="136"/>
      <c r="D1549" s="136"/>
      <c r="E1549" s="136"/>
      <c r="F1549" s="136"/>
    </row>
    <row r="1550" spans="2:6">
      <c r="B1550" s="136"/>
      <c r="C1550" s="136"/>
      <c r="D1550" s="136"/>
      <c r="E1550" s="136"/>
      <c r="F1550" s="136"/>
    </row>
    <row r="1551" spans="2:6">
      <c r="B1551" s="136"/>
      <c r="C1551" s="136"/>
      <c r="D1551" s="136"/>
      <c r="E1551" s="136"/>
      <c r="F1551" s="136"/>
    </row>
    <row r="1552" spans="2:6">
      <c r="B1552" s="136"/>
      <c r="C1552" s="136"/>
      <c r="D1552" s="136"/>
      <c r="E1552" s="136"/>
      <c r="F1552" s="136"/>
    </row>
    <row r="1553" spans="2:6">
      <c r="B1553" s="136"/>
      <c r="C1553" s="136"/>
      <c r="D1553" s="136"/>
      <c r="E1553" s="136"/>
      <c r="F1553" s="136"/>
    </row>
    <row r="1554" spans="2:6">
      <c r="B1554" s="136"/>
      <c r="C1554" s="136"/>
      <c r="D1554" s="136"/>
      <c r="E1554" s="136"/>
      <c r="F1554" s="136"/>
    </row>
    <row r="1555" spans="2:6">
      <c r="B1555" s="136"/>
      <c r="C1555" s="136"/>
      <c r="D1555" s="136"/>
      <c r="E1555" s="136"/>
      <c r="F1555" s="136"/>
    </row>
    <row r="1556" spans="2:6">
      <c r="B1556" s="136"/>
      <c r="C1556" s="136"/>
      <c r="D1556" s="136"/>
      <c r="E1556" s="136"/>
      <c r="F1556" s="136"/>
    </row>
    <row r="1557" spans="2:6">
      <c r="B1557" s="136"/>
      <c r="C1557" s="136"/>
      <c r="D1557" s="136"/>
      <c r="E1557" s="136"/>
      <c r="F1557" s="136"/>
    </row>
    <row r="1558" spans="2:6">
      <c r="B1558" s="136"/>
      <c r="C1558" s="136"/>
      <c r="D1558" s="136"/>
      <c r="E1558" s="136"/>
      <c r="F1558" s="136"/>
    </row>
    <row r="1559" spans="2:6">
      <c r="B1559" s="136"/>
      <c r="C1559" s="136"/>
      <c r="D1559" s="136"/>
      <c r="E1559" s="136"/>
      <c r="F1559" s="136"/>
    </row>
    <row r="1560" spans="2:6">
      <c r="B1560" s="136"/>
      <c r="C1560" s="136"/>
      <c r="D1560" s="136"/>
      <c r="E1560" s="136"/>
      <c r="F1560" s="136"/>
    </row>
    <row r="1561" spans="2:6">
      <c r="B1561" s="136"/>
      <c r="C1561" s="136"/>
      <c r="D1561" s="136"/>
      <c r="E1561" s="136"/>
      <c r="F1561" s="136"/>
    </row>
    <row r="1562" spans="2:6">
      <c r="B1562" s="136"/>
      <c r="C1562" s="136"/>
      <c r="D1562" s="136"/>
      <c r="E1562" s="136"/>
      <c r="F1562" s="136"/>
    </row>
    <row r="1563" spans="2:6">
      <c r="B1563" s="136"/>
      <c r="C1563" s="136"/>
      <c r="D1563" s="136"/>
      <c r="E1563" s="136"/>
      <c r="F1563" s="136"/>
    </row>
    <row r="1564" spans="2:6">
      <c r="B1564" s="136"/>
      <c r="C1564" s="136"/>
      <c r="D1564" s="136"/>
      <c r="E1564" s="136"/>
      <c r="F1564" s="136"/>
    </row>
    <row r="1565" spans="2:6">
      <c r="B1565" s="136"/>
      <c r="C1565" s="136"/>
      <c r="D1565" s="136"/>
      <c r="E1565" s="136"/>
      <c r="F1565" s="136"/>
    </row>
    <row r="1566" spans="2:6">
      <c r="B1566" s="136"/>
      <c r="C1566" s="136"/>
      <c r="D1566" s="136"/>
      <c r="E1566" s="136"/>
      <c r="F1566" s="136"/>
    </row>
    <row r="1567" spans="2:6">
      <c r="B1567" s="136"/>
      <c r="C1567" s="136"/>
      <c r="D1567" s="136"/>
      <c r="E1567" s="136"/>
      <c r="F1567" s="136"/>
    </row>
    <row r="1568" spans="2:6">
      <c r="B1568" s="136"/>
      <c r="C1568" s="136"/>
      <c r="D1568" s="136"/>
      <c r="E1568" s="136"/>
      <c r="F1568" s="136"/>
    </row>
    <row r="1569" spans="2:6">
      <c r="B1569" s="136"/>
      <c r="C1569" s="136"/>
      <c r="D1569" s="136"/>
      <c r="E1569" s="136"/>
      <c r="F1569" s="136"/>
    </row>
    <row r="1570" spans="2:6">
      <c r="B1570" s="136"/>
      <c r="C1570" s="136"/>
      <c r="D1570" s="136"/>
      <c r="E1570" s="136"/>
      <c r="F1570" s="136"/>
    </row>
    <row r="1571" spans="2:6">
      <c r="B1571" s="136"/>
      <c r="C1571" s="136"/>
      <c r="D1571" s="136"/>
      <c r="E1571" s="136"/>
      <c r="F1571" s="136"/>
    </row>
    <row r="1572" spans="2:6">
      <c r="B1572" s="136"/>
      <c r="C1572" s="136"/>
      <c r="D1572" s="136"/>
      <c r="E1572" s="136"/>
      <c r="F1572" s="136"/>
    </row>
    <row r="1573" spans="2:6">
      <c r="B1573" s="136"/>
      <c r="C1573" s="136"/>
      <c r="D1573" s="136"/>
      <c r="E1573" s="136"/>
      <c r="F1573" s="136"/>
    </row>
    <row r="1574" spans="2:6">
      <c r="B1574" s="136"/>
      <c r="C1574" s="136"/>
      <c r="D1574" s="136"/>
      <c r="E1574" s="136"/>
      <c r="F1574" s="136"/>
    </row>
    <row r="1575" spans="2:6">
      <c r="B1575" s="136"/>
      <c r="C1575" s="136"/>
      <c r="D1575" s="136"/>
      <c r="E1575" s="136"/>
      <c r="F1575" s="136"/>
    </row>
    <row r="1576" spans="2:6">
      <c r="B1576" s="136"/>
      <c r="C1576" s="136"/>
      <c r="D1576" s="136"/>
      <c r="E1576" s="136"/>
      <c r="F1576" s="136"/>
    </row>
    <row r="1577" spans="2:6">
      <c r="B1577" s="136"/>
      <c r="C1577" s="136"/>
      <c r="D1577" s="136"/>
      <c r="E1577" s="136"/>
      <c r="F1577" s="136"/>
    </row>
    <row r="1578" spans="2:6">
      <c r="B1578" s="136"/>
      <c r="C1578" s="136"/>
      <c r="D1578" s="136"/>
      <c r="E1578" s="136"/>
      <c r="F1578" s="136"/>
    </row>
    <row r="1579" spans="2:6">
      <c r="B1579" s="136"/>
      <c r="C1579" s="136"/>
      <c r="D1579" s="136"/>
      <c r="E1579" s="136"/>
      <c r="F1579" s="136"/>
    </row>
    <row r="1580" spans="2:6">
      <c r="B1580" s="136"/>
      <c r="C1580" s="136"/>
      <c r="D1580" s="136"/>
      <c r="E1580" s="136"/>
      <c r="F1580" s="136"/>
    </row>
    <row r="1581" spans="2:6">
      <c r="B1581" s="136"/>
      <c r="C1581" s="136"/>
      <c r="D1581" s="136"/>
      <c r="E1581" s="136"/>
      <c r="F1581" s="136"/>
    </row>
    <row r="1582" spans="2:6">
      <c r="B1582" s="136"/>
      <c r="C1582" s="136"/>
      <c r="D1582" s="136"/>
      <c r="E1582" s="136"/>
      <c r="F1582" s="136"/>
    </row>
    <row r="1583" spans="2:6">
      <c r="B1583" s="136"/>
      <c r="C1583" s="136"/>
      <c r="D1583" s="136"/>
      <c r="E1583" s="136"/>
      <c r="F1583" s="136"/>
    </row>
    <row r="1584" spans="2:6">
      <c r="B1584" s="136"/>
      <c r="C1584" s="136"/>
      <c r="D1584" s="136"/>
      <c r="E1584" s="136"/>
      <c r="F1584" s="136"/>
    </row>
    <row r="1585" spans="2:6">
      <c r="B1585" s="136"/>
      <c r="C1585" s="136"/>
      <c r="D1585" s="136"/>
      <c r="E1585" s="136"/>
      <c r="F1585" s="136"/>
    </row>
    <row r="1586" spans="2:6">
      <c r="B1586" s="136"/>
      <c r="C1586" s="136"/>
      <c r="D1586" s="136"/>
      <c r="E1586" s="136"/>
      <c r="F1586" s="136"/>
    </row>
    <row r="1587" spans="2:6">
      <c r="B1587" s="136"/>
      <c r="C1587" s="136"/>
      <c r="D1587" s="136"/>
      <c r="E1587" s="136"/>
      <c r="F1587" s="136"/>
    </row>
    <row r="1588" spans="2:6">
      <c r="B1588" s="136"/>
      <c r="C1588" s="136"/>
      <c r="D1588" s="136"/>
      <c r="E1588" s="136"/>
      <c r="F1588" s="136"/>
    </row>
    <row r="1589" spans="2:6">
      <c r="B1589" s="136"/>
      <c r="C1589" s="136"/>
      <c r="D1589" s="136"/>
      <c r="E1589" s="136"/>
      <c r="F1589" s="136"/>
    </row>
    <row r="1590" spans="2:6">
      <c r="B1590" s="136"/>
      <c r="C1590" s="136"/>
      <c r="D1590" s="136"/>
      <c r="E1590" s="136"/>
      <c r="F1590" s="136"/>
    </row>
    <row r="1591" spans="2:6">
      <c r="B1591" s="136"/>
      <c r="C1591" s="136"/>
      <c r="D1591" s="136"/>
      <c r="E1591" s="136"/>
      <c r="F1591" s="136"/>
    </row>
    <row r="1592" spans="2:6">
      <c r="B1592" s="136"/>
      <c r="C1592" s="136"/>
      <c r="D1592" s="136"/>
      <c r="E1592" s="136"/>
      <c r="F1592" s="136"/>
    </row>
    <row r="1593" spans="2:6">
      <c r="B1593" s="136"/>
      <c r="C1593" s="136"/>
      <c r="D1593" s="136"/>
      <c r="E1593" s="136"/>
      <c r="F1593" s="136"/>
    </row>
    <row r="1594" spans="2:6">
      <c r="B1594" s="136"/>
      <c r="C1594" s="136"/>
      <c r="D1594" s="136"/>
      <c r="E1594" s="136"/>
      <c r="F1594" s="136"/>
    </row>
    <row r="1595" spans="2:6">
      <c r="B1595" s="136"/>
      <c r="C1595" s="136"/>
      <c r="D1595" s="136"/>
      <c r="E1595" s="136"/>
      <c r="F1595" s="136"/>
    </row>
    <row r="1596" spans="2:6">
      <c r="B1596" s="136"/>
      <c r="C1596" s="136"/>
      <c r="D1596" s="136"/>
      <c r="E1596" s="136"/>
      <c r="F1596" s="136"/>
    </row>
    <row r="1597" spans="2:6">
      <c r="B1597" s="136"/>
      <c r="C1597" s="136"/>
      <c r="D1597" s="136"/>
      <c r="E1597" s="136"/>
      <c r="F1597" s="136"/>
    </row>
    <row r="1598" spans="2:6">
      <c r="B1598" s="136"/>
      <c r="C1598" s="136"/>
      <c r="D1598" s="136"/>
      <c r="E1598" s="136"/>
      <c r="F1598" s="136"/>
    </row>
    <row r="1599" spans="2:6">
      <c r="B1599" s="136"/>
      <c r="C1599" s="136"/>
      <c r="D1599" s="136"/>
      <c r="E1599" s="136"/>
      <c r="F1599" s="136"/>
    </row>
    <row r="1600" spans="2:6">
      <c r="B1600" s="136"/>
      <c r="C1600" s="136"/>
      <c r="D1600" s="136"/>
      <c r="E1600" s="136"/>
      <c r="F1600" s="136"/>
    </row>
    <row r="1601" spans="2:6">
      <c r="B1601" s="136"/>
      <c r="C1601" s="136"/>
      <c r="D1601" s="136"/>
      <c r="E1601" s="136"/>
      <c r="F1601" s="136"/>
    </row>
    <row r="1602" spans="2:6">
      <c r="B1602" s="136"/>
      <c r="C1602" s="136"/>
      <c r="D1602" s="136"/>
      <c r="E1602" s="136"/>
      <c r="F1602" s="136"/>
    </row>
    <row r="1603" spans="2:6">
      <c r="B1603" s="136"/>
      <c r="C1603" s="136"/>
      <c r="D1603" s="136"/>
      <c r="E1603" s="136"/>
      <c r="F1603" s="136"/>
    </row>
    <row r="1604" spans="2:6">
      <c r="B1604" s="136"/>
      <c r="C1604" s="136"/>
      <c r="D1604" s="136"/>
      <c r="E1604" s="136"/>
      <c r="F1604" s="136"/>
    </row>
    <row r="1605" spans="2:6">
      <c r="B1605" s="136"/>
      <c r="C1605" s="136"/>
      <c r="D1605" s="136"/>
      <c r="E1605" s="136"/>
      <c r="F1605" s="136"/>
    </row>
    <row r="1606" spans="2:6">
      <c r="B1606" s="136"/>
      <c r="C1606" s="136"/>
      <c r="D1606" s="136"/>
      <c r="E1606" s="136"/>
      <c r="F1606" s="136"/>
    </row>
    <row r="1607" spans="2:6">
      <c r="B1607" s="136"/>
      <c r="C1607" s="136"/>
      <c r="D1607" s="136"/>
      <c r="E1607" s="136"/>
      <c r="F1607" s="136"/>
    </row>
    <row r="1608" spans="2:6">
      <c r="B1608" s="136"/>
      <c r="C1608" s="136"/>
      <c r="D1608" s="136"/>
      <c r="E1608" s="136"/>
      <c r="F1608" s="136"/>
    </row>
    <row r="1609" spans="2:6">
      <c r="B1609" s="136"/>
      <c r="C1609" s="136"/>
      <c r="D1609" s="136"/>
      <c r="E1609" s="136"/>
      <c r="F1609" s="136"/>
    </row>
    <row r="1610" spans="2:6">
      <c r="B1610" s="136"/>
      <c r="C1610" s="136"/>
      <c r="D1610" s="136"/>
      <c r="E1610" s="136"/>
      <c r="F1610" s="136"/>
    </row>
    <row r="1611" spans="2:6">
      <c r="B1611" s="136"/>
      <c r="C1611" s="136"/>
      <c r="D1611" s="136"/>
      <c r="E1611" s="136"/>
      <c r="F1611" s="136"/>
    </row>
    <row r="1612" spans="2:6">
      <c r="B1612" s="136"/>
      <c r="C1612" s="136"/>
      <c r="D1612" s="136"/>
      <c r="E1612" s="136"/>
      <c r="F1612" s="136"/>
    </row>
    <row r="1613" spans="2:6">
      <c r="B1613" s="136"/>
      <c r="C1613" s="136"/>
      <c r="D1613" s="136"/>
      <c r="E1613" s="136"/>
      <c r="F1613" s="136"/>
    </row>
    <row r="1614" spans="2:6">
      <c r="B1614" s="136"/>
      <c r="C1614" s="136"/>
      <c r="D1614" s="136"/>
      <c r="E1614" s="136"/>
      <c r="F1614" s="136"/>
    </row>
    <row r="1615" spans="2:6">
      <c r="B1615" s="136"/>
      <c r="C1615" s="136"/>
      <c r="D1615" s="136"/>
      <c r="E1615" s="136"/>
      <c r="F1615" s="136"/>
    </row>
    <row r="1616" spans="2:6">
      <c r="B1616" s="136"/>
      <c r="C1616" s="136"/>
      <c r="D1616" s="136"/>
      <c r="E1616" s="136"/>
      <c r="F1616" s="136"/>
    </row>
    <row r="1617" spans="2:6">
      <c r="B1617" s="136"/>
      <c r="C1617" s="136"/>
      <c r="D1617" s="136"/>
      <c r="E1617" s="136"/>
      <c r="F1617" s="136"/>
    </row>
    <row r="1618" spans="2:6">
      <c r="B1618" s="136"/>
      <c r="C1618" s="136"/>
      <c r="D1618" s="136"/>
      <c r="E1618" s="136"/>
      <c r="F1618" s="136"/>
    </row>
    <row r="1619" spans="2:6">
      <c r="B1619" s="136"/>
      <c r="C1619" s="136"/>
      <c r="D1619" s="136"/>
      <c r="E1619" s="136"/>
      <c r="F1619" s="136"/>
    </row>
    <row r="1620" spans="2:6">
      <c r="B1620" s="136"/>
      <c r="C1620" s="136"/>
      <c r="D1620" s="136"/>
      <c r="E1620" s="136"/>
      <c r="F1620" s="136"/>
    </row>
    <row r="1621" spans="2:6">
      <c r="B1621" s="136"/>
      <c r="C1621" s="136"/>
      <c r="D1621" s="136"/>
      <c r="E1621" s="136"/>
      <c r="F1621" s="136"/>
    </row>
    <row r="1622" spans="2:6">
      <c r="B1622" s="136"/>
      <c r="C1622" s="136"/>
      <c r="D1622" s="136"/>
      <c r="E1622" s="136"/>
      <c r="F1622" s="136"/>
    </row>
    <row r="1623" spans="2:6">
      <c r="B1623" s="136"/>
      <c r="C1623" s="136"/>
      <c r="D1623" s="136"/>
      <c r="E1623" s="136"/>
      <c r="F1623" s="136"/>
    </row>
    <row r="1624" spans="2:6">
      <c r="B1624" s="136"/>
      <c r="C1624" s="136"/>
      <c r="D1624" s="136"/>
      <c r="E1624" s="136"/>
      <c r="F1624" s="136"/>
    </row>
    <row r="1625" spans="2:6">
      <c r="B1625" s="136"/>
      <c r="C1625" s="136"/>
      <c r="D1625" s="136"/>
      <c r="E1625" s="136"/>
      <c r="F1625" s="136"/>
    </row>
    <row r="1626" spans="2:6">
      <c r="B1626" s="136"/>
      <c r="C1626" s="136"/>
      <c r="D1626" s="136"/>
      <c r="E1626" s="136"/>
      <c r="F1626" s="136"/>
    </row>
    <row r="1627" spans="2:6">
      <c r="B1627" s="136"/>
      <c r="C1627" s="136"/>
      <c r="D1627" s="136"/>
      <c r="E1627" s="136"/>
      <c r="F1627" s="136"/>
    </row>
    <row r="1628" spans="2:6">
      <c r="B1628" s="136"/>
      <c r="C1628" s="136"/>
      <c r="D1628" s="136"/>
      <c r="E1628" s="136"/>
      <c r="F1628" s="136"/>
    </row>
    <row r="1629" spans="2:6">
      <c r="B1629" s="136"/>
      <c r="C1629" s="136"/>
      <c r="D1629" s="136"/>
      <c r="E1629" s="136"/>
      <c r="F1629" s="136"/>
    </row>
    <row r="1630" spans="2:6">
      <c r="B1630" s="136"/>
      <c r="C1630" s="136"/>
      <c r="D1630" s="136"/>
      <c r="E1630" s="136"/>
      <c r="F1630" s="136"/>
    </row>
    <row r="1631" spans="2:6">
      <c r="B1631" s="136"/>
      <c r="C1631" s="136"/>
      <c r="D1631" s="136"/>
      <c r="E1631" s="136"/>
      <c r="F1631" s="136"/>
    </row>
    <row r="1632" spans="2:6">
      <c r="B1632" s="136"/>
      <c r="C1632" s="136"/>
      <c r="D1632" s="136"/>
      <c r="E1632" s="136"/>
      <c r="F1632" s="136"/>
    </row>
    <row r="1633" spans="2:6">
      <c r="B1633" s="136"/>
      <c r="C1633" s="136"/>
      <c r="D1633" s="136"/>
      <c r="E1633" s="136"/>
      <c r="F1633" s="136"/>
    </row>
    <row r="1634" spans="2:6">
      <c r="B1634" s="136"/>
      <c r="C1634" s="136"/>
      <c r="D1634" s="136"/>
      <c r="E1634" s="136"/>
      <c r="F1634" s="136"/>
    </row>
    <row r="1635" spans="2:6">
      <c r="B1635" s="136"/>
      <c r="C1635" s="136"/>
      <c r="D1635" s="136"/>
      <c r="E1635" s="136"/>
      <c r="F1635" s="136"/>
    </row>
    <row r="1636" spans="2:6">
      <c r="B1636" s="136"/>
      <c r="C1636" s="136"/>
      <c r="D1636" s="136"/>
      <c r="E1636" s="136"/>
      <c r="F1636" s="136"/>
    </row>
    <row r="1637" spans="2:6">
      <c r="B1637" s="136"/>
      <c r="C1637" s="136"/>
      <c r="D1637" s="136"/>
      <c r="E1637" s="136"/>
      <c r="F1637" s="136"/>
    </row>
    <row r="1638" spans="2:6">
      <c r="B1638" s="136"/>
      <c r="C1638" s="136"/>
      <c r="D1638" s="136"/>
      <c r="E1638" s="136"/>
      <c r="F1638" s="136"/>
    </row>
    <row r="1639" spans="2:6">
      <c r="B1639" s="136"/>
      <c r="C1639" s="136"/>
      <c r="D1639" s="136"/>
      <c r="E1639" s="136"/>
      <c r="F1639" s="136"/>
    </row>
    <row r="1640" spans="2:6">
      <c r="B1640" s="136"/>
      <c r="C1640" s="136"/>
      <c r="D1640" s="136"/>
      <c r="E1640" s="136"/>
      <c r="F1640" s="136"/>
    </row>
    <row r="1641" spans="2:6">
      <c r="B1641" s="136"/>
      <c r="C1641" s="136"/>
      <c r="D1641" s="136"/>
      <c r="E1641" s="136"/>
      <c r="F1641" s="136"/>
    </row>
    <row r="1642" spans="2:6">
      <c r="B1642" s="136"/>
      <c r="C1642" s="136"/>
      <c r="D1642" s="136"/>
      <c r="E1642" s="136"/>
      <c r="F1642" s="136"/>
    </row>
    <row r="1643" spans="2:6">
      <c r="B1643" s="136"/>
      <c r="C1643" s="136"/>
      <c r="D1643" s="136"/>
      <c r="E1643" s="136"/>
      <c r="F1643" s="136"/>
    </row>
    <row r="1644" spans="2:6">
      <c r="B1644" s="136"/>
      <c r="C1644" s="136"/>
      <c r="D1644" s="136"/>
      <c r="E1644" s="136"/>
      <c r="F1644" s="136"/>
    </row>
    <row r="1645" spans="2:6">
      <c r="B1645" s="136"/>
      <c r="C1645" s="136"/>
      <c r="D1645" s="136"/>
      <c r="E1645" s="136"/>
      <c r="F1645" s="136"/>
    </row>
    <row r="1646" spans="2:6">
      <c r="B1646" s="136"/>
      <c r="C1646" s="136"/>
      <c r="D1646" s="136"/>
      <c r="E1646" s="136"/>
      <c r="F1646" s="136"/>
    </row>
    <row r="1647" spans="2:6">
      <c r="B1647" s="136"/>
      <c r="C1647" s="136"/>
      <c r="D1647" s="136"/>
      <c r="E1647" s="136"/>
      <c r="F1647" s="136"/>
    </row>
    <row r="1648" spans="2:6">
      <c r="B1648" s="136"/>
      <c r="C1648" s="136"/>
      <c r="D1648" s="136"/>
      <c r="E1648" s="136"/>
      <c r="F1648" s="136"/>
    </row>
    <row r="1649" spans="2:6">
      <c r="B1649" s="136"/>
      <c r="C1649" s="136"/>
      <c r="D1649" s="136"/>
      <c r="E1649" s="136"/>
      <c r="F1649" s="136"/>
    </row>
    <row r="1650" spans="2:6">
      <c r="B1650" s="136"/>
      <c r="C1650" s="136"/>
      <c r="D1650" s="136"/>
      <c r="E1650" s="136"/>
      <c r="F1650" s="136"/>
    </row>
    <row r="1651" spans="2:6">
      <c r="B1651" s="136"/>
      <c r="C1651" s="136"/>
      <c r="D1651" s="136"/>
      <c r="E1651" s="136"/>
      <c r="F1651" s="136"/>
    </row>
    <row r="1652" spans="2:6">
      <c r="B1652" s="136"/>
      <c r="C1652" s="136"/>
      <c r="D1652" s="136"/>
      <c r="E1652" s="136"/>
      <c r="F1652" s="136"/>
    </row>
    <row r="1653" spans="2:6">
      <c r="B1653" s="136"/>
      <c r="C1653" s="136"/>
      <c r="D1653" s="136"/>
      <c r="E1653" s="136"/>
      <c r="F1653" s="136"/>
    </row>
    <row r="1654" spans="2:6">
      <c r="B1654" s="136"/>
      <c r="C1654" s="136"/>
      <c r="D1654" s="136"/>
      <c r="E1654" s="136"/>
      <c r="F1654" s="136"/>
    </row>
    <row r="1655" spans="2:6">
      <c r="B1655" s="136"/>
      <c r="C1655" s="136"/>
      <c r="D1655" s="136"/>
      <c r="E1655" s="136"/>
      <c r="F1655" s="136"/>
    </row>
    <row r="1656" spans="2:6">
      <c r="B1656" s="136"/>
      <c r="C1656" s="136"/>
      <c r="D1656" s="136"/>
      <c r="E1656" s="136"/>
      <c r="F1656" s="136"/>
    </row>
    <row r="1657" spans="2:6">
      <c r="B1657" s="136"/>
      <c r="C1657" s="136"/>
      <c r="D1657" s="136"/>
      <c r="E1657" s="136"/>
      <c r="F1657" s="136"/>
    </row>
    <row r="1658" spans="2:6">
      <c r="B1658" s="136"/>
      <c r="C1658" s="136"/>
      <c r="D1658" s="136"/>
      <c r="E1658" s="136"/>
      <c r="F1658" s="136"/>
    </row>
    <row r="1659" spans="2:6">
      <c r="B1659" s="136"/>
      <c r="C1659" s="136"/>
      <c r="D1659" s="136"/>
      <c r="E1659" s="136"/>
      <c r="F1659" s="136"/>
    </row>
    <row r="1660" spans="2:6">
      <c r="B1660" s="136"/>
      <c r="C1660" s="136"/>
      <c r="D1660" s="136"/>
      <c r="E1660" s="136"/>
      <c r="F1660" s="136"/>
    </row>
    <row r="1661" spans="2:6">
      <c r="B1661" s="136"/>
      <c r="C1661" s="136"/>
      <c r="D1661" s="136"/>
      <c r="E1661" s="136"/>
      <c r="F1661" s="136"/>
    </row>
    <row r="1662" spans="2:6">
      <c r="B1662" s="136"/>
      <c r="C1662" s="136"/>
      <c r="D1662" s="136"/>
      <c r="E1662" s="136"/>
      <c r="F1662" s="136"/>
    </row>
    <row r="1663" spans="2:6">
      <c r="B1663" s="136"/>
      <c r="C1663" s="136"/>
      <c r="D1663" s="136"/>
      <c r="E1663" s="136"/>
      <c r="F1663" s="136"/>
    </row>
    <row r="1664" spans="2:6">
      <c r="B1664" s="136"/>
      <c r="C1664" s="136"/>
      <c r="D1664" s="136"/>
      <c r="E1664" s="136"/>
      <c r="F1664" s="136"/>
    </row>
    <row r="1665" spans="2:6">
      <c r="B1665" s="136"/>
      <c r="C1665" s="136"/>
      <c r="D1665" s="136"/>
      <c r="E1665" s="136"/>
      <c r="F1665" s="136"/>
    </row>
    <row r="1666" spans="2:6">
      <c r="B1666" s="136"/>
      <c r="C1666" s="136"/>
      <c r="D1666" s="136"/>
      <c r="E1666" s="136"/>
      <c r="F1666" s="136"/>
    </row>
    <row r="1667" spans="2:6">
      <c r="B1667" s="136"/>
      <c r="C1667" s="136"/>
      <c r="D1667" s="136"/>
      <c r="E1667" s="136"/>
      <c r="F1667" s="136"/>
    </row>
    <row r="1668" spans="2:6">
      <c r="B1668" s="136"/>
      <c r="C1668" s="136"/>
      <c r="D1668" s="136"/>
      <c r="E1668" s="136"/>
      <c r="F1668" s="136"/>
    </row>
    <row r="1669" spans="2:6">
      <c r="B1669" s="136"/>
      <c r="C1669" s="136"/>
      <c r="D1669" s="136"/>
      <c r="E1669" s="136"/>
      <c r="F1669" s="136"/>
    </row>
    <row r="1670" spans="2:6">
      <c r="B1670" s="136"/>
      <c r="C1670" s="136"/>
      <c r="D1670" s="136"/>
      <c r="E1670" s="136"/>
      <c r="F1670" s="136"/>
    </row>
    <row r="1671" spans="2:6">
      <c r="B1671" s="136"/>
      <c r="C1671" s="136"/>
      <c r="D1671" s="136"/>
      <c r="E1671" s="136"/>
      <c r="F1671" s="136"/>
    </row>
    <row r="1672" spans="2:6">
      <c r="B1672" s="136"/>
      <c r="C1672" s="136"/>
      <c r="D1672" s="136"/>
      <c r="E1672" s="136"/>
      <c r="F1672" s="136"/>
    </row>
    <row r="1673" spans="2:6">
      <c r="B1673" s="136"/>
      <c r="C1673" s="136"/>
      <c r="D1673" s="136"/>
      <c r="E1673" s="136"/>
      <c r="F1673" s="136"/>
    </row>
    <row r="1674" spans="2:6">
      <c r="B1674" s="136"/>
      <c r="C1674" s="136"/>
      <c r="D1674" s="136"/>
      <c r="E1674" s="136"/>
      <c r="F1674" s="136"/>
    </row>
    <row r="1675" spans="2:6">
      <c r="B1675" s="136"/>
      <c r="C1675" s="136"/>
      <c r="D1675" s="136"/>
      <c r="E1675" s="136"/>
      <c r="F1675" s="136"/>
    </row>
    <row r="1676" spans="2:6">
      <c r="B1676" s="136"/>
      <c r="C1676" s="136"/>
      <c r="D1676" s="136"/>
      <c r="E1676" s="136"/>
      <c r="F1676" s="136"/>
    </row>
    <row r="1677" spans="2:6">
      <c r="B1677" s="136"/>
      <c r="C1677" s="136"/>
      <c r="D1677" s="136"/>
      <c r="E1677" s="136"/>
      <c r="F1677" s="136"/>
    </row>
    <row r="1678" spans="2:6">
      <c r="B1678" s="136"/>
      <c r="C1678" s="136"/>
      <c r="D1678" s="136"/>
      <c r="E1678" s="136"/>
      <c r="F1678" s="136"/>
    </row>
    <row r="1679" spans="2:6">
      <c r="B1679" s="136"/>
      <c r="C1679" s="136"/>
      <c r="D1679" s="136"/>
      <c r="E1679" s="136"/>
      <c r="F1679" s="136"/>
    </row>
    <row r="1680" spans="2:6">
      <c r="B1680" s="136"/>
      <c r="C1680" s="136"/>
      <c r="D1680" s="136"/>
      <c r="E1680" s="136"/>
      <c r="F1680" s="136"/>
    </row>
    <row r="1681" spans="2:6">
      <c r="B1681" s="136"/>
      <c r="C1681" s="136"/>
      <c r="D1681" s="136"/>
      <c r="E1681" s="136"/>
      <c r="F1681" s="136"/>
    </row>
    <row r="1682" spans="2:6">
      <c r="B1682" s="136"/>
      <c r="C1682" s="136"/>
      <c r="D1682" s="136"/>
      <c r="E1682" s="136"/>
      <c r="F1682" s="136"/>
    </row>
    <row r="1683" spans="2:6">
      <c r="B1683" s="136"/>
      <c r="C1683" s="136"/>
      <c r="D1683" s="136"/>
      <c r="E1683" s="136"/>
      <c r="F1683" s="136"/>
    </row>
    <row r="1684" spans="2:6">
      <c r="B1684" s="136"/>
      <c r="C1684" s="136"/>
      <c r="D1684" s="136"/>
      <c r="E1684" s="136"/>
      <c r="F1684" s="136"/>
    </row>
    <row r="1685" spans="2:6">
      <c r="B1685" s="136"/>
      <c r="C1685" s="136"/>
      <c r="D1685" s="136"/>
      <c r="E1685" s="136"/>
      <c r="F1685" s="136"/>
    </row>
    <row r="1686" spans="2:6">
      <c r="B1686" s="136"/>
      <c r="C1686" s="136"/>
      <c r="D1686" s="136"/>
      <c r="E1686" s="136"/>
      <c r="F1686" s="136"/>
    </row>
    <row r="1687" spans="2:6">
      <c r="B1687" s="136"/>
      <c r="C1687" s="136"/>
      <c r="D1687" s="136"/>
      <c r="E1687" s="136"/>
      <c r="F1687" s="136"/>
    </row>
    <row r="1688" spans="2:6">
      <c r="B1688" s="136"/>
      <c r="C1688" s="136"/>
      <c r="D1688" s="136"/>
      <c r="E1688" s="136"/>
      <c r="F1688" s="136"/>
    </row>
    <row r="1689" spans="2:6">
      <c r="B1689" s="136"/>
      <c r="C1689" s="136"/>
      <c r="D1689" s="136"/>
      <c r="E1689" s="136"/>
      <c r="F1689" s="136"/>
    </row>
    <row r="1690" spans="2:6">
      <c r="B1690" s="136"/>
      <c r="C1690" s="136"/>
      <c r="D1690" s="136"/>
      <c r="E1690" s="136"/>
      <c r="F1690" s="136"/>
    </row>
    <row r="1691" spans="2:6">
      <c r="B1691" s="136"/>
      <c r="C1691" s="136"/>
      <c r="D1691" s="136"/>
      <c r="E1691" s="136"/>
      <c r="F1691" s="136"/>
    </row>
    <row r="1692" spans="2:6">
      <c r="B1692" s="136"/>
      <c r="C1692" s="136"/>
      <c r="D1692" s="136"/>
      <c r="E1692" s="136"/>
      <c r="F1692" s="136"/>
    </row>
    <row r="1693" spans="2:6">
      <c r="B1693" s="136"/>
      <c r="C1693" s="136"/>
      <c r="D1693" s="136"/>
      <c r="E1693" s="136"/>
      <c r="F1693" s="136"/>
    </row>
    <row r="1694" spans="2:6">
      <c r="B1694" s="136"/>
      <c r="C1694" s="136"/>
      <c r="D1694" s="136"/>
      <c r="E1694" s="136"/>
      <c r="F1694" s="136"/>
    </row>
    <row r="1695" spans="2:6">
      <c r="B1695" s="136"/>
      <c r="C1695" s="136"/>
      <c r="D1695" s="136"/>
      <c r="E1695" s="136"/>
      <c r="F1695" s="136"/>
    </row>
    <row r="1696" spans="2:6">
      <c r="B1696" s="136"/>
      <c r="C1696" s="136"/>
      <c r="D1696" s="136"/>
      <c r="E1696" s="136"/>
      <c r="F1696" s="136"/>
    </row>
    <row r="1697" spans="2:6">
      <c r="B1697" s="136"/>
      <c r="C1697" s="136"/>
      <c r="D1697" s="136"/>
      <c r="E1697" s="136"/>
      <c r="F1697" s="136"/>
    </row>
    <row r="1698" spans="2:6">
      <c r="B1698" s="136"/>
      <c r="C1698" s="136"/>
      <c r="D1698" s="136"/>
      <c r="E1698" s="136"/>
      <c r="F1698" s="136"/>
    </row>
    <row r="1699" spans="2:6">
      <c r="B1699" s="136"/>
      <c r="C1699" s="136"/>
      <c r="D1699" s="136"/>
      <c r="E1699" s="136"/>
      <c r="F1699" s="136"/>
    </row>
    <row r="1700" spans="2:6">
      <c r="B1700" s="136"/>
      <c r="C1700" s="136"/>
      <c r="D1700" s="136"/>
      <c r="E1700" s="136"/>
      <c r="F1700" s="136"/>
    </row>
    <row r="1701" spans="2:6">
      <c r="B1701" s="136"/>
      <c r="C1701" s="136"/>
      <c r="D1701" s="136"/>
      <c r="E1701" s="136"/>
      <c r="F1701" s="136"/>
    </row>
    <row r="1702" spans="2:6">
      <c r="B1702" s="136"/>
      <c r="C1702" s="136"/>
      <c r="D1702" s="136"/>
      <c r="E1702" s="136"/>
      <c r="F1702" s="136"/>
    </row>
    <row r="1703" spans="2:6">
      <c r="B1703" s="136"/>
      <c r="C1703" s="136"/>
      <c r="D1703" s="136"/>
      <c r="E1703" s="136"/>
      <c r="F1703" s="136"/>
    </row>
    <row r="1704" spans="2:6">
      <c r="B1704" s="136"/>
      <c r="C1704" s="136"/>
      <c r="D1704" s="136"/>
      <c r="E1704" s="136"/>
      <c r="F1704" s="136"/>
    </row>
    <row r="1705" spans="2:6">
      <c r="B1705" s="136"/>
      <c r="C1705" s="136"/>
      <c r="D1705" s="136"/>
      <c r="E1705" s="136"/>
      <c r="F1705" s="136"/>
    </row>
    <row r="1706" spans="2:6">
      <c r="B1706" s="136"/>
      <c r="C1706" s="136"/>
      <c r="D1706" s="136"/>
      <c r="E1706" s="136"/>
      <c r="F1706" s="136"/>
    </row>
    <row r="1707" spans="2:6">
      <c r="B1707" s="136"/>
      <c r="C1707" s="136"/>
      <c r="D1707" s="136"/>
      <c r="E1707" s="136"/>
      <c r="F1707" s="136"/>
    </row>
    <row r="1708" spans="2:6">
      <c r="B1708" s="136"/>
      <c r="C1708" s="136"/>
      <c r="D1708" s="136"/>
      <c r="E1708" s="136"/>
      <c r="F1708" s="136"/>
    </row>
    <row r="1709" spans="2:6">
      <c r="B1709" s="136"/>
      <c r="C1709" s="136"/>
      <c r="D1709" s="136"/>
      <c r="E1709" s="136"/>
      <c r="F1709" s="136"/>
    </row>
    <row r="1710" spans="2:6">
      <c r="B1710" s="136"/>
      <c r="C1710" s="136"/>
      <c r="D1710" s="136"/>
      <c r="E1710" s="136"/>
      <c r="F1710" s="136"/>
    </row>
    <row r="1711" spans="2:6">
      <c r="B1711" s="136"/>
      <c r="C1711" s="136"/>
      <c r="D1711" s="136"/>
      <c r="E1711" s="136"/>
      <c r="F1711" s="136"/>
    </row>
    <row r="1712" spans="2:6">
      <c r="B1712" s="136"/>
      <c r="C1712" s="136"/>
      <c r="D1712" s="136"/>
      <c r="E1712" s="136"/>
      <c r="F1712" s="136"/>
    </row>
    <row r="1713" spans="2:6">
      <c r="B1713" s="136"/>
      <c r="C1713" s="136"/>
      <c r="D1713" s="136"/>
      <c r="E1713" s="136"/>
      <c r="F1713" s="136"/>
    </row>
    <row r="1714" spans="2:6">
      <c r="B1714" s="136"/>
      <c r="C1714" s="136"/>
      <c r="D1714" s="136"/>
      <c r="E1714" s="136"/>
      <c r="F1714" s="136"/>
    </row>
    <row r="1715" spans="2:6">
      <c r="B1715" s="136"/>
      <c r="C1715" s="136"/>
      <c r="D1715" s="136"/>
      <c r="E1715" s="136"/>
      <c r="F1715" s="136"/>
    </row>
    <row r="1716" spans="2:6">
      <c r="B1716" s="136"/>
      <c r="C1716" s="136"/>
      <c r="D1716" s="136"/>
      <c r="E1716" s="136"/>
      <c r="F1716" s="136"/>
    </row>
    <row r="1717" spans="2:6">
      <c r="B1717" s="136"/>
      <c r="C1717" s="136"/>
      <c r="D1717" s="136"/>
      <c r="E1717" s="136"/>
      <c r="F1717" s="136"/>
    </row>
    <row r="1718" spans="2:6">
      <c r="B1718" s="136"/>
      <c r="C1718" s="136"/>
      <c r="D1718" s="136"/>
      <c r="E1718" s="136"/>
      <c r="F1718" s="136"/>
    </row>
    <row r="1719" spans="2:6">
      <c r="B1719" s="136"/>
      <c r="C1719" s="136"/>
      <c r="D1719" s="136"/>
      <c r="E1719" s="136"/>
      <c r="F1719" s="136"/>
    </row>
    <row r="1720" spans="2:6">
      <c r="B1720" s="136"/>
      <c r="C1720" s="136"/>
      <c r="D1720" s="136"/>
      <c r="E1720" s="136"/>
      <c r="F1720" s="136"/>
    </row>
    <row r="1721" spans="2:6">
      <c r="B1721" s="136"/>
      <c r="C1721" s="136"/>
      <c r="D1721" s="136"/>
      <c r="E1721" s="136"/>
      <c r="F1721" s="136"/>
    </row>
    <row r="1722" spans="2:6">
      <c r="B1722" s="136"/>
      <c r="C1722" s="136"/>
      <c r="D1722" s="136"/>
      <c r="E1722" s="136"/>
      <c r="F1722" s="136"/>
    </row>
    <row r="1723" spans="2:6">
      <c r="B1723" s="136"/>
      <c r="C1723" s="136"/>
      <c r="D1723" s="136"/>
      <c r="E1723" s="136"/>
      <c r="F1723" s="136"/>
    </row>
    <row r="1724" spans="2:6">
      <c r="B1724" s="136"/>
      <c r="C1724" s="136"/>
      <c r="D1724" s="136"/>
      <c r="E1724" s="136"/>
      <c r="F1724" s="136"/>
    </row>
    <row r="1725" spans="2:6">
      <c r="B1725" s="136"/>
      <c r="C1725" s="136"/>
      <c r="D1725" s="136"/>
      <c r="E1725" s="136"/>
      <c r="F1725" s="136"/>
    </row>
    <row r="1726" spans="2:6">
      <c r="B1726" s="136"/>
      <c r="C1726" s="136"/>
      <c r="D1726" s="136"/>
      <c r="E1726" s="136"/>
      <c r="F1726" s="136"/>
    </row>
    <row r="1727" spans="2:6">
      <c r="B1727" s="136"/>
      <c r="C1727" s="136"/>
      <c r="D1727" s="136"/>
      <c r="E1727" s="136"/>
      <c r="F1727" s="136"/>
    </row>
    <row r="1728" spans="2:6">
      <c r="B1728" s="136"/>
      <c r="C1728" s="136"/>
      <c r="D1728" s="136"/>
      <c r="E1728" s="136"/>
      <c r="F1728" s="136"/>
    </row>
    <row r="1729" spans="2:6">
      <c r="B1729" s="136"/>
      <c r="C1729" s="136"/>
      <c r="D1729" s="136"/>
      <c r="E1729" s="136"/>
      <c r="F1729" s="136"/>
    </row>
    <row r="1730" spans="2:6">
      <c r="B1730" s="136"/>
      <c r="C1730" s="136"/>
      <c r="D1730" s="136"/>
      <c r="E1730" s="136"/>
      <c r="F1730" s="136"/>
    </row>
    <row r="1731" spans="2:6">
      <c r="B1731" s="136"/>
      <c r="C1731" s="136"/>
      <c r="D1731" s="136"/>
      <c r="E1731" s="136"/>
      <c r="F1731" s="136"/>
    </row>
    <row r="1732" spans="2:6">
      <c r="B1732" s="136"/>
      <c r="C1732" s="136"/>
      <c r="D1732" s="136"/>
      <c r="E1732" s="136"/>
      <c r="F1732" s="136"/>
    </row>
    <row r="1733" spans="2:6">
      <c r="B1733" s="136"/>
      <c r="C1733" s="136"/>
      <c r="D1733" s="136"/>
      <c r="E1733" s="136"/>
      <c r="F1733" s="136"/>
    </row>
    <row r="1734" spans="2:6">
      <c r="B1734" s="136"/>
      <c r="C1734" s="136"/>
      <c r="D1734" s="136"/>
      <c r="E1734" s="136"/>
      <c r="F1734" s="136"/>
    </row>
    <row r="1735" spans="2:6">
      <c r="B1735" s="136"/>
      <c r="C1735" s="136"/>
      <c r="D1735" s="136"/>
      <c r="E1735" s="136"/>
      <c r="F1735" s="136"/>
    </row>
    <row r="1736" spans="2:6">
      <c r="B1736" s="136"/>
      <c r="C1736" s="136"/>
      <c r="D1736" s="136"/>
      <c r="E1736" s="136"/>
      <c r="F1736" s="136"/>
    </row>
    <row r="1737" spans="2:6">
      <c r="B1737" s="136"/>
      <c r="C1737" s="136"/>
      <c r="D1737" s="136"/>
      <c r="E1737" s="136"/>
      <c r="F1737" s="136"/>
    </row>
    <row r="1738" spans="2:6">
      <c r="B1738" s="136"/>
      <c r="C1738" s="136"/>
      <c r="D1738" s="136"/>
      <c r="E1738" s="136"/>
      <c r="F1738" s="136"/>
    </row>
    <row r="1739" spans="2:6">
      <c r="B1739" s="136"/>
      <c r="C1739" s="136"/>
      <c r="D1739" s="136"/>
      <c r="E1739" s="136"/>
      <c r="F1739" s="136"/>
    </row>
    <row r="1740" spans="2:6">
      <c r="B1740" s="136"/>
      <c r="C1740" s="136"/>
      <c r="D1740" s="136"/>
      <c r="E1740" s="136"/>
      <c r="F1740" s="136"/>
    </row>
    <row r="1741" spans="2:6">
      <c r="B1741" s="136"/>
      <c r="C1741" s="136"/>
      <c r="D1741" s="136"/>
      <c r="E1741" s="136"/>
      <c r="F1741" s="136"/>
    </row>
    <row r="1742" spans="2:6">
      <c r="B1742" s="136"/>
      <c r="C1742" s="136"/>
      <c r="D1742" s="136"/>
      <c r="E1742" s="136"/>
      <c r="F1742" s="136"/>
    </row>
    <row r="1743" spans="2:6">
      <c r="B1743" s="136"/>
      <c r="C1743" s="136"/>
      <c r="D1743" s="136"/>
      <c r="E1743" s="136"/>
      <c r="F1743" s="136"/>
    </row>
    <row r="1744" spans="2:6">
      <c r="B1744" s="136"/>
      <c r="C1744" s="136"/>
      <c r="D1744" s="136"/>
      <c r="E1744" s="136"/>
      <c r="F1744" s="136"/>
    </row>
    <row r="1745" spans="2:6">
      <c r="B1745" s="136"/>
      <c r="C1745" s="136"/>
      <c r="D1745" s="136"/>
      <c r="E1745" s="136"/>
      <c r="F1745" s="136"/>
    </row>
    <row r="1746" spans="2:6">
      <c r="B1746" s="136"/>
      <c r="C1746" s="136"/>
      <c r="D1746" s="136"/>
      <c r="E1746" s="136"/>
      <c r="F1746" s="136"/>
    </row>
    <row r="1747" spans="2:6">
      <c r="B1747" s="136"/>
      <c r="C1747" s="136"/>
      <c r="D1747" s="136"/>
      <c r="E1747" s="136"/>
      <c r="F1747" s="136"/>
    </row>
    <row r="1748" spans="2:6">
      <c r="B1748" s="136"/>
      <c r="C1748" s="136"/>
      <c r="D1748" s="136"/>
      <c r="E1748" s="136"/>
      <c r="F1748" s="136"/>
    </row>
    <row r="1749" spans="2:6">
      <c r="B1749" s="136"/>
      <c r="C1749" s="136"/>
      <c r="D1749" s="136"/>
      <c r="E1749" s="136"/>
      <c r="F1749" s="136"/>
    </row>
    <row r="1750" spans="2:6">
      <c r="B1750" s="136"/>
      <c r="C1750" s="136"/>
      <c r="D1750" s="136"/>
      <c r="E1750" s="136"/>
      <c r="F1750" s="136"/>
    </row>
    <row r="1751" spans="2:6">
      <c r="B1751" s="136"/>
      <c r="C1751" s="136"/>
      <c r="D1751" s="136"/>
      <c r="E1751" s="136"/>
      <c r="F1751" s="136"/>
    </row>
    <row r="1752" spans="2:6">
      <c r="B1752" s="136"/>
      <c r="C1752" s="136"/>
      <c r="D1752" s="136"/>
      <c r="E1752" s="136"/>
      <c r="F1752" s="136"/>
    </row>
    <row r="1753" spans="2:6">
      <c r="B1753" s="136"/>
      <c r="C1753" s="136"/>
      <c r="D1753" s="136"/>
      <c r="E1753" s="136"/>
      <c r="F1753" s="136"/>
    </row>
    <row r="1754" spans="2:6">
      <c r="B1754" s="136"/>
      <c r="C1754" s="136"/>
      <c r="D1754" s="136"/>
      <c r="E1754" s="136"/>
      <c r="F1754" s="136"/>
    </row>
    <row r="1755" spans="2:6">
      <c r="B1755" s="136"/>
      <c r="C1755" s="136"/>
      <c r="D1755" s="136"/>
      <c r="E1755" s="136"/>
      <c r="F1755" s="136"/>
    </row>
    <row r="1756" spans="2:6">
      <c r="B1756" s="136"/>
      <c r="C1756" s="136"/>
      <c r="D1756" s="136"/>
      <c r="E1756" s="136"/>
      <c r="F1756" s="136"/>
    </row>
    <row r="1757" spans="2:6">
      <c r="B1757" s="136"/>
      <c r="C1757" s="136"/>
      <c r="D1757" s="136"/>
      <c r="E1757" s="136"/>
      <c r="F1757" s="136"/>
    </row>
    <row r="1758" spans="2:6">
      <c r="B1758" s="136"/>
      <c r="C1758" s="136"/>
      <c r="D1758" s="136"/>
      <c r="E1758" s="136"/>
      <c r="F1758" s="136"/>
    </row>
    <row r="1759" spans="2:6">
      <c r="B1759" s="136"/>
      <c r="C1759" s="136"/>
      <c r="D1759" s="136"/>
      <c r="E1759" s="136"/>
      <c r="F1759" s="136"/>
    </row>
    <row r="1760" spans="2:6">
      <c r="B1760" s="136"/>
      <c r="C1760" s="136"/>
      <c r="D1760" s="136"/>
      <c r="E1760" s="136"/>
      <c r="F1760" s="136"/>
    </row>
    <row r="1761" spans="2:6">
      <c r="B1761" s="136"/>
      <c r="C1761" s="136"/>
      <c r="D1761" s="136"/>
      <c r="E1761" s="136"/>
      <c r="F1761" s="136"/>
    </row>
    <row r="1762" spans="2:6">
      <c r="B1762" s="136"/>
      <c r="C1762" s="136"/>
      <c r="D1762" s="136"/>
      <c r="E1762" s="136"/>
      <c r="F1762" s="136"/>
    </row>
    <row r="1763" spans="2:6">
      <c r="B1763" s="136"/>
      <c r="C1763" s="136"/>
      <c r="D1763" s="136"/>
      <c r="E1763" s="136"/>
      <c r="F1763" s="136"/>
    </row>
    <row r="1764" spans="2:6">
      <c r="B1764" s="136"/>
      <c r="C1764" s="136"/>
      <c r="D1764" s="136"/>
      <c r="E1764" s="136"/>
      <c r="F1764" s="136"/>
    </row>
    <row r="1765" spans="2:6">
      <c r="B1765" s="136"/>
      <c r="C1765" s="136"/>
      <c r="D1765" s="136"/>
      <c r="E1765" s="136"/>
      <c r="F1765" s="136"/>
    </row>
    <row r="1766" spans="2:6">
      <c r="B1766" s="136"/>
      <c r="C1766" s="136"/>
      <c r="D1766" s="136"/>
      <c r="E1766" s="136"/>
      <c r="F1766" s="136"/>
    </row>
    <row r="1767" spans="2:6">
      <c r="B1767" s="136"/>
      <c r="C1767" s="136"/>
      <c r="D1767" s="136"/>
      <c r="E1767" s="136"/>
      <c r="F1767" s="136"/>
    </row>
    <row r="1768" spans="2:6">
      <c r="B1768" s="136"/>
      <c r="C1768" s="136"/>
      <c r="D1768" s="136"/>
      <c r="E1768" s="136"/>
      <c r="F1768" s="136"/>
    </row>
    <row r="1769" spans="2:6">
      <c r="B1769" s="136"/>
      <c r="C1769" s="136"/>
      <c r="D1769" s="136"/>
      <c r="E1769" s="136"/>
      <c r="F1769" s="136"/>
    </row>
    <row r="1770" spans="2:6">
      <c r="B1770" s="136"/>
      <c r="C1770" s="136"/>
      <c r="D1770" s="136"/>
      <c r="E1770" s="136"/>
      <c r="F1770" s="136"/>
    </row>
    <row r="1771" spans="2:6">
      <c r="B1771" s="136"/>
      <c r="C1771" s="136"/>
      <c r="D1771" s="136"/>
      <c r="E1771" s="136"/>
      <c r="F1771" s="136"/>
    </row>
    <row r="1772" spans="2:6">
      <c r="B1772" s="136"/>
      <c r="C1772" s="136"/>
      <c r="D1772" s="136"/>
      <c r="E1772" s="136"/>
      <c r="F1772" s="136"/>
    </row>
    <row r="1773" spans="2:6">
      <c r="B1773" s="136"/>
      <c r="C1773" s="136"/>
      <c r="D1773" s="136"/>
      <c r="E1773" s="136"/>
      <c r="F1773" s="136"/>
    </row>
    <row r="1774" spans="2:6">
      <c r="B1774" s="136"/>
      <c r="C1774" s="136"/>
      <c r="D1774" s="136"/>
      <c r="E1774" s="136"/>
      <c r="F1774" s="136"/>
    </row>
    <row r="1775" spans="2:6">
      <c r="B1775" s="136"/>
      <c r="C1775" s="136"/>
      <c r="D1775" s="136"/>
      <c r="E1775" s="136"/>
      <c r="F1775" s="136"/>
    </row>
    <row r="1776" spans="2:6">
      <c r="B1776" s="136"/>
      <c r="C1776" s="136"/>
      <c r="D1776" s="136"/>
      <c r="E1776" s="136"/>
      <c r="F1776" s="136"/>
    </row>
    <row r="1777" spans="2:6">
      <c r="B1777" s="136"/>
      <c r="C1777" s="136"/>
      <c r="D1777" s="136"/>
      <c r="E1777" s="136"/>
      <c r="F1777" s="136"/>
    </row>
    <row r="1778" spans="2:6">
      <c r="B1778" s="136"/>
      <c r="C1778" s="136"/>
      <c r="D1778" s="136"/>
      <c r="E1778" s="136"/>
      <c r="F1778" s="136"/>
    </row>
    <row r="1779" spans="2:6">
      <c r="B1779" s="136"/>
      <c r="C1779" s="136"/>
      <c r="D1779" s="136"/>
      <c r="E1779" s="136"/>
      <c r="F1779" s="136"/>
    </row>
    <row r="1780" spans="2:6">
      <c r="B1780" s="136"/>
      <c r="C1780" s="136"/>
      <c r="D1780" s="136"/>
      <c r="E1780" s="136"/>
      <c r="F1780" s="136"/>
    </row>
    <row r="1781" spans="2:6">
      <c r="B1781" s="136"/>
      <c r="C1781" s="136"/>
      <c r="D1781" s="136"/>
      <c r="E1781" s="136"/>
      <c r="F1781" s="136"/>
    </row>
    <row r="1782" spans="2:6">
      <c r="B1782" s="136"/>
      <c r="C1782" s="136"/>
      <c r="D1782" s="136"/>
      <c r="E1782" s="136"/>
      <c r="F1782" s="136"/>
    </row>
    <row r="1783" spans="2:6">
      <c r="B1783" s="136"/>
      <c r="C1783" s="136"/>
      <c r="D1783" s="136"/>
      <c r="E1783" s="136"/>
      <c r="F1783" s="136"/>
    </row>
    <row r="1784" spans="2:6">
      <c r="B1784" s="136"/>
      <c r="C1784" s="136"/>
      <c r="D1784" s="136"/>
      <c r="E1784" s="136"/>
      <c r="F1784" s="136"/>
    </row>
    <row r="1785" spans="2:6">
      <c r="B1785" s="136"/>
      <c r="C1785" s="136"/>
      <c r="D1785" s="136"/>
      <c r="E1785" s="136"/>
      <c r="F1785" s="136"/>
    </row>
    <row r="1786" spans="2:6">
      <c r="B1786" s="136"/>
      <c r="C1786" s="136"/>
      <c r="D1786" s="136"/>
      <c r="E1786" s="136"/>
      <c r="F1786" s="136"/>
    </row>
    <row r="1787" spans="2:6">
      <c r="B1787" s="136"/>
      <c r="C1787" s="136"/>
      <c r="D1787" s="136"/>
      <c r="E1787" s="136"/>
      <c r="F1787" s="136"/>
    </row>
    <row r="1788" spans="2:6">
      <c r="B1788" s="136"/>
      <c r="C1788" s="136"/>
      <c r="D1788" s="136"/>
      <c r="E1788" s="136"/>
      <c r="F1788" s="136"/>
    </row>
    <row r="1789" spans="2:6">
      <c r="B1789" s="136"/>
      <c r="C1789" s="136"/>
      <c r="D1789" s="136"/>
      <c r="E1789" s="136"/>
      <c r="F1789" s="136"/>
    </row>
    <row r="1790" spans="2:6">
      <c r="B1790" s="136"/>
      <c r="C1790" s="136"/>
      <c r="D1790" s="136"/>
      <c r="E1790" s="136"/>
      <c r="F1790" s="136"/>
    </row>
    <row r="1791" spans="2:6">
      <c r="B1791" s="136"/>
      <c r="C1791" s="136"/>
      <c r="D1791" s="136"/>
      <c r="E1791" s="136"/>
      <c r="F1791" s="136"/>
    </row>
    <row r="1792" spans="2:6">
      <c r="B1792" s="136"/>
      <c r="C1792" s="136"/>
      <c r="D1792" s="136"/>
      <c r="E1792" s="136"/>
      <c r="F1792" s="136"/>
    </row>
    <row r="1793" spans="2:6">
      <c r="B1793" s="136"/>
      <c r="C1793" s="136"/>
      <c r="D1793" s="136"/>
      <c r="E1793" s="136"/>
      <c r="F1793" s="136"/>
    </row>
    <row r="1794" spans="2:6">
      <c r="B1794" s="136"/>
      <c r="C1794" s="136"/>
      <c r="D1794" s="136"/>
      <c r="E1794" s="136"/>
      <c r="F1794" s="136"/>
    </row>
    <row r="1795" spans="2:6">
      <c r="B1795" s="136"/>
      <c r="C1795" s="136"/>
      <c r="D1795" s="136"/>
      <c r="E1795" s="136"/>
      <c r="F1795" s="136"/>
    </row>
    <row r="1796" spans="2:6">
      <c r="B1796" s="136"/>
      <c r="C1796" s="136"/>
      <c r="D1796" s="136"/>
      <c r="E1796" s="136"/>
      <c r="F1796" s="136"/>
    </row>
    <row r="1797" spans="2:6">
      <c r="B1797" s="136"/>
      <c r="C1797" s="136"/>
      <c r="D1797" s="136"/>
      <c r="E1797" s="136"/>
      <c r="F1797" s="136"/>
    </row>
    <row r="1798" spans="2:6">
      <c r="B1798" s="136"/>
      <c r="C1798" s="136"/>
      <c r="D1798" s="136"/>
      <c r="E1798" s="136"/>
      <c r="F1798" s="136"/>
    </row>
    <row r="1799" spans="2:6">
      <c r="B1799" s="136"/>
      <c r="C1799" s="136"/>
      <c r="D1799" s="136"/>
      <c r="E1799" s="136"/>
      <c r="F1799" s="136"/>
    </row>
    <row r="1800" spans="2:6">
      <c r="B1800" s="136"/>
      <c r="C1800" s="136"/>
      <c r="D1800" s="136"/>
      <c r="E1800" s="136"/>
      <c r="F1800" s="136"/>
    </row>
    <row r="1801" spans="2:6">
      <c r="B1801" s="136"/>
      <c r="C1801" s="136"/>
      <c r="D1801" s="136"/>
      <c r="E1801" s="136"/>
      <c r="F1801" s="136"/>
    </row>
    <row r="1802" spans="2:6">
      <c r="B1802" s="136"/>
      <c r="C1802" s="136"/>
      <c r="D1802" s="136"/>
      <c r="E1802" s="136"/>
      <c r="F1802" s="136"/>
    </row>
    <row r="1803" spans="2:6">
      <c r="B1803" s="136"/>
      <c r="C1803" s="136"/>
      <c r="D1803" s="136"/>
      <c r="E1803" s="136"/>
      <c r="F1803" s="136"/>
    </row>
    <row r="1804" spans="2:6">
      <c r="B1804" s="136"/>
      <c r="C1804" s="136"/>
      <c r="D1804" s="136"/>
      <c r="E1804" s="136"/>
      <c r="F1804" s="136"/>
    </row>
    <row r="1805" spans="2:6">
      <c r="B1805" s="136"/>
      <c r="C1805" s="136"/>
      <c r="D1805" s="136"/>
      <c r="E1805" s="136"/>
      <c r="F1805" s="136"/>
    </row>
    <row r="1806" spans="2:6">
      <c r="B1806" s="136"/>
      <c r="C1806" s="136"/>
      <c r="D1806" s="136"/>
      <c r="E1806" s="136"/>
      <c r="F1806" s="136"/>
    </row>
    <row r="1807" spans="2:6">
      <c r="B1807" s="136"/>
      <c r="C1807" s="136"/>
      <c r="D1807" s="136"/>
      <c r="E1807" s="136"/>
      <c r="F1807" s="136"/>
    </row>
    <row r="1808" spans="2:6">
      <c r="B1808" s="136"/>
      <c r="C1808" s="136"/>
      <c r="D1808" s="136"/>
      <c r="E1808" s="136"/>
      <c r="F1808" s="136"/>
    </row>
    <row r="1809" spans="2:6">
      <c r="B1809" s="136"/>
      <c r="C1809" s="136"/>
      <c r="D1809" s="136"/>
      <c r="E1809" s="136"/>
      <c r="F1809" s="136"/>
    </row>
    <row r="1810" spans="2:6">
      <c r="B1810" s="136"/>
      <c r="C1810" s="136"/>
      <c r="D1810" s="136"/>
      <c r="E1810" s="136"/>
      <c r="F1810" s="136"/>
    </row>
    <row r="1811" spans="2:6">
      <c r="B1811" s="136"/>
      <c r="C1811" s="136"/>
      <c r="D1811" s="136"/>
      <c r="E1811" s="136"/>
      <c r="F1811" s="136"/>
    </row>
    <row r="1812" spans="2:6">
      <c r="B1812" s="136"/>
      <c r="C1812" s="136"/>
      <c r="D1812" s="136"/>
      <c r="E1812" s="136"/>
      <c r="F1812" s="136"/>
    </row>
    <row r="1813" spans="2:6">
      <c r="B1813" s="136"/>
      <c r="C1813" s="136"/>
      <c r="D1813" s="136"/>
      <c r="E1813" s="136"/>
      <c r="F1813" s="136"/>
    </row>
    <row r="1814" spans="2:6">
      <c r="B1814" s="136"/>
      <c r="C1814" s="136"/>
      <c r="D1814" s="136"/>
      <c r="E1814" s="136"/>
      <c r="F1814" s="136"/>
    </row>
    <row r="1815" spans="2:6">
      <c r="B1815" s="136"/>
      <c r="C1815" s="136"/>
      <c r="D1815" s="136"/>
      <c r="E1815" s="136"/>
      <c r="F1815" s="136"/>
    </row>
    <row r="1816" spans="2:6">
      <c r="B1816" s="136"/>
      <c r="C1816" s="136"/>
      <c r="D1816" s="136"/>
      <c r="E1816" s="136"/>
      <c r="F1816" s="136"/>
    </row>
    <row r="1817" spans="2:6">
      <c r="B1817" s="136"/>
      <c r="C1817" s="136"/>
      <c r="D1817" s="136"/>
      <c r="E1817" s="136"/>
      <c r="F1817" s="136"/>
    </row>
    <row r="1818" spans="2:6">
      <c r="B1818" s="136"/>
      <c r="C1818" s="136"/>
      <c r="D1818" s="136"/>
      <c r="E1818" s="136"/>
      <c r="F1818" s="136"/>
    </row>
    <row r="1819" spans="2:6">
      <c r="B1819" s="136"/>
      <c r="C1819" s="136"/>
      <c r="D1819" s="136"/>
      <c r="E1819" s="136"/>
      <c r="F1819" s="136"/>
    </row>
    <row r="1820" spans="2:6">
      <c r="B1820" s="136"/>
      <c r="C1820" s="136"/>
      <c r="D1820" s="136"/>
      <c r="E1820" s="136"/>
      <c r="F1820" s="136"/>
    </row>
    <row r="1821" spans="2:6">
      <c r="B1821" s="136"/>
      <c r="C1821" s="136"/>
      <c r="D1821" s="136"/>
      <c r="E1821" s="136"/>
      <c r="F1821" s="136"/>
    </row>
    <row r="1822" spans="2:6">
      <c r="B1822" s="136"/>
      <c r="C1822" s="136"/>
      <c r="D1822" s="136"/>
      <c r="E1822" s="136"/>
      <c r="F1822" s="136"/>
    </row>
    <row r="1823" spans="2:6">
      <c r="B1823" s="136"/>
      <c r="C1823" s="136"/>
      <c r="D1823" s="136"/>
      <c r="E1823" s="136"/>
      <c r="F1823" s="136"/>
    </row>
    <row r="1824" spans="2:6">
      <c r="B1824" s="136"/>
      <c r="C1824" s="136"/>
      <c r="D1824" s="136"/>
      <c r="E1824" s="136"/>
      <c r="F1824" s="136"/>
    </row>
    <row r="1825" spans="2:6">
      <c r="B1825" s="136"/>
      <c r="C1825" s="136"/>
      <c r="D1825" s="136"/>
      <c r="E1825" s="136"/>
      <c r="F1825" s="136"/>
    </row>
    <row r="1826" spans="2:6">
      <c r="B1826" s="136"/>
      <c r="C1826" s="136"/>
      <c r="D1826" s="136"/>
      <c r="E1826" s="136"/>
      <c r="F1826" s="136"/>
    </row>
    <row r="1827" spans="2:6">
      <c r="B1827" s="136"/>
      <c r="C1827" s="136"/>
      <c r="D1827" s="136"/>
      <c r="E1827" s="136"/>
      <c r="F1827" s="136"/>
    </row>
    <row r="1828" spans="2:6">
      <c r="B1828" s="136"/>
      <c r="C1828" s="136"/>
      <c r="D1828" s="136"/>
      <c r="E1828" s="136"/>
      <c r="F1828" s="136"/>
    </row>
    <row r="1829" spans="2:6">
      <c r="B1829" s="136"/>
      <c r="C1829" s="136"/>
      <c r="D1829" s="136"/>
      <c r="E1829" s="136"/>
      <c r="F1829" s="136"/>
    </row>
    <row r="1830" spans="2:6">
      <c r="B1830" s="136"/>
      <c r="C1830" s="136"/>
      <c r="D1830" s="136"/>
      <c r="E1830" s="136"/>
      <c r="F1830" s="136"/>
    </row>
    <row r="1831" spans="2:6">
      <c r="B1831" s="136"/>
      <c r="C1831" s="136"/>
      <c r="D1831" s="136"/>
      <c r="E1831" s="136"/>
      <c r="F1831" s="136"/>
    </row>
    <row r="1832" spans="2:6">
      <c r="B1832" s="136"/>
      <c r="C1832" s="136"/>
      <c r="D1832" s="136"/>
      <c r="E1832" s="136"/>
      <c r="F1832" s="136"/>
    </row>
    <row r="1833" spans="2:6">
      <c r="B1833" s="136"/>
      <c r="C1833" s="136"/>
      <c r="D1833" s="136"/>
      <c r="E1833" s="136"/>
      <c r="F1833" s="136"/>
    </row>
    <row r="1834" spans="2:6">
      <c r="B1834" s="136"/>
      <c r="C1834" s="136"/>
      <c r="D1834" s="136"/>
      <c r="E1834" s="136"/>
      <c r="F1834" s="136"/>
    </row>
    <row r="1835" spans="2:6">
      <c r="B1835" s="136"/>
      <c r="C1835" s="136"/>
      <c r="D1835" s="136"/>
      <c r="E1835" s="136"/>
      <c r="F1835" s="136"/>
    </row>
    <row r="1836" spans="2:6">
      <c r="B1836" s="136"/>
      <c r="C1836" s="136"/>
      <c r="D1836" s="136"/>
      <c r="E1836" s="136"/>
      <c r="F1836" s="136"/>
    </row>
    <row r="1837" spans="2:6">
      <c r="B1837" s="136"/>
      <c r="C1837" s="136"/>
      <c r="D1837" s="136"/>
      <c r="E1837" s="136"/>
      <c r="F1837" s="136"/>
    </row>
    <row r="1838" spans="2:6">
      <c r="B1838" s="136"/>
      <c r="C1838" s="136"/>
      <c r="D1838" s="136"/>
      <c r="E1838" s="136"/>
      <c r="F1838" s="136"/>
    </row>
    <row r="1839" spans="2:6">
      <c r="B1839" s="136"/>
      <c r="C1839" s="136"/>
      <c r="D1839" s="136"/>
      <c r="E1839" s="136"/>
      <c r="F1839" s="136"/>
    </row>
    <row r="1840" spans="2:6">
      <c r="B1840" s="136"/>
      <c r="C1840" s="136"/>
      <c r="D1840" s="136"/>
      <c r="E1840" s="136"/>
      <c r="F1840" s="136"/>
    </row>
    <row r="1841" spans="2:6">
      <c r="B1841" s="136"/>
      <c r="C1841" s="136"/>
      <c r="D1841" s="136"/>
      <c r="E1841" s="136"/>
      <c r="F1841" s="136"/>
    </row>
    <row r="1842" spans="2:6">
      <c r="B1842" s="136"/>
      <c r="C1842" s="136"/>
      <c r="D1842" s="136"/>
      <c r="E1842" s="136"/>
      <c r="F1842" s="136"/>
    </row>
    <row r="1843" spans="2:6">
      <c r="B1843" s="136"/>
      <c r="C1843" s="136"/>
      <c r="D1843" s="136"/>
      <c r="E1843" s="136"/>
      <c r="F1843" s="136"/>
    </row>
    <row r="1844" spans="2:6">
      <c r="B1844" s="136"/>
      <c r="C1844" s="136"/>
      <c r="D1844" s="136"/>
      <c r="E1844" s="136"/>
      <c r="F1844" s="136"/>
    </row>
    <row r="1845" spans="2:6">
      <c r="B1845" s="136"/>
      <c r="C1845" s="136"/>
      <c r="D1845" s="136"/>
      <c r="E1845" s="136"/>
      <c r="F1845" s="136"/>
    </row>
    <row r="1846" spans="2:6">
      <c r="B1846" s="136"/>
      <c r="C1846" s="136"/>
      <c r="D1846" s="136"/>
      <c r="E1846" s="136"/>
      <c r="F1846" s="136"/>
    </row>
    <row r="1847" spans="2:6">
      <c r="B1847" s="136"/>
      <c r="C1847" s="136"/>
      <c r="D1847" s="136"/>
      <c r="E1847" s="136"/>
      <c r="F1847" s="136"/>
    </row>
    <row r="1848" spans="2:6">
      <c r="B1848" s="136"/>
      <c r="C1848" s="136"/>
      <c r="D1848" s="136"/>
      <c r="E1848" s="136"/>
      <c r="F1848" s="136"/>
    </row>
    <row r="1849" spans="2:6">
      <c r="B1849" s="136"/>
      <c r="C1849" s="136"/>
      <c r="D1849" s="136"/>
      <c r="E1849" s="136"/>
      <c r="F1849" s="136"/>
    </row>
    <row r="1850" spans="2:6">
      <c r="B1850" s="136"/>
      <c r="C1850" s="136"/>
      <c r="D1850" s="136"/>
      <c r="E1850" s="136"/>
      <c r="F1850" s="136"/>
    </row>
    <row r="1851" spans="2:6">
      <c r="B1851" s="136"/>
      <c r="C1851" s="136"/>
      <c r="D1851" s="136"/>
      <c r="E1851" s="136"/>
      <c r="F1851" s="136"/>
    </row>
    <row r="1852" spans="2:6">
      <c r="B1852" s="136"/>
      <c r="C1852" s="136"/>
      <c r="D1852" s="136"/>
      <c r="E1852" s="136"/>
      <c r="F1852" s="136"/>
    </row>
    <row r="1853" spans="2:6">
      <c r="B1853" s="136"/>
      <c r="C1853" s="136"/>
      <c r="D1853" s="136"/>
      <c r="E1853" s="136"/>
      <c r="F1853" s="136"/>
    </row>
    <row r="1854" spans="2:6">
      <c r="B1854" s="136"/>
      <c r="C1854" s="136"/>
      <c r="D1854" s="136"/>
      <c r="E1854" s="136"/>
      <c r="F1854" s="136"/>
    </row>
    <row r="1855" spans="2:6">
      <c r="B1855" s="136"/>
      <c r="C1855" s="136"/>
      <c r="D1855" s="136"/>
      <c r="E1855" s="136"/>
      <c r="F1855" s="136"/>
    </row>
    <row r="1856" spans="2:6">
      <c r="B1856" s="136"/>
      <c r="C1856" s="136"/>
      <c r="D1856" s="136"/>
      <c r="E1856" s="136"/>
      <c r="F1856" s="136"/>
    </row>
    <row r="1857" spans="2:6">
      <c r="B1857" s="136"/>
      <c r="C1857" s="136"/>
      <c r="D1857" s="136"/>
      <c r="E1857" s="136"/>
      <c r="F1857" s="136"/>
    </row>
    <row r="1858" spans="2:6">
      <c r="B1858" s="136"/>
      <c r="C1858" s="136"/>
      <c r="D1858" s="136"/>
      <c r="E1858" s="136"/>
      <c r="F1858" s="136"/>
    </row>
    <row r="1859" spans="2:6">
      <c r="B1859" s="136"/>
      <c r="C1859" s="136"/>
      <c r="D1859" s="136"/>
      <c r="E1859" s="136"/>
      <c r="F1859" s="136"/>
    </row>
    <row r="1860" spans="2:6">
      <c r="B1860" s="136"/>
      <c r="C1860" s="136"/>
      <c r="D1860" s="136"/>
      <c r="E1860" s="136"/>
      <c r="F1860" s="136"/>
    </row>
    <row r="1861" spans="2:6">
      <c r="B1861" s="136"/>
      <c r="C1861" s="136"/>
      <c r="D1861" s="136"/>
      <c r="E1861" s="136"/>
      <c r="F1861" s="136"/>
    </row>
    <row r="1862" spans="2:6">
      <c r="B1862" s="136"/>
      <c r="C1862" s="136"/>
      <c r="D1862" s="136"/>
      <c r="E1862" s="136"/>
      <c r="F1862" s="136"/>
    </row>
    <row r="1863" spans="2:6">
      <c r="B1863" s="136"/>
      <c r="C1863" s="136"/>
      <c r="D1863" s="136"/>
      <c r="E1863" s="136"/>
      <c r="F1863" s="136"/>
    </row>
    <row r="1864" spans="2:6">
      <c r="B1864" s="136"/>
      <c r="C1864" s="136"/>
      <c r="D1864" s="136"/>
      <c r="E1864" s="136"/>
      <c r="F1864" s="136"/>
    </row>
    <row r="1865" spans="2:6">
      <c r="B1865" s="136"/>
      <c r="C1865" s="136"/>
      <c r="D1865" s="136"/>
      <c r="E1865" s="136"/>
      <c r="F1865" s="136"/>
    </row>
    <row r="1866" spans="2:6">
      <c r="B1866" s="136"/>
      <c r="C1866" s="136"/>
      <c r="D1866" s="136"/>
      <c r="E1866" s="136"/>
      <c r="F1866" s="136"/>
    </row>
    <row r="1867" spans="2:6">
      <c r="B1867" s="136"/>
      <c r="C1867" s="136"/>
      <c r="D1867" s="136"/>
      <c r="E1867" s="136"/>
      <c r="F1867" s="136"/>
    </row>
    <row r="1868" spans="2:6">
      <c r="B1868" s="136"/>
      <c r="C1868" s="136"/>
      <c r="D1868" s="136"/>
      <c r="E1868" s="136"/>
      <c r="F1868" s="136"/>
    </row>
    <row r="1869" spans="2:6">
      <c r="B1869" s="136"/>
      <c r="C1869" s="136"/>
      <c r="D1869" s="136"/>
      <c r="E1869" s="136"/>
      <c r="F1869" s="136"/>
    </row>
    <row r="1870" spans="2:6">
      <c r="B1870" s="136"/>
      <c r="C1870" s="136"/>
      <c r="D1870" s="136"/>
      <c r="E1870" s="136"/>
      <c r="F1870" s="136"/>
    </row>
    <row r="1871" spans="2:6">
      <c r="B1871" s="136"/>
      <c r="C1871" s="136"/>
      <c r="D1871" s="136"/>
      <c r="E1871" s="136"/>
      <c r="F1871" s="136"/>
    </row>
    <row r="1872" spans="2:6">
      <c r="B1872" s="136"/>
      <c r="C1872" s="136"/>
      <c r="D1872" s="136"/>
      <c r="E1872" s="136"/>
      <c r="F1872" s="136"/>
    </row>
    <row r="1873" spans="2:6">
      <c r="B1873" s="136"/>
      <c r="C1873" s="136"/>
      <c r="D1873" s="136"/>
      <c r="E1873" s="136"/>
      <c r="F1873" s="136"/>
    </row>
    <row r="1874" spans="2:6">
      <c r="B1874" s="136"/>
      <c r="C1874" s="136"/>
      <c r="D1874" s="136"/>
      <c r="E1874" s="136"/>
      <c r="F1874" s="136"/>
    </row>
    <row r="1875" spans="2:6">
      <c r="B1875" s="136"/>
      <c r="C1875" s="136"/>
      <c r="D1875" s="136"/>
      <c r="E1875" s="136"/>
      <c r="F1875" s="136"/>
    </row>
    <row r="1876" spans="2:6">
      <c r="B1876" s="136"/>
      <c r="C1876" s="136"/>
      <c r="D1876" s="136"/>
      <c r="E1876" s="136"/>
      <c r="F1876" s="136"/>
    </row>
    <row r="1877" spans="2:6">
      <c r="B1877" s="136"/>
      <c r="C1877" s="136"/>
      <c r="D1877" s="136"/>
      <c r="E1877" s="136"/>
      <c r="F1877" s="136"/>
    </row>
    <row r="1878" spans="2:6">
      <c r="B1878" s="136"/>
      <c r="C1878" s="136"/>
      <c r="D1878" s="136"/>
      <c r="E1878" s="136"/>
      <c r="F1878" s="136"/>
    </row>
    <row r="1879" spans="2:6">
      <c r="B1879" s="136"/>
      <c r="C1879" s="136"/>
      <c r="D1879" s="136"/>
      <c r="E1879" s="136"/>
      <c r="F1879" s="136"/>
    </row>
    <row r="1880" spans="2:6">
      <c r="B1880" s="136"/>
      <c r="C1880" s="136"/>
      <c r="D1880" s="136"/>
      <c r="E1880" s="136"/>
      <c r="F1880" s="136"/>
    </row>
    <row r="1881" spans="2:6">
      <c r="B1881" s="136"/>
      <c r="C1881" s="136"/>
      <c r="D1881" s="136"/>
      <c r="E1881" s="136"/>
      <c r="F1881" s="136"/>
    </row>
    <row r="1882" spans="2:6">
      <c r="B1882" s="136"/>
      <c r="C1882" s="136"/>
      <c r="D1882" s="136"/>
      <c r="E1882" s="136"/>
      <c r="F1882" s="136"/>
    </row>
    <row r="1883" spans="2:6">
      <c r="B1883" s="136"/>
      <c r="C1883" s="136"/>
      <c r="D1883" s="136"/>
      <c r="E1883" s="136"/>
      <c r="F1883" s="136"/>
    </row>
    <row r="1884" spans="2:6">
      <c r="B1884" s="136"/>
      <c r="C1884" s="136"/>
      <c r="D1884" s="136"/>
      <c r="E1884" s="136"/>
      <c r="F1884" s="136"/>
    </row>
    <row r="1885" spans="2:6">
      <c r="B1885" s="136"/>
      <c r="C1885" s="136"/>
      <c r="D1885" s="136"/>
      <c r="E1885" s="136"/>
      <c r="F1885" s="136"/>
    </row>
    <row r="1886" spans="2:6">
      <c r="B1886" s="136"/>
      <c r="C1886" s="136"/>
      <c r="D1886" s="136"/>
      <c r="E1886" s="136"/>
      <c r="F1886" s="136"/>
    </row>
    <row r="1887" spans="2:6">
      <c r="B1887" s="136"/>
      <c r="C1887" s="136"/>
      <c r="D1887" s="136"/>
      <c r="E1887" s="136"/>
      <c r="F1887" s="136"/>
    </row>
    <row r="1888" spans="2:6">
      <c r="B1888" s="136"/>
      <c r="C1888" s="136"/>
      <c r="D1888" s="136"/>
      <c r="E1888" s="136"/>
      <c r="F1888" s="136"/>
    </row>
    <row r="1889" spans="2:6">
      <c r="B1889" s="136"/>
      <c r="C1889" s="136"/>
      <c r="D1889" s="136"/>
      <c r="E1889" s="136"/>
      <c r="F1889" s="136"/>
    </row>
    <row r="1890" spans="2:6">
      <c r="B1890" s="136"/>
      <c r="C1890" s="136"/>
      <c r="D1890" s="136"/>
      <c r="E1890" s="136"/>
      <c r="F1890" s="136"/>
    </row>
    <row r="1891" spans="2:6">
      <c r="B1891" s="136"/>
      <c r="C1891" s="136"/>
      <c r="D1891" s="136"/>
      <c r="E1891" s="136"/>
      <c r="F1891" s="136"/>
    </row>
    <row r="1892" spans="2:6">
      <c r="B1892" s="136"/>
      <c r="C1892" s="136"/>
      <c r="D1892" s="136"/>
      <c r="E1892" s="136"/>
      <c r="F1892" s="136"/>
    </row>
    <row r="1893" spans="2:6">
      <c r="B1893" s="136"/>
      <c r="C1893" s="136"/>
      <c r="D1893" s="136"/>
      <c r="E1893" s="136"/>
      <c r="F1893" s="136"/>
    </row>
    <row r="1894" spans="2:6">
      <c r="B1894" s="136"/>
      <c r="C1894" s="136"/>
      <c r="D1894" s="136"/>
      <c r="E1894" s="136"/>
      <c r="F1894" s="136"/>
    </row>
    <row r="1895" spans="2:6">
      <c r="B1895" s="136"/>
      <c r="C1895" s="136"/>
      <c r="D1895" s="136"/>
      <c r="E1895" s="136"/>
      <c r="F1895" s="136"/>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R640"/>
  <sheetViews>
    <sheetView zoomScaleNormal="100" workbookViewId="0">
      <selection activeCell="A5" sqref="A5:P5"/>
    </sheetView>
  </sheetViews>
  <sheetFormatPr defaultRowHeight="15"/>
  <cols>
    <col min="1" max="1" width="80.5703125" style="137" bestFit="1" customWidth="1"/>
    <col min="2" max="4" width="9.85546875" style="917" customWidth="1"/>
    <col min="5" max="5" width="9.28515625" style="917" bestFit="1" customWidth="1"/>
    <col min="6" max="8" width="9.85546875" style="917" customWidth="1"/>
    <col min="9" max="10" width="9.42578125" style="917" bestFit="1" customWidth="1"/>
    <col min="11" max="11" width="9.28515625" style="917" bestFit="1" customWidth="1"/>
    <col min="12" max="12" width="10.42578125" style="917" bestFit="1" customWidth="1"/>
    <col min="13" max="13" width="9.42578125" style="917" bestFit="1" customWidth="1"/>
    <col min="14" max="15" width="10.42578125" style="917" bestFit="1" customWidth="1"/>
    <col min="16" max="16" width="14.42578125" style="917" bestFit="1" customWidth="1"/>
    <col min="17" max="256" width="9.140625" style="917"/>
    <col min="257" max="257" width="80.5703125" style="917" bestFit="1" customWidth="1"/>
    <col min="258" max="260" width="9.85546875" style="917" customWidth="1"/>
    <col min="261" max="261" width="9.28515625" style="917" bestFit="1" customWidth="1"/>
    <col min="262" max="264" width="9.85546875" style="917" customWidth="1"/>
    <col min="265" max="266" width="9.42578125" style="917" bestFit="1" customWidth="1"/>
    <col min="267" max="267" width="9.28515625" style="917" bestFit="1" customWidth="1"/>
    <col min="268" max="268" width="10.42578125" style="917" bestFit="1" customWidth="1"/>
    <col min="269" max="269" width="9.42578125" style="917" bestFit="1" customWidth="1"/>
    <col min="270" max="271" width="10.42578125" style="917" bestFit="1" customWidth="1"/>
    <col min="272" max="272" width="14.42578125" style="917" bestFit="1" customWidth="1"/>
    <col min="273" max="512" width="9.140625" style="917"/>
    <col min="513" max="513" width="80.5703125" style="917" bestFit="1" customWidth="1"/>
    <col min="514" max="516" width="9.85546875" style="917" customWidth="1"/>
    <col min="517" max="517" width="9.28515625" style="917" bestFit="1" customWidth="1"/>
    <col min="518" max="520" width="9.85546875" style="917" customWidth="1"/>
    <col min="521" max="522" width="9.42578125" style="917" bestFit="1" customWidth="1"/>
    <col min="523" max="523" width="9.28515625" style="917" bestFit="1" customWidth="1"/>
    <col min="524" max="524" width="10.42578125" style="917" bestFit="1" customWidth="1"/>
    <col min="525" max="525" width="9.42578125" style="917" bestFit="1" customWidth="1"/>
    <col min="526" max="527" width="10.42578125" style="917" bestFit="1" customWidth="1"/>
    <col min="528" max="528" width="14.42578125" style="917" bestFit="1" customWidth="1"/>
    <col min="529" max="768" width="9.140625" style="917"/>
    <col min="769" max="769" width="80.5703125" style="917" bestFit="1" customWidth="1"/>
    <col min="770" max="772" width="9.85546875" style="917" customWidth="1"/>
    <col min="773" max="773" width="9.28515625" style="917" bestFit="1" customWidth="1"/>
    <col min="774" max="776" width="9.85546875" style="917" customWidth="1"/>
    <col min="777" max="778" width="9.42578125" style="917" bestFit="1" customWidth="1"/>
    <col min="779" max="779" width="9.28515625" style="917" bestFit="1" customWidth="1"/>
    <col min="780" max="780" width="10.42578125" style="917" bestFit="1" customWidth="1"/>
    <col min="781" max="781" width="9.42578125" style="917" bestFit="1" customWidth="1"/>
    <col min="782" max="783" width="10.42578125" style="917" bestFit="1" customWidth="1"/>
    <col min="784" max="784" width="14.42578125" style="917" bestFit="1" customWidth="1"/>
    <col min="785" max="1024" width="9.140625" style="917"/>
    <col min="1025" max="1025" width="80.5703125" style="917" bestFit="1" customWidth="1"/>
    <col min="1026" max="1028" width="9.85546875" style="917" customWidth="1"/>
    <col min="1029" max="1029" width="9.28515625" style="917" bestFit="1" customWidth="1"/>
    <col min="1030" max="1032" width="9.85546875" style="917" customWidth="1"/>
    <col min="1033" max="1034" width="9.42578125" style="917" bestFit="1" customWidth="1"/>
    <col min="1035" max="1035" width="9.28515625" style="917" bestFit="1" customWidth="1"/>
    <col min="1036" max="1036" width="10.42578125" style="917" bestFit="1" customWidth="1"/>
    <col min="1037" max="1037" width="9.42578125" style="917" bestFit="1" customWidth="1"/>
    <col min="1038" max="1039" width="10.42578125" style="917" bestFit="1" customWidth="1"/>
    <col min="1040" max="1040" width="14.42578125" style="917" bestFit="1" customWidth="1"/>
    <col min="1041" max="1280" width="9.140625" style="917"/>
    <col min="1281" max="1281" width="80.5703125" style="917" bestFit="1" customWidth="1"/>
    <col min="1282" max="1284" width="9.85546875" style="917" customWidth="1"/>
    <col min="1285" max="1285" width="9.28515625" style="917" bestFit="1" customWidth="1"/>
    <col min="1286" max="1288" width="9.85546875" style="917" customWidth="1"/>
    <col min="1289" max="1290" width="9.42578125" style="917" bestFit="1" customWidth="1"/>
    <col min="1291" max="1291" width="9.28515625" style="917" bestFit="1" customWidth="1"/>
    <col min="1292" max="1292" width="10.42578125" style="917" bestFit="1" customWidth="1"/>
    <col min="1293" max="1293" width="9.42578125" style="917" bestFit="1" customWidth="1"/>
    <col min="1294" max="1295" width="10.42578125" style="917" bestFit="1" customWidth="1"/>
    <col min="1296" max="1296" width="14.42578125" style="917" bestFit="1" customWidth="1"/>
    <col min="1297" max="1536" width="9.140625" style="917"/>
    <col min="1537" max="1537" width="80.5703125" style="917" bestFit="1" customWidth="1"/>
    <col min="1538" max="1540" width="9.85546875" style="917" customWidth="1"/>
    <col min="1541" max="1541" width="9.28515625" style="917" bestFit="1" customWidth="1"/>
    <col min="1542" max="1544" width="9.85546875" style="917" customWidth="1"/>
    <col min="1545" max="1546" width="9.42578125" style="917" bestFit="1" customWidth="1"/>
    <col min="1547" max="1547" width="9.28515625" style="917" bestFit="1" customWidth="1"/>
    <col min="1548" max="1548" width="10.42578125" style="917" bestFit="1" customWidth="1"/>
    <col min="1549" max="1549" width="9.42578125" style="917" bestFit="1" customWidth="1"/>
    <col min="1550" max="1551" width="10.42578125" style="917" bestFit="1" customWidth="1"/>
    <col min="1552" max="1552" width="14.42578125" style="917" bestFit="1" customWidth="1"/>
    <col min="1553" max="1792" width="9.140625" style="917"/>
    <col min="1793" max="1793" width="80.5703125" style="917" bestFit="1" customWidth="1"/>
    <col min="1794" max="1796" width="9.85546875" style="917" customWidth="1"/>
    <col min="1797" max="1797" width="9.28515625" style="917" bestFit="1" customWidth="1"/>
    <col min="1798" max="1800" width="9.85546875" style="917" customWidth="1"/>
    <col min="1801" max="1802" width="9.42578125" style="917" bestFit="1" customWidth="1"/>
    <col min="1803" max="1803" width="9.28515625" style="917" bestFit="1" customWidth="1"/>
    <col min="1804" max="1804" width="10.42578125" style="917" bestFit="1" customWidth="1"/>
    <col min="1805" max="1805" width="9.42578125" style="917" bestFit="1" customWidth="1"/>
    <col min="1806" max="1807" width="10.42578125" style="917" bestFit="1" customWidth="1"/>
    <col min="1808" max="1808" width="14.42578125" style="917" bestFit="1" customWidth="1"/>
    <col min="1809" max="2048" width="9.140625" style="917"/>
    <col min="2049" max="2049" width="80.5703125" style="917" bestFit="1" customWidth="1"/>
    <col min="2050" max="2052" width="9.85546875" style="917" customWidth="1"/>
    <col min="2053" max="2053" width="9.28515625" style="917" bestFit="1" customWidth="1"/>
    <col min="2054" max="2056" width="9.85546875" style="917" customWidth="1"/>
    <col min="2057" max="2058" width="9.42578125" style="917" bestFit="1" customWidth="1"/>
    <col min="2059" max="2059" width="9.28515625" style="917" bestFit="1" customWidth="1"/>
    <col min="2060" max="2060" width="10.42578125" style="917" bestFit="1" customWidth="1"/>
    <col min="2061" max="2061" width="9.42578125" style="917" bestFit="1" customWidth="1"/>
    <col min="2062" max="2063" width="10.42578125" style="917" bestFit="1" customWidth="1"/>
    <col min="2064" max="2064" width="14.42578125" style="917" bestFit="1" customWidth="1"/>
    <col min="2065" max="2304" width="9.140625" style="917"/>
    <col min="2305" max="2305" width="80.5703125" style="917" bestFit="1" customWidth="1"/>
    <col min="2306" max="2308" width="9.85546875" style="917" customWidth="1"/>
    <col min="2309" max="2309" width="9.28515625" style="917" bestFit="1" customWidth="1"/>
    <col min="2310" max="2312" width="9.85546875" style="917" customWidth="1"/>
    <col min="2313" max="2314" width="9.42578125" style="917" bestFit="1" customWidth="1"/>
    <col min="2315" max="2315" width="9.28515625" style="917" bestFit="1" customWidth="1"/>
    <col min="2316" max="2316" width="10.42578125" style="917" bestFit="1" customWidth="1"/>
    <col min="2317" max="2317" width="9.42578125" style="917" bestFit="1" customWidth="1"/>
    <col min="2318" max="2319" width="10.42578125" style="917" bestFit="1" customWidth="1"/>
    <col min="2320" max="2320" width="14.42578125" style="917" bestFit="1" customWidth="1"/>
    <col min="2321" max="2560" width="9.140625" style="917"/>
    <col min="2561" max="2561" width="80.5703125" style="917" bestFit="1" customWidth="1"/>
    <col min="2562" max="2564" width="9.85546875" style="917" customWidth="1"/>
    <col min="2565" max="2565" width="9.28515625" style="917" bestFit="1" customWidth="1"/>
    <col min="2566" max="2568" width="9.85546875" style="917" customWidth="1"/>
    <col min="2569" max="2570" width="9.42578125" style="917" bestFit="1" customWidth="1"/>
    <col min="2571" max="2571" width="9.28515625" style="917" bestFit="1" customWidth="1"/>
    <col min="2572" max="2572" width="10.42578125" style="917" bestFit="1" customWidth="1"/>
    <col min="2573" max="2573" width="9.42578125" style="917" bestFit="1" customWidth="1"/>
    <col min="2574" max="2575" width="10.42578125" style="917" bestFit="1" customWidth="1"/>
    <col min="2576" max="2576" width="14.42578125" style="917" bestFit="1" customWidth="1"/>
    <col min="2577" max="2816" width="9.140625" style="917"/>
    <col min="2817" max="2817" width="80.5703125" style="917" bestFit="1" customWidth="1"/>
    <col min="2818" max="2820" width="9.85546875" style="917" customWidth="1"/>
    <col min="2821" max="2821" width="9.28515625" style="917" bestFit="1" customWidth="1"/>
    <col min="2822" max="2824" width="9.85546875" style="917" customWidth="1"/>
    <col min="2825" max="2826" width="9.42578125" style="917" bestFit="1" customWidth="1"/>
    <col min="2827" max="2827" width="9.28515625" style="917" bestFit="1" customWidth="1"/>
    <col min="2828" max="2828" width="10.42578125" style="917" bestFit="1" customWidth="1"/>
    <col min="2829" max="2829" width="9.42578125" style="917" bestFit="1" customWidth="1"/>
    <col min="2830" max="2831" width="10.42578125" style="917" bestFit="1" customWidth="1"/>
    <col min="2832" max="2832" width="14.42578125" style="917" bestFit="1" customWidth="1"/>
    <col min="2833" max="3072" width="9.140625" style="917"/>
    <col min="3073" max="3073" width="80.5703125" style="917" bestFit="1" customWidth="1"/>
    <col min="3074" max="3076" width="9.85546875" style="917" customWidth="1"/>
    <col min="3077" max="3077" width="9.28515625" style="917" bestFit="1" customWidth="1"/>
    <col min="3078" max="3080" width="9.85546875" style="917" customWidth="1"/>
    <col min="3081" max="3082" width="9.42578125" style="917" bestFit="1" customWidth="1"/>
    <col min="3083" max="3083" width="9.28515625" style="917" bestFit="1" customWidth="1"/>
    <col min="3084" max="3084" width="10.42578125" style="917" bestFit="1" customWidth="1"/>
    <col min="3085" max="3085" width="9.42578125" style="917" bestFit="1" customWidth="1"/>
    <col min="3086" max="3087" width="10.42578125" style="917" bestFit="1" customWidth="1"/>
    <col min="3088" max="3088" width="14.42578125" style="917" bestFit="1" customWidth="1"/>
    <col min="3089" max="3328" width="9.140625" style="917"/>
    <col min="3329" max="3329" width="80.5703125" style="917" bestFit="1" customWidth="1"/>
    <col min="3330" max="3332" width="9.85546875" style="917" customWidth="1"/>
    <col min="3333" max="3333" width="9.28515625" style="917" bestFit="1" customWidth="1"/>
    <col min="3334" max="3336" width="9.85546875" style="917" customWidth="1"/>
    <col min="3337" max="3338" width="9.42578125" style="917" bestFit="1" customWidth="1"/>
    <col min="3339" max="3339" width="9.28515625" style="917" bestFit="1" customWidth="1"/>
    <col min="3340" max="3340" width="10.42578125" style="917" bestFit="1" customWidth="1"/>
    <col min="3341" max="3341" width="9.42578125" style="917" bestFit="1" customWidth="1"/>
    <col min="3342" max="3343" width="10.42578125" style="917" bestFit="1" customWidth="1"/>
    <col min="3344" max="3344" width="14.42578125" style="917" bestFit="1" customWidth="1"/>
    <col min="3345" max="3584" width="9.140625" style="917"/>
    <col min="3585" max="3585" width="80.5703125" style="917" bestFit="1" customWidth="1"/>
    <col min="3586" max="3588" width="9.85546875" style="917" customWidth="1"/>
    <col min="3589" max="3589" width="9.28515625" style="917" bestFit="1" customWidth="1"/>
    <col min="3590" max="3592" width="9.85546875" style="917" customWidth="1"/>
    <col min="3593" max="3594" width="9.42578125" style="917" bestFit="1" customWidth="1"/>
    <col min="3595" max="3595" width="9.28515625" style="917" bestFit="1" customWidth="1"/>
    <col min="3596" max="3596" width="10.42578125" style="917" bestFit="1" customWidth="1"/>
    <col min="3597" max="3597" width="9.42578125" style="917" bestFit="1" customWidth="1"/>
    <col min="3598" max="3599" width="10.42578125" style="917" bestFit="1" customWidth="1"/>
    <col min="3600" max="3600" width="14.42578125" style="917" bestFit="1" customWidth="1"/>
    <col min="3601" max="3840" width="9.140625" style="917"/>
    <col min="3841" max="3841" width="80.5703125" style="917" bestFit="1" customWidth="1"/>
    <col min="3842" max="3844" width="9.85546875" style="917" customWidth="1"/>
    <col min="3845" max="3845" width="9.28515625" style="917" bestFit="1" customWidth="1"/>
    <col min="3846" max="3848" width="9.85546875" style="917" customWidth="1"/>
    <col min="3849" max="3850" width="9.42578125" style="917" bestFit="1" customWidth="1"/>
    <col min="3851" max="3851" width="9.28515625" style="917" bestFit="1" customWidth="1"/>
    <col min="3852" max="3852" width="10.42578125" style="917" bestFit="1" customWidth="1"/>
    <col min="3853" max="3853" width="9.42578125" style="917" bestFit="1" customWidth="1"/>
    <col min="3854" max="3855" width="10.42578125" style="917" bestFit="1" customWidth="1"/>
    <col min="3856" max="3856" width="14.42578125" style="917" bestFit="1" customWidth="1"/>
    <col min="3857" max="4096" width="9.140625" style="917"/>
    <col min="4097" max="4097" width="80.5703125" style="917" bestFit="1" customWidth="1"/>
    <col min="4098" max="4100" width="9.85546875" style="917" customWidth="1"/>
    <col min="4101" max="4101" width="9.28515625" style="917" bestFit="1" customWidth="1"/>
    <col min="4102" max="4104" width="9.85546875" style="917" customWidth="1"/>
    <col min="4105" max="4106" width="9.42578125" style="917" bestFit="1" customWidth="1"/>
    <col min="4107" max="4107" width="9.28515625" style="917" bestFit="1" customWidth="1"/>
    <col min="4108" max="4108" width="10.42578125" style="917" bestFit="1" customWidth="1"/>
    <col min="4109" max="4109" width="9.42578125" style="917" bestFit="1" customWidth="1"/>
    <col min="4110" max="4111" width="10.42578125" style="917" bestFit="1" customWidth="1"/>
    <col min="4112" max="4112" width="14.42578125" style="917" bestFit="1" customWidth="1"/>
    <col min="4113" max="4352" width="9.140625" style="917"/>
    <col min="4353" max="4353" width="80.5703125" style="917" bestFit="1" customWidth="1"/>
    <col min="4354" max="4356" width="9.85546875" style="917" customWidth="1"/>
    <col min="4357" max="4357" width="9.28515625" style="917" bestFit="1" customWidth="1"/>
    <col min="4358" max="4360" width="9.85546875" style="917" customWidth="1"/>
    <col min="4361" max="4362" width="9.42578125" style="917" bestFit="1" customWidth="1"/>
    <col min="4363" max="4363" width="9.28515625" style="917" bestFit="1" customWidth="1"/>
    <col min="4364" max="4364" width="10.42578125" style="917" bestFit="1" customWidth="1"/>
    <col min="4365" max="4365" width="9.42578125" style="917" bestFit="1" customWidth="1"/>
    <col min="4366" max="4367" width="10.42578125" style="917" bestFit="1" customWidth="1"/>
    <col min="4368" max="4368" width="14.42578125" style="917" bestFit="1" customWidth="1"/>
    <col min="4369" max="4608" width="9.140625" style="917"/>
    <col min="4609" max="4609" width="80.5703125" style="917" bestFit="1" customWidth="1"/>
    <col min="4610" max="4612" width="9.85546875" style="917" customWidth="1"/>
    <col min="4613" max="4613" width="9.28515625" style="917" bestFit="1" customWidth="1"/>
    <col min="4614" max="4616" width="9.85546875" style="917" customWidth="1"/>
    <col min="4617" max="4618" width="9.42578125" style="917" bestFit="1" customWidth="1"/>
    <col min="4619" max="4619" width="9.28515625" style="917" bestFit="1" customWidth="1"/>
    <col min="4620" max="4620" width="10.42578125" style="917" bestFit="1" customWidth="1"/>
    <col min="4621" max="4621" width="9.42578125" style="917" bestFit="1" customWidth="1"/>
    <col min="4622" max="4623" width="10.42578125" style="917" bestFit="1" customWidth="1"/>
    <col min="4624" max="4624" width="14.42578125" style="917" bestFit="1" customWidth="1"/>
    <col min="4625" max="4864" width="9.140625" style="917"/>
    <col min="4865" max="4865" width="80.5703125" style="917" bestFit="1" customWidth="1"/>
    <col min="4866" max="4868" width="9.85546875" style="917" customWidth="1"/>
    <col min="4869" max="4869" width="9.28515625" style="917" bestFit="1" customWidth="1"/>
    <col min="4870" max="4872" width="9.85546875" style="917" customWidth="1"/>
    <col min="4873" max="4874" width="9.42578125" style="917" bestFit="1" customWidth="1"/>
    <col min="4875" max="4875" width="9.28515625" style="917" bestFit="1" customWidth="1"/>
    <col min="4876" max="4876" width="10.42578125" style="917" bestFit="1" customWidth="1"/>
    <col min="4877" max="4877" width="9.42578125" style="917" bestFit="1" customWidth="1"/>
    <col min="4878" max="4879" width="10.42578125" style="917" bestFit="1" customWidth="1"/>
    <col min="4880" max="4880" width="14.42578125" style="917" bestFit="1" customWidth="1"/>
    <col min="4881" max="5120" width="9.140625" style="917"/>
    <col min="5121" max="5121" width="80.5703125" style="917" bestFit="1" customWidth="1"/>
    <col min="5122" max="5124" width="9.85546875" style="917" customWidth="1"/>
    <col min="5125" max="5125" width="9.28515625" style="917" bestFit="1" customWidth="1"/>
    <col min="5126" max="5128" width="9.85546875" style="917" customWidth="1"/>
    <col min="5129" max="5130" width="9.42578125" style="917" bestFit="1" customWidth="1"/>
    <col min="5131" max="5131" width="9.28515625" style="917" bestFit="1" customWidth="1"/>
    <col min="5132" max="5132" width="10.42578125" style="917" bestFit="1" customWidth="1"/>
    <col min="5133" max="5133" width="9.42578125" style="917" bestFit="1" customWidth="1"/>
    <col min="5134" max="5135" width="10.42578125" style="917" bestFit="1" customWidth="1"/>
    <col min="5136" max="5136" width="14.42578125" style="917" bestFit="1" customWidth="1"/>
    <col min="5137" max="5376" width="9.140625" style="917"/>
    <col min="5377" max="5377" width="80.5703125" style="917" bestFit="1" customWidth="1"/>
    <col min="5378" max="5380" width="9.85546875" style="917" customWidth="1"/>
    <col min="5381" max="5381" width="9.28515625" style="917" bestFit="1" customWidth="1"/>
    <col min="5382" max="5384" width="9.85546875" style="917" customWidth="1"/>
    <col min="5385" max="5386" width="9.42578125" style="917" bestFit="1" customWidth="1"/>
    <col min="5387" max="5387" width="9.28515625" style="917" bestFit="1" customWidth="1"/>
    <col min="5388" max="5388" width="10.42578125" style="917" bestFit="1" customWidth="1"/>
    <col min="5389" max="5389" width="9.42578125" style="917" bestFit="1" customWidth="1"/>
    <col min="5390" max="5391" width="10.42578125" style="917" bestFit="1" customWidth="1"/>
    <col min="5392" max="5392" width="14.42578125" style="917" bestFit="1" customWidth="1"/>
    <col min="5393" max="5632" width="9.140625" style="917"/>
    <col min="5633" max="5633" width="80.5703125" style="917" bestFit="1" customWidth="1"/>
    <col min="5634" max="5636" width="9.85546875" style="917" customWidth="1"/>
    <col min="5637" max="5637" width="9.28515625" style="917" bestFit="1" customWidth="1"/>
    <col min="5638" max="5640" width="9.85546875" style="917" customWidth="1"/>
    <col min="5641" max="5642" width="9.42578125" style="917" bestFit="1" customWidth="1"/>
    <col min="5643" max="5643" width="9.28515625" style="917" bestFit="1" customWidth="1"/>
    <col min="5644" max="5644" width="10.42578125" style="917" bestFit="1" customWidth="1"/>
    <col min="5645" max="5645" width="9.42578125" style="917" bestFit="1" customWidth="1"/>
    <col min="5646" max="5647" width="10.42578125" style="917" bestFit="1" customWidth="1"/>
    <col min="5648" max="5648" width="14.42578125" style="917" bestFit="1" customWidth="1"/>
    <col min="5649" max="5888" width="9.140625" style="917"/>
    <col min="5889" max="5889" width="80.5703125" style="917" bestFit="1" customWidth="1"/>
    <col min="5890" max="5892" width="9.85546875" style="917" customWidth="1"/>
    <col min="5893" max="5893" width="9.28515625" style="917" bestFit="1" customWidth="1"/>
    <col min="5894" max="5896" width="9.85546875" style="917" customWidth="1"/>
    <col min="5897" max="5898" width="9.42578125" style="917" bestFit="1" customWidth="1"/>
    <col min="5899" max="5899" width="9.28515625" style="917" bestFit="1" customWidth="1"/>
    <col min="5900" max="5900" width="10.42578125" style="917" bestFit="1" customWidth="1"/>
    <col min="5901" max="5901" width="9.42578125" style="917" bestFit="1" customWidth="1"/>
    <col min="5902" max="5903" width="10.42578125" style="917" bestFit="1" customWidth="1"/>
    <col min="5904" max="5904" width="14.42578125" style="917" bestFit="1" customWidth="1"/>
    <col min="5905" max="6144" width="9.140625" style="917"/>
    <col min="6145" max="6145" width="80.5703125" style="917" bestFit="1" customWidth="1"/>
    <col min="6146" max="6148" width="9.85546875" style="917" customWidth="1"/>
    <col min="6149" max="6149" width="9.28515625" style="917" bestFit="1" customWidth="1"/>
    <col min="6150" max="6152" width="9.85546875" style="917" customWidth="1"/>
    <col min="6153" max="6154" width="9.42578125" style="917" bestFit="1" customWidth="1"/>
    <col min="6155" max="6155" width="9.28515625" style="917" bestFit="1" customWidth="1"/>
    <col min="6156" max="6156" width="10.42578125" style="917" bestFit="1" customWidth="1"/>
    <col min="6157" max="6157" width="9.42578125" style="917" bestFit="1" customWidth="1"/>
    <col min="6158" max="6159" width="10.42578125" style="917" bestFit="1" customWidth="1"/>
    <col min="6160" max="6160" width="14.42578125" style="917" bestFit="1" customWidth="1"/>
    <col min="6161" max="6400" width="9.140625" style="917"/>
    <col min="6401" max="6401" width="80.5703125" style="917" bestFit="1" customWidth="1"/>
    <col min="6402" max="6404" width="9.85546875" style="917" customWidth="1"/>
    <col min="6405" max="6405" width="9.28515625" style="917" bestFit="1" customWidth="1"/>
    <col min="6406" max="6408" width="9.85546875" style="917" customWidth="1"/>
    <col min="6409" max="6410" width="9.42578125" style="917" bestFit="1" customWidth="1"/>
    <col min="6411" max="6411" width="9.28515625" style="917" bestFit="1" customWidth="1"/>
    <col min="6412" max="6412" width="10.42578125" style="917" bestFit="1" customWidth="1"/>
    <col min="6413" max="6413" width="9.42578125" style="917" bestFit="1" customWidth="1"/>
    <col min="6414" max="6415" width="10.42578125" style="917" bestFit="1" customWidth="1"/>
    <col min="6416" max="6416" width="14.42578125" style="917" bestFit="1" customWidth="1"/>
    <col min="6417" max="6656" width="9.140625" style="917"/>
    <col min="6657" max="6657" width="80.5703125" style="917" bestFit="1" customWidth="1"/>
    <col min="6658" max="6660" width="9.85546875" style="917" customWidth="1"/>
    <col min="6661" max="6661" width="9.28515625" style="917" bestFit="1" customWidth="1"/>
    <col min="6662" max="6664" width="9.85546875" style="917" customWidth="1"/>
    <col min="6665" max="6666" width="9.42578125" style="917" bestFit="1" customWidth="1"/>
    <col min="6667" max="6667" width="9.28515625" style="917" bestFit="1" customWidth="1"/>
    <col min="6668" max="6668" width="10.42578125" style="917" bestFit="1" customWidth="1"/>
    <col min="6669" max="6669" width="9.42578125" style="917" bestFit="1" customWidth="1"/>
    <col min="6670" max="6671" width="10.42578125" style="917" bestFit="1" customWidth="1"/>
    <col min="6672" max="6672" width="14.42578125" style="917" bestFit="1" customWidth="1"/>
    <col min="6673" max="6912" width="9.140625" style="917"/>
    <col min="6913" max="6913" width="80.5703125" style="917" bestFit="1" customWidth="1"/>
    <col min="6914" max="6916" width="9.85546875" style="917" customWidth="1"/>
    <col min="6917" max="6917" width="9.28515625" style="917" bestFit="1" customWidth="1"/>
    <col min="6918" max="6920" width="9.85546875" style="917" customWidth="1"/>
    <col min="6921" max="6922" width="9.42578125" style="917" bestFit="1" customWidth="1"/>
    <col min="6923" max="6923" width="9.28515625" style="917" bestFit="1" customWidth="1"/>
    <col min="6924" max="6924" width="10.42578125" style="917" bestFit="1" customWidth="1"/>
    <col min="6925" max="6925" width="9.42578125" style="917" bestFit="1" customWidth="1"/>
    <col min="6926" max="6927" width="10.42578125" style="917" bestFit="1" customWidth="1"/>
    <col min="6928" max="6928" width="14.42578125" style="917" bestFit="1" customWidth="1"/>
    <col min="6929" max="7168" width="9.140625" style="917"/>
    <col min="7169" max="7169" width="80.5703125" style="917" bestFit="1" customWidth="1"/>
    <col min="7170" max="7172" width="9.85546875" style="917" customWidth="1"/>
    <col min="7173" max="7173" width="9.28515625" style="917" bestFit="1" customWidth="1"/>
    <col min="7174" max="7176" width="9.85546875" style="917" customWidth="1"/>
    <col min="7177" max="7178" width="9.42578125" style="917" bestFit="1" customWidth="1"/>
    <col min="7179" max="7179" width="9.28515625" style="917" bestFit="1" customWidth="1"/>
    <col min="7180" max="7180" width="10.42578125" style="917" bestFit="1" customWidth="1"/>
    <col min="7181" max="7181" width="9.42578125" style="917" bestFit="1" customWidth="1"/>
    <col min="7182" max="7183" width="10.42578125" style="917" bestFit="1" customWidth="1"/>
    <col min="7184" max="7184" width="14.42578125" style="917" bestFit="1" customWidth="1"/>
    <col min="7185" max="7424" width="9.140625" style="917"/>
    <col min="7425" max="7425" width="80.5703125" style="917" bestFit="1" customWidth="1"/>
    <col min="7426" max="7428" width="9.85546875" style="917" customWidth="1"/>
    <col min="7429" max="7429" width="9.28515625" style="917" bestFit="1" customWidth="1"/>
    <col min="7430" max="7432" width="9.85546875" style="917" customWidth="1"/>
    <col min="7433" max="7434" width="9.42578125" style="917" bestFit="1" customWidth="1"/>
    <col min="7435" max="7435" width="9.28515625" style="917" bestFit="1" customWidth="1"/>
    <col min="7436" max="7436" width="10.42578125" style="917" bestFit="1" customWidth="1"/>
    <col min="7437" max="7437" width="9.42578125" style="917" bestFit="1" customWidth="1"/>
    <col min="7438" max="7439" width="10.42578125" style="917" bestFit="1" customWidth="1"/>
    <col min="7440" max="7440" width="14.42578125" style="917" bestFit="1" customWidth="1"/>
    <col min="7441" max="7680" width="9.140625" style="917"/>
    <col min="7681" max="7681" width="80.5703125" style="917" bestFit="1" customWidth="1"/>
    <col min="7682" max="7684" width="9.85546875" style="917" customWidth="1"/>
    <col min="7685" max="7685" width="9.28515625" style="917" bestFit="1" customWidth="1"/>
    <col min="7686" max="7688" width="9.85546875" style="917" customWidth="1"/>
    <col min="7689" max="7690" width="9.42578125" style="917" bestFit="1" customWidth="1"/>
    <col min="7691" max="7691" width="9.28515625" style="917" bestFit="1" customWidth="1"/>
    <col min="7692" max="7692" width="10.42578125" style="917" bestFit="1" customWidth="1"/>
    <col min="7693" max="7693" width="9.42578125" style="917" bestFit="1" customWidth="1"/>
    <col min="7694" max="7695" width="10.42578125" style="917" bestFit="1" customWidth="1"/>
    <col min="7696" max="7696" width="14.42578125" style="917" bestFit="1" customWidth="1"/>
    <col min="7697" max="7936" width="9.140625" style="917"/>
    <col min="7937" max="7937" width="80.5703125" style="917" bestFit="1" customWidth="1"/>
    <col min="7938" max="7940" width="9.85546875" style="917" customWidth="1"/>
    <col min="7941" max="7941" width="9.28515625" style="917" bestFit="1" customWidth="1"/>
    <col min="7942" max="7944" width="9.85546875" style="917" customWidth="1"/>
    <col min="7945" max="7946" width="9.42578125" style="917" bestFit="1" customWidth="1"/>
    <col min="7947" max="7947" width="9.28515625" style="917" bestFit="1" customWidth="1"/>
    <col min="7948" max="7948" width="10.42578125" style="917" bestFit="1" customWidth="1"/>
    <col min="7949" max="7949" width="9.42578125" style="917" bestFit="1" customWidth="1"/>
    <col min="7950" max="7951" width="10.42578125" style="917" bestFit="1" customWidth="1"/>
    <col min="7952" max="7952" width="14.42578125" style="917" bestFit="1" customWidth="1"/>
    <col min="7953" max="8192" width="9.140625" style="917"/>
    <col min="8193" max="8193" width="80.5703125" style="917" bestFit="1" customWidth="1"/>
    <col min="8194" max="8196" width="9.85546875" style="917" customWidth="1"/>
    <col min="8197" max="8197" width="9.28515625" style="917" bestFit="1" customWidth="1"/>
    <col min="8198" max="8200" width="9.85546875" style="917" customWidth="1"/>
    <col min="8201" max="8202" width="9.42578125" style="917" bestFit="1" customWidth="1"/>
    <col min="8203" max="8203" width="9.28515625" style="917" bestFit="1" customWidth="1"/>
    <col min="8204" max="8204" width="10.42578125" style="917" bestFit="1" customWidth="1"/>
    <col min="8205" max="8205" width="9.42578125" style="917" bestFit="1" customWidth="1"/>
    <col min="8206" max="8207" width="10.42578125" style="917" bestFit="1" customWidth="1"/>
    <col min="8208" max="8208" width="14.42578125" style="917" bestFit="1" customWidth="1"/>
    <col min="8209" max="8448" width="9.140625" style="917"/>
    <col min="8449" max="8449" width="80.5703125" style="917" bestFit="1" customWidth="1"/>
    <col min="8450" max="8452" width="9.85546875" style="917" customWidth="1"/>
    <col min="8453" max="8453" width="9.28515625" style="917" bestFit="1" customWidth="1"/>
    <col min="8454" max="8456" width="9.85546875" style="917" customWidth="1"/>
    <col min="8457" max="8458" width="9.42578125" style="917" bestFit="1" customWidth="1"/>
    <col min="8459" max="8459" width="9.28515625" style="917" bestFit="1" customWidth="1"/>
    <col min="8460" max="8460" width="10.42578125" style="917" bestFit="1" customWidth="1"/>
    <col min="8461" max="8461" width="9.42578125" style="917" bestFit="1" customWidth="1"/>
    <col min="8462" max="8463" width="10.42578125" style="917" bestFit="1" customWidth="1"/>
    <col min="8464" max="8464" width="14.42578125" style="917" bestFit="1" customWidth="1"/>
    <col min="8465" max="8704" width="9.140625" style="917"/>
    <col min="8705" max="8705" width="80.5703125" style="917" bestFit="1" customWidth="1"/>
    <col min="8706" max="8708" width="9.85546875" style="917" customWidth="1"/>
    <col min="8709" max="8709" width="9.28515625" style="917" bestFit="1" customWidth="1"/>
    <col min="8710" max="8712" width="9.85546875" style="917" customWidth="1"/>
    <col min="8713" max="8714" width="9.42578125" style="917" bestFit="1" customWidth="1"/>
    <col min="8715" max="8715" width="9.28515625" style="917" bestFit="1" customWidth="1"/>
    <col min="8716" max="8716" width="10.42578125" style="917" bestFit="1" customWidth="1"/>
    <col min="8717" max="8717" width="9.42578125" style="917" bestFit="1" customWidth="1"/>
    <col min="8718" max="8719" width="10.42578125" style="917" bestFit="1" customWidth="1"/>
    <col min="8720" max="8720" width="14.42578125" style="917" bestFit="1" customWidth="1"/>
    <col min="8721" max="8960" width="9.140625" style="917"/>
    <col min="8961" max="8961" width="80.5703125" style="917" bestFit="1" customWidth="1"/>
    <col min="8962" max="8964" width="9.85546875" style="917" customWidth="1"/>
    <col min="8965" max="8965" width="9.28515625" style="917" bestFit="1" customWidth="1"/>
    <col min="8966" max="8968" width="9.85546875" style="917" customWidth="1"/>
    <col min="8969" max="8970" width="9.42578125" style="917" bestFit="1" customWidth="1"/>
    <col min="8971" max="8971" width="9.28515625" style="917" bestFit="1" customWidth="1"/>
    <col min="8972" max="8972" width="10.42578125" style="917" bestFit="1" customWidth="1"/>
    <col min="8973" max="8973" width="9.42578125" style="917" bestFit="1" customWidth="1"/>
    <col min="8974" max="8975" width="10.42578125" style="917" bestFit="1" customWidth="1"/>
    <col min="8976" max="8976" width="14.42578125" style="917" bestFit="1" customWidth="1"/>
    <col min="8977" max="9216" width="9.140625" style="917"/>
    <col min="9217" max="9217" width="80.5703125" style="917" bestFit="1" customWidth="1"/>
    <col min="9218" max="9220" width="9.85546875" style="917" customWidth="1"/>
    <col min="9221" max="9221" width="9.28515625" style="917" bestFit="1" customWidth="1"/>
    <col min="9222" max="9224" width="9.85546875" style="917" customWidth="1"/>
    <col min="9225" max="9226" width="9.42578125" style="917" bestFit="1" customWidth="1"/>
    <col min="9227" max="9227" width="9.28515625" style="917" bestFit="1" customWidth="1"/>
    <col min="9228" max="9228" width="10.42578125" style="917" bestFit="1" customWidth="1"/>
    <col min="9229" max="9229" width="9.42578125" style="917" bestFit="1" customWidth="1"/>
    <col min="9230" max="9231" width="10.42578125" style="917" bestFit="1" customWidth="1"/>
    <col min="9232" max="9232" width="14.42578125" style="917" bestFit="1" customWidth="1"/>
    <col min="9233" max="9472" width="9.140625" style="917"/>
    <col min="9473" max="9473" width="80.5703125" style="917" bestFit="1" customWidth="1"/>
    <col min="9474" max="9476" width="9.85546875" style="917" customWidth="1"/>
    <col min="9477" max="9477" width="9.28515625" style="917" bestFit="1" customWidth="1"/>
    <col min="9478" max="9480" width="9.85546875" style="917" customWidth="1"/>
    <col min="9481" max="9482" width="9.42578125" style="917" bestFit="1" customWidth="1"/>
    <col min="9483" max="9483" width="9.28515625" style="917" bestFit="1" customWidth="1"/>
    <col min="9484" max="9484" width="10.42578125" style="917" bestFit="1" customWidth="1"/>
    <col min="9485" max="9485" width="9.42578125" style="917" bestFit="1" customWidth="1"/>
    <col min="9486" max="9487" width="10.42578125" style="917" bestFit="1" customWidth="1"/>
    <col min="9488" max="9488" width="14.42578125" style="917" bestFit="1" customWidth="1"/>
    <col min="9489" max="9728" width="9.140625" style="917"/>
    <col min="9729" max="9729" width="80.5703125" style="917" bestFit="1" customWidth="1"/>
    <col min="9730" max="9732" width="9.85546875" style="917" customWidth="1"/>
    <col min="9733" max="9733" width="9.28515625" style="917" bestFit="1" customWidth="1"/>
    <col min="9734" max="9736" width="9.85546875" style="917" customWidth="1"/>
    <col min="9737" max="9738" width="9.42578125" style="917" bestFit="1" customWidth="1"/>
    <col min="9739" max="9739" width="9.28515625" style="917" bestFit="1" customWidth="1"/>
    <col min="9740" max="9740" width="10.42578125" style="917" bestFit="1" customWidth="1"/>
    <col min="9741" max="9741" width="9.42578125" style="917" bestFit="1" customWidth="1"/>
    <col min="9742" max="9743" width="10.42578125" style="917" bestFit="1" customWidth="1"/>
    <col min="9744" max="9744" width="14.42578125" style="917" bestFit="1" customWidth="1"/>
    <col min="9745" max="9984" width="9.140625" style="917"/>
    <col min="9985" max="9985" width="80.5703125" style="917" bestFit="1" customWidth="1"/>
    <col min="9986" max="9988" width="9.85546875" style="917" customWidth="1"/>
    <col min="9989" max="9989" width="9.28515625" style="917" bestFit="1" customWidth="1"/>
    <col min="9990" max="9992" width="9.85546875" style="917" customWidth="1"/>
    <col min="9993" max="9994" width="9.42578125" style="917" bestFit="1" customWidth="1"/>
    <col min="9995" max="9995" width="9.28515625" style="917" bestFit="1" customWidth="1"/>
    <col min="9996" max="9996" width="10.42578125" style="917" bestFit="1" customWidth="1"/>
    <col min="9997" max="9997" width="9.42578125" style="917" bestFit="1" customWidth="1"/>
    <col min="9998" max="9999" width="10.42578125" style="917" bestFit="1" customWidth="1"/>
    <col min="10000" max="10000" width="14.42578125" style="917" bestFit="1" customWidth="1"/>
    <col min="10001" max="10240" width="9.140625" style="917"/>
    <col min="10241" max="10241" width="80.5703125" style="917" bestFit="1" customWidth="1"/>
    <col min="10242" max="10244" width="9.85546875" style="917" customWidth="1"/>
    <col min="10245" max="10245" width="9.28515625" style="917" bestFit="1" customWidth="1"/>
    <col min="10246" max="10248" width="9.85546875" style="917" customWidth="1"/>
    <col min="10249" max="10250" width="9.42578125" style="917" bestFit="1" customWidth="1"/>
    <col min="10251" max="10251" width="9.28515625" style="917" bestFit="1" customWidth="1"/>
    <col min="10252" max="10252" width="10.42578125" style="917" bestFit="1" customWidth="1"/>
    <col min="10253" max="10253" width="9.42578125" style="917" bestFit="1" customWidth="1"/>
    <col min="10254" max="10255" width="10.42578125" style="917" bestFit="1" customWidth="1"/>
    <col min="10256" max="10256" width="14.42578125" style="917" bestFit="1" customWidth="1"/>
    <col min="10257" max="10496" width="9.140625" style="917"/>
    <col min="10497" max="10497" width="80.5703125" style="917" bestFit="1" customWidth="1"/>
    <col min="10498" max="10500" width="9.85546875" style="917" customWidth="1"/>
    <col min="10501" max="10501" width="9.28515625" style="917" bestFit="1" customWidth="1"/>
    <col min="10502" max="10504" width="9.85546875" style="917" customWidth="1"/>
    <col min="10505" max="10506" width="9.42578125" style="917" bestFit="1" customWidth="1"/>
    <col min="10507" max="10507" width="9.28515625" style="917" bestFit="1" customWidth="1"/>
    <col min="10508" max="10508" width="10.42578125" style="917" bestFit="1" customWidth="1"/>
    <col min="10509" max="10509" width="9.42578125" style="917" bestFit="1" customWidth="1"/>
    <col min="10510" max="10511" width="10.42578125" style="917" bestFit="1" customWidth="1"/>
    <col min="10512" max="10512" width="14.42578125" style="917" bestFit="1" customWidth="1"/>
    <col min="10513" max="10752" width="9.140625" style="917"/>
    <col min="10753" max="10753" width="80.5703125" style="917" bestFit="1" customWidth="1"/>
    <col min="10754" max="10756" width="9.85546875" style="917" customWidth="1"/>
    <col min="10757" max="10757" width="9.28515625" style="917" bestFit="1" customWidth="1"/>
    <col min="10758" max="10760" width="9.85546875" style="917" customWidth="1"/>
    <col min="10761" max="10762" width="9.42578125" style="917" bestFit="1" customWidth="1"/>
    <col min="10763" max="10763" width="9.28515625" style="917" bestFit="1" customWidth="1"/>
    <col min="10764" max="10764" width="10.42578125" style="917" bestFit="1" customWidth="1"/>
    <col min="10765" max="10765" width="9.42578125" style="917" bestFit="1" customWidth="1"/>
    <col min="10766" max="10767" width="10.42578125" style="917" bestFit="1" customWidth="1"/>
    <col min="10768" max="10768" width="14.42578125" style="917" bestFit="1" customWidth="1"/>
    <col min="10769" max="11008" width="9.140625" style="917"/>
    <col min="11009" max="11009" width="80.5703125" style="917" bestFit="1" customWidth="1"/>
    <col min="11010" max="11012" width="9.85546875" style="917" customWidth="1"/>
    <col min="11013" max="11013" width="9.28515625" style="917" bestFit="1" customWidth="1"/>
    <col min="11014" max="11016" width="9.85546875" style="917" customWidth="1"/>
    <col min="11017" max="11018" width="9.42578125" style="917" bestFit="1" customWidth="1"/>
    <col min="11019" max="11019" width="9.28515625" style="917" bestFit="1" customWidth="1"/>
    <col min="11020" max="11020" width="10.42578125" style="917" bestFit="1" customWidth="1"/>
    <col min="11021" max="11021" width="9.42578125" style="917" bestFit="1" customWidth="1"/>
    <col min="11022" max="11023" width="10.42578125" style="917" bestFit="1" customWidth="1"/>
    <col min="11024" max="11024" width="14.42578125" style="917" bestFit="1" customWidth="1"/>
    <col min="11025" max="11264" width="9.140625" style="917"/>
    <col min="11265" max="11265" width="80.5703125" style="917" bestFit="1" customWidth="1"/>
    <col min="11266" max="11268" width="9.85546875" style="917" customWidth="1"/>
    <col min="11269" max="11269" width="9.28515625" style="917" bestFit="1" customWidth="1"/>
    <col min="11270" max="11272" width="9.85546875" style="917" customWidth="1"/>
    <col min="11273" max="11274" width="9.42578125" style="917" bestFit="1" customWidth="1"/>
    <col min="11275" max="11275" width="9.28515625" style="917" bestFit="1" customWidth="1"/>
    <col min="11276" max="11276" width="10.42578125" style="917" bestFit="1" customWidth="1"/>
    <col min="11277" max="11277" width="9.42578125" style="917" bestFit="1" customWidth="1"/>
    <col min="11278" max="11279" width="10.42578125" style="917" bestFit="1" customWidth="1"/>
    <col min="11280" max="11280" width="14.42578125" style="917" bestFit="1" customWidth="1"/>
    <col min="11281" max="11520" width="9.140625" style="917"/>
    <col min="11521" max="11521" width="80.5703125" style="917" bestFit="1" customWidth="1"/>
    <col min="11522" max="11524" width="9.85546875" style="917" customWidth="1"/>
    <col min="11525" max="11525" width="9.28515625" style="917" bestFit="1" customWidth="1"/>
    <col min="11526" max="11528" width="9.85546875" style="917" customWidth="1"/>
    <col min="11529" max="11530" width="9.42578125" style="917" bestFit="1" customWidth="1"/>
    <col min="11531" max="11531" width="9.28515625" style="917" bestFit="1" customWidth="1"/>
    <col min="11532" max="11532" width="10.42578125" style="917" bestFit="1" customWidth="1"/>
    <col min="11533" max="11533" width="9.42578125" style="917" bestFit="1" customWidth="1"/>
    <col min="11534" max="11535" width="10.42578125" style="917" bestFit="1" customWidth="1"/>
    <col min="11536" max="11536" width="14.42578125" style="917" bestFit="1" customWidth="1"/>
    <col min="11537" max="11776" width="9.140625" style="917"/>
    <col min="11777" max="11777" width="80.5703125" style="917" bestFit="1" customWidth="1"/>
    <col min="11778" max="11780" width="9.85546875" style="917" customWidth="1"/>
    <col min="11781" max="11781" width="9.28515625" style="917" bestFit="1" customWidth="1"/>
    <col min="11782" max="11784" width="9.85546875" style="917" customWidth="1"/>
    <col min="11785" max="11786" width="9.42578125" style="917" bestFit="1" customWidth="1"/>
    <col min="11787" max="11787" width="9.28515625" style="917" bestFit="1" customWidth="1"/>
    <col min="11788" max="11788" width="10.42578125" style="917" bestFit="1" customWidth="1"/>
    <col min="11789" max="11789" width="9.42578125" style="917" bestFit="1" customWidth="1"/>
    <col min="11790" max="11791" width="10.42578125" style="917" bestFit="1" customWidth="1"/>
    <col min="11792" max="11792" width="14.42578125" style="917" bestFit="1" customWidth="1"/>
    <col min="11793" max="12032" width="9.140625" style="917"/>
    <col min="12033" max="12033" width="80.5703125" style="917" bestFit="1" customWidth="1"/>
    <col min="12034" max="12036" width="9.85546875" style="917" customWidth="1"/>
    <col min="12037" max="12037" width="9.28515625" style="917" bestFit="1" customWidth="1"/>
    <col min="12038" max="12040" width="9.85546875" style="917" customWidth="1"/>
    <col min="12041" max="12042" width="9.42578125" style="917" bestFit="1" customWidth="1"/>
    <col min="12043" max="12043" width="9.28515625" style="917" bestFit="1" customWidth="1"/>
    <col min="12044" max="12044" width="10.42578125" style="917" bestFit="1" customWidth="1"/>
    <col min="12045" max="12045" width="9.42578125" style="917" bestFit="1" customWidth="1"/>
    <col min="12046" max="12047" width="10.42578125" style="917" bestFit="1" customWidth="1"/>
    <col min="12048" max="12048" width="14.42578125" style="917" bestFit="1" customWidth="1"/>
    <col min="12049" max="12288" width="9.140625" style="917"/>
    <col min="12289" max="12289" width="80.5703125" style="917" bestFit="1" customWidth="1"/>
    <col min="12290" max="12292" width="9.85546875" style="917" customWidth="1"/>
    <col min="12293" max="12293" width="9.28515625" style="917" bestFit="1" customWidth="1"/>
    <col min="12294" max="12296" width="9.85546875" style="917" customWidth="1"/>
    <col min="12297" max="12298" width="9.42578125" style="917" bestFit="1" customWidth="1"/>
    <col min="12299" max="12299" width="9.28515625" style="917" bestFit="1" customWidth="1"/>
    <col min="12300" max="12300" width="10.42578125" style="917" bestFit="1" customWidth="1"/>
    <col min="12301" max="12301" width="9.42578125" style="917" bestFit="1" customWidth="1"/>
    <col min="12302" max="12303" width="10.42578125" style="917" bestFit="1" customWidth="1"/>
    <col min="12304" max="12304" width="14.42578125" style="917" bestFit="1" customWidth="1"/>
    <col min="12305" max="12544" width="9.140625" style="917"/>
    <col min="12545" max="12545" width="80.5703125" style="917" bestFit="1" customWidth="1"/>
    <col min="12546" max="12548" width="9.85546875" style="917" customWidth="1"/>
    <col min="12549" max="12549" width="9.28515625" style="917" bestFit="1" customWidth="1"/>
    <col min="12550" max="12552" width="9.85546875" style="917" customWidth="1"/>
    <col min="12553" max="12554" width="9.42578125" style="917" bestFit="1" customWidth="1"/>
    <col min="12555" max="12555" width="9.28515625" style="917" bestFit="1" customWidth="1"/>
    <col min="12556" max="12556" width="10.42578125" style="917" bestFit="1" customWidth="1"/>
    <col min="12557" max="12557" width="9.42578125" style="917" bestFit="1" customWidth="1"/>
    <col min="12558" max="12559" width="10.42578125" style="917" bestFit="1" customWidth="1"/>
    <col min="12560" max="12560" width="14.42578125" style="917" bestFit="1" customWidth="1"/>
    <col min="12561" max="12800" width="9.140625" style="917"/>
    <col min="12801" max="12801" width="80.5703125" style="917" bestFit="1" customWidth="1"/>
    <col min="12802" max="12804" width="9.85546875" style="917" customWidth="1"/>
    <col min="12805" max="12805" width="9.28515625" style="917" bestFit="1" customWidth="1"/>
    <col min="12806" max="12808" width="9.85546875" style="917" customWidth="1"/>
    <col min="12809" max="12810" width="9.42578125" style="917" bestFit="1" customWidth="1"/>
    <col min="12811" max="12811" width="9.28515625" style="917" bestFit="1" customWidth="1"/>
    <col min="12812" max="12812" width="10.42578125" style="917" bestFit="1" customWidth="1"/>
    <col min="12813" max="12813" width="9.42578125" style="917" bestFit="1" customWidth="1"/>
    <col min="12814" max="12815" width="10.42578125" style="917" bestFit="1" customWidth="1"/>
    <col min="12816" max="12816" width="14.42578125" style="917" bestFit="1" customWidth="1"/>
    <col min="12817" max="13056" width="9.140625" style="917"/>
    <col min="13057" max="13057" width="80.5703125" style="917" bestFit="1" customWidth="1"/>
    <col min="13058" max="13060" width="9.85546875" style="917" customWidth="1"/>
    <col min="13061" max="13061" width="9.28515625" style="917" bestFit="1" customWidth="1"/>
    <col min="13062" max="13064" width="9.85546875" style="917" customWidth="1"/>
    <col min="13065" max="13066" width="9.42578125" style="917" bestFit="1" customWidth="1"/>
    <col min="13067" max="13067" width="9.28515625" style="917" bestFit="1" customWidth="1"/>
    <col min="13068" max="13068" width="10.42578125" style="917" bestFit="1" customWidth="1"/>
    <col min="13069" max="13069" width="9.42578125" style="917" bestFit="1" customWidth="1"/>
    <col min="13070" max="13071" width="10.42578125" style="917" bestFit="1" customWidth="1"/>
    <col min="13072" max="13072" width="14.42578125" style="917" bestFit="1" customWidth="1"/>
    <col min="13073" max="13312" width="9.140625" style="917"/>
    <col min="13313" max="13313" width="80.5703125" style="917" bestFit="1" customWidth="1"/>
    <col min="13314" max="13316" width="9.85546875" style="917" customWidth="1"/>
    <col min="13317" max="13317" width="9.28515625" style="917" bestFit="1" customWidth="1"/>
    <col min="13318" max="13320" width="9.85546875" style="917" customWidth="1"/>
    <col min="13321" max="13322" width="9.42578125" style="917" bestFit="1" customWidth="1"/>
    <col min="13323" max="13323" width="9.28515625" style="917" bestFit="1" customWidth="1"/>
    <col min="13324" max="13324" width="10.42578125" style="917" bestFit="1" customWidth="1"/>
    <col min="13325" max="13325" width="9.42578125" style="917" bestFit="1" customWidth="1"/>
    <col min="13326" max="13327" width="10.42578125" style="917" bestFit="1" customWidth="1"/>
    <col min="13328" max="13328" width="14.42578125" style="917" bestFit="1" customWidth="1"/>
    <col min="13329" max="13568" width="9.140625" style="917"/>
    <col min="13569" max="13569" width="80.5703125" style="917" bestFit="1" customWidth="1"/>
    <col min="13570" max="13572" width="9.85546875" style="917" customWidth="1"/>
    <col min="13573" max="13573" width="9.28515625" style="917" bestFit="1" customWidth="1"/>
    <col min="13574" max="13576" width="9.85546875" style="917" customWidth="1"/>
    <col min="13577" max="13578" width="9.42578125" style="917" bestFit="1" customWidth="1"/>
    <col min="13579" max="13579" width="9.28515625" style="917" bestFit="1" customWidth="1"/>
    <col min="13580" max="13580" width="10.42578125" style="917" bestFit="1" customWidth="1"/>
    <col min="13581" max="13581" width="9.42578125" style="917" bestFit="1" customWidth="1"/>
    <col min="13582" max="13583" width="10.42578125" style="917" bestFit="1" customWidth="1"/>
    <col min="13584" max="13584" width="14.42578125" style="917" bestFit="1" customWidth="1"/>
    <col min="13585" max="13824" width="9.140625" style="917"/>
    <col min="13825" max="13825" width="80.5703125" style="917" bestFit="1" customWidth="1"/>
    <col min="13826" max="13828" width="9.85546875" style="917" customWidth="1"/>
    <col min="13829" max="13829" width="9.28515625" style="917" bestFit="1" customWidth="1"/>
    <col min="13830" max="13832" width="9.85546875" style="917" customWidth="1"/>
    <col min="13833" max="13834" width="9.42578125" style="917" bestFit="1" customWidth="1"/>
    <col min="13835" max="13835" width="9.28515625" style="917" bestFit="1" customWidth="1"/>
    <col min="13836" max="13836" width="10.42578125" style="917" bestFit="1" customWidth="1"/>
    <col min="13837" max="13837" width="9.42578125" style="917" bestFit="1" customWidth="1"/>
    <col min="13838" max="13839" width="10.42578125" style="917" bestFit="1" customWidth="1"/>
    <col min="13840" max="13840" width="14.42578125" style="917" bestFit="1" customWidth="1"/>
    <col min="13841" max="14080" width="9.140625" style="917"/>
    <col min="14081" max="14081" width="80.5703125" style="917" bestFit="1" customWidth="1"/>
    <col min="14082" max="14084" width="9.85546875" style="917" customWidth="1"/>
    <col min="14085" max="14085" width="9.28515625" style="917" bestFit="1" customWidth="1"/>
    <col min="14086" max="14088" width="9.85546875" style="917" customWidth="1"/>
    <col min="14089" max="14090" width="9.42578125" style="917" bestFit="1" customWidth="1"/>
    <col min="14091" max="14091" width="9.28515625" style="917" bestFit="1" customWidth="1"/>
    <col min="14092" max="14092" width="10.42578125" style="917" bestFit="1" customWidth="1"/>
    <col min="14093" max="14093" width="9.42578125" style="917" bestFit="1" customWidth="1"/>
    <col min="14094" max="14095" width="10.42578125" style="917" bestFit="1" customWidth="1"/>
    <col min="14096" max="14096" width="14.42578125" style="917" bestFit="1" customWidth="1"/>
    <col min="14097" max="14336" width="9.140625" style="917"/>
    <col min="14337" max="14337" width="80.5703125" style="917" bestFit="1" customWidth="1"/>
    <col min="14338" max="14340" width="9.85546875" style="917" customWidth="1"/>
    <col min="14341" max="14341" width="9.28515625" style="917" bestFit="1" customWidth="1"/>
    <col min="14342" max="14344" width="9.85546875" style="917" customWidth="1"/>
    <col min="14345" max="14346" width="9.42578125" style="917" bestFit="1" customWidth="1"/>
    <col min="14347" max="14347" width="9.28515625" style="917" bestFit="1" customWidth="1"/>
    <col min="14348" max="14348" width="10.42578125" style="917" bestFit="1" customWidth="1"/>
    <col min="14349" max="14349" width="9.42578125" style="917" bestFit="1" customWidth="1"/>
    <col min="14350" max="14351" width="10.42578125" style="917" bestFit="1" customWidth="1"/>
    <col min="14352" max="14352" width="14.42578125" style="917" bestFit="1" customWidth="1"/>
    <col min="14353" max="14592" width="9.140625" style="917"/>
    <col min="14593" max="14593" width="80.5703125" style="917" bestFit="1" customWidth="1"/>
    <col min="14594" max="14596" width="9.85546875" style="917" customWidth="1"/>
    <col min="14597" max="14597" width="9.28515625" style="917" bestFit="1" customWidth="1"/>
    <col min="14598" max="14600" width="9.85546875" style="917" customWidth="1"/>
    <col min="14601" max="14602" width="9.42578125" style="917" bestFit="1" customWidth="1"/>
    <col min="14603" max="14603" width="9.28515625" style="917" bestFit="1" customWidth="1"/>
    <col min="14604" max="14604" width="10.42578125" style="917" bestFit="1" customWidth="1"/>
    <col min="14605" max="14605" width="9.42578125" style="917" bestFit="1" customWidth="1"/>
    <col min="14606" max="14607" width="10.42578125" style="917" bestFit="1" customWidth="1"/>
    <col min="14608" max="14608" width="14.42578125" style="917" bestFit="1" customWidth="1"/>
    <col min="14609" max="14848" width="9.140625" style="917"/>
    <col min="14849" max="14849" width="80.5703125" style="917" bestFit="1" customWidth="1"/>
    <col min="14850" max="14852" width="9.85546875" style="917" customWidth="1"/>
    <col min="14853" max="14853" width="9.28515625" style="917" bestFit="1" customWidth="1"/>
    <col min="14854" max="14856" width="9.85546875" style="917" customWidth="1"/>
    <col min="14857" max="14858" width="9.42578125" style="917" bestFit="1" customWidth="1"/>
    <col min="14859" max="14859" width="9.28515625" style="917" bestFit="1" customWidth="1"/>
    <col min="14860" max="14860" width="10.42578125" style="917" bestFit="1" customWidth="1"/>
    <col min="14861" max="14861" width="9.42578125" style="917" bestFit="1" customWidth="1"/>
    <col min="14862" max="14863" width="10.42578125" style="917" bestFit="1" customWidth="1"/>
    <col min="14864" max="14864" width="14.42578125" style="917" bestFit="1" customWidth="1"/>
    <col min="14865" max="15104" width="9.140625" style="917"/>
    <col min="15105" max="15105" width="80.5703125" style="917" bestFit="1" customWidth="1"/>
    <col min="15106" max="15108" width="9.85546875" style="917" customWidth="1"/>
    <col min="15109" max="15109" width="9.28515625" style="917" bestFit="1" customWidth="1"/>
    <col min="15110" max="15112" width="9.85546875" style="917" customWidth="1"/>
    <col min="15113" max="15114" width="9.42578125" style="917" bestFit="1" customWidth="1"/>
    <col min="15115" max="15115" width="9.28515625" style="917" bestFit="1" customWidth="1"/>
    <col min="15116" max="15116" width="10.42578125" style="917" bestFit="1" customWidth="1"/>
    <col min="15117" max="15117" width="9.42578125" style="917" bestFit="1" customWidth="1"/>
    <col min="15118" max="15119" width="10.42578125" style="917" bestFit="1" customWidth="1"/>
    <col min="15120" max="15120" width="14.42578125" style="917" bestFit="1" customWidth="1"/>
    <col min="15121" max="15360" width="9.140625" style="917"/>
    <col min="15361" max="15361" width="80.5703125" style="917" bestFit="1" customWidth="1"/>
    <col min="15362" max="15364" width="9.85546875" style="917" customWidth="1"/>
    <col min="15365" max="15365" width="9.28515625" style="917" bestFit="1" customWidth="1"/>
    <col min="15366" max="15368" width="9.85546875" style="917" customWidth="1"/>
    <col min="15369" max="15370" width="9.42578125" style="917" bestFit="1" customWidth="1"/>
    <col min="15371" max="15371" width="9.28515625" style="917" bestFit="1" customWidth="1"/>
    <col min="15372" max="15372" width="10.42578125" style="917" bestFit="1" customWidth="1"/>
    <col min="15373" max="15373" width="9.42578125" style="917" bestFit="1" customWidth="1"/>
    <col min="15374" max="15375" width="10.42578125" style="917" bestFit="1" customWidth="1"/>
    <col min="15376" max="15376" width="14.42578125" style="917" bestFit="1" customWidth="1"/>
    <col min="15377" max="15616" width="9.140625" style="917"/>
    <col min="15617" max="15617" width="80.5703125" style="917" bestFit="1" customWidth="1"/>
    <col min="15618" max="15620" width="9.85546875" style="917" customWidth="1"/>
    <col min="15621" max="15621" width="9.28515625" style="917" bestFit="1" customWidth="1"/>
    <col min="15622" max="15624" width="9.85546875" style="917" customWidth="1"/>
    <col min="15625" max="15626" width="9.42578125" style="917" bestFit="1" customWidth="1"/>
    <col min="15627" max="15627" width="9.28515625" style="917" bestFit="1" customWidth="1"/>
    <col min="15628" max="15628" width="10.42578125" style="917" bestFit="1" customWidth="1"/>
    <col min="15629" max="15629" width="9.42578125" style="917" bestFit="1" customWidth="1"/>
    <col min="15630" max="15631" width="10.42578125" style="917" bestFit="1" customWidth="1"/>
    <col min="15632" max="15632" width="14.42578125" style="917" bestFit="1" customWidth="1"/>
    <col min="15633" max="15872" width="9.140625" style="917"/>
    <col min="15873" max="15873" width="80.5703125" style="917" bestFit="1" customWidth="1"/>
    <col min="15874" max="15876" width="9.85546875" style="917" customWidth="1"/>
    <col min="15877" max="15877" width="9.28515625" style="917" bestFit="1" customWidth="1"/>
    <col min="15878" max="15880" width="9.85546875" style="917" customWidth="1"/>
    <col min="15881" max="15882" width="9.42578125" style="917" bestFit="1" customWidth="1"/>
    <col min="15883" max="15883" width="9.28515625" style="917" bestFit="1" customWidth="1"/>
    <col min="15884" max="15884" width="10.42578125" style="917" bestFit="1" customWidth="1"/>
    <col min="15885" max="15885" width="9.42578125" style="917" bestFit="1" customWidth="1"/>
    <col min="15886" max="15887" width="10.42578125" style="917" bestFit="1" customWidth="1"/>
    <col min="15888" max="15888" width="14.42578125" style="917" bestFit="1" customWidth="1"/>
    <col min="15889" max="16128" width="9.140625" style="917"/>
    <col min="16129" max="16129" width="80.5703125" style="917" bestFit="1" customWidth="1"/>
    <col min="16130" max="16132" width="9.85546875" style="917" customWidth="1"/>
    <col min="16133" max="16133" width="9.28515625" style="917" bestFit="1" customWidth="1"/>
    <col min="16134" max="16136" width="9.85546875" style="917" customWidth="1"/>
    <col min="16137" max="16138" width="9.42578125" style="917" bestFit="1" customWidth="1"/>
    <col min="16139" max="16139" width="9.28515625" style="917" bestFit="1" customWidth="1"/>
    <col min="16140" max="16140" width="10.42578125" style="917" bestFit="1" customWidth="1"/>
    <col min="16141" max="16141" width="9.42578125" style="917" bestFit="1" customWidth="1"/>
    <col min="16142" max="16143" width="10.42578125" style="917" bestFit="1" customWidth="1"/>
    <col min="16144" max="16144" width="14.42578125" style="917" bestFit="1" customWidth="1"/>
    <col min="16145" max="16384" width="9.140625" style="917"/>
  </cols>
  <sheetData>
    <row r="1" spans="1:16" s="140" customFormat="1" ht="3.75" customHeight="1">
      <c r="A1" s="138"/>
      <c r="B1" s="139"/>
      <c r="C1" s="139"/>
      <c r="D1" s="139"/>
      <c r="E1" s="139"/>
      <c r="F1" s="139"/>
      <c r="G1" s="139"/>
      <c r="H1" s="139"/>
    </row>
    <row r="2" spans="1:16" s="129" customFormat="1" ht="37.5" customHeight="1">
      <c r="A2" s="1081" t="s">
        <v>1192</v>
      </c>
      <c r="B2" s="1081"/>
      <c r="C2" s="1081"/>
      <c r="D2" s="1081"/>
      <c r="E2" s="1081"/>
      <c r="F2" s="1081"/>
      <c r="G2" s="1081"/>
      <c r="H2" s="1081"/>
      <c r="I2" s="1081"/>
      <c r="J2" s="1081"/>
      <c r="K2" s="1081"/>
      <c r="L2" s="1081"/>
      <c r="M2" s="1081"/>
      <c r="N2" s="1081"/>
      <c r="O2" s="1081"/>
      <c r="P2" s="1081"/>
    </row>
    <row r="3" spans="1:16" s="129" customFormat="1" ht="24.75" customHeight="1">
      <c r="A3" s="1081" t="s">
        <v>1415</v>
      </c>
      <c r="B3" s="1081"/>
      <c r="C3" s="1081"/>
      <c r="D3" s="1081"/>
      <c r="E3" s="1081"/>
      <c r="F3" s="1081"/>
      <c r="G3" s="1081"/>
      <c r="H3" s="1081"/>
      <c r="I3" s="1081"/>
      <c r="J3" s="1081"/>
      <c r="K3" s="1081"/>
      <c r="L3" s="1081"/>
      <c r="M3" s="1081"/>
      <c r="N3" s="1081"/>
      <c r="O3" s="1081"/>
      <c r="P3" s="1081"/>
    </row>
    <row r="4" spans="1:16" s="129" customFormat="1" ht="24.75" customHeight="1">
      <c r="A4" s="1081" t="s">
        <v>1522</v>
      </c>
      <c r="B4" s="1081"/>
      <c r="C4" s="1081"/>
      <c r="D4" s="1081"/>
      <c r="E4" s="1081"/>
      <c r="F4" s="1081"/>
      <c r="G4" s="1081"/>
      <c r="H4" s="1081"/>
      <c r="I4" s="1081"/>
      <c r="J4" s="1081"/>
      <c r="K4" s="1081"/>
      <c r="L4" s="1081"/>
      <c r="M4" s="1081"/>
      <c r="N4" s="1081"/>
      <c r="O4" s="1081"/>
      <c r="P4" s="1081"/>
    </row>
    <row r="5" spans="1:16" s="130" customFormat="1" ht="36" customHeight="1">
      <c r="A5" s="1088" t="s">
        <v>1412</v>
      </c>
      <c r="B5" s="1088"/>
      <c r="C5" s="1088"/>
      <c r="D5" s="1088"/>
      <c r="E5" s="1088"/>
      <c r="F5" s="1088"/>
      <c r="G5" s="1088"/>
      <c r="H5" s="1088"/>
      <c r="I5" s="1088"/>
      <c r="J5" s="1088"/>
      <c r="K5" s="1088"/>
      <c r="L5" s="1088"/>
      <c r="M5" s="1088"/>
      <c r="N5" s="1088"/>
      <c r="O5" s="1088"/>
      <c r="P5" s="1088"/>
    </row>
    <row r="6" spans="1:16" ht="6" hidden="1" customHeight="1" thickBot="1">
      <c r="A6" s="784"/>
      <c r="B6" s="604"/>
      <c r="C6" s="604"/>
      <c r="D6" s="604"/>
      <c r="E6" s="604"/>
      <c r="F6" s="604"/>
      <c r="G6" s="604"/>
      <c r="H6" s="604"/>
    </row>
    <row r="7" spans="1:16" ht="2.25" customHeight="1" thickBot="1">
      <c r="A7" s="784"/>
      <c r="B7" s="785"/>
      <c r="C7" s="785"/>
      <c r="D7" s="785"/>
      <c r="E7" s="785"/>
      <c r="F7" s="785"/>
      <c r="G7" s="785"/>
      <c r="H7" s="785"/>
    </row>
    <row r="8" spans="1:16" ht="21.75" customHeight="1" thickTop="1" thickBot="1">
      <c r="A8" s="143"/>
      <c r="B8" s="1019" t="s">
        <v>306</v>
      </c>
      <c r="C8" s="1019" t="s">
        <v>307</v>
      </c>
      <c r="D8" s="1019" t="s">
        <v>308</v>
      </c>
      <c r="E8" s="1019" t="s">
        <v>309</v>
      </c>
      <c r="F8" s="1019" t="s">
        <v>310</v>
      </c>
      <c r="G8" s="1019" t="s">
        <v>311</v>
      </c>
      <c r="H8" s="1019" t="s">
        <v>312</v>
      </c>
      <c r="I8" s="1019" t="s">
        <v>313</v>
      </c>
      <c r="J8" s="1019" t="s">
        <v>314</v>
      </c>
      <c r="K8" s="1019" t="s">
        <v>315</v>
      </c>
      <c r="L8" s="1019" t="s">
        <v>316</v>
      </c>
      <c r="M8" s="1019" t="s">
        <v>317</v>
      </c>
      <c r="N8" s="1019" t="s">
        <v>1194</v>
      </c>
      <c r="O8" s="1019" t="s">
        <v>1195</v>
      </c>
      <c r="P8" s="1038" t="s">
        <v>318</v>
      </c>
    </row>
    <row r="9" spans="1:16" ht="25.5" customHeight="1" thickTop="1" thickBot="1">
      <c r="A9" s="776" t="s">
        <v>7</v>
      </c>
      <c r="B9" s="126">
        <v>18996610.077150002</v>
      </c>
      <c r="C9" s="126">
        <v>20161722.900560003</v>
      </c>
      <c r="D9" s="126">
        <v>22767287.537080001</v>
      </c>
      <c r="E9" s="126">
        <v>16038038.7479</v>
      </c>
      <c r="F9" s="126">
        <v>13606010.525870001</v>
      </c>
      <c r="G9" s="126">
        <v>8241480.8383100005</v>
      </c>
      <c r="H9" s="126">
        <v>7292945.10396</v>
      </c>
      <c r="I9" s="126">
        <v>9423937.108620001</v>
      </c>
      <c r="J9" s="126">
        <v>214185.77672999998</v>
      </c>
      <c r="K9" s="126">
        <v>579954.08533000003</v>
      </c>
      <c r="L9" s="126">
        <v>8941596.9992299993</v>
      </c>
      <c r="M9" s="126">
        <v>2014830.2939500001</v>
      </c>
      <c r="N9" s="126">
        <v>8244686.0629700003</v>
      </c>
      <c r="O9" s="126">
        <v>6890529.3913599998</v>
      </c>
      <c r="P9" s="126">
        <v>143413815.44902</v>
      </c>
    </row>
    <row r="10" spans="1:16" ht="12.95" customHeight="1" thickTop="1" thickBot="1">
      <c r="A10" s="777" t="s">
        <v>8</v>
      </c>
      <c r="B10" s="123">
        <v>2626094.56593</v>
      </c>
      <c r="C10" s="123">
        <v>3583401.7286900003</v>
      </c>
      <c r="D10" s="123">
        <v>2702969.3089200002</v>
      </c>
      <c r="E10" s="123">
        <v>2982388.3149600001</v>
      </c>
      <c r="F10" s="123">
        <v>2259434.4575999998</v>
      </c>
      <c r="G10" s="123">
        <v>1444791.4626500001</v>
      </c>
      <c r="H10" s="123">
        <v>772262.62158000004</v>
      </c>
      <c r="I10" s="123">
        <v>316965.74092000001</v>
      </c>
      <c r="J10" s="123">
        <v>53609.34923</v>
      </c>
      <c r="K10" s="123">
        <v>244867.25263999999</v>
      </c>
      <c r="L10" s="123">
        <v>712234.62160000007</v>
      </c>
      <c r="M10" s="123">
        <v>149227.02953</v>
      </c>
      <c r="N10" s="123">
        <v>422352.18727999995</v>
      </c>
      <c r="O10" s="123">
        <v>768857.85834000004</v>
      </c>
      <c r="P10" s="123">
        <v>19039456.499869999</v>
      </c>
    </row>
    <row r="11" spans="1:16" ht="12.95" customHeight="1" thickTop="1">
      <c r="A11" s="165" t="s">
        <v>9</v>
      </c>
      <c r="B11" s="124">
        <v>714868.3830700001</v>
      </c>
      <c r="C11" s="124">
        <v>1608591.0556700001</v>
      </c>
      <c r="D11" s="124">
        <v>922630.20886999997</v>
      </c>
      <c r="E11" s="124">
        <v>819337.95577</v>
      </c>
      <c r="F11" s="124">
        <v>629095.35094999999</v>
      </c>
      <c r="G11" s="124">
        <v>502512.16749999998</v>
      </c>
      <c r="H11" s="124">
        <v>322462.10788999998</v>
      </c>
      <c r="I11" s="124">
        <v>150252.15956</v>
      </c>
      <c r="J11" s="124">
        <v>9888.3926199999987</v>
      </c>
      <c r="K11" s="124">
        <v>35267.940340000001</v>
      </c>
      <c r="L11" s="124">
        <v>169801.65952000002</v>
      </c>
      <c r="M11" s="124">
        <v>38105.301359999998</v>
      </c>
      <c r="N11" s="124">
        <v>131151.12762000001</v>
      </c>
      <c r="O11" s="124">
        <v>319368.56325999997</v>
      </c>
      <c r="P11" s="124">
        <v>6373332.3739999998</v>
      </c>
    </row>
    <row r="12" spans="1:16" ht="12.95" customHeight="1">
      <c r="A12" s="165" t="s">
        <v>10</v>
      </c>
      <c r="B12" s="124">
        <v>1685833.99251</v>
      </c>
      <c r="C12" s="124">
        <v>1798244.5825999998</v>
      </c>
      <c r="D12" s="124">
        <v>1747987.1229700001</v>
      </c>
      <c r="E12" s="124">
        <v>1998139.38457</v>
      </c>
      <c r="F12" s="124">
        <v>1527517.79825</v>
      </c>
      <c r="G12" s="124">
        <v>886592.47187000001</v>
      </c>
      <c r="H12" s="124">
        <v>418421.85798999999</v>
      </c>
      <c r="I12" s="124">
        <v>164526.11055000001</v>
      </c>
      <c r="J12" s="124">
        <v>27106.982499999998</v>
      </c>
      <c r="K12" s="124">
        <v>203782.33887000001</v>
      </c>
      <c r="L12" s="124">
        <v>374698.27020999999</v>
      </c>
      <c r="M12" s="124">
        <v>99065.64</v>
      </c>
      <c r="N12" s="124">
        <v>242094.59177999999</v>
      </c>
      <c r="O12" s="124">
        <v>393895.89899000002</v>
      </c>
      <c r="P12" s="124">
        <v>11567907.04366</v>
      </c>
    </row>
    <row r="13" spans="1:16" ht="12.95" customHeight="1">
      <c r="A13" s="165" t="s">
        <v>11</v>
      </c>
      <c r="B13" s="124">
        <v>0</v>
      </c>
      <c r="C13" s="124">
        <v>0</v>
      </c>
      <c r="D13" s="124">
        <v>0</v>
      </c>
      <c r="E13" s="124">
        <v>0</v>
      </c>
      <c r="F13" s="124">
        <v>10.416219999999999</v>
      </c>
      <c r="G13" s="124">
        <v>930.54104000000007</v>
      </c>
      <c r="H13" s="124">
        <v>0</v>
      </c>
      <c r="I13" s="124">
        <v>0</v>
      </c>
      <c r="J13" s="124">
        <v>15393.684650000001</v>
      </c>
      <c r="K13" s="124">
        <v>552.68714999999997</v>
      </c>
      <c r="L13" s="124">
        <v>145547.59788999998</v>
      </c>
      <c r="M13" s="124">
        <v>9326.5713800000012</v>
      </c>
      <c r="N13" s="124">
        <v>6470.1387800000002</v>
      </c>
      <c r="O13" s="124">
        <v>55593.396090000002</v>
      </c>
      <c r="P13" s="124">
        <v>233825.03319999998</v>
      </c>
    </row>
    <row r="14" spans="1:16" ht="12.95" customHeight="1">
      <c r="A14" s="165" t="s">
        <v>12</v>
      </c>
      <c r="B14" s="124">
        <v>0</v>
      </c>
      <c r="C14" s="124">
        <v>0</v>
      </c>
      <c r="D14" s="124">
        <v>0</v>
      </c>
      <c r="E14" s="124">
        <v>0</v>
      </c>
      <c r="F14" s="124">
        <v>0</v>
      </c>
      <c r="G14" s="124">
        <v>0</v>
      </c>
      <c r="H14" s="124">
        <v>0</v>
      </c>
      <c r="I14" s="124">
        <v>0</v>
      </c>
      <c r="J14" s="124">
        <v>984.03106000000002</v>
      </c>
      <c r="K14" s="124">
        <v>5162.3503200000005</v>
      </c>
      <c r="L14" s="124">
        <v>0</v>
      </c>
      <c r="M14" s="124">
        <v>0</v>
      </c>
      <c r="N14" s="124">
        <v>0</v>
      </c>
      <c r="O14" s="124">
        <v>0</v>
      </c>
      <c r="P14" s="124">
        <v>6146.3813799999998</v>
      </c>
    </row>
    <row r="15" spans="1:16" ht="12.95" customHeight="1">
      <c r="A15" s="165" t="s">
        <v>13</v>
      </c>
      <c r="B15" s="124">
        <v>183157.03812000001</v>
      </c>
      <c r="C15" s="124">
        <v>162240.86447</v>
      </c>
      <c r="D15" s="124">
        <v>21739.082300000002</v>
      </c>
      <c r="E15" s="124">
        <v>164910.97461999999</v>
      </c>
      <c r="F15" s="124">
        <v>75697.169549999991</v>
      </c>
      <c r="G15" s="124">
        <v>54591.523630000003</v>
      </c>
      <c r="H15" s="124">
        <v>27704.37844</v>
      </c>
      <c r="I15" s="124">
        <v>2187.4708100000003</v>
      </c>
      <c r="J15" s="124">
        <v>0</v>
      </c>
      <c r="K15" s="124">
        <v>101.93596000000001</v>
      </c>
      <c r="L15" s="124">
        <v>21913.24697</v>
      </c>
      <c r="M15" s="124">
        <v>1745.0768600000001</v>
      </c>
      <c r="N15" s="124">
        <v>9132.3763500000005</v>
      </c>
      <c r="O15" s="124">
        <v>0</v>
      </c>
      <c r="P15" s="124">
        <v>725121.13808000006</v>
      </c>
    </row>
    <row r="16" spans="1:16" ht="12.95" customHeight="1">
      <c r="A16" s="165" t="s">
        <v>14</v>
      </c>
      <c r="B16" s="124">
        <v>42235.15223</v>
      </c>
      <c r="C16" s="124">
        <v>14398.750259999999</v>
      </c>
      <c r="D16" s="124">
        <v>15168.01282</v>
      </c>
      <c r="E16" s="124">
        <v>0</v>
      </c>
      <c r="F16" s="124">
        <v>27411.170760000001</v>
      </c>
      <c r="G16" s="124">
        <v>164.75860999999998</v>
      </c>
      <c r="H16" s="124">
        <v>3674.2772599999998</v>
      </c>
      <c r="I16" s="124">
        <v>0</v>
      </c>
      <c r="J16" s="124">
        <v>236.25839999999999</v>
      </c>
      <c r="K16" s="124">
        <v>0</v>
      </c>
      <c r="L16" s="124">
        <v>273.84701000000001</v>
      </c>
      <c r="M16" s="124">
        <v>984.43993</v>
      </c>
      <c r="N16" s="124">
        <v>33503.952749999997</v>
      </c>
      <c r="O16" s="124">
        <v>0</v>
      </c>
      <c r="P16" s="124">
        <v>138050.62002999999</v>
      </c>
    </row>
    <row r="17" spans="1:16" ht="12.95" customHeight="1">
      <c r="A17" s="165" t="s">
        <v>15</v>
      </c>
      <c r="B17" s="124">
        <v>0</v>
      </c>
      <c r="C17" s="124">
        <v>0</v>
      </c>
      <c r="D17" s="124">
        <v>0</v>
      </c>
      <c r="E17" s="124">
        <v>0</v>
      </c>
      <c r="F17" s="124">
        <v>0</v>
      </c>
      <c r="G17" s="124">
        <v>0</v>
      </c>
      <c r="H17" s="124">
        <v>0</v>
      </c>
      <c r="I17" s="124">
        <v>0</v>
      </c>
      <c r="J17" s="124">
        <v>0</v>
      </c>
      <c r="K17" s="124">
        <v>0</v>
      </c>
      <c r="L17" s="124">
        <v>0</v>
      </c>
      <c r="M17" s="124">
        <v>0</v>
      </c>
      <c r="N17" s="124">
        <v>0</v>
      </c>
      <c r="O17" s="124">
        <v>0</v>
      </c>
      <c r="P17" s="124">
        <v>0</v>
      </c>
    </row>
    <row r="18" spans="1:16" ht="12.95" customHeight="1" thickBot="1">
      <c r="A18" s="165" t="s">
        <v>16</v>
      </c>
      <c r="B18" s="124">
        <v>0</v>
      </c>
      <c r="C18" s="124">
        <v>-73.52431</v>
      </c>
      <c r="D18" s="124">
        <v>-4555.1180400000003</v>
      </c>
      <c r="E18" s="124">
        <v>0</v>
      </c>
      <c r="F18" s="124">
        <v>-297.44812999999999</v>
      </c>
      <c r="G18" s="124">
        <v>0</v>
      </c>
      <c r="H18" s="124">
        <v>0</v>
      </c>
      <c r="I18" s="124">
        <v>0</v>
      </c>
      <c r="J18" s="124">
        <v>0</v>
      </c>
      <c r="K18" s="124">
        <v>0</v>
      </c>
      <c r="L18" s="124">
        <v>0</v>
      </c>
      <c r="M18" s="124">
        <v>0</v>
      </c>
      <c r="N18" s="124">
        <v>0</v>
      </c>
      <c r="O18" s="124">
        <v>0</v>
      </c>
      <c r="P18" s="124">
        <v>-4926.0904800000008</v>
      </c>
    </row>
    <row r="19" spans="1:16" ht="12.95" customHeight="1" thickTop="1" thickBot="1">
      <c r="A19" s="777" t="s">
        <v>17</v>
      </c>
      <c r="B19" s="123">
        <v>4091694.7115000002</v>
      </c>
      <c r="C19" s="123">
        <v>5844922.4958800003</v>
      </c>
      <c r="D19" s="123">
        <v>6455511.5236</v>
      </c>
      <c r="E19" s="123">
        <v>3774669.2847399996</v>
      </c>
      <c r="F19" s="123">
        <v>2750146.6665100004</v>
      </c>
      <c r="G19" s="123">
        <v>1377961.5887</v>
      </c>
      <c r="H19" s="123">
        <v>1164727.2916900001</v>
      </c>
      <c r="I19" s="123">
        <v>1276971.0700999999</v>
      </c>
      <c r="J19" s="123">
        <v>35056.868289999999</v>
      </c>
      <c r="K19" s="123">
        <v>85747.434309999997</v>
      </c>
      <c r="L19" s="123">
        <v>809635.36577000003</v>
      </c>
      <c r="M19" s="123">
        <v>243060.40463999999</v>
      </c>
      <c r="N19" s="123">
        <v>1374297.40546</v>
      </c>
      <c r="O19" s="123">
        <v>337812.59841000004</v>
      </c>
      <c r="P19" s="123">
        <v>29622214.709599998</v>
      </c>
    </row>
    <row r="20" spans="1:16" ht="12.95" customHeight="1" thickTop="1">
      <c r="A20" s="165" t="s">
        <v>18</v>
      </c>
      <c r="B20" s="124">
        <v>884698.81025999994</v>
      </c>
      <c r="C20" s="124">
        <v>2651537.5178499999</v>
      </c>
      <c r="D20" s="124">
        <v>1770126.5992300001</v>
      </c>
      <c r="E20" s="124">
        <v>770290.37271999998</v>
      </c>
      <c r="F20" s="124">
        <v>933604.65409000008</v>
      </c>
      <c r="G20" s="124">
        <v>191127.73662000001</v>
      </c>
      <c r="H20" s="124">
        <v>387132.35654000001</v>
      </c>
      <c r="I20" s="124">
        <v>58542.520170000003</v>
      </c>
      <c r="J20" s="124">
        <v>0</v>
      </c>
      <c r="K20" s="124">
        <v>0</v>
      </c>
      <c r="L20" s="124">
        <v>0</v>
      </c>
      <c r="M20" s="124">
        <v>0</v>
      </c>
      <c r="N20" s="124">
        <v>0</v>
      </c>
      <c r="O20" s="124">
        <v>0</v>
      </c>
      <c r="P20" s="124">
        <v>7647060.5674799997</v>
      </c>
    </row>
    <row r="21" spans="1:16" ht="12.95" customHeight="1">
      <c r="A21" s="165" t="s">
        <v>19</v>
      </c>
      <c r="B21" s="124">
        <v>366785.13598000002</v>
      </c>
      <c r="C21" s="124">
        <v>496278.73531999998</v>
      </c>
      <c r="D21" s="124">
        <v>274611.87432</v>
      </c>
      <c r="E21" s="124">
        <v>338237.42300000001</v>
      </c>
      <c r="F21" s="124">
        <v>30643.105869999999</v>
      </c>
      <c r="G21" s="124">
        <v>117970.83796999999</v>
      </c>
      <c r="H21" s="124">
        <v>76571.582439999998</v>
      </c>
      <c r="I21" s="124">
        <v>223125.77631000002</v>
      </c>
      <c r="J21" s="124">
        <v>2093.8845000000001</v>
      </c>
      <c r="K21" s="124">
        <v>0</v>
      </c>
      <c r="L21" s="124">
        <v>177196.24955000001</v>
      </c>
      <c r="M21" s="124">
        <v>3697.05161</v>
      </c>
      <c r="N21" s="124">
        <v>8924.2269800000013</v>
      </c>
      <c r="O21" s="124">
        <v>41001.473700000002</v>
      </c>
      <c r="P21" s="124">
        <v>2157137.3575500003</v>
      </c>
    </row>
    <row r="22" spans="1:16" ht="12.95" customHeight="1">
      <c r="A22" s="165" t="s">
        <v>20</v>
      </c>
      <c r="B22" s="124">
        <v>157566.16859000002</v>
      </c>
      <c r="C22" s="124">
        <v>0</v>
      </c>
      <c r="D22" s="124">
        <v>449291.20081999997</v>
      </c>
      <c r="E22" s="124">
        <v>217462</v>
      </c>
      <c r="F22" s="124">
        <v>5212.0270700000001</v>
      </c>
      <c r="G22" s="124">
        <v>0</v>
      </c>
      <c r="H22" s="124">
        <v>0</v>
      </c>
      <c r="I22" s="124">
        <v>14671.329810000001</v>
      </c>
      <c r="J22" s="124">
        <v>0</v>
      </c>
      <c r="K22" s="124">
        <v>0</v>
      </c>
      <c r="L22" s="124">
        <v>0</v>
      </c>
      <c r="M22" s="124">
        <v>0</v>
      </c>
      <c r="N22" s="124">
        <v>0</v>
      </c>
      <c r="O22" s="124">
        <v>0</v>
      </c>
      <c r="P22" s="124">
        <v>844202.7262899999</v>
      </c>
    </row>
    <row r="23" spans="1:16" ht="12.95" customHeight="1">
      <c r="A23" s="165" t="s">
        <v>21</v>
      </c>
      <c r="B23" s="124">
        <v>0</v>
      </c>
      <c r="C23" s="124">
        <v>223642.81698</v>
      </c>
      <c r="D23" s="124">
        <v>0</v>
      </c>
      <c r="E23" s="124">
        <v>36234.898970000002</v>
      </c>
      <c r="F23" s="124">
        <v>100334.00268999999</v>
      </c>
      <c r="G23" s="124">
        <v>0</v>
      </c>
      <c r="H23" s="124">
        <v>0</v>
      </c>
      <c r="I23" s="124">
        <v>0</v>
      </c>
      <c r="J23" s="124">
        <v>0</v>
      </c>
      <c r="K23" s="124">
        <v>0</v>
      </c>
      <c r="L23" s="124">
        <v>0</v>
      </c>
      <c r="M23" s="124">
        <v>0</v>
      </c>
      <c r="N23" s="124">
        <v>0</v>
      </c>
      <c r="O23" s="124">
        <v>0</v>
      </c>
      <c r="P23" s="124">
        <v>360211.71863999998</v>
      </c>
    </row>
    <row r="24" spans="1:16" ht="12.95" customHeight="1">
      <c r="A24" s="165" t="s">
        <v>22</v>
      </c>
      <c r="B24" s="124">
        <v>267958.73411000002</v>
      </c>
      <c r="C24" s="124">
        <v>142220.43828999999</v>
      </c>
      <c r="D24" s="124">
        <v>495067.1839</v>
      </c>
      <c r="E24" s="124">
        <v>61.174639999999997</v>
      </c>
      <c r="F24" s="124">
        <v>164846.91334</v>
      </c>
      <c r="G24" s="124">
        <v>37520.365189999997</v>
      </c>
      <c r="H24" s="124">
        <v>25809.016660000001</v>
      </c>
      <c r="I24" s="124">
        <v>396621.83714999998</v>
      </c>
      <c r="J24" s="124">
        <v>0</v>
      </c>
      <c r="K24" s="124">
        <v>0</v>
      </c>
      <c r="L24" s="124">
        <v>227948.92943000002</v>
      </c>
      <c r="M24" s="124">
        <v>59452.667670000003</v>
      </c>
      <c r="N24" s="124">
        <v>3525.2971699999998</v>
      </c>
      <c r="O24" s="124">
        <v>261.55455000000001</v>
      </c>
      <c r="P24" s="124">
        <v>1821294.1120999998</v>
      </c>
    </row>
    <row r="25" spans="1:16" ht="12.95" customHeight="1">
      <c r="A25" s="165" t="s">
        <v>23</v>
      </c>
      <c r="B25" s="124">
        <v>2395034.80754</v>
      </c>
      <c r="C25" s="124">
        <v>2308120.0388600002</v>
      </c>
      <c r="D25" s="124">
        <v>3447838.4598600003</v>
      </c>
      <c r="E25" s="124">
        <v>2358951.9293200001</v>
      </c>
      <c r="F25" s="124">
        <v>1509427.1235499999</v>
      </c>
      <c r="G25" s="124">
        <v>1027408.17267</v>
      </c>
      <c r="H25" s="124">
        <v>667509.14346000005</v>
      </c>
      <c r="I25" s="124">
        <v>581658.14253999991</v>
      </c>
      <c r="J25" s="124">
        <v>32962.983789999998</v>
      </c>
      <c r="K25" s="124">
        <v>85747.434309999997</v>
      </c>
      <c r="L25" s="124">
        <v>404054.31675</v>
      </c>
      <c r="M25" s="124">
        <v>179812.58511000001</v>
      </c>
      <c r="N25" s="124">
        <v>1341569.7442699999</v>
      </c>
      <c r="O25" s="124">
        <v>296534.94605999999</v>
      </c>
      <c r="P25" s="124">
        <v>16636629.828090001</v>
      </c>
    </row>
    <row r="26" spans="1:16" ht="12.95" customHeight="1">
      <c r="A26" s="165" t="s">
        <v>24</v>
      </c>
      <c r="B26" s="124">
        <v>29398.963989999997</v>
      </c>
      <c r="C26" s="124">
        <v>38934.638619999998</v>
      </c>
      <c r="D26" s="124">
        <v>23565.382940000003</v>
      </c>
      <c r="E26" s="124">
        <v>53706.184520000003</v>
      </c>
      <c r="F26" s="124">
        <v>7158.7615099999994</v>
      </c>
      <c r="G26" s="124">
        <v>3947.3762499999998</v>
      </c>
      <c r="H26" s="124">
        <v>7751.3170399999999</v>
      </c>
      <c r="I26" s="124">
        <v>2761.4093599999997</v>
      </c>
      <c r="J26" s="124">
        <v>0</v>
      </c>
      <c r="K26" s="124">
        <v>0</v>
      </c>
      <c r="L26" s="124">
        <v>435.87003999999996</v>
      </c>
      <c r="M26" s="124">
        <v>98.100250000000003</v>
      </c>
      <c r="N26" s="124">
        <v>22369.823089999998</v>
      </c>
      <c r="O26" s="124">
        <v>14.6241</v>
      </c>
      <c r="P26" s="124">
        <v>190142.45170999999</v>
      </c>
    </row>
    <row r="27" spans="1:16" ht="12.95" customHeight="1" thickBot="1">
      <c r="A27" s="165" t="s">
        <v>25</v>
      </c>
      <c r="B27" s="124">
        <v>-9747.9089700000004</v>
      </c>
      <c r="C27" s="124">
        <v>-15811.690039999999</v>
      </c>
      <c r="D27" s="124">
        <v>-4989.1774699999996</v>
      </c>
      <c r="E27" s="124">
        <v>-274.69842999999997</v>
      </c>
      <c r="F27" s="124">
        <v>-1079.9216100000001</v>
      </c>
      <c r="G27" s="124">
        <v>-12.9</v>
      </c>
      <c r="H27" s="124">
        <v>-46.124449999999996</v>
      </c>
      <c r="I27" s="124">
        <v>-409.94524000000001</v>
      </c>
      <c r="J27" s="124">
        <v>0</v>
      </c>
      <c r="K27" s="124">
        <v>0</v>
      </c>
      <c r="L27" s="124">
        <v>0</v>
      </c>
      <c r="M27" s="124">
        <v>0</v>
      </c>
      <c r="N27" s="124">
        <v>-2091.6860500000003</v>
      </c>
      <c r="O27" s="124">
        <v>0</v>
      </c>
      <c r="P27" s="124">
        <v>-34464.052259999997</v>
      </c>
    </row>
    <row r="28" spans="1:16" ht="12.95" customHeight="1" thickTop="1" thickBot="1">
      <c r="A28" s="777" t="s">
        <v>26</v>
      </c>
      <c r="B28" s="123">
        <v>11196819.34265</v>
      </c>
      <c r="C28" s="123">
        <v>9980593.8896900006</v>
      </c>
      <c r="D28" s="123">
        <v>12581206.065100001</v>
      </c>
      <c r="E28" s="123">
        <v>7979138.2111499999</v>
      </c>
      <c r="F28" s="123">
        <v>8396956.5318900011</v>
      </c>
      <c r="G28" s="123">
        <v>5164104.6641000006</v>
      </c>
      <c r="H28" s="123">
        <v>5162969.3385800002</v>
      </c>
      <c r="I28" s="123">
        <v>7428565.5844200002</v>
      </c>
      <c r="J28" s="123">
        <v>121400.02423000001</v>
      </c>
      <c r="K28" s="123">
        <v>234280.84871000002</v>
      </c>
      <c r="L28" s="123">
        <v>7155717.4096099995</v>
      </c>
      <c r="M28" s="123">
        <v>1509208.5028499998</v>
      </c>
      <c r="N28" s="123">
        <v>5066930.8374300003</v>
      </c>
      <c r="O28" s="123">
        <v>5361916.3867499996</v>
      </c>
      <c r="P28" s="123">
        <v>87339807.637160003</v>
      </c>
    </row>
    <row r="29" spans="1:16" ht="12.95" customHeight="1" thickTop="1">
      <c r="A29" s="810" t="s">
        <v>27</v>
      </c>
      <c r="B29" s="124">
        <v>11237146.39968</v>
      </c>
      <c r="C29" s="124">
        <v>10035961.12459</v>
      </c>
      <c r="D29" s="124">
        <v>12526850.174280001</v>
      </c>
      <c r="E29" s="124">
        <v>8037512.1693599997</v>
      </c>
      <c r="F29" s="124">
        <v>8437728.4132100008</v>
      </c>
      <c r="G29" s="124">
        <v>5133434.0870099999</v>
      </c>
      <c r="H29" s="124">
        <v>5191426.1028900007</v>
      </c>
      <c r="I29" s="124">
        <v>7505640.17796</v>
      </c>
      <c r="J29" s="124">
        <v>120777.4964</v>
      </c>
      <c r="K29" s="124">
        <v>232859.25921000002</v>
      </c>
      <c r="L29" s="124">
        <v>7314361.1890200004</v>
      </c>
      <c r="M29" s="124">
        <v>1500404.6320499999</v>
      </c>
      <c r="N29" s="124">
        <v>5060119.9073100006</v>
      </c>
      <c r="O29" s="124">
        <v>5399727.9564700006</v>
      </c>
      <c r="P29" s="124">
        <v>87733949.089440003</v>
      </c>
    </row>
    <row r="30" spans="1:16" ht="12.95" customHeight="1">
      <c r="A30" s="165" t="s">
        <v>28</v>
      </c>
      <c r="B30" s="124">
        <v>11168222.405639999</v>
      </c>
      <c r="C30" s="124">
        <v>9877083.3515799996</v>
      </c>
      <c r="D30" s="124">
        <v>12423830.541450001</v>
      </c>
      <c r="E30" s="124">
        <v>7918000.39836</v>
      </c>
      <c r="F30" s="124">
        <v>8399447.0782700013</v>
      </c>
      <c r="G30" s="124">
        <v>5004567.4747200003</v>
      </c>
      <c r="H30" s="124">
        <v>5063397.3647499997</v>
      </c>
      <c r="I30" s="124">
        <v>7487458.3975600004</v>
      </c>
      <c r="J30" s="124">
        <v>120777.4964</v>
      </c>
      <c r="K30" s="124">
        <v>232859.25921000002</v>
      </c>
      <c r="L30" s="124">
        <v>7272939.3059600005</v>
      </c>
      <c r="M30" s="124">
        <v>1475190.4338800001</v>
      </c>
      <c r="N30" s="124">
        <v>5044014.3577200007</v>
      </c>
      <c r="O30" s="124">
        <v>5370468.4797999999</v>
      </c>
      <c r="P30" s="124">
        <v>86858256.345300004</v>
      </c>
    </row>
    <row r="31" spans="1:16" ht="12.95" customHeight="1">
      <c r="A31" s="165" t="s">
        <v>29</v>
      </c>
      <c r="B31" s="124">
        <v>68923.994040000005</v>
      </c>
      <c r="C31" s="124">
        <v>158145.90587000002</v>
      </c>
      <c r="D31" s="124">
        <v>103019.63283</v>
      </c>
      <c r="E31" s="124">
        <v>119511.77099999999</v>
      </c>
      <c r="F31" s="124">
        <v>38264.147859999997</v>
      </c>
      <c r="G31" s="124">
        <v>128866.61229</v>
      </c>
      <c r="H31" s="124">
        <v>128028.73814</v>
      </c>
      <c r="I31" s="124">
        <v>18181.7804</v>
      </c>
      <c r="J31" s="124">
        <v>0</v>
      </c>
      <c r="K31" s="124">
        <v>0</v>
      </c>
      <c r="L31" s="124">
        <v>41421.88306</v>
      </c>
      <c r="M31" s="124">
        <v>25214.198170000003</v>
      </c>
      <c r="N31" s="124">
        <v>15712.20673</v>
      </c>
      <c r="O31" s="124">
        <v>28162.838399999997</v>
      </c>
      <c r="P31" s="124">
        <v>873453.70878999995</v>
      </c>
    </row>
    <row r="32" spans="1:16" ht="12.95" customHeight="1">
      <c r="A32" s="165" t="s">
        <v>30</v>
      </c>
      <c r="B32" s="124">
        <v>0</v>
      </c>
      <c r="C32" s="124">
        <v>731.86714000000006</v>
      </c>
      <c r="D32" s="124">
        <v>0</v>
      </c>
      <c r="E32" s="124">
        <v>0</v>
      </c>
      <c r="F32" s="124">
        <v>17.187080000000002</v>
      </c>
      <c r="G32" s="124">
        <v>0</v>
      </c>
      <c r="H32" s="124">
        <v>0</v>
      </c>
      <c r="I32" s="124">
        <v>0</v>
      </c>
      <c r="J32" s="124">
        <v>0</v>
      </c>
      <c r="K32" s="124">
        <v>0</v>
      </c>
      <c r="L32" s="124">
        <v>0</v>
      </c>
      <c r="M32" s="124">
        <v>0</v>
      </c>
      <c r="N32" s="124">
        <v>393.34285999999997</v>
      </c>
      <c r="O32" s="124">
        <v>1096.6382699999999</v>
      </c>
      <c r="P32" s="124">
        <v>2239.0353500000001</v>
      </c>
    </row>
    <row r="33" spans="1:16" ht="12.95" customHeight="1">
      <c r="A33" s="810" t="s">
        <v>31</v>
      </c>
      <c r="B33" s="124">
        <v>47651.432399999998</v>
      </c>
      <c r="C33" s="124">
        <v>30373.88881</v>
      </c>
      <c r="D33" s="124">
        <v>62233.269070000002</v>
      </c>
      <c r="E33" s="124">
        <v>63754.658349999998</v>
      </c>
      <c r="F33" s="124">
        <v>56068.162799999998</v>
      </c>
      <c r="G33" s="124">
        <v>23706.836480000002</v>
      </c>
      <c r="H33" s="124">
        <v>17015.774819999999</v>
      </c>
      <c r="I33" s="124">
        <v>42489.232210000002</v>
      </c>
      <c r="J33" s="124">
        <v>41.179220000000001</v>
      </c>
      <c r="K33" s="124">
        <v>0</v>
      </c>
      <c r="L33" s="124">
        <v>63840.330549999999</v>
      </c>
      <c r="M33" s="124">
        <v>8813.8394700000008</v>
      </c>
      <c r="N33" s="124">
        <v>8807.624240000001</v>
      </c>
      <c r="O33" s="124">
        <v>29337.600710000002</v>
      </c>
      <c r="P33" s="124">
        <v>454133.82912999997</v>
      </c>
    </row>
    <row r="34" spans="1:16" ht="12.95" customHeight="1">
      <c r="A34" s="165" t="s">
        <v>32</v>
      </c>
      <c r="B34" s="124">
        <v>41882.233079999998</v>
      </c>
      <c r="C34" s="124">
        <v>26393.80213</v>
      </c>
      <c r="D34" s="124">
        <v>60450.53342</v>
      </c>
      <c r="E34" s="124">
        <v>56698.164830000002</v>
      </c>
      <c r="F34" s="124">
        <v>54475.496890000002</v>
      </c>
      <c r="G34" s="124">
        <v>21965.161230000002</v>
      </c>
      <c r="H34" s="124">
        <v>16420.748070000001</v>
      </c>
      <c r="I34" s="124">
        <v>42256.732400000001</v>
      </c>
      <c r="J34" s="124">
        <v>41.179220000000001</v>
      </c>
      <c r="K34" s="124">
        <v>0</v>
      </c>
      <c r="L34" s="124">
        <v>61205.576150000001</v>
      </c>
      <c r="M34" s="124">
        <v>8700.2474099999999</v>
      </c>
      <c r="N34" s="124">
        <v>8413.7569499999991</v>
      </c>
      <c r="O34" s="124">
        <v>27554.02865</v>
      </c>
      <c r="P34" s="124">
        <v>426457.66042999999</v>
      </c>
    </row>
    <row r="35" spans="1:16" ht="12.95" customHeight="1">
      <c r="A35" s="165" t="s">
        <v>33</v>
      </c>
      <c r="B35" s="124">
        <v>5769.1993200000006</v>
      </c>
      <c r="C35" s="124">
        <v>3952.2424799999999</v>
      </c>
      <c r="D35" s="124">
        <v>1782.7356499999999</v>
      </c>
      <c r="E35" s="124">
        <v>7056.49352</v>
      </c>
      <c r="F35" s="124">
        <v>1592.6659099999999</v>
      </c>
      <c r="G35" s="124">
        <v>1741.67525</v>
      </c>
      <c r="H35" s="124">
        <v>595.02674999999999</v>
      </c>
      <c r="I35" s="124">
        <v>232.49981</v>
      </c>
      <c r="J35" s="124">
        <v>0</v>
      </c>
      <c r="K35" s="124">
        <v>0</v>
      </c>
      <c r="L35" s="124">
        <v>2634.7543999999998</v>
      </c>
      <c r="M35" s="124">
        <v>113.59206</v>
      </c>
      <c r="N35" s="124">
        <v>393.86728999999997</v>
      </c>
      <c r="O35" s="124">
        <v>1362.87429</v>
      </c>
      <c r="P35" s="124">
        <v>27227.62673</v>
      </c>
    </row>
    <row r="36" spans="1:16" ht="12.95" customHeight="1">
      <c r="A36" s="808" t="s">
        <v>34</v>
      </c>
      <c r="B36" s="124">
        <v>0</v>
      </c>
      <c r="C36" s="124">
        <v>27.844200000000001</v>
      </c>
      <c r="D36" s="124">
        <v>0</v>
      </c>
      <c r="E36" s="124">
        <v>0</v>
      </c>
      <c r="F36" s="124">
        <v>0</v>
      </c>
      <c r="G36" s="124">
        <v>0</v>
      </c>
      <c r="H36" s="124">
        <v>0</v>
      </c>
      <c r="I36" s="124">
        <v>0</v>
      </c>
      <c r="J36" s="124">
        <v>0</v>
      </c>
      <c r="K36" s="124">
        <v>0</v>
      </c>
      <c r="L36" s="124">
        <v>0</v>
      </c>
      <c r="M36" s="124">
        <v>0</v>
      </c>
      <c r="N36" s="124">
        <v>0</v>
      </c>
      <c r="O36" s="124">
        <v>420.69776999999999</v>
      </c>
      <c r="P36" s="124">
        <v>448.54196999999999</v>
      </c>
    </row>
    <row r="37" spans="1:16" ht="12.95" customHeight="1">
      <c r="A37" s="810" t="s">
        <v>35</v>
      </c>
      <c r="B37" s="124">
        <v>95780.687269999995</v>
      </c>
      <c r="C37" s="124">
        <v>118960.81543999999</v>
      </c>
      <c r="D37" s="124">
        <v>235056.03073</v>
      </c>
      <c r="E37" s="124">
        <v>142501.43378999998</v>
      </c>
      <c r="F37" s="124">
        <v>81734.391989999989</v>
      </c>
      <c r="G37" s="124">
        <v>50020.403859999999</v>
      </c>
      <c r="H37" s="124">
        <v>62850.086340000002</v>
      </c>
      <c r="I37" s="124">
        <v>37644.483479999995</v>
      </c>
      <c r="J37" s="124">
        <v>275.57216</v>
      </c>
      <c r="K37" s="124">
        <v>0</v>
      </c>
      <c r="L37" s="124">
        <v>44709.837399999997</v>
      </c>
      <c r="M37" s="124">
        <v>26940.321120000001</v>
      </c>
      <c r="N37" s="124">
        <v>4752.8683799999999</v>
      </c>
      <c r="O37" s="124">
        <v>40541.74828</v>
      </c>
      <c r="P37" s="124">
        <v>941768.68024000002</v>
      </c>
    </row>
    <row r="38" spans="1:16" ht="12.95" customHeight="1">
      <c r="A38" s="165" t="s">
        <v>36</v>
      </c>
      <c r="B38" s="124">
        <v>71141.272719999994</v>
      </c>
      <c r="C38" s="124">
        <v>87687.374409999989</v>
      </c>
      <c r="D38" s="124">
        <v>162262.47812000001</v>
      </c>
      <c r="E38" s="124">
        <v>118367.56731</v>
      </c>
      <c r="F38" s="124">
        <v>74654.905069999993</v>
      </c>
      <c r="G38" s="124">
        <v>31541.939460000001</v>
      </c>
      <c r="H38" s="124">
        <v>59817.73947</v>
      </c>
      <c r="I38" s="124">
        <v>37263.74353</v>
      </c>
      <c r="J38" s="124">
        <v>1.1721600000000001</v>
      </c>
      <c r="K38" s="124">
        <v>0</v>
      </c>
      <c r="L38" s="124">
        <v>40812.125110000001</v>
      </c>
      <c r="M38" s="124">
        <v>25708.473050000001</v>
      </c>
      <c r="N38" s="124">
        <v>4752.8683799999999</v>
      </c>
      <c r="O38" s="124">
        <v>38027.585189999998</v>
      </c>
      <c r="P38" s="124">
        <v>752039.24398000003</v>
      </c>
    </row>
    <row r="39" spans="1:16" ht="12.95" customHeight="1">
      <c r="A39" s="165" t="s">
        <v>37</v>
      </c>
      <c r="B39" s="124">
        <v>24639.414550000001</v>
      </c>
      <c r="C39" s="124">
        <v>31147.849200000001</v>
      </c>
      <c r="D39" s="124">
        <v>52228.511039999998</v>
      </c>
      <c r="E39" s="124">
        <v>24133.866480000001</v>
      </c>
      <c r="F39" s="124">
        <v>7079.4869200000003</v>
      </c>
      <c r="G39" s="124">
        <v>18478.464399999997</v>
      </c>
      <c r="H39" s="124">
        <v>3032.3468700000003</v>
      </c>
      <c r="I39" s="124">
        <v>380.73995000000002</v>
      </c>
      <c r="J39" s="124">
        <v>274.39999999999998</v>
      </c>
      <c r="K39" s="124">
        <v>0</v>
      </c>
      <c r="L39" s="124">
        <v>3897.7122899999999</v>
      </c>
      <c r="M39" s="124">
        <v>1231.84807</v>
      </c>
      <c r="N39" s="124">
        <v>0</v>
      </c>
      <c r="O39" s="124">
        <v>2514.16309</v>
      </c>
      <c r="P39" s="124">
        <v>169038.80286000003</v>
      </c>
    </row>
    <row r="40" spans="1:16" ht="12.95" customHeight="1">
      <c r="A40" s="165" t="s">
        <v>38</v>
      </c>
      <c r="B40" s="124">
        <v>0</v>
      </c>
      <c r="C40" s="124">
        <v>125.59183</v>
      </c>
      <c r="D40" s="124">
        <v>20565.041570000001</v>
      </c>
      <c r="E40" s="124">
        <v>0</v>
      </c>
      <c r="F40" s="124">
        <v>0</v>
      </c>
      <c r="G40" s="124">
        <v>0</v>
      </c>
      <c r="H40" s="124">
        <v>0</v>
      </c>
      <c r="I40" s="124">
        <v>0</v>
      </c>
      <c r="J40" s="124">
        <v>0</v>
      </c>
      <c r="K40" s="124">
        <v>0</v>
      </c>
      <c r="L40" s="124">
        <v>0</v>
      </c>
      <c r="M40" s="124">
        <v>0</v>
      </c>
      <c r="N40" s="124">
        <v>0</v>
      </c>
      <c r="O40" s="124">
        <v>0</v>
      </c>
      <c r="P40" s="124">
        <v>20690.633399999999</v>
      </c>
    </row>
    <row r="41" spans="1:16" ht="12.95" customHeight="1">
      <c r="A41" s="810" t="s">
        <v>39</v>
      </c>
      <c r="B41" s="124">
        <v>79504.388459999987</v>
      </c>
      <c r="C41" s="124">
        <v>88186.163430000001</v>
      </c>
      <c r="D41" s="124">
        <v>79464.014840000003</v>
      </c>
      <c r="E41" s="124">
        <v>71361.679519999991</v>
      </c>
      <c r="F41" s="124">
        <v>53283.646860000001</v>
      </c>
      <c r="G41" s="124">
        <v>42044.338729999996</v>
      </c>
      <c r="H41" s="124">
        <v>50564.91214</v>
      </c>
      <c r="I41" s="124">
        <v>86843.699250000005</v>
      </c>
      <c r="J41" s="124">
        <v>1311.1986499999998</v>
      </c>
      <c r="K41" s="124">
        <v>2795.9065099999998</v>
      </c>
      <c r="L41" s="124">
        <v>73527.083750000005</v>
      </c>
      <c r="M41" s="124">
        <v>15234.278390000001</v>
      </c>
      <c r="N41" s="124">
        <v>50152.57404</v>
      </c>
      <c r="O41" s="124">
        <v>68977.12281999999</v>
      </c>
      <c r="P41" s="124">
        <v>763251.00739000004</v>
      </c>
    </row>
    <row r="42" spans="1:16" ht="12.95" customHeight="1">
      <c r="A42" s="808" t="s">
        <v>40</v>
      </c>
      <c r="B42" s="124">
        <v>79001.910129999989</v>
      </c>
      <c r="C42" s="124">
        <v>87073.049849999996</v>
      </c>
      <c r="D42" s="124">
        <v>78931.342059999995</v>
      </c>
      <c r="E42" s="124">
        <v>70388.188650000011</v>
      </c>
      <c r="F42" s="124">
        <v>53075.276210000004</v>
      </c>
      <c r="G42" s="124">
        <v>40749.939180000001</v>
      </c>
      <c r="H42" s="124">
        <v>48641.277390000003</v>
      </c>
      <c r="I42" s="124">
        <v>86560.693419999996</v>
      </c>
      <c r="J42" s="124">
        <v>1311.1986499999998</v>
      </c>
      <c r="K42" s="124">
        <v>2795.9065099999998</v>
      </c>
      <c r="L42" s="124">
        <v>73110.617790000004</v>
      </c>
      <c r="M42" s="124">
        <v>14955.113869999999</v>
      </c>
      <c r="N42" s="124">
        <v>49798.963770000002</v>
      </c>
      <c r="O42" s="124">
        <v>68703.445400000011</v>
      </c>
      <c r="P42" s="124">
        <v>755096.92287999997</v>
      </c>
    </row>
    <row r="43" spans="1:16" ht="12.95" customHeight="1">
      <c r="A43" s="165" t="s">
        <v>41</v>
      </c>
      <c r="B43" s="124">
        <v>502.47833000000003</v>
      </c>
      <c r="C43" s="124">
        <v>985.47275999999999</v>
      </c>
      <c r="D43" s="124">
        <v>338.22144000000003</v>
      </c>
      <c r="E43" s="124">
        <v>741.01562999999999</v>
      </c>
      <c r="F43" s="124">
        <v>208.37064999999998</v>
      </c>
      <c r="G43" s="124">
        <v>1111.21021</v>
      </c>
      <c r="H43" s="124">
        <v>1818.3434099999999</v>
      </c>
      <c r="I43" s="124">
        <v>191.90645000000001</v>
      </c>
      <c r="J43" s="124">
        <v>0</v>
      </c>
      <c r="K43" s="124">
        <v>0</v>
      </c>
      <c r="L43" s="124">
        <v>412.35131000000001</v>
      </c>
      <c r="M43" s="124">
        <v>191.32992999999999</v>
      </c>
      <c r="N43" s="124">
        <v>274.85109</v>
      </c>
      <c r="O43" s="124">
        <v>273.67741999999998</v>
      </c>
      <c r="P43" s="124">
        <v>7049.2286299999996</v>
      </c>
    </row>
    <row r="44" spans="1:16" ht="12.95" customHeight="1">
      <c r="A44" s="165" t="s">
        <v>42</v>
      </c>
      <c r="B44" s="124">
        <v>0</v>
      </c>
      <c r="C44" s="124">
        <v>98.049320000000009</v>
      </c>
      <c r="D44" s="124">
        <v>194.37499</v>
      </c>
      <c r="E44" s="124">
        <v>221.97694000000001</v>
      </c>
      <c r="F44" s="124">
        <v>0</v>
      </c>
      <c r="G44" s="124">
        <v>117.44110000000001</v>
      </c>
      <c r="H44" s="124">
        <v>99.368560000000002</v>
      </c>
      <c r="I44" s="124">
        <v>90.832679999999996</v>
      </c>
      <c r="J44" s="124">
        <v>0</v>
      </c>
      <c r="K44" s="124">
        <v>0</v>
      </c>
      <c r="L44" s="124">
        <v>4.1146499999999993</v>
      </c>
      <c r="M44" s="124">
        <v>87.834589999999992</v>
      </c>
      <c r="N44" s="124">
        <v>69.613799999999998</v>
      </c>
      <c r="O44" s="124">
        <v>0</v>
      </c>
      <c r="P44" s="124">
        <v>983.60663</v>
      </c>
    </row>
    <row r="45" spans="1:16" ht="12.95" customHeight="1">
      <c r="A45" s="165" t="s">
        <v>43</v>
      </c>
      <c r="B45" s="124">
        <v>0</v>
      </c>
      <c r="C45" s="124">
        <v>29.5915</v>
      </c>
      <c r="D45" s="124">
        <v>7.6350000000000001E-2</v>
      </c>
      <c r="E45" s="124">
        <v>10.498299999999999</v>
      </c>
      <c r="F45" s="124">
        <v>0</v>
      </c>
      <c r="G45" s="124">
        <v>65.74824000000001</v>
      </c>
      <c r="H45" s="124">
        <v>1.2686199999999999</v>
      </c>
      <c r="I45" s="124">
        <v>0.26669999999999999</v>
      </c>
      <c r="J45" s="124">
        <v>0</v>
      </c>
      <c r="K45" s="124">
        <v>0</v>
      </c>
      <c r="L45" s="124">
        <v>0</v>
      </c>
      <c r="M45" s="124">
        <v>0</v>
      </c>
      <c r="N45" s="124">
        <v>9.1453799999999994</v>
      </c>
      <c r="O45" s="124">
        <v>0</v>
      </c>
      <c r="P45" s="124">
        <v>116.59509</v>
      </c>
    </row>
    <row r="46" spans="1:16" ht="12.95" customHeight="1">
      <c r="A46" s="165" t="s">
        <v>44</v>
      </c>
      <c r="B46" s="124">
        <v>0</v>
      </c>
      <c r="C46" s="124">
        <v>0</v>
      </c>
      <c r="D46" s="124">
        <v>0</v>
      </c>
      <c r="E46" s="124">
        <v>0</v>
      </c>
      <c r="F46" s="124">
        <v>0</v>
      </c>
      <c r="G46" s="124">
        <v>0</v>
      </c>
      <c r="H46" s="124">
        <v>4.6541600000000001</v>
      </c>
      <c r="I46" s="124">
        <v>0</v>
      </c>
      <c r="J46" s="124">
        <v>0</v>
      </c>
      <c r="K46" s="124">
        <v>0</v>
      </c>
      <c r="L46" s="124">
        <v>0</v>
      </c>
      <c r="M46" s="124">
        <v>0</v>
      </c>
      <c r="N46" s="124">
        <v>0</v>
      </c>
      <c r="O46" s="124">
        <v>0</v>
      </c>
      <c r="P46" s="124">
        <v>4.6541600000000001</v>
      </c>
    </row>
    <row r="47" spans="1:16" ht="12.95" customHeight="1">
      <c r="A47" s="111" t="s">
        <v>45</v>
      </c>
      <c r="B47" s="124">
        <v>0</v>
      </c>
      <c r="C47" s="124">
        <v>0</v>
      </c>
      <c r="D47" s="124">
        <v>0</v>
      </c>
      <c r="E47" s="124">
        <v>0</v>
      </c>
      <c r="F47" s="124">
        <v>0</v>
      </c>
      <c r="G47" s="124">
        <v>0</v>
      </c>
      <c r="H47" s="124">
        <v>0</v>
      </c>
      <c r="I47" s="124">
        <v>0</v>
      </c>
      <c r="J47" s="124">
        <v>0</v>
      </c>
      <c r="K47" s="124">
        <v>0</v>
      </c>
      <c r="L47" s="124">
        <v>0</v>
      </c>
      <c r="M47" s="124">
        <v>0</v>
      </c>
      <c r="N47" s="124">
        <v>0</v>
      </c>
      <c r="O47" s="124">
        <v>0</v>
      </c>
      <c r="P47" s="124">
        <v>0</v>
      </c>
    </row>
    <row r="48" spans="1:16" ht="12.95" customHeight="1">
      <c r="A48" s="116" t="s">
        <v>46</v>
      </c>
      <c r="B48" s="124">
        <v>-263263.56516</v>
      </c>
      <c r="C48" s="124">
        <v>-292888.10258000001</v>
      </c>
      <c r="D48" s="124">
        <v>-322397.42381999997</v>
      </c>
      <c r="E48" s="124">
        <v>-335991.72986999998</v>
      </c>
      <c r="F48" s="124">
        <v>-231858.08296999999</v>
      </c>
      <c r="G48" s="124">
        <v>-85101.001980000001</v>
      </c>
      <c r="H48" s="124">
        <v>-158887.53761000003</v>
      </c>
      <c r="I48" s="124">
        <v>-244052.00847999999</v>
      </c>
      <c r="J48" s="124">
        <v>-1005.4222</v>
      </c>
      <c r="K48" s="124">
        <v>-1374.31701</v>
      </c>
      <c r="L48" s="124">
        <v>-340721.03111000004</v>
      </c>
      <c r="M48" s="124">
        <v>-42184.568180000002</v>
      </c>
      <c r="N48" s="124">
        <v>-56902.13654</v>
      </c>
      <c r="O48" s="124">
        <v>-176668.04152999999</v>
      </c>
      <c r="P48" s="124">
        <v>-2553294.9690399999</v>
      </c>
    </row>
    <row r="49" spans="1:16" ht="12.95" customHeight="1">
      <c r="A49" s="165" t="s">
        <v>47</v>
      </c>
      <c r="B49" s="124">
        <v>-74493.522670000006</v>
      </c>
      <c r="C49" s="124">
        <v>-61121.493750000001</v>
      </c>
      <c r="D49" s="124">
        <v>-98204.132190000004</v>
      </c>
      <c r="E49" s="124">
        <v>-48372.771869999997</v>
      </c>
      <c r="F49" s="124">
        <v>-51406.197209999998</v>
      </c>
      <c r="G49" s="124">
        <v>-28294.88363</v>
      </c>
      <c r="H49" s="124">
        <v>-31539.650730000001</v>
      </c>
      <c r="I49" s="124">
        <v>-66353.151230000003</v>
      </c>
      <c r="J49" s="124">
        <v>-534.18938000000003</v>
      </c>
      <c r="K49" s="124">
        <v>-1374.31701</v>
      </c>
      <c r="L49" s="124">
        <v>-69026.891969999997</v>
      </c>
      <c r="M49" s="124">
        <v>-9056.4214600000014</v>
      </c>
      <c r="N49" s="124">
        <v>-8707.588240000001</v>
      </c>
      <c r="O49" s="124">
        <v>-19761.292239999999</v>
      </c>
      <c r="P49" s="124">
        <v>-568246.50358000002</v>
      </c>
    </row>
    <row r="50" spans="1:16" ht="12.95" customHeight="1">
      <c r="A50" s="165" t="s">
        <v>48</v>
      </c>
      <c r="B50" s="124">
        <v>-3219.4827</v>
      </c>
      <c r="C50" s="124">
        <v>-12841.66186</v>
      </c>
      <c r="D50" s="124">
        <v>-3810.8291400000003</v>
      </c>
      <c r="E50" s="124">
        <v>-12050.74944</v>
      </c>
      <c r="F50" s="124">
        <v>-2259.0675699999997</v>
      </c>
      <c r="G50" s="124">
        <v>-5602.6207800000002</v>
      </c>
      <c r="H50" s="124">
        <v>-2922.5837999999999</v>
      </c>
      <c r="I50" s="124">
        <v>-2754.8019800000002</v>
      </c>
      <c r="J50" s="124">
        <v>0</v>
      </c>
      <c r="K50" s="124">
        <v>0</v>
      </c>
      <c r="L50" s="124">
        <v>-552.74258999999995</v>
      </c>
      <c r="M50" s="124">
        <v>-616.61391000000003</v>
      </c>
      <c r="N50" s="124">
        <v>-57.945749999999997</v>
      </c>
      <c r="O50" s="124">
        <v>-2721.1085400000002</v>
      </c>
      <c r="P50" s="124">
        <v>-49410.208060000004</v>
      </c>
    </row>
    <row r="51" spans="1:16" ht="12.95" customHeight="1">
      <c r="A51" s="165" t="s">
        <v>49</v>
      </c>
      <c r="B51" s="124">
        <v>-11839.214189999999</v>
      </c>
      <c r="C51" s="124">
        <v>-16006.16956</v>
      </c>
      <c r="D51" s="124">
        <v>-12461.79377</v>
      </c>
      <c r="E51" s="124">
        <v>-21914.573989999997</v>
      </c>
      <c r="F51" s="124">
        <v>-25662.497339999998</v>
      </c>
      <c r="G51" s="124">
        <v>-4288.9922100000003</v>
      </c>
      <c r="H51" s="124">
        <v>-8002.6109100000003</v>
      </c>
      <c r="I51" s="124">
        <v>-38134.359579999997</v>
      </c>
      <c r="J51" s="124">
        <v>-22.421169999999996</v>
      </c>
      <c r="K51" s="124">
        <v>0</v>
      </c>
      <c r="L51" s="124">
        <v>-52587.412389999998</v>
      </c>
      <c r="M51" s="124">
        <v>-2708.2994600000002</v>
      </c>
      <c r="N51" s="124">
        <v>-4151.6442000000006</v>
      </c>
      <c r="O51" s="124">
        <v>-23823.630550000002</v>
      </c>
      <c r="P51" s="124">
        <v>-221603.61932</v>
      </c>
    </row>
    <row r="52" spans="1:16" ht="12.95" customHeight="1">
      <c r="A52" s="165" t="s">
        <v>50</v>
      </c>
      <c r="B52" s="124">
        <v>-901.24794999999995</v>
      </c>
      <c r="C52" s="124">
        <v>-1999.69102</v>
      </c>
      <c r="D52" s="124">
        <v>-443.47429</v>
      </c>
      <c r="E52" s="124">
        <v>-3793.51532</v>
      </c>
      <c r="F52" s="124">
        <v>-443.40540000000004</v>
      </c>
      <c r="G52" s="124">
        <v>-2.1770900000000002</v>
      </c>
      <c r="H52" s="124">
        <v>-286.98455000000001</v>
      </c>
      <c r="I52" s="124">
        <v>-206.63648000000001</v>
      </c>
      <c r="J52" s="124">
        <v>0</v>
      </c>
      <c r="K52" s="124">
        <v>0</v>
      </c>
      <c r="L52" s="124">
        <v>-2404.9688799999999</v>
      </c>
      <c r="M52" s="124">
        <v>-15.010639999999999</v>
      </c>
      <c r="N52" s="124">
        <v>-54.04815</v>
      </c>
      <c r="O52" s="124">
        <v>-1149.19433</v>
      </c>
      <c r="P52" s="124">
        <v>-11700.3541</v>
      </c>
    </row>
    <row r="53" spans="1:16" ht="12.95" customHeight="1">
      <c r="A53" s="165" t="s">
        <v>51</v>
      </c>
      <c r="B53" s="124">
        <v>-48734.983460000003</v>
      </c>
      <c r="C53" s="124">
        <v>-65470.305409999994</v>
      </c>
      <c r="D53" s="124">
        <v>-105828.91654999999</v>
      </c>
      <c r="E53" s="124">
        <v>-91442.787270000001</v>
      </c>
      <c r="F53" s="124">
        <v>-49647.742049999993</v>
      </c>
      <c r="G53" s="124">
        <v>-19560.902040000001</v>
      </c>
      <c r="H53" s="124">
        <v>-49871.055890000003</v>
      </c>
      <c r="I53" s="124">
        <v>-36875.313390000003</v>
      </c>
      <c r="J53" s="124">
        <v>-1.1721600000000001</v>
      </c>
      <c r="K53" s="124">
        <v>0</v>
      </c>
      <c r="L53" s="124">
        <v>-40687.145939999995</v>
      </c>
      <c r="M53" s="124">
        <v>-22546.842989999997</v>
      </c>
      <c r="N53" s="124">
        <v>-2718.84971</v>
      </c>
      <c r="O53" s="124">
        <v>-33992.25114</v>
      </c>
      <c r="P53" s="124">
        <v>-567378.26800000004</v>
      </c>
    </row>
    <row r="54" spans="1:16" ht="12.95" customHeight="1">
      <c r="A54" s="165" t="s">
        <v>52</v>
      </c>
      <c r="B54" s="124">
        <v>-20143.593719999997</v>
      </c>
      <c r="C54" s="124">
        <v>-23605.126559999997</v>
      </c>
      <c r="D54" s="124">
        <v>-37859.477579999999</v>
      </c>
      <c r="E54" s="124">
        <v>-17219.616979999999</v>
      </c>
      <c r="F54" s="124">
        <v>-4560.1575899999998</v>
      </c>
      <c r="G54" s="124">
        <v>-11145.512650000001</v>
      </c>
      <c r="H54" s="124">
        <v>-2010.4127599999999</v>
      </c>
      <c r="I54" s="124">
        <v>-380.73995000000002</v>
      </c>
      <c r="J54" s="124">
        <v>-109.76</v>
      </c>
      <c r="K54" s="124">
        <v>0</v>
      </c>
      <c r="L54" s="124">
        <v>-3897.7122899999999</v>
      </c>
      <c r="M54" s="124">
        <v>-1001.5557</v>
      </c>
      <c r="N54" s="124">
        <v>0</v>
      </c>
      <c r="O54" s="124">
        <v>-1979.6799099999998</v>
      </c>
      <c r="P54" s="124">
        <v>-123913.34569</v>
      </c>
    </row>
    <row r="55" spans="1:16" ht="12.95" customHeight="1">
      <c r="A55" s="165" t="s">
        <v>53</v>
      </c>
      <c r="B55" s="124">
        <v>-82335.520470000003</v>
      </c>
      <c r="C55" s="124">
        <v>-76028.239390000002</v>
      </c>
      <c r="D55" s="124">
        <v>-63788.800299999995</v>
      </c>
      <c r="E55" s="124">
        <v>-38568.540909999996</v>
      </c>
      <c r="F55" s="124">
        <v>-40992.792799999996</v>
      </c>
      <c r="G55" s="124">
        <v>-14111.547189999999</v>
      </c>
      <c r="H55" s="124">
        <v>-37520.09319</v>
      </c>
      <c r="I55" s="124">
        <v>-65047.005870000001</v>
      </c>
      <c r="J55" s="124">
        <v>0</v>
      </c>
      <c r="K55" s="124">
        <v>0</v>
      </c>
      <c r="L55" s="124">
        <v>-115609.04399999999</v>
      </c>
      <c r="M55" s="124">
        <v>-3428.5594799999999</v>
      </c>
      <c r="N55" s="124">
        <v>-41212.060490000003</v>
      </c>
      <c r="O55" s="124">
        <v>-57321.611219999999</v>
      </c>
      <c r="P55" s="124">
        <v>-635963.81530999998</v>
      </c>
    </row>
    <row r="56" spans="1:16" ht="12.95" customHeight="1">
      <c r="A56" s="165" t="s">
        <v>54</v>
      </c>
      <c r="B56" s="124">
        <v>-21596</v>
      </c>
      <c r="C56" s="124">
        <v>-35815.415030000004</v>
      </c>
      <c r="D56" s="124">
        <v>0</v>
      </c>
      <c r="E56" s="124">
        <v>-102629.17409</v>
      </c>
      <c r="F56" s="124">
        <v>-56886.223010000002</v>
      </c>
      <c r="G56" s="124">
        <v>-1955.1</v>
      </c>
      <c r="H56" s="124">
        <v>-26734.145780000003</v>
      </c>
      <c r="I56" s="124">
        <v>-34300</v>
      </c>
      <c r="J56" s="124">
        <v>-337.87948999999998</v>
      </c>
      <c r="K56" s="124">
        <v>0</v>
      </c>
      <c r="L56" s="124">
        <v>-55955.11305</v>
      </c>
      <c r="M56" s="124">
        <v>-2811.2645400000001</v>
      </c>
      <c r="N56" s="124">
        <v>0</v>
      </c>
      <c r="O56" s="124">
        <v>-35919.2736</v>
      </c>
      <c r="P56" s="124">
        <v>-374939.58859</v>
      </c>
    </row>
    <row r="57" spans="1:16" ht="12.95" customHeight="1">
      <c r="A57" s="165" t="s">
        <v>55</v>
      </c>
      <c r="B57" s="124">
        <v>0</v>
      </c>
      <c r="C57" s="124">
        <v>0</v>
      </c>
      <c r="D57" s="124">
        <v>0</v>
      </c>
      <c r="E57" s="124">
        <v>0</v>
      </c>
      <c r="F57" s="124">
        <v>0</v>
      </c>
      <c r="G57" s="124">
        <v>-139.26639</v>
      </c>
      <c r="H57" s="124">
        <v>0</v>
      </c>
      <c r="I57" s="124">
        <v>0</v>
      </c>
      <c r="J57" s="124">
        <v>0</v>
      </c>
      <c r="K57" s="124">
        <v>0</v>
      </c>
      <c r="L57" s="124">
        <v>0</v>
      </c>
      <c r="M57" s="124">
        <v>0</v>
      </c>
      <c r="N57" s="124">
        <v>0</v>
      </c>
      <c r="O57" s="124">
        <v>0</v>
      </c>
      <c r="P57" s="124">
        <v>-139.26639</v>
      </c>
    </row>
    <row r="58" spans="1:16" ht="12.95" customHeight="1" thickBot="1">
      <c r="A58" s="165" t="s">
        <v>56</v>
      </c>
      <c r="B58" s="124">
        <v>0</v>
      </c>
      <c r="C58" s="124">
        <v>0</v>
      </c>
      <c r="D58" s="124">
        <v>0</v>
      </c>
      <c r="E58" s="124">
        <v>0</v>
      </c>
      <c r="F58" s="124">
        <v>0</v>
      </c>
      <c r="G58" s="124">
        <v>0</v>
      </c>
      <c r="H58" s="124">
        <v>0</v>
      </c>
      <c r="I58" s="124">
        <v>0</v>
      </c>
      <c r="J58" s="124">
        <v>0</v>
      </c>
      <c r="K58" s="124">
        <v>0</v>
      </c>
      <c r="L58" s="124">
        <v>0</v>
      </c>
      <c r="M58" s="124">
        <v>0</v>
      </c>
      <c r="N58" s="124">
        <v>0</v>
      </c>
      <c r="O58" s="124">
        <v>0</v>
      </c>
      <c r="P58" s="124">
        <v>0</v>
      </c>
    </row>
    <row r="59" spans="1:16" ht="12.95" customHeight="1" thickTop="1" thickBot="1">
      <c r="A59" s="777" t="s">
        <v>57</v>
      </c>
      <c r="B59" s="123">
        <v>62369.036749999999</v>
      </c>
      <c r="C59" s="123">
        <v>101327.72829000001</v>
      </c>
      <c r="D59" s="123">
        <v>143205.91399</v>
      </c>
      <c r="E59" s="123">
        <v>65320.101360000001</v>
      </c>
      <c r="F59" s="123">
        <v>65498.848229999996</v>
      </c>
      <c r="G59" s="123">
        <v>42663.802579999996</v>
      </c>
      <c r="H59" s="123">
        <v>61602.100270000003</v>
      </c>
      <c r="I59" s="123">
        <v>46290.321579999996</v>
      </c>
      <c r="J59" s="123">
        <v>632.92061999999999</v>
      </c>
      <c r="K59" s="123">
        <v>2571.0904700000001</v>
      </c>
      <c r="L59" s="123">
        <v>44713.70319</v>
      </c>
      <c r="M59" s="123">
        <v>4501.4775599999994</v>
      </c>
      <c r="N59" s="123">
        <v>37586.344149999997</v>
      </c>
      <c r="O59" s="123">
        <v>29380.88149</v>
      </c>
      <c r="P59" s="123">
        <v>707664.27052999998</v>
      </c>
    </row>
    <row r="60" spans="1:16" ht="12.95" customHeight="1" thickTop="1">
      <c r="A60" s="165" t="s">
        <v>58</v>
      </c>
      <c r="B60" s="124">
        <v>0</v>
      </c>
      <c r="C60" s="124">
        <v>0</v>
      </c>
      <c r="D60" s="124">
        <v>0</v>
      </c>
      <c r="E60" s="124">
        <v>0</v>
      </c>
      <c r="F60" s="124">
        <v>435.09684000000004</v>
      </c>
      <c r="G60" s="124">
        <v>344.03444000000002</v>
      </c>
      <c r="H60" s="124">
        <v>0</v>
      </c>
      <c r="I60" s="124">
        <v>0</v>
      </c>
      <c r="J60" s="124">
        <v>0</v>
      </c>
      <c r="K60" s="124">
        <v>0</v>
      </c>
      <c r="L60" s="124">
        <v>0</v>
      </c>
      <c r="M60" s="124">
        <v>82.337119999999999</v>
      </c>
      <c r="N60" s="124">
        <v>0</v>
      </c>
      <c r="O60" s="124">
        <v>0</v>
      </c>
      <c r="P60" s="124">
        <v>861.46839999999997</v>
      </c>
    </row>
    <row r="61" spans="1:16" ht="12.95" customHeight="1">
      <c r="A61" s="165" t="s">
        <v>59</v>
      </c>
      <c r="B61" s="124">
        <v>51075.870889999998</v>
      </c>
      <c r="C61" s="124">
        <v>74798.061900000001</v>
      </c>
      <c r="D61" s="124">
        <v>130517.77884999999</v>
      </c>
      <c r="E61" s="124">
        <v>52068.001080000002</v>
      </c>
      <c r="F61" s="124">
        <v>53034.446459999999</v>
      </c>
      <c r="G61" s="124">
        <v>30089.121360000001</v>
      </c>
      <c r="H61" s="124">
        <v>33876.235679999998</v>
      </c>
      <c r="I61" s="124">
        <v>43802.8917</v>
      </c>
      <c r="J61" s="124">
        <v>199.73854</v>
      </c>
      <c r="K61" s="124">
        <v>2129.6074900000003</v>
      </c>
      <c r="L61" s="124">
        <v>36445.330750000001</v>
      </c>
      <c r="M61" s="124">
        <v>2446.4339799999998</v>
      </c>
      <c r="N61" s="124">
        <v>19554.571110000001</v>
      </c>
      <c r="O61" s="124">
        <v>23049.973160000001</v>
      </c>
      <c r="P61" s="124">
        <v>553088.06295000005</v>
      </c>
    </row>
    <row r="62" spans="1:16" ht="12.95" customHeight="1">
      <c r="A62" s="165" t="s">
        <v>60</v>
      </c>
      <c r="B62" s="124">
        <v>14975.24848</v>
      </c>
      <c r="C62" s="124">
        <v>27065.436819999999</v>
      </c>
      <c r="D62" s="124">
        <v>29906.594799999999</v>
      </c>
      <c r="E62" s="124">
        <v>13923.654909999999</v>
      </c>
      <c r="F62" s="124">
        <v>14812.311669999999</v>
      </c>
      <c r="G62" s="124">
        <v>22169.103719999999</v>
      </c>
      <c r="H62" s="124">
        <v>28568.68864</v>
      </c>
      <c r="I62" s="124">
        <v>2893.9005200000001</v>
      </c>
      <c r="J62" s="124">
        <v>433.18208000000004</v>
      </c>
      <c r="K62" s="124">
        <v>441.48298</v>
      </c>
      <c r="L62" s="124">
        <v>8268.372440000001</v>
      </c>
      <c r="M62" s="124">
        <v>2314.1705000000002</v>
      </c>
      <c r="N62" s="124">
        <v>18115.892789999998</v>
      </c>
      <c r="O62" s="124">
        <v>6598.0325700000003</v>
      </c>
      <c r="P62" s="124">
        <v>190486.07291999998</v>
      </c>
    </row>
    <row r="63" spans="1:16" ht="12.95" customHeight="1">
      <c r="A63" s="165" t="s">
        <v>61</v>
      </c>
      <c r="B63" s="124">
        <v>0</v>
      </c>
      <c r="C63" s="124">
        <v>1.0000000000000001E-5</v>
      </c>
      <c r="D63" s="124">
        <v>0</v>
      </c>
      <c r="E63" s="124">
        <v>0</v>
      </c>
      <c r="F63" s="124">
        <v>0</v>
      </c>
      <c r="G63" s="124">
        <v>0</v>
      </c>
      <c r="H63" s="124">
        <v>0</v>
      </c>
      <c r="I63" s="124">
        <v>0</v>
      </c>
      <c r="J63" s="124">
        <v>0</v>
      </c>
      <c r="K63" s="124">
        <v>0</v>
      </c>
      <c r="L63" s="124">
        <v>0</v>
      </c>
      <c r="M63" s="124">
        <v>0</v>
      </c>
      <c r="N63" s="124">
        <v>0</v>
      </c>
      <c r="O63" s="124">
        <v>0</v>
      </c>
      <c r="P63" s="124">
        <v>1.0000000000000001E-5</v>
      </c>
    </row>
    <row r="64" spans="1:16" ht="12.95" customHeight="1" thickBot="1">
      <c r="A64" s="165" t="s">
        <v>62</v>
      </c>
      <c r="B64" s="124">
        <v>-3682.0826200000001</v>
      </c>
      <c r="C64" s="124">
        <v>-535.77043999999989</v>
      </c>
      <c r="D64" s="124">
        <v>-17218.45966</v>
      </c>
      <c r="E64" s="124">
        <v>-671.55462999999997</v>
      </c>
      <c r="F64" s="124">
        <v>-2783.0067400000003</v>
      </c>
      <c r="G64" s="124">
        <v>-9938.45694</v>
      </c>
      <c r="H64" s="124">
        <v>-842.82405000000006</v>
      </c>
      <c r="I64" s="124">
        <v>-406.47064</v>
      </c>
      <c r="J64" s="124">
        <v>0</v>
      </c>
      <c r="K64" s="124">
        <v>0</v>
      </c>
      <c r="L64" s="124">
        <v>0</v>
      </c>
      <c r="M64" s="124">
        <v>-341.46403999999995</v>
      </c>
      <c r="N64" s="124">
        <v>-84.119749999999996</v>
      </c>
      <c r="O64" s="124">
        <v>-267.12423999999999</v>
      </c>
      <c r="P64" s="124">
        <v>-36771.333749999998</v>
      </c>
    </row>
    <row r="65" spans="1:16" ht="12.95" customHeight="1" thickTop="1" thickBot="1">
      <c r="A65" s="777" t="s">
        <v>63</v>
      </c>
      <c r="B65" s="123">
        <v>388.42336999999998</v>
      </c>
      <c r="C65" s="123">
        <v>237.56359</v>
      </c>
      <c r="D65" s="123">
        <v>2411.30296</v>
      </c>
      <c r="E65" s="123">
        <v>446.52413999999999</v>
      </c>
      <c r="F65" s="123">
        <v>2.0000000000000002E-5</v>
      </c>
      <c r="G65" s="123">
        <v>9247.9088300000003</v>
      </c>
      <c r="H65" s="123">
        <v>83.667419999999993</v>
      </c>
      <c r="I65" s="123">
        <v>2.84707</v>
      </c>
      <c r="J65" s="123">
        <v>4.0000000000000001E-3</v>
      </c>
      <c r="K65" s="123">
        <v>1.1359999999999999E-2</v>
      </c>
      <c r="L65" s="123">
        <v>0</v>
      </c>
      <c r="M65" s="123">
        <v>269.6968</v>
      </c>
      <c r="N65" s="123">
        <v>0</v>
      </c>
      <c r="O65" s="123">
        <v>66.630669999999995</v>
      </c>
      <c r="P65" s="123">
        <v>13154.58023</v>
      </c>
    </row>
    <row r="66" spans="1:16" ht="12.95" customHeight="1" thickTop="1">
      <c r="A66" s="165" t="s">
        <v>64</v>
      </c>
      <c r="B66" s="124">
        <v>0</v>
      </c>
      <c r="C66" s="124">
        <v>0</v>
      </c>
      <c r="D66" s="124">
        <v>0</v>
      </c>
      <c r="E66" s="124">
        <v>367.33247999999998</v>
      </c>
      <c r="F66" s="124">
        <v>0</v>
      </c>
      <c r="G66" s="124">
        <v>0</v>
      </c>
      <c r="H66" s="124">
        <v>0</v>
      </c>
      <c r="I66" s="124">
        <v>0</v>
      </c>
      <c r="J66" s="124">
        <v>0</v>
      </c>
      <c r="K66" s="124">
        <v>0</v>
      </c>
      <c r="L66" s="124">
        <v>0</v>
      </c>
      <c r="M66" s="124">
        <v>0</v>
      </c>
      <c r="N66" s="124">
        <v>0</v>
      </c>
      <c r="O66" s="124">
        <v>0</v>
      </c>
      <c r="P66" s="124">
        <v>367.33247999999998</v>
      </c>
    </row>
    <row r="67" spans="1:16" ht="12.95" customHeight="1">
      <c r="A67" s="165" t="s">
        <v>65</v>
      </c>
      <c r="B67" s="124">
        <v>79150.959739999991</v>
      </c>
      <c r="C67" s="124">
        <v>55709.331250000003</v>
      </c>
      <c r="D67" s="124">
        <v>120231.66471</v>
      </c>
      <c r="E67" s="124">
        <v>55812.695530000005</v>
      </c>
      <c r="F67" s="124">
        <v>3483.7002299999999</v>
      </c>
      <c r="G67" s="124">
        <v>45788.208180000001</v>
      </c>
      <c r="H67" s="124">
        <v>5274.8588099999997</v>
      </c>
      <c r="I67" s="124">
        <v>1455.5686599999999</v>
      </c>
      <c r="J67" s="124">
        <v>6.0000000000000001E-3</v>
      </c>
      <c r="K67" s="124">
        <v>0</v>
      </c>
      <c r="L67" s="124">
        <v>587.90582999999992</v>
      </c>
      <c r="M67" s="124">
        <v>691.69137000000001</v>
      </c>
      <c r="N67" s="124">
        <v>1E-3</v>
      </c>
      <c r="O67" s="124">
        <v>309.46177</v>
      </c>
      <c r="P67" s="124">
        <v>368496.05307999998</v>
      </c>
    </row>
    <row r="68" spans="1:16" ht="12.95" customHeight="1">
      <c r="A68" s="165" t="s">
        <v>66</v>
      </c>
      <c r="B68" s="124">
        <v>13.96185</v>
      </c>
      <c r="C68" s="124">
        <v>696.88990999999999</v>
      </c>
      <c r="D68" s="124">
        <v>1701.5289700000001</v>
      </c>
      <c r="E68" s="124">
        <v>19.10727</v>
      </c>
      <c r="F68" s="124">
        <v>40.779660000000007</v>
      </c>
      <c r="G68" s="124">
        <v>8.6835499999999985</v>
      </c>
      <c r="H68" s="124">
        <v>242.85353000000001</v>
      </c>
      <c r="I68" s="124">
        <v>2.7920700000000003</v>
      </c>
      <c r="J68" s="124">
        <v>0</v>
      </c>
      <c r="K68" s="124">
        <v>5.3060000000000003E-2</v>
      </c>
      <c r="L68" s="124">
        <v>0</v>
      </c>
      <c r="M68" s="124">
        <v>5.2032799999999995</v>
      </c>
      <c r="N68" s="124">
        <v>142.17094</v>
      </c>
      <c r="O68" s="124">
        <v>0</v>
      </c>
      <c r="P68" s="124">
        <v>2874.0240899999999</v>
      </c>
    </row>
    <row r="69" spans="1:16" ht="12.95" customHeight="1">
      <c r="A69" s="165" t="s">
        <v>67</v>
      </c>
      <c r="B69" s="124">
        <v>0</v>
      </c>
      <c r="C69" s="124">
        <v>0</v>
      </c>
      <c r="D69" s="124">
        <v>3.5684999999999998</v>
      </c>
      <c r="E69" s="124">
        <v>0</v>
      </c>
      <c r="F69" s="124">
        <v>1E-3</v>
      </c>
      <c r="G69" s="124">
        <v>0</v>
      </c>
      <c r="H69" s="124">
        <v>1E-3</v>
      </c>
      <c r="I69" s="124">
        <v>0</v>
      </c>
      <c r="J69" s="124">
        <v>0</v>
      </c>
      <c r="K69" s="124">
        <v>0</v>
      </c>
      <c r="L69" s="124">
        <v>0</v>
      </c>
      <c r="M69" s="124">
        <v>0</v>
      </c>
      <c r="N69" s="124">
        <v>0</v>
      </c>
      <c r="O69" s="124">
        <v>0</v>
      </c>
      <c r="P69" s="124">
        <v>3.5705</v>
      </c>
    </row>
    <row r="70" spans="1:16" ht="12.95" customHeight="1" thickBot="1">
      <c r="A70" s="165" t="s">
        <v>68</v>
      </c>
      <c r="B70" s="124">
        <v>-78776.498219999994</v>
      </c>
      <c r="C70" s="124">
        <v>-56168.657570000003</v>
      </c>
      <c r="D70" s="124">
        <v>-119525.45922</v>
      </c>
      <c r="E70" s="124">
        <v>-55752.611140000001</v>
      </c>
      <c r="F70" s="124">
        <v>-3524.4808700000003</v>
      </c>
      <c r="G70" s="124">
        <v>-36548.982899999995</v>
      </c>
      <c r="H70" s="124">
        <v>-5434.0459199999996</v>
      </c>
      <c r="I70" s="124">
        <v>-1455.5136599999998</v>
      </c>
      <c r="J70" s="124">
        <v>-2E-3</v>
      </c>
      <c r="K70" s="124">
        <v>-4.1700000000000001E-2</v>
      </c>
      <c r="L70" s="124">
        <v>-587.90582999999992</v>
      </c>
      <c r="M70" s="124">
        <v>-427.19784999999996</v>
      </c>
      <c r="N70" s="124">
        <v>-142.17194000000001</v>
      </c>
      <c r="O70" s="124">
        <v>-242.83109999999999</v>
      </c>
      <c r="P70" s="124">
        <v>-358586.39992</v>
      </c>
    </row>
    <row r="71" spans="1:16" ht="12.95" customHeight="1" thickTop="1" thickBot="1">
      <c r="A71" s="777" t="s">
        <v>69</v>
      </c>
      <c r="B71" s="123">
        <v>655144.12127</v>
      </c>
      <c r="C71" s="123">
        <v>324172.46235000005</v>
      </c>
      <c r="D71" s="123">
        <v>517093.37018000003</v>
      </c>
      <c r="E71" s="123">
        <v>874701.96675000002</v>
      </c>
      <c r="F71" s="123">
        <v>19312.485829999998</v>
      </c>
      <c r="G71" s="123">
        <v>12390.81229</v>
      </c>
      <c r="H71" s="123">
        <v>5574.4248499999994</v>
      </c>
      <c r="I71" s="123">
        <v>195331.50743</v>
      </c>
      <c r="J71" s="123">
        <v>273.91629999999998</v>
      </c>
      <c r="K71" s="123">
        <v>7945.1376399999999</v>
      </c>
      <c r="L71" s="123">
        <v>58261.891490000002</v>
      </c>
      <c r="M71" s="123">
        <v>70327.466360000006</v>
      </c>
      <c r="N71" s="123">
        <v>1064106.2185899999</v>
      </c>
      <c r="O71" s="123">
        <v>314535.88272000005</v>
      </c>
      <c r="P71" s="123">
        <v>4119171.6640500003</v>
      </c>
    </row>
    <row r="72" spans="1:16" ht="12.95" customHeight="1" thickTop="1">
      <c r="A72" s="165" t="s">
        <v>18</v>
      </c>
      <c r="B72" s="124">
        <v>0</v>
      </c>
      <c r="C72" s="124">
        <v>0</v>
      </c>
      <c r="D72" s="124">
        <v>0</v>
      </c>
      <c r="E72" s="124">
        <v>0</v>
      </c>
      <c r="F72" s="124">
        <v>0</v>
      </c>
      <c r="G72" s="124">
        <v>0</v>
      </c>
      <c r="H72" s="124">
        <v>0</v>
      </c>
      <c r="I72" s="124">
        <v>11531.126400000001</v>
      </c>
      <c r="J72" s="124">
        <v>0</v>
      </c>
      <c r="K72" s="124">
        <v>0</v>
      </c>
      <c r="L72" s="124">
        <v>0</v>
      </c>
      <c r="M72" s="124">
        <v>0</v>
      </c>
      <c r="N72" s="124">
        <v>19873.140879999999</v>
      </c>
      <c r="O72" s="124">
        <v>0</v>
      </c>
      <c r="P72" s="124">
        <v>31404.26728</v>
      </c>
    </row>
    <row r="73" spans="1:16" ht="12.95" customHeight="1">
      <c r="A73" s="165" t="s">
        <v>19</v>
      </c>
      <c r="B73" s="124">
        <v>111747.44</v>
      </c>
      <c r="C73" s="124">
        <v>0</v>
      </c>
      <c r="D73" s="124">
        <v>0</v>
      </c>
      <c r="E73" s="124">
        <v>0</v>
      </c>
      <c r="F73" s="124">
        <v>0</v>
      </c>
      <c r="G73" s="124">
        <v>0</v>
      </c>
      <c r="H73" s="124">
        <v>0</v>
      </c>
      <c r="I73" s="124">
        <v>158680.61155999999</v>
      </c>
      <c r="J73" s="124">
        <v>0</v>
      </c>
      <c r="K73" s="124">
        <v>0</v>
      </c>
      <c r="L73" s="124">
        <v>57206.444060000002</v>
      </c>
      <c r="M73" s="124">
        <v>57355.57116</v>
      </c>
      <c r="N73" s="124">
        <v>0</v>
      </c>
      <c r="O73" s="124">
        <v>74712.092180000007</v>
      </c>
      <c r="P73" s="124">
        <v>459702.15895999997</v>
      </c>
    </row>
    <row r="74" spans="1:16" ht="12.95" customHeight="1">
      <c r="A74" s="165" t="s">
        <v>20</v>
      </c>
      <c r="B74" s="124">
        <v>231902.36862999998</v>
      </c>
      <c r="C74" s="124">
        <v>58310</v>
      </c>
      <c r="D74" s="124">
        <v>0</v>
      </c>
      <c r="E74" s="124">
        <v>32171.444899999999</v>
      </c>
      <c r="F74" s="124">
        <v>0</v>
      </c>
      <c r="G74" s="124">
        <v>0</v>
      </c>
      <c r="H74" s="124">
        <v>0</v>
      </c>
      <c r="I74" s="124">
        <v>10347.755029999998</v>
      </c>
      <c r="J74" s="124">
        <v>80.669960000000003</v>
      </c>
      <c r="K74" s="124">
        <v>7821.6004999999996</v>
      </c>
      <c r="L74" s="124">
        <v>0</v>
      </c>
      <c r="M74" s="124">
        <v>0</v>
      </c>
      <c r="N74" s="124">
        <v>0</v>
      </c>
      <c r="O74" s="124">
        <v>0</v>
      </c>
      <c r="P74" s="124">
        <v>340633.83901999996</v>
      </c>
    </row>
    <row r="75" spans="1:16" ht="12.95" customHeight="1">
      <c r="A75" s="165" t="s">
        <v>21</v>
      </c>
      <c r="B75" s="124">
        <v>33918.794780000004</v>
      </c>
      <c r="C75" s="124">
        <v>88811.545840000006</v>
      </c>
      <c r="D75" s="124">
        <v>244350.62419999999</v>
      </c>
      <c r="E75" s="124">
        <v>242839.86980000001</v>
      </c>
      <c r="F75" s="124">
        <v>0</v>
      </c>
      <c r="G75" s="124">
        <v>6860</v>
      </c>
      <c r="H75" s="124">
        <v>0</v>
      </c>
      <c r="I75" s="124">
        <v>0</v>
      </c>
      <c r="J75" s="124">
        <v>0</v>
      </c>
      <c r="K75" s="124">
        <v>0</v>
      </c>
      <c r="L75" s="124">
        <v>0</v>
      </c>
      <c r="M75" s="124">
        <v>0</v>
      </c>
      <c r="N75" s="124">
        <v>671110.28399999999</v>
      </c>
      <c r="O75" s="124">
        <v>0</v>
      </c>
      <c r="P75" s="124">
        <v>1287891.1186199998</v>
      </c>
    </row>
    <row r="76" spans="1:16" ht="12.95" customHeight="1">
      <c r="A76" s="165" t="s">
        <v>70</v>
      </c>
      <c r="B76" s="124">
        <v>119191.49235</v>
      </c>
      <c r="C76" s="124">
        <v>76777.864489999993</v>
      </c>
      <c r="D76" s="124">
        <v>92337.390310000003</v>
      </c>
      <c r="E76" s="124">
        <v>566114.64922999998</v>
      </c>
      <c r="F76" s="124">
        <v>18036.954850000002</v>
      </c>
      <c r="G76" s="124">
        <v>4843.7397999999994</v>
      </c>
      <c r="H76" s="124">
        <v>4972.1168499999994</v>
      </c>
      <c r="I76" s="124">
        <v>531.40552000000002</v>
      </c>
      <c r="J76" s="124">
        <v>0</v>
      </c>
      <c r="K76" s="124">
        <v>0</v>
      </c>
      <c r="L76" s="124">
        <v>347.9</v>
      </c>
      <c r="M76" s="124">
        <v>12621.79759</v>
      </c>
      <c r="N76" s="124">
        <v>108892.65001000001</v>
      </c>
      <c r="O76" s="124">
        <v>517.29999999999995</v>
      </c>
      <c r="P76" s="124">
        <v>1005185.2610000001</v>
      </c>
    </row>
    <row r="77" spans="1:16" ht="12.95" customHeight="1">
      <c r="A77" s="165" t="s">
        <v>71</v>
      </c>
      <c r="B77" s="124">
        <v>149849.34954</v>
      </c>
      <c r="C77" s="124">
        <v>2289.7543999999998</v>
      </c>
      <c r="D77" s="124">
        <v>6697.8154699999996</v>
      </c>
      <c r="E77" s="124">
        <v>12394.787039999999</v>
      </c>
      <c r="F77" s="124">
        <v>2749.8955299999998</v>
      </c>
      <c r="G77" s="124">
        <v>1193.3662099999999</v>
      </c>
      <c r="H77" s="124">
        <v>1273.44238</v>
      </c>
      <c r="I77" s="124">
        <v>10565.964800000002</v>
      </c>
      <c r="J77" s="124">
        <v>193.24620000000002</v>
      </c>
      <c r="K77" s="124">
        <v>26.068000000000001</v>
      </c>
      <c r="L77" s="124">
        <v>495.10828999999995</v>
      </c>
      <c r="M77" s="124">
        <v>484.75785999999999</v>
      </c>
      <c r="N77" s="124">
        <v>30267.692999999999</v>
      </c>
      <c r="O77" s="124">
        <v>532.07258999999999</v>
      </c>
      <c r="P77" s="124">
        <v>219013.32131</v>
      </c>
    </row>
    <row r="78" spans="1:16" ht="12.95" customHeight="1">
      <c r="A78" s="165" t="s">
        <v>23</v>
      </c>
      <c r="B78" s="124">
        <v>0</v>
      </c>
      <c r="C78" s="124">
        <v>102769.43835</v>
      </c>
      <c r="D78" s="124">
        <v>174549.04313999999</v>
      </c>
      <c r="E78" s="124">
        <v>0</v>
      </c>
      <c r="F78" s="124">
        <v>0</v>
      </c>
      <c r="G78" s="124">
        <v>0</v>
      </c>
      <c r="H78" s="124">
        <v>0</v>
      </c>
      <c r="I78" s="124">
        <v>2625.6956</v>
      </c>
      <c r="J78" s="124">
        <v>0</v>
      </c>
      <c r="K78" s="124">
        <v>0</v>
      </c>
      <c r="L78" s="124">
        <v>0</v>
      </c>
      <c r="M78" s="124">
        <v>0</v>
      </c>
      <c r="N78" s="124">
        <v>226174.90612999999</v>
      </c>
      <c r="O78" s="124">
        <v>238579.54468000002</v>
      </c>
      <c r="P78" s="124">
        <v>744698.62789999996</v>
      </c>
    </row>
    <row r="79" spans="1:16" ht="12.95" customHeight="1">
      <c r="A79" s="165" t="s">
        <v>72</v>
      </c>
      <c r="B79" s="124">
        <v>9484.7447499999998</v>
      </c>
      <c r="C79" s="124">
        <v>2585.5247200000003</v>
      </c>
      <c r="D79" s="124">
        <v>4918.8629199999996</v>
      </c>
      <c r="E79" s="124">
        <v>21418.051449999999</v>
      </c>
      <c r="F79" s="124">
        <v>0</v>
      </c>
      <c r="G79" s="124">
        <v>68.742689999999996</v>
      </c>
      <c r="H79" s="124">
        <v>0</v>
      </c>
      <c r="I79" s="124">
        <v>1500.9096299999999</v>
      </c>
      <c r="J79" s="124">
        <v>1.4000000000000001E-4</v>
      </c>
      <c r="K79" s="124">
        <v>114.0086</v>
      </c>
      <c r="L79" s="124">
        <v>436.48609000000005</v>
      </c>
      <c r="M79" s="124">
        <v>141.71209999999999</v>
      </c>
      <c r="N79" s="124">
        <v>15098.299289999999</v>
      </c>
      <c r="O79" s="124">
        <v>571.67585999999994</v>
      </c>
      <c r="P79" s="124">
        <v>56339.018240000005</v>
      </c>
    </row>
    <row r="80" spans="1:16" ht="12.95" customHeight="1" thickBot="1">
      <c r="A80" s="165" t="s">
        <v>73</v>
      </c>
      <c r="B80" s="124">
        <v>-950.06878000000006</v>
      </c>
      <c r="C80" s="124">
        <v>-7371.6654500000004</v>
      </c>
      <c r="D80" s="124">
        <v>-5760.3658599999999</v>
      </c>
      <c r="E80" s="124">
        <v>-236.83567000000002</v>
      </c>
      <c r="F80" s="124">
        <v>-1474.36455</v>
      </c>
      <c r="G80" s="124">
        <v>-575.03641000000005</v>
      </c>
      <c r="H80" s="124">
        <v>-671.13437999999996</v>
      </c>
      <c r="I80" s="124">
        <v>-451.96110999999996</v>
      </c>
      <c r="J80" s="124">
        <v>0</v>
      </c>
      <c r="K80" s="124">
        <v>-16.539459999999998</v>
      </c>
      <c r="L80" s="124">
        <v>-224.04695000000001</v>
      </c>
      <c r="M80" s="124">
        <v>-276.37234999999998</v>
      </c>
      <c r="N80" s="124">
        <v>-7310.7547199999999</v>
      </c>
      <c r="O80" s="124">
        <v>-376.80259000000001</v>
      </c>
      <c r="P80" s="124">
        <v>-25695.948280000001</v>
      </c>
    </row>
    <row r="81" spans="1:16" ht="12.95" customHeight="1" thickTop="1" thickBot="1">
      <c r="A81" s="777" t="s">
        <v>74</v>
      </c>
      <c r="B81" s="123">
        <v>333928.18776999996</v>
      </c>
      <c r="C81" s="123">
        <v>308001.39620999998</v>
      </c>
      <c r="D81" s="123">
        <v>322461.75594999996</v>
      </c>
      <c r="E81" s="123">
        <v>315695.95607999997</v>
      </c>
      <c r="F81" s="123">
        <v>86423.662750000003</v>
      </c>
      <c r="G81" s="123">
        <v>168399.31178999998</v>
      </c>
      <c r="H81" s="123">
        <v>103739.86003</v>
      </c>
      <c r="I81" s="123">
        <v>137251.12794000001</v>
      </c>
      <c r="J81" s="123">
        <v>1935.3835900000001</v>
      </c>
      <c r="K81" s="123">
        <v>4023.0887499999999</v>
      </c>
      <c r="L81" s="123">
        <v>86416.065189999994</v>
      </c>
      <c r="M81" s="123">
        <v>32229.112289999997</v>
      </c>
      <c r="N81" s="123">
        <v>217844.76119999998</v>
      </c>
      <c r="O81" s="123">
        <v>64257.945409999993</v>
      </c>
      <c r="P81" s="123">
        <v>2182607.6149499998</v>
      </c>
    </row>
    <row r="82" spans="1:16" ht="12.95" customHeight="1" thickTop="1">
      <c r="A82" s="165" t="s">
        <v>75</v>
      </c>
      <c r="B82" s="124">
        <v>47912.890579999999</v>
      </c>
      <c r="C82" s="124">
        <v>50900.602429999999</v>
      </c>
      <c r="D82" s="124">
        <v>79849.661769999992</v>
      </c>
      <c r="E82" s="124">
        <v>66282.426510000005</v>
      </c>
      <c r="F82" s="124">
        <v>16644.00058</v>
      </c>
      <c r="G82" s="124">
        <v>108270.92609000001</v>
      </c>
      <c r="H82" s="124">
        <v>35347.879710000001</v>
      </c>
      <c r="I82" s="124">
        <v>14006.61082</v>
      </c>
      <c r="J82" s="124">
        <v>696.71543999999994</v>
      </c>
      <c r="K82" s="124">
        <v>0</v>
      </c>
      <c r="L82" s="124">
        <v>17767.208269999999</v>
      </c>
      <c r="M82" s="124">
        <v>5543.60923</v>
      </c>
      <c r="N82" s="124">
        <v>128724.71296999999</v>
      </c>
      <c r="O82" s="124">
        <v>8386.9577000000008</v>
      </c>
      <c r="P82" s="124">
        <v>580334.20209999999</v>
      </c>
    </row>
    <row r="83" spans="1:16" ht="12.95" customHeight="1">
      <c r="A83" s="165" t="s">
        <v>76</v>
      </c>
      <c r="B83" s="124">
        <v>166165.98450999998</v>
      </c>
      <c r="C83" s="124">
        <v>74228.321819999997</v>
      </c>
      <c r="D83" s="124">
        <v>124989.87835</v>
      </c>
      <c r="E83" s="124">
        <v>161780.76254</v>
      </c>
      <c r="F83" s="124">
        <v>19628.315589999998</v>
      </c>
      <c r="G83" s="124">
        <v>34539.70867</v>
      </c>
      <c r="H83" s="124">
        <v>33612.694889999999</v>
      </c>
      <c r="I83" s="124">
        <v>18964.484329999999</v>
      </c>
      <c r="J83" s="124">
        <v>776.04399000000001</v>
      </c>
      <c r="K83" s="124">
        <v>0</v>
      </c>
      <c r="L83" s="124">
        <v>15582.72334</v>
      </c>
      <c r="M83" s="124">
        <v>7299.55584</v>
      </c>
      <c r="N83" s="124">
        <v>35376.584929999997</v>
      </c>
      <c r="O83" s="124">
        <v>10013.90739</v>
      </c>
      <c r="P83" s="124">
        <v>702958.96619000006</v>
      </c>
    </row>
    <row r="84" spans="1:16" ht="12.95" customHeight="1">
      <c r="A84" s="165" t="s">
        <v>77</v>
      </c>
      <c r="B84" s="124">
        <v>20825.317230000001</v>
      </c>
      <c r="C84" s="124">
        <v>33289.365250000003</v>
      </c>
      <c r="D84" s="124">
        <v>17583.962440000003</v>
      </c>
      <c r="E84" s="124">
        <v>16839.54334</v>
      </c>
      <c r="F84" s="124">
        <v>7658.3240900000001</v>
      </c>
      <c r="G84" s="124">
        <v>6135.3499000000002</v>
      </c>
      <c r="H84" s="124">
        <v>7110.7298300000002</v>
      </c>
      <c r="I84" s="124">
        <v>27098.4522</v>
      </c>
      <c r="J84" s="124">
        <v>20.49333</v>
      </c>
      <c r="K84" s="124">
        <v>816.68603000000007</v>
      </c>
      <c r="L84" s="124">
        <v>17853.97826</v>
      </c>
      <c r="M84" s="124">
        <v>8764.3804799999998</v>
      </c>
      <c r="N84" s="124">
        <v>18304.756690000002</v>
      </c>
      <c r="O84" s="124">
        <v>15049.41309</v>
      </c>
      <c r="P84" s="124">
        <v>197350.75216</v>
      </c>
    </row>
    <row r="85" spans="1:16" ht="12.95" customHeight="1">
      <c r="A85" s="165" t="s">
        <v>78</v>
      </c>
      <c r="B85" s="124">
        <v>53831.31637</v>
      </c>
      <c r="C85" s="124">
        <v>55447.532420000003</v>
      </c>
      <c r="D85" s="124">
        <v>31632.75229</v>
      </c>
      <c r="E85" s="124">
        <v>23684.632839999998</v>
      </c>
      <c r="F85" s="124">
        <v>24970.001539999997</v>
      </c>
      <c r="G85" s="124">
        <v>5818.1570700000002</v>
      </c>
      <c r="H85" s="124">
        <v>6563.3630199999998</v>
      </c>
      <c r="I85" s="124">
        <v>22634.981110000001</v>
      </c>
      <c r="J85" s="124">
        <v>77.07508</v>
      </c>
      <c r="K85" s="124">
        <v>2720.5866299999998</v>
      </c>
      <c r="L85" s="124">
        <v>6188.8951399999996</v>
      </c>
      <c r="M85" s="124">
        <v>4142.6668</v>
      </c>
      <c r="N85" s="124">
        <v>11780.734930000001</v>
      </c>
      <c r="O85" s="124">
        <v>6916.6703200000002</v>
      </c>
      <c r="P85" s="124">
        <v>256409.36556000001</v>
      </c>
    </row>
    <row r="86" spans="1:16" ht="12.95" customHeight="1">
      <c r="A86" s="165" t="s">
        <v>79</v>
      </c>
      <c r="B86" s="124">
        <v>16230.26822</v>
      </c>
      <c r="C86" s="124">
        <v>69098.287129999997</v>
      </c>
      <c r="D86" s="124">
        <v>61858.489320000001</v>
      </c>
      <c r="E86" s="124">
        <v>28980.115710000002</v>
      </c>
      <c r="F86" s="124">
        <v>16151.906349999999</v>
      </c>
      <c r="G86" s="124">
        <v>9621.1392599999999</v>
      </c>
      <c r="H86" s="124">
        <v>19075.03529</v>
      </c>
      <c r="I86" s="124">
        <v>26295.351500000001</v>
      </c>
      <c r="J86" s="124">
        <v>206.03686999999999</v>
      </c>
      <c r="K86" s="124">
        <v>480.47715000000005</v>
      </c>
      <c r="L86" s="124">
        <v>23246.531879999999</v>
      </c>
      <c r="M86" s="124">
        <v>3797.8672999999999</v>
      </c>
      <c r="N86" s="124">
        <v>23657.971679999999</v>
      </c>
      <c r="O86" s="124">
        <v>16346.00135</v>
      </c>
      <c r="P86" s="124">
        <v>315045.47901000001</v>
      </c>
    </row>
    <row r="87" spans="1:16" ht="12.95" customHeight="1">
      <c r="A87" s="165" t="s">
        <v>80</v>
      </c>
      <c r="B87" s="124">
        <v>5111.0415400000002</v>
      </c>
      <c r="C87" s="124">
        <v>15451.346599999999</v>
      </c>
      <c r="D87" s="124">
        <v>3019.5173300000001</v>
      </c>
      <c r="E87" s="124">
        <v>4427.5085199999994</v>
      </c>
      <c r="F87" s="124">
        <v>857.16905000000008</v>
      </c>
      <c r="G87" s="124">
        <v>618.82272999999998</v>
      </c>
      <c r="H87" s="124">
        <v>1061.8971999999999</v>
      </c>
      <c r="I87" s="124">
        <v>11170.45808</v>
      </c>
      <c r="J87" s="124">
        <v>154.60888</v>
      </c>
      <c r="K87" s="124">
        <v>0</v>
      </c>
      <c r="L87" s="124">
        <v>5650.6057099999998</v>
      </c>
      <c r="M87" s="124">
        <v>2639.1571400000003</v>
      </c>
      <c r="N87" s="124">
        <v>0</v>
      </c>
      <c r="O87" s="124">
        <v>7179.4154400000007</v>
      </c>
      <c r="P87" s="124">
        <v>57341.548219999997</v>
      </c>
    </row>
    <row r="88" spans="1:16" ht="12.95" customHeight="1">
      <c r="A88" s="165" t="s">
        <v>81</v>
      </c>
      <c r="B88" s="124">
        <v>4007.1081099999997</v>
      </c>
      <c r="C88" s="124">
        <v>312.30801000000002</v>
      </c>
      <c r="D88" s="124">
        <v>3527.4944500000001</v>
      </c>
      <c r="E88" s="124">
        <v>395.137</v>
      </c>
      <c r="F88" s="124">
        <v>513.94555000000003</v>
      </c>
      <c r="G88" s="124">
        <v>146.84428</v>
      </c>
      <c r="H88" s="124">
        <v>65.611919999999998</v>
      </c>
      <c r="I88" s="124">
        <v>463.80273</v>
      </c>
      <c r="J88" s="124">
        <v>4.41</v>
      </c>
      <c r="K88" s="124">
        <v>5.33894</v>
      </c>
      <c r="L88" s="124">
        <v>126.12259</v>
      </c>
      <c r="M88" s="124">
        <v>41.875500000000002</v>
      </c>
      <c r="N88" s="124">
        <v>0</v>
      </c>
      <c r="O88" s="124">
        <v>365.58012000000002</v>
      </c>
      <c r="P88" s="124">
        <v>9975.5792000000001</v>
      </c>
    </row>
    <row r="89" spans="1:16" ht="12.95" customHeight="1">
      <c r="A89" s="165" t="s">
        <v>82</v>
      </c>
      <c r="B89" s="124">
        <v>0</v>
      </c>
      <c r="C89" s="124">
        <v>0</v>
      </c>
      <c r="D89" s="124">
        <v>0</v>
      </c>
      <c r="E89" s="124">
        <v>0</v>
      </c>
      <c r="F89" s="124">
        <v>0</v>
      </c>
      <c r="G89" s="124">
        <v>2.0820000000000002E-2</v>
      </c>
      <c r="H89" s="124">
        <v>0</v>
      </c>
      <c r="I89" s="124">
        <v>0</v>
      </c>
      <c r="J89" s="124">
        <v>0</v>
      </c>
      <c r="K89" s="124">
        <v>0</v>
      </c>
      <c r="L89" s="124">
        <v>0</v>
      </c>
      <c r="M89" s="124">
        <v>0</v>
      </c>
      <c r="N89" s="124">
        <v>0</v>
      </c>
      <c r="O89" s="124">
        <v>0</v>
      </c>
      <c r="P89" s="124">
        <v>2.0820000000000002E-2</v>
      </c>
    </row>
    <row r="90" spans="1:16" ht="12.95" customHeight="1" thickBot="1">
      <c r="A90" s="165" t="s">
        <v>83</v>
      </c>
      <c r="B90" s="124">
        <v>19844.261210000001</v>
      </c>
      <c r="C90" s="124">
        <v>9273.6325500000003</v>
      </c>
      <c r="D90" s="124">
        <v>0</v>
      </c>
      <c r="E90" s="124">
        <v>13305.829619999999</v>
      </c>
      <c r="F90" s="124">
        <v>0</v>
      </c>
      <c r="G90" s="124">
        <v>3248.3429700000002</v>
      </c>
      <c r="H90" s="124">
        <v>902.64817000000005</v>
      </c>
      <c r="I90" s="124">
        <v>16616.98717</v>
      </c>
      <c r="J90" s="124">
        <v>0</v>
      </c>
      <c r="K90" s="124">
        <v>0</v>
      </c>
      <c r="L90" s="124">
        <v>0</v>
      </c>
      <c r="M90" s="124">
        <v>0</v>
      </c>
      <c r="N90" s="124">
        <v>0</v>
      </c>
      <c r="O90" s="124">
        <v>0</v>
      </c>
      <c r="P90" s="124">
        <v>63191.701689999994</v>
      </c>
    </row>
    <row r="91" spans="1:16" ht="12.95" customHeight="1" thickTop="1" thickBot="1">
      <c r="A91" s="777" t="s">
        <v>84</v>
      </c>
      <c r="B91" s="123">
        <v>30171.687910000001</v>
      </c>
      <c r="C91" s="123">
        <v>19065.635859999999</v>
      </c>
      <c r="D91" s="123">
        <v>42428.29638</v>
      </c>
      <c r="E91" s="123">
        <v>45678.388719999995</v>
      </c>
      <c r="F91" s="123">
        <v>28237.873039999999</v>
      </c>
      <c r="G91" s="123">
        <v>21921.287370000002</v>
      </c>
      <c r="H91" s="123">
        <v>21985.79954</v>
      </c>
      <c r="I91" s="123">
        <v>22558.909159999999</v>
      </c>
      <c r="J91" s="123">
        <v>1277.3104699999999</v>
      </c>
      <c r="K91" s="123">
        <v>519.22145</v>
      </c>
      <c r="L91" s="123">
        <v>74617.942379999993</v>
      </c>
      <c r="M91" s="123">
        <v>6006.6039199999996</v>
      </c>
      <c r="N91" s="123">
        <v>61568.308859999997</v>
      </c>
      <c r="O91" s="123">
        <v>13701.20757</v>
      </c>
      <c r="P91" s="123">
        <v>389738.47262999997</v>
      </c>
    </row>
    <row r="92" spans="1:16" ht="12.95" customHeight="1" thickTop="1">
      <c r="A92" s="165" t="s">
        <v>85</v>
      </c>
      <c r="B92" s="124">
        <v>6323.6917199999998</v>
      </c>
      <c r="C92" s="124">
        <v>12063.75303</v>
      </c>
      <c r="D92" s="124">
        <v>6435.3838599999999</v>
      </c>
      <c r="E92" s="124">
        <v>5125.74143</v>
      </c>
      <c r="F92" s="124">
        <v>769.38391999999999</v>
      </c>
      <c r="G92" s="124">
        <v>950.90973999999994</v>
      </c>
      <c r="H92" s="124">
        <v>1797.4474700000001</v>
      </c>
      <c r="I92" s="124">
        <v>3608.7877200000003</v>
      </c>
      <c r="J92" s="124">
        <v>1021.29126</v>
      </c>
      <c r="K92" s="124">
        <v>0</v>
      </c>
      <c r="L92" s="124">
        <v>5125.1217999999999</v>
      </c>
      <c r="M92" s="124">
        <v>1166.1353200000001</v>
      </c>
      <c r="N92" s="124">
        <v>1304.5841399999999</v>
      </c>
      <c r="O92" s="124">
        <v>9826.9295899999997</v>
      </c>
      <c r="P92" s="124">
        <v>55519.161</v>
      </c>
    </row>
    <row r="93" spans="1:16" ht="12.95" customHeight="1">
      <c r="A93" s="165" t="s">
        <v>86</v>
      </c>
      <c r="B93" s="124">
        <v>10664.74538</v>
      </c>
      <c r="C93" s="124">
        <v>4038.32888</v>
      </c>
      <c r="D93" s="124">
        <v>9606.953660000001</v>
      </c>
      <c r="E93" s="124">
        <v>4260.4952599999997</v>
      </c>
      <c r="F93" s="124">
        <v>9546.2381000000005</v>
      </c>
      <c r="G93" s="124">
        <v>3065.6326200000003</v>
      </c>
      <c r="H93" s="124">
        <v>5156.5972000000002</v>
      </c>
      <c r="I93" s="124">
        <v>14306.783630000002</v>
      </c>
      <c r="J93" s="124">
        <v>0</v>
      </c>
      <c r="K93" s="124">
        <v>519.22145</v>
      </c>
      <c r="L93" s="124">
        <v>0</v>
      </c>
      <c r="M93" s="124">
        <v>2345.5787500000001</v>
      </c>
      <c r="N93" s="124">
        <v>51629.860919999999</v>
      </c>
      <c r="O93" s="124">
        <v>1263.8069499999999</v>
      </c>
      <c r="P93" s="124">
        <v>116404.24279999999</v>
      </c>
    </row>
    <row r="94" spans="1:16" ht="12.95" customHeight="1">
      <c r="A94" s="165" t="s">
        <v>87</v>
      </c>
      <c r="B94" s="124">
        <v>1087.7148300000001</v>
      </c>
      <c r="C94" s="124">
        <v>3074.8420599999999</v>
      </c>
      <c r="D94" s="124">
        <v>888.2944</v>
      </c>
      <c r="E94" s="124">
        <v>26503.934659999999</v>
      </c>
      <c r="F94" s="124">
        <v>2053.0055200000002</v>
      </c>
      <c r="G94" s="124">
        <v>6775.5719600000002</v>
      </c>
      <c r="H94" s="124">
        <v>13871.515589999999</v>
      </c>
      <c r="I94" s="124">
        <v>1277.29997</v>
      </c>
      <c r="J94" s="124">
        <v>0</v>
      </c>
      <c r="K94" s="124">
        <v>0</v>
      </c>
      <c r="L94" s="124">
        <v>56398.620060000001</v>
      </c>
      <c r="M94" s="124">
        <v>338.11677000000003</v>
      </c>
      <c r="N94" s="124">
        <v>4306.7758200000007</v>
      </c>
      <c r="O94" s="124">
        <v>0.68058000000000007</v>
      </c>
      <c r="P94" s="124">
        <v>116576.37222</v>
      </c>
    </row>
    <row r="95" spans="1:16" ht="12.95" customHeight="1">
      <c r="A95" s="165" t="s">
        <v>88</v>
      </c>
      <c r="B95" s="124">
        <v>12095.535980000001</v>
      </c>
      <c r="C95" s="124">
        <v>0</v>
      </c>
      <c r="D95" s="124">
        <v>25563.962680000001</v>
      </c>
      <c r="E95" s="124">
        <v>9788.2173699999985</v>
      </c>
      <c r="F95" s="124">
        <v>15964.887210000001</v>
      </c>
      <c r="G95" s="124">
        <v>11433.60044</v>
      </c>
      <c r="H95" s="124">
        <v>1161.7501999999999</v>
      </c>
      <c r="I95" s="124">
        <v>3366.03784</v>
      </c>
      <c r="J95" s="124">
        <v>256.01920999999999</v>
      </c>
      <c r="K95" s="124">
        <v>0</v>
      </c>
      <c r="L95" s="124">
        <v>13094.20052</v>
      </c>
      <c r="M95" s="124">
        <v>2156.7730799999999</v>
      </c>
      <c r="N95" s="124">
        <v>4327.0879800000002</v>
      </c>
      <c r="O95" s="124">
        <v>2610.20766</v>
      </c>
      <c r="P95" s="124">
        <v>101818.28017</v>
      </c>
    </row>
    <row r="96" spans="1:16" s="144" customFormat="1" ht="12.95" customHeight="1" thickBot="1">
      <c r="A96" s="921" t="s">
        <v>89</v>
      </c>
      <c r="B96" s="809">
        <v>0</v>
      </c>
      <c r="C96" s="809">
        <v>-111.28811</v>
      </c>
      <c r="D96" s="809">
        <v>-66.298220000000001</v>
      </c>
      <c r="E96" s="809">
        <v>0</v>
      </c>
      <c r="F96" s="809">
        <v>-95.641710000000003</v>
      </c>
      <c r="G96" s="809">
        <v>-304.42739</v>
      </c>
      <c r="H96" s="809">
        <v>-1.51092</v>
      </c>
      <c r="I96" s="809">
        <v>0</v>
      </c>
      <c r="J96" s="809">
        <v>0</v>
      </c>
      <c r="K96" s="809">
        <v>0</v>
      </c>
      <c r="L96" s="809">
        <v>0</v>
      </c>
      <c r="M96" s="809">
        <v>0</v>
      </c>
      <c r="N96" s="809">
        <v>0</v>
      </c>
      <c r="O96" s="809">
        <v>-0.41720999999999997</v>
      </c>
      <c r="P96" s="809">
        <v>-579.58356000000003</v>
      </c>
    </row>
    <row r="97" spans="1:16" ht="12.95" customHeight="1" thickTop="1" thickBot="1">
      <c r="A97" s="778" t="s">
        <v>90</v>
      </c>
      <c r="B97" s="126">
        <v>17702941.3255</v>
      </c>
      <c r="C97" s="126">
        <v>18878927.578499999</v>
      </c>
      <c r="D97" s="126">
        <v>21302485.644169997</v>
      </c>
      <c r="E97" s="126">
        <v>14545799.76499</v>
      </c>
      <c r="F97" s="126">
        <v>12544058.250049999</v>
      </c>
      <c r="G97" s="126">
        <v>7780965.1011800002</v>
      </c>
      <c r="H97" s="126">
        <v>6838917.9729899997</v>
      </c>
      <c r="I97" s="126">
        <v>8593445.1992300004</v>
      </c>
      <c r="J97" s="126">
        <v>117122.56868000001</v>
      </c>
      <c r="K97" s="126">
        <v>387142.60226000001</v>
      </c>
      <c r="L97" s="126">
        <v>8225864.9830799997</v>
      </c>
      <c r="M97" s="126">
        <v>1798895.2373199998</v>
      </c>
      <c r="N97" s="126">
        <v>7324674.6427700007</v>
      </c>
      <c r="O97" s="126">
        <v>6355271.8220800003</v>
      </c>
      <c r="P97" s="126">
        <v>132396512.6928</v>
      </c>
    </row>
    <row r="98" spans="1:16" ht="12.95" customHeight="1" thickTop="1" thickBot="1">
      <c r="A98" s="777" t="s">
        <v>91</v>
      </c>
      <c r="B98" s="123">
        <v>16491291.2951</v>
      </c>
      <c r="C98" s="123">
        <v>13932799.333620001</v>
      </c>
      <c r="D98" s="123">
        <v>18011594.154669996</v>
      </c>
      <c r="E98" s="123">
        <v>13176314.58539</v>
      </c>
      <c r="F98" s="123">
        <v>10990157.413350001</v>
      </c>
      <c r="G98" s="123">
        <v>6814024.1378899999</v>
      </c>
      <c r="H98" s="123">
        <v>6084681.8520400003</v>
      </c>
      <c r="I98" s="123">
        <v>6709746.4763700003</v>
      </c>
      <c r="J98" s="123">
        <v>63623.692329999998</v>
      </c>
      <c r="K98" s="123">
        <v>164199.51882</v>
      </c>
      <c r="L98" s="123">
        <v>6391231.9102299996</v>
      </c>
      <c r="M98" s="123">
        <v>1728849.9712100001</v>
      </c>
      <c r="N98" s="123">
        <v>6505523.3470700001</v>
      </c>
      <c r="O98" s="123">
        <v>5655948.8734799996</v>
      </c>
      <c r="P98" s="123">
        <v>112719986.56157</v>
      </c>
    </row>
    <row r="99" spans="1:16" ht="12.95" customHeight="1" thickTop="1">
      <c r="A99" s="165" t="s">
        <v>92</v>
      </c>
      <c r="B99" s="124">
        <v>5250701.8869200004</v>
      </c>
      <c r="C99" s="124">
        <v>3049342.5301899998</v>
      </c>
      <c r="D99" s="124">
        <v>4599934.7666800003</v>
      </c>
      <c r="E99" s="124">
        <v>4748228.2623600001</v>
      </c>
      <c r="F99" s="124">
        <v>3252588.1517600003</v>
      </c>
      <c r="G99" s="124">
        <v>2162299.1137299999</v>
      </c>
      <c r="H99" s="124">
        <v>1100445.07418</v>
      </c>
      <c r="I99" s="124">
        <v>3530.7822700000002</v>
      </c>
      <c r="J99" s="124">
        <v>30864.868710000002</v>
      </c>
      <c r="K99" s="124">
        <v>150495.26055000001</v>
      </c>
      <c r="L99" s="124">
        <v>1829.1954599999999</v>
      </c>
      <c r="M99" s="124">
        <v>118398.27318</v>
      </c>
      <c r="N99" s="124">
        <v>946269.52292999998</v>
      </c>
      <c r="O99" s="124">
        <v>42937.270100000002</v>
      </c>
      <c r="P99" s="124">
        <v>25457864.95902</v>
      </c>
    </row>
    <row r="100" spans="1:16" ht="12.95" customHeight="1">
      <c r="A100" s="165" t="s">
        <v>93</v>
      </c>
      <c r="B100" s="124">
        <v>5208389.8877499998</v>
      </c>
      <c r="C100" s="124">
        <v>2938841.3798600002</v>
      </c>
      <c r="D100" s="124">
        <v>4583490.4454799993</v>
      </c>
      <c r="E100" s="124">
        <v>4626861.5907200007</v>
      </c>
      <c r="F100" s="124">
        <v>3135108.6875200002</v>
      </c>
      <c r="G100" s="124">
        <v>2160433.6100500003</v>
      </c>
      <c r="H100" s="124">
        <v>1089977.09877</v>
      </c>
      <c r="I100" s="124">
        <v>0</v>
      </c>
      <c r="J100" s="124">
        <v>30733.477480000001</v>
      </c>
      <c r="K100" s="124">
        <v>150453.83749999999</v>
      </c>
      <c r="L100" s="124">
        <v>0</v>
      </c>
      <c r="M100" s="124">
        <v>117653.18059</v>
      </c>
      <c r="N100" s="124">
        <v>943010.18805999996</v>
      </c>
      <c r="O100" s="124">
        <v>0</v>
      </c>
      <c r="P100" s="124">
        <v>24984953.383779999</v>
      </c>
    </row>
    <row r="101" spans="1:16" ht="12.95" customHeight="1">
      <c r="A101" s="165" t="s">
        <v>94</v>
      </c>
      <c r="B101" s="124">
        <v>42311.999170000003</v>
      </c>
      <c r="C101" s="124">
        <v>110501.15033</v>
      </c>
      <c r="D101" s="124">
        <v>16444.321199999998</v>
      </c>
      <c r="E101" s="124">
        <v>121366.67164</v>
      </c>
      <c r="F101" s="124">
        <v>117479.46424</v>
      </c>
      <c r="G101" s="124">
        <v>1865.50368</v>
      </c>
      <c r="H101" s="124">
        <v>10467.975410000001</v>
      </c>
      <c r="I101" s="124">
        <v>3530.7822700000002</v>
      </c>
      <c r="J101" s="124">
        <v>131.39123000000001</v>
      </c>
      <c r="K101" s="124">
        <v>41.423050000000003</v>
      </c>
      <c r="L101" s="124">
        <v>1829.1954599999999</v>
      </c>
      <c r="M101" s="124">
        <v>745.09258999999997</v>
      </c>
      <c r="N101" s="124">
        <v>3259.3348700000001</v>
      </c>
      <c r="O101" s="124">
        <v>42937.270100000002</v>
      </c>
      <c r="P101" s="124">
        <v>472911.57524000003</v>
      </c>
    </row>
    <row r="102" spans="1:16" ht="12.95" customHeight="1">
      <c r="A102" s="165" t="s">
        <v>95</v>
      </c>
      <c r="B102" s="124">
        <v>5106396.2293199999</v>
      </c>
      <c r="C102" s="124">
        <v>6395388.6704299999</v>
      </c>
      <c r="D102" s="124">
        <v>7109297.0620299997</v>
      </c>
      <c r="E102" s="124">
        <v>3659927.0829799999</v>
      </c>
      <c r="F102" s="124">
        <v>3151143.4541799999</v>
      </c>
      <c r="G102" s="124">
        <v>1812989.4454000001</v>
      </c>
      <c r="H102" s="124">
        <v>1546263.2842999999</v>
      </c>
      <c r="I102" s="124">
        <v>2065138.26755</v>
      </c>
      <c r="J102" s="124">
        <v>22204.35873</v>
      </c>
      <c r="K102" s="124">
        <v>11390.5856</v>
      </c>
      <c r="L102" s="124">
        <v>2553631.66127</v>
      </c>
      <c r="M102" s="124">
        <v>414745.22510000004</v>
      </c>
      <c r="N102" s="124">
        <v>1777680.4981600002</v>
      </c>
      <c r="O102" s="124">
        <v>1682328.4950899999</v>
      </c>
      <c r="P102" s="124">
        <v>37308524.320139997</v>
      </c>
    </row>
    <row r="103" spans="1:16" ht="12.95" customHeight="1">
      <c r="A103" s="165" t="s">
        <v>96</v>
      </c>
      <c r="B103" s="124">
        <v>274619.79311999999</v>
      </c>
      <c r="C103" s="124">
        <v>51567.270189999996</v>
      </c>
      <c r="D103" s="124">
        <v>237340.45200999998</v>
      </c>
      <c r="E103" s="124">
        <v>94781.014500000005</v>
      </c>
      <c r="F103" s="124">
        <v>46403.696189999995</v>
      </c>
      <c r="G103" s="124">
        <v>1397673.1045599999</v>
      </c>
      <c r="H103" s="124">
        <v>61993.600979999996</v>
      </c>
      <c r="I103" s="124">
        <v>60672.469979999994</v>
      </c>
      <c r="J103" s="124">
        <v>5053.1567300000006</v>
      </c>
      <c r="K103" s="124">
        <v>380.71215999999998</v>
      </c>
      <c r="L103" s="124">
        <v>65357.762549999999</v>
      </c>
      <c r="M103" s="124">
        <v>97212.314670000007</v>
      </c>
      <c r="N103" s="124">
        <v>386410.93487</v>
      </c>
      <c r="O103" s="124">
        <v>69948.997629999998</v>
      </c>
      <c r="P103" s="124">
        <v>2849415.2801399999</v>
      </c>
    </row>
    <row r="104" spans="1:16" ht="12.95" customHeight="1">
      <c r="A104" s="808" t="s">
        <v>97</v>
      </c>
      <c r="B104" s="124">
        <v>32004.588059999998</v>
      </c>
      <c r="C104" s="124">
        <v>12318.44436</v>
      </c>
      <c r="D104" s="124">
        <v>113341.36454000001</v>
      </c>
      <c r="E104" s="124">
        <v>24506.059450000001</v>
      </c>
      <c r="F104" s="124">
        <v>41792.550539999997</v>
      </c>
      <c r="G104" s="124">
        <v>12206.55695</v>
      </c>
      <c r="H104" s="124">
        <v>17441.235170000004</v>
      </c>
      <c r="I104" s="124">
        <v>12388.62168</v>
      </c>
      <c r="J104" s="124">
        <v>0</v>
      </c>
      <c r="K104" s="124">
        <v>3.6503400000000004</v>
      </c>
      <c r="L104" s="124">
        <v>9848.4457500000008</v>
      </c>
      <c r="M104" s="124">
        <v>17974.773870000001</v>
      </c>
      <c r="N104" s="124">
        <v>4960.07024</v>
      </c>
      <c r="O104" s="124">
        <v>11487.940460000002</v>
      </c>
      <c r="P104" s="124">
        <v>310274.30141000001</v>
      </c>
    </row>
    <row r="105" spans="1:16" ht="12.95" customHeight="1">
      <c r="A105" s="111" t="s">
        <v>98</v>
      </c>
      <c r="B105" s="124">
        <v>44707.314270000003</v>
      </c>
      <c r="C105" s="124">
        <v>6117.1064100000003</v>
      </c>
      <c r="D105" s="124">
        <v>1.0000000000000001E-5</v>
      </c>
      <c r="E105" s="124">
        <v>27426.964649999998</v>
      </c>
      <c r="F105" s="124">
        <v>0</v>
      </c>
      <c r="G105" s="124">
        <v>16344.34398</v>
      </c>
      <c r="H105" s="124">
        <v>15761.44499</v>
      </c>
      <c r="I105" s="124">
        <v>13365.10691</v>
      </c>
      <c r="J105" s="124">
        <v>137.34398999999999</v>
      </c>
      <c r="K105" s="124">
        <v>377.06182000000001</v>
      </c>
      <c r="L105" s="124">
        <v>10423.715330000001</v>
      </c>
      <c r="M105" s="124">
        <v>0</v>
      </c>
      <c r="N105" s="124">
        <v>1373.24882</v>
      </c>
      <c r="O105" s="124">
        <v>19483.146410000001</v>
      </c>
      <c r="P105" s="124">
        <v>155516.79759</v>
      </c>
    </row>
    <row r="106" spans="1:16" ht="12.95" customHeight="1">
      <c r="A106" s="111" t="s">
        <v>99</v>
      </c>
      <c r="B106" s="124">
        <v>924.72190000000001</v>
      </c>
      <c r="C106" s="124">
        <v>0</v>
      </c>
      <c r="D106" s="124">
        <v>-4.0000000000000003E-5</v>
      </c>
      <c r="E106" s="124">
        <v>1485.8529900000001</v>
      </c>
      <c r="F106" s="124">
        <v>0</v>
      </c>
      <c r="G106" s="124">
        <v>0</v>
      </c>
      <c r="H106" s="124">
        <v>0</v>
      </c>
      <c r="I106" s="124">
        <v>0</v>
      </c>
      <c r="J106" s="124">
        <v>0</v>
      </c>
      <c r="K106" s="124">
        <v>0</v>
      </c>
      <c r="L106" s="124">
        <v>0</v>
      </c>
      <c r="M106" s="124">
        <v>0</v>
      </c>
      <c r="N106" s="124">
        <v>0</v>
      </c>
      <c r="O106" s="124">
        <v>0</v>
      </c>
      <c r="P106" s="124">
        <v>2410.57485</v>
      </c>
    </row>
    <row r="107" spans="1:16" ht="12.95" customHeight="1">
      <c r="A107" s="111" t="s">
        <v>100</v>
      </c>
      <c r="B107" s="124">
        <v>15961.879300000001</v>
      </c>
      <c r="C107" s="124">
        <v>2.0000000000000002E-5</v>
      </c>
      <c r="D107" s="124">
        <v>0</v>
      </c>
      <c r="E107" s="124">
        <v>11311.409180000001</v>
      </c>
      <c r="F107" s="124">
        <v>1.0000000000000001E-5</v>
      </c>
      <c r="G107" s="124">
        <v>0</v>
      </c>
      <c r="H107" s="124">
        <v>0</v>
      </c>
      <c r="I107" s="124">
        <v>0</v>
      </c>
      <c r="J107" s="124">
        <v>548.79999999999995</v>
      </c>
      <c r="K107" s="124">
        <v>0</v>
      </c>
      <c r="L107" s="124">
        <v>0</v>
      </c>
      <c r="M107" s="124">
        <v>0</v>
      </c>
      <c r="N107" s="124">
        <v>0</v>
      </c>
      <c r="O107" s="124">
        <v>0</v>
      </c>
      <c r="P107" s="124">
        <v>27822.088510000001</v>
      </c>
    </row>
    <row r="108" spans="1:16" ht="12.95" customHeight="1">
      <c r="A108" s="111" t="s">
        <v>101</v>
      </c>
      <c r="B108" s="124">
        <v>26624.567219999997</v>
      </c>
      <c r="C108" s="124">
        <v>8.0000000000000007E-5</v>
      </c>
      <c r="D108" s="124">
        <v>77191.828400000013</v>
      </c>
      <c r="E108" s="124">
        <v>23177.849460000001</v>
      </c>
      <c r="F108" s="124">
        <v>0</v>
      </c>
      <c r="G108" s="124">
        <v>0</v>
      </c>
      <c r="H108" s="124">
        <v>0</v>
      </c>
      <c r="I108" s="124">
        <v>0</v>
      </c>
      <c r="J108" s="124">
        <v>4367.0127400000001</v>
      </c>
      <c r="K108" s="124">
        <v>0</v>
      </c>
      <c r="L108" s="124">
        <v>0</v>
      </c>
      <c r="M108" s="124">
        <v>1275.8445200000001</v>
      </c>
      <c r="N108" s="124">
        <v>0</v>
      </c>
      <c r="O108" s="124">
        <v>0</v>
      </c>
      <c r="P108" s="124">
        <v>132637.10242000001</v>
      </c>
    </row>
    <row r="109" spans="1:16" ht="12.95" customHeight="1">
      <c r="A109" s="111" t="s">
        <v>102</v>
      </c>
      <c r="B109" s="124">
        <v>97292.470669999995</v>
      </c>
      <c r="C109" s="124">
        <v>176.73142000000001</v>
      </c>
      <c r="D109" s="124">
        <v>270.55430999999999</v>
      </c>
      <c r="E109" s="124">
        <v>950.63245999999992</v>
      </c>
      <c r="F109" s="124">
        <v>0</v>
      </c>
      <c r="G109" s="124">
        <v>2427.8460399999999</v>
      </c>
      <c r="H109" s="124">
        <v>3027.44</v>
      </c>
      <c r="I109" s="124">
        <v>631.77800000000002</v>
      </c>
      <c r="J109" s="124">
        <v>0</v>
      </c>
      <c r="K109" s="124">
        <v>0</v>
      </c>
      <c r="L109" s="124">
        <v>1433.97747</v>
      </c>
      <c r="M109" s="124">
        <v>14573.40266</v>
      </c>
      <c r="N109" s="124">
        <v>202.58</v>
      </c>
      <c r="O109" s="124">
        <v>1076.88608</v>
      </c>
      <c r="P109" s="124">
        <v>122064.29910999999</v>
      </c>
    </row>
    <row r="110" spans="1:16" ht="12.95" customHeight="1">
      <c r="A110" s="111" t="s">
        <v>103</v>
      </c>
      <c r="B110" s="124">
        <v>2605.6381499999998</v>
      </c>
      <c r="C110" s="124">
        <v>2022.2891200000001</v>
      </c>
      <c r="D110" s="124">
        <v>26517.794120000002</v>
      </c>
      <c r="E110" s="124">
        <v>4487.7687699999997</v>
      </c>
      <c r="F110" s="124">
        <v>4410.8191699999998</v>
      </c>
      <c r="G110" s="124">
        <v>33614.713819999997</v>
      </c>
      <c r="H110" s="124">
        <v>15136.368570000001</v>
      </c>
      <c r="I110" s="124">
        <v>21214.765869999999</v>
      </c>
      <c r="J110" s="124">
        <v>0</v>
      </c>
      <c r="K110" s="124">
        <v>0</v>
      </c>
      <c r="L110" s="124">
        <v>7675.3563899999999</v>
      </c>
      <c r="M110" s="124">
        <v>39287.485380000006</v>
      </c>
      <c r="N110" s="124">
        <v>962.96204</v>
      </c>
      <c r="O110" s="124">
        <v>4380.2641800000001</v>
      </c>
      <c r="P110" s="124">
        <v>162316.22558000003</v>
      </c>
    </row>
    <row r="111" spans="1:16" ht="12.95" customHeight="1">
      <c r="A111" s="112" t="s">
        <v>104</v>
      </c>
      <c r="B111" s="124">
        <v>54498.613549999995</v>
      </c>
      <c r="C111" s="124">
        <v>30932.698780000002</v>
      </c>
      <c r="D111" s="124">
        <v>20018.910670000001</v>
      </c>
      <c r="E111" s="124">
        <v>1434.4775400000001</v>
      </c>
      <c r="F111" s="124">
        <v>200.32647</v>
      </c>
      <c r="G111" s="124">
        <v>1333079.64377</v>
      </c>
      <c r="H111" s="124">
        <v>10627.11225</v>
      </c>
      <c r="I111" s="124">
        <v>13072.19752</v>
      </c>
      <c r="J111" s="124">
        <v>0</v>
      </c>
      <c r="K111" s="124">
        <v>0</v>
      </c>
      <c r="L111" s="124">
        <v>35976.267610000003</v>
      </c>
      <c r="M111" s="124">
        <v>24100.808239999998</v>
      </c>
      <c r="N111" s="124">
        <v>378912.07376999996</v>
      </c>
      <c r="O111" s="124">
        <v>33520.760499999997</v>
      </c>
      <c r="P111" s="124">
        <v>1936373.8906700001</v>
      </c>
    </row>
    <row r="112" spans="1:16" ht="12.95" customHeight="1">
      <c r="A112" s="112" t="s">
        <v>105</v>
      </c>
      <c r="B112" s="124">
        <v>928825.54121000005</v>
      </c>
      <c r="C112" s="124">
        <v>651116.72807000007</v>
      </c>
      <c r="D112" s="124">
        <v>326243.46241000004</v>
      </c>
      <c r="E112" s="124">
        <v>588474.09204999998</v>
      </c>
      <c r="F112" s="124">
        <v>242840.34983000002</v>
      </c>
      <c r="G112" s="124">
        <v>119524.70317000001</v>
      </c>
      <c r="H112" s="124">
        <v>86283.074819999994</v>
      </c>
      <c r="I112" s="124">
        <v>17424.391219999998</v>
      </c>
      <c r="J112" s="124">
        <v>5467.4682199999997</v>
      </c>
      <c r="K112" s="124">
        <v>1812.88392</v>
      </c>
      <c r="L112" s="124">
        <v>81023.771739999996</v>
      </c>
      <c r="M112" s="124">
        <v>96992.004950000002</v>
      </c>
      <c r="N112" s="124">
        <v>1212350.81091</v>
      </c>
      <c r="O112" s="124">
        <v>45929.276709999998</v>
      </c>
      <c r="P112" s="124">
        <v>4404308.5592299998</v>
      </c>
    </row>
    <row r="113" spans="1:16" ht="12.95" customHeight="1">
      <c r="A113" s="165" t="s">
        <v>106</v>
      </c>
      <c r="B113" s="124">
        <v>4575295.1145000001</v>
      </c>
      <c r="C113" s="124">
        <v>3547872.1266399999</v>
      </c>
      <c r="D113" s="124">
        <v>5441907.9086600002</v>
      </c>
      <c r="E113" s="124">
        <v>3777815.0448000003</v>
      </c>
      <c r="F113" s="124">
        <v>4097445.90478</v>
      </c>
      <c r="G113" s="124">
        <v>1160222.69973</v>
      </c>
      <c r="H113" s="124">
        <v>3068853.4272800004</v>
      </c>
      <c r="I113" s="124">
        <v>4256542.79311</v>
      </c>
      <c r="J113" s="124">
        <v>0</v>
      </c>
      <c r="K113" s="124">
        <v>118</v>
      </c>
      <c r="L113" s="124">
        <v>3485390.4198400001</v>
      </c>
      <c r="M113" s="124">
        <v>919367.79874999996</v>
      </c>
      <c r="N113" s="124">
        <v>1925384.6895599999</v>
      </c>
      <c r="O113" s="124">
        <v>3567840.3482399997</v>
      </c>
      <c r="P113" s="124">
        <v>39824056.27589</v>
      </c>
    </row>
    <row r="114" spans="1:16" ht="12.95" customHeight="1" thickBot="1">
      <c r="A114" s="165" t="s">
        <v>107</v>
      </c>
      <c r="B114" s="124">
        <v>355452.73002999998</v>
      </c>
      <c r="C114" s="124">
        <v>237512.00810000001</v>
      </c>
      <c r="D114" s="124">
        <v>296870.50287999999</v>
      </c>
      <c r="E114" s="124">
        <v>307089.08869999996</v>
      </c>
      <c r="F114" s="124">
        <v>199735.85661000002</v>
      </c>
      <c r="G114" s="124">
        <v>161315.07130000001</v>
      </c>
      <c r="H114" s="124">
        <v>220843.39048</v>
      </c>
      <c r="I114" s="124">
        <v>306437.77224000002</v>
      </c>
      <c r="J114" s="124">
        <v>33.839940000000006</v>
      </c>
      <c r="K114" s="124">
        <v>2.0765899999999999</v>
      </c>
      <c r="L114" s="124">
        <v>203999.09937000001</v>
      </c>
      <c r="M114" s="124">
        <v>82134.354560000007</v>
      </c>
      <c r="N114" s="124">
        <v>257426.89064</v>
      </c>
      <c r="O114" s="124">
        <v>246964.48571000001</v>
      </c>
      <c r="P114" s="124">
        <v>2875817.1671500001</v>
      </c>
    </row>
    <row r="115" spans="1:16" ht="12.95" customHeight="1" thickTop="1" thickBot="1">
      <c r="A115" s="778" t="s">
        <v>108</v>
      </c>
      <c r="B115" s="126">
        <v>10438.35232</v>
      </c>
      <c r="C115" s="126">
        <v>130542.13609999999</v>
      </c>
      <c r="D115" s="126">
        <v>24854.166229999999</v>
      </c>
      <c r="E115" s="126">
        <v>18543.464459999999</v>
      </c>
      <c r="F115" s="126">
        <v>1003.13744</v>
      </c>
      <c r="G115" s="126">
        <v>7.0000000000000007E-5</v>
      </c>
      <c r="H115" s="126">
        <v>303.92988000000003</v>
      </c>
      <c r="I115" s="126">
        <v>5296.1211600000006</v>
      </c>
      <c r="J115" s="126">
        <v>0</v>
      </c>
      <c r="K115" s="126">
        <v>0</v>
      </c>
      <c r="L115" s="126">
        <v>4785.1572000000006</v>
      </c>
      <c r="M115" s="126">
        <v>9.8611900000000006</v>
      </c>
      <c r="N115" s="126">
        <v>2.0489099999999998</v>
      </c>
      <c r="O115" s="126">
        <v>3763.2393199999997</v>
      </c>
      <c r="P115" s="126">
        <v>199541.61428000001</v>
      </c>
    </row>
    <row r="116" spans="1:16" ht="12.95" customHeight="1" thickTop="1" thickBot="1">
      <c r="A116" s="777" t="s">
        <v>109</v>
      </c>
      <c r="B116" s="123">
        <v>35117.82922</v>
      </c>
      <c r="C116" s="123">
        <v>3600913.9190400001</v>
      </c>
      <c r="D116" s="123">
        <v>1906865.6235499999</v>
      </c>
      <c r="E116" s="123">
        <v>394692.93966999999</v>
      </c>
      <c r="F116" s="123">
        <v>839201.04527</v>
      </c>
      <c r="G116" s="123">
        <v>147283.33830999999</v>
      </c>
      <c r="H116" s="123">
        <v>4471.9789099999998</v>
      </c>
      <c r="I116" s="123">
        <v>0</v>
      </c>
      <c r="J116" s="123">
        <v>0</v>
      </c>
      <c r="K116" s="123">
        <v>0</v>
      </c>
      <c r="L116" s="123">
        <v>141450.92966999998</v>
      </c>
      <c r="M116" s="123">
        <v>0</v>
      </c>
      <c r="N116" s="123">
        <v>0</v>
      </c>
      <c r="O116" s="123">
        <v>64471.081039999997</v>
      </c>
      <c r="P116" s="123">
        <v>7134468.6846799999</v>
      </c>
    </row>
    <row r="117" spans="1:16" ht="12.95" customHeight="1" thickTop="1">
      <c r="A117" s="165" t="s">
        <v>110</v>
      </c>
      <c r="B117" s="124">
        <v>0</v>
      </c>
      <c r="C117" s="124">
        <v>2061625.2278900002</v>
      </c>
      <c r="D117" s="124">
        <v>1018534.00365</v>
      </c>
      <c r="E117" s="124">
        <v>378993.88526000001</v>
      </c>
      <c r="F117" s="124">
        <v>373934.64661</v>
      </c>
      <c r="G117" s="124">
        <v>92092.252040000007</v>
      </c>
      <c r="H117" s="124">
        <v>10.983049999999999</v>
      </c>
      <c r="I117" s="124">
        <v>0</v>
      </c>
      <c r="J117" s="124">
        <v>0</v>
      </c>
      <c r="K117" s="124">
        <v>0</v>
      </c>
      <c r="L117" s="124">
        <v>0</v>
      </c>
      <c r="M117" s="124">
        <v>0</v>
      </c>
      <c r="N117" s="124">
        <v>0</v>
      </c>
      <c r="O117" s="124">
        <v>0</v>
      </c>
      <c r="P117" s="124">
        <v>3925190.9985000002</v>
      </c>
    </row>
    <row r="118" spans="1:16" ht="12.95" customHeight="1">
      <c r="A118" s="165" t="s">
        <v>111</v>
      </c>
      <c r="B118" s="124">
        <v>9761.3492200000001</v>
      </c>
      <c r="C118" s="124">
        <v>1420889.2411199999</v>
      </c>
      <c r="D118" s="124">
        <v>848960.46750000003</v>
      </c>
      <c r="E118" s="124">
        <v>15006.58099</v>
      </c>
      <c r="F118" s="124">
        <v>113319.11606999999</v>
      </c>
      <c r="G118" s="124">
        <v>6044.8238899999997</v>
      </c>
      <c r="H118" s="124">
        <v>4460.99586</v>
      </c>
      <c r="I118" s="124">
        <v>0</v>
      </c>
      <c r="J118" s="124">
        <v>0</v>
      </c>
      <c r="K118" s="124">
        <v>0</v>
      </c>
      <c r="L118" s="124">
        <v>85714.896519999995</v>
      </c>
      <c r="M118" s="124">
        <v>0</v>
      </c>
      <c r="N118" s="124">
        <v>0</v>
      </c>
      <c r="O118" s="124">
        <v>8606.5858900000003</v>
      </c>
      <c r="P118" s="124">
        <v>2512764.05706</v>
      </c>
    </row>
    <row r="119" spans="1:16" ht="12.95" customHeight="1">
      <c r="A119" s="165" t="s">
        <v>112</v>
      </c>
      <c r="B119" s="124">
        <v>5027.6527999999998</v>
      </c>
      <c r="C119" s="124">
        <v>0</v>
      </c>
      <c r="D119" s="124">
        <v>11136.30263</v>
      </c>
      <c r="E119" s="124">
        <v>0</v>
      </c>
      <c r="F119" s="124">
        <v>0</v>
      </c>
      <c r="G119" s="124">
        <v>1034.8883499999999</v>
      </c>
      <c r="H119" s="124">
        <v>0</v>
      </c>
      <c r="I119" s="124">
        <v>0</v>
      </c>
      <c r="J119" s="124">
        <v>0</v>
      </c>
      <c r="K119" s="124">
        <v>0</v>
      </c>
      <c r="L119" s="124">
        <v>0</v>
      </c>
      <c r="M119" s="124">
        <v>0</v>
      </c>
      <c r="N119" s="124">
        <v>0</v>
      </c>
      <c r="O119" s="124">
        <v>0</v>
      </c>
      <c r="P119" s="124">
        <v>17198.843780000003</v>
      </c>
    </row>
    <row r="120" spans="1:16" ht="12.95" customHeight="1">
      <c r="A120" s="165" t="s">
        <v>113</v>
      </c>
      <c r="B120" s="124">
        <v>0</v>
      </c>
      <c r="C120" s="124">
        <v>72773.754889999997</v>
      </c>
      <c r="D120" s="124">
        <v>0</v>
      </c>
      <c r="E120" s="124">
        <v>692.47342000000003</v>
      </c>
      <c r="F120" s="124">
        <v>52380.037729999996</v>
      </c>
      <c r="G120" s="124">
        <v>0</v>
      </c>
      <c r="H120" s="124">
        <v>0</v>
      </c>
      <c r="I120" s="124">
        <v>0</v>
      </c>
      <c r="J120" s="124">
        <v>0</v>
      </c>
      <c r="K120" s="124">
        <v>0</v>
      </c>
      <c r="L120" s="124">
        <v>0</v>
      </c>
      <c r="M120" s="124">
        <v>0</v>
      </c>
      <c r="N120" s="124">
        <v>0</v>
      </c>
      <c r="O120" s="124">
        <v>0</v>
      </c>
      <c r="P120" s="124">
        <v>125846.26604</v>
      </c>
    </row>
    <row r="121" spans="1:16" ht="12.95" customHeight="1">
      <c r="A121" s="165" t="s">
        <v>114</v>
      </c>
      <c r="B121" s="124">
        <v>20000</v>
      </c>
      <c r="C121" s="124">
        <v>45000</v>
      </c>
      <c r="D121" s="124">
        <v>28045.75272</v>
      </c>
      <c r="E121" s="124">
        <v>0</v>
      </c>
      <c r="F121" s="124">
        <v>293171.46197</v>
      </c>
      <c r="G121" s="124">
        <v>47821.869810000004</v>
      </c>
      <c r="H121" s="124">
        <v>0</v>
      </c>
      <c r="I121" s="124">
        <v>0</v>
      </c>
      <c r="J121" s="124">
        <v>0</v>
      </c>
      <c r="K121" s="124">
        <v>0</v>
      </c>
      <c r="L121" s="124">
        <v>55181</v>
      </c>
      <c r="M121" s="124">
        <v>0</v>
      </c>
      <c r="N121" s="124">
        <v>0</v>
      </c>
      <c r="O121" s="124">
        <v>55094.375049999995</v>
      </c>
      <c r="P121" s="124">
        <v>544314.45954999991</v>
      </c>
    </row>
    <row r="122" spans="1:16" ht="12.95" customHeight="1" thickBot="1">
      <c r="A122" s="165" t="s">
        <v>115</v>
      </c>
      <c r="B122" s="124">
        <v>328.8272</v>
      </c>
      <c r="C122" s="124">
        <v>625.69514000000004</v>
      </c>
      <c r="D122" s="124">
        <v>189.09705</v>
      </c>
      <c r="E122" s="124">
        <v>0</v>
      </c>
      <c r="F122" s="124">
        <v>6395.7828899999995</v>
      </c>
      <c r="G122" s="124">
        <v>289.50421999999998</v>
      </c>
      <c r="H122" s="124">
        <v>0</v>
      </c>
      <c r="I122" s="124">
        <v>0</v>
      </c>
      <c r="J122" s="124">
        <v>0</v>
      </c>
      <c r="K122" s="124">
        <v>0</v>
      </c>
      <c r="L122" s="124">
        <v>555.03314999999998</v>
      </c>
      <c r="M122" s="124">
        <v>0</v>
      </c>
      <c r="N122" s="124">
        <v>0</v>
      </c>
      <c r="O122" s="124">
        <v>770.12009999999998</v>
      </c>
      <c r="P122" s="124">
        <v>9154.0597500000003</v>
      </c>
    </row>
    <row r="123" spans="1:16" ht="12.95" customHeight="1" thickTop="1" thickBot="1">
      <c r="A123" s="777" t="s">
        <v>116</v>
      </c>
      <c r="B123" s="123">
        <v>190804.99700999999</v>
      </c>
      <c r="C123" s="123">
        <v>750421.07502999995</v>
      </c>
      <c r="D123" s="123">
        <v>667270.04577999993</v>
      </c>
      <c r="E123" s="123">
        <v>229733.3915</v>
      </c>
      <c r="F123" s="123">
        <v>174693.19162999999</v>
      </c>
      <c r="G123" s="123">
        <v>459893.73079</v>
      </c>
      <c r="H123" s="123">
        <v>322257.86129999999</v>
      </c>
      <c r="I123" s="123">
        <v>600299.21178000001</v>
      </c>
      <c r="J123" s="123">
        <v>44889.798459999998</v>
      </c>
      <c r="K123" s="123">
        <v>208062.35498</v>
      </c>
      <c r="L123" s="123">
        <v>458654.03786000004</v>
      </c>
      <c r="M123" s="123">
        <v>16649.09103</v>
      </c>
      <c r="N123" s="123">
        <v>577187.66934000002</v>
      </c>
      <c r="O123" s="123">
        <v>320607.44505000004</v>
      </c>
      <c r="P123" s="123">
        <v>5021423.90154</v>
      </c>
    </row>
    <row r="124" spans="1:16" ht="12.95" customHeight="1" thickTop="1">
      <c r="A124" s="165" t="s">
        <v>117</v>
      </c>
      <c r="B124" s="124">
        <v>37722.893889999999</v>
      </c>
      <c r="C124" s="124">
        <v>416766.56349999999</v>
      </c>
      <c r="D124" s="124">
        <v>54020.62343</v>
      </c>
      <c r="E124" s="124">
        <v>149378.92035</v>
      </c>
      <c r="F124" s="124">
        <v>6371.9809000000005</v>
      </c>
      <c r="G124" s="124">
        <v>100803.78095</v>
      </c>
      <c r="H124" s="124">
        <v>86749.983670000001</v>
      </c>
      <c r="I124" s="124">
        <v>0</v>
      </c>
      <c r="J124" s="124">
        <v>0</v>
      </c>
      <c r="K124" s="124">
        <v>24.829549999999998</v>
      </c>
      <c r="L124" s="124">
        <v>0</v>
      </c>
      <c r="M124" s="124">
        <v>1297.4108200000001</v>
      </c>
      <c r="N124" s="124">
        <v>4224.5086500000007</v>
      </c>
      <c r="O124" s="124">
        <v>0</v>
      </c>
      <c r="P124" s="124">
        <v>857361.49571000005</v>
      </c>
    </row>
    <row r="125" spans="1:16" ht="12.95" customHeight="1">
      <c r="A125" s="165" t="s">
        <v>118</v>
      </c>
      <c r="B125" s="124">
        <v>673.32101</v>
      </c>
      <c r="C125" s="124">
        <v>0</v>
      </c>
      <c r="D125" s="124">
        <v>0</v>
      </c>
      <c r="E125" s="124">
        <v>4321.1311500000002</v>
      </c>
      <c r="F125" s="124">
        <v>1770.0087599999999</v>
      </c>
      <c r="G125" s="124">
        <v>0</v>
      </c>
      <c r="H125" s="124">
        <v>1948.2559099999999</v>
      </c>
      <c r="I125" s="124">
        <v>0</v>
      </c>
      <c r="J125" s="124">
        <v>0</v>
      </c>
      <c r="K125" s="124">
        <v>0</v>
      </c>
      <c r="L125" s="124">
        <v>0</v>
      </c>
      <c r="M125" s="124">
        <v>0</v>
      </c>
      <c r="N125" s="124">
        <v>0</v>
      </c>
      <c r="O125" s="124">
        <v>0</v>
      </c>
      <c r="P125" s="124">
        <v>8712.7168299999994</v>
      </c>
    </row>
    <row r="126" spans="1:16" ht="12.95" customHeight="1">
      <c r="A126" s="165" t="s">
        <v>119</v>
      </c>
      <c r="B126" s="124">
        <v>0</v>
      </c>
      <c r="C126" s="124">
        <v>0</v>
      </c>
      <c r="D126" s="124">
        <v>0</v>
      </c>
      <c r="E126" s="124">
        <v>0</v>
      </c>
      <c r="F126" s="124">
        <v>0</v>
      </c>
      <c r="G126" s="124">
        <v>0</v>
      </c>
      <c r="H126" s="124">
        <v>625.50911999999994</v>
      </c>
      <c r="I126" s="124">
        <v>0</v>
      </c>
      <c r="J126" s="124">
        <v>0</v>
      </c>
      <c r="K126" s="124">
        <v>0</v>
      </c>
      <c r="L126" s="124">
        <v>0</v>
      </c>
      <c r="M126" s="124">
        <v>460.36103000000003</v>
      </c>
      <c r="N126" s="124">
        <v>0</v>
      </c>
      <c r="O126" s="124">
        <v>0</v>
      </c>
      <c r="P126" s="124">
        <v>1085.87015</v>
      </c>
    </row>
    <row r="127" spans="1:16" ht="12.95" customHeight="1">
      <c r="A127" s="165" t="s">
        <v>120</v>
      </c>
      <c r="B127" s="124">
        <v>434.04196000000002</v>
      </c>
      <c r="C127" s="124">
        <v>4630.5</v>
      </c>
      <c r="D127" s="124">
        <v>0</v>
      </c>
      <c r="E127" s="124">
        <v>0</v>
      </c>
      <c r="F127" s="124">
        <v>0</v>
      </c>
      <c r="G127" s="124">
        <v>82739.609099999987</v>
      </c>
      <c r="H127" s="124">
        <v>27214.829329999997</v>
      </c>
      <c r="I127" s="124">
        <v>318600.00001999998</v>
      </c>
      <c r="J127" s="124">
        <v>0</v>
      </c>
      <c r="K127" s="124">
        <v>0</v>
      </c>
      <c r="L127" s="124">
        <v>172850.68056000001</v>
      </c>
      <c r="M127" s="124">
        <v>4535.5962300000001</v>
      </c>
      <c r="N127" s="124">
        <v>260700</v>
      </c>
      <c r="O127" s="124">
        <v>13974.593439999999</v>
      </c>
      <c r="P127" s="124">
        <v>885679.85063999996</v>
      </c>
    </row>
    <row r="128" spans="1:16" ht="12.95" customHeight="1">
      <c r="A128" s="165" t="s">
        <v>121</v>
      </c>
      <c r="B128" s="124">
        <v>140168.91855</v>
      </c>
      <c r="C128" s="124">
        <v>149831.83180000001</v>
      </c>
      <c r="D128" s="124">
        <v>526347.53097000008</v>
      </c>
      <c r="E128" s="124">
        <v>66522.962270000004</v>
      </c>
      <c r="F128" s="124">
        <v>75.479960000000005</v>
      </c>
      <c r="G128" s="124">
        <v>33331.645120000001</v>
      </c>
      <c r="H128" s="124">
        <v>172284.21344999998</v>
      </c>
      <c r="I128" s="124">
        <v>249357.96393</v>
      </c>
      <c r="J128" s="124">
        <v>0</v>
      </c>
      <c r="K128" s="124">
        <v>80000</v>
      </c>
      <c r="L128" s="124">
        <v>200235.30415000001</v>
      </c>
      <c r="M128" s="124">
        <v>10339.107739999999</v>
      </c>
      <c r="N128" s="124">
        <v>310707.47688999999</v>
      </c>
      <c r="O128" s="124">
        <v>295330.74375000002</v>
      </c>
      <c r="P128" s="124">
        <v>2234533.1785800001</v>
      </c>
    </row>
    <row r="129" spans="1:16" ht="12.95" customHeight="1">
      <c r="A129" s="165" t="s">
        <v>122</v>
      </c>
      <c r="B129" s="124">
        <v>0</v>
      </c>
      <c r="C129" s="124">
        <v>0</v>
      </c>
      <c r="D129" s="124">
        <v>0</v>
      </c>
      <c r="E129" s="124">
        <v>0</v>
      </c>
      <c r="F129" s="124">
        <v>0</v>
      </c>
      <c r="G129" s="124">
        <v>0</v>
      </c>
      <c r="H129" s="124">
        <v>0</v>
      </c>
      <c r="I129" s="124">
        <v>0</v>
      </c>
      <c r="J129" s="124">
        <v>0</v>
      </c>
      <c r="K129" s="124">
        <v>0</v>
      </c>
      <c r="L129" s="124">
        <v>0</v>
      </c>
      <c r="M129" s="124">
        <v>0</v>
      </c>
      <c r="N129" s="124">
        <v>0</v>
      </c>
      <c r="O129" s="124">
        <v>0</v>
      </c>
      <c r="P129" s="124">
        <v>0</v>
      </c>
    </row>
    <row r="130" spans="1:16" ht="12.95" customHeight="1">
      <c r="A130" s="165" t="s">
        <v>123</v>
      </c>
      <c r="B130" s="124">
        <v>4751.1814599999998</v>
      </c>
      <c r="C130" s="124">
        <v>178360</v>
      </c>
      <c r="D130" s="124">
        <v>85994.759059999997</v>
      </c>
      <c r="E130" s="124">
        <v>7778.2573300000004</v>
      </c>
      <c r="F130" s="124">
        <v>165550.26032</v>
      </c>
      <c r="G130" s="124">
        <v>240100</v>
      </c>
      <c r="H130" s="124">
        <v>27440</v>
      </c>
      <c r="I130" s="124">
        <v>16996.335930000001</v>
      </c>
      <c r="J130" s="124">
        <v>44845.830459999997</v>
      </c>
      <c r="K130" s="124">
        <v>127903.03947</v>
      </c>
      <c r="L130" s="124">
        <v>80433.500069999995</v>
      </c>
      <c r="M130" s="124">
        <v>0</v>
      </c>
      <c r="N130" s="124">
        <v>0</v>
      </c>
      <c r="O130" s="124">
        <v>1174.2007800000001</v>
      </c>
      <c r="P130" s="124">
        <v>981327.36488000001</v>
      </c>
    </row>
    <row r="131" spans="1:16" ht="12.95" customHeight="1" thickBot="1">
      <c r="A131" s="165" t="s">
        <v>124</v>
      </c>
      <c r="B131" s="124">
        <v>7054.6401399999995</v>
      </c>
      <c r="C131" s="124">
        <v>832.17972999999995</v>
      </c>
      <c r="D131" s="124">
        <v>907.13231999999994</v>
      </c>
      <c r="E131" s="124">
        <v>1732.1204</v>
      </c>
      <c r="F131" s="124">
        <v>925.46168999999998</v>
      </c>
      <c r="G131" s="124">
        <v>2918.69562</v>
      </c>
      <c r="H131" s="124">
        <v>5995.0698200000006</v>
      </c>
      <c r="I131" s="124">
        <v>15344.911900000001</v>
      </c>
      <c r="J131" s="124">
        <v>43.968000000000004</v>
      </c>
      <c r="K131" s="124">
        <v>134.48596000000001</v>
      </c>
      <c r="L131" s="124">
        <v>5134.5530799999997</v>
      </c>
      <c r="M131" s="124">
        <v>16.615209999999998</v>
      </c>
      <c r="N131" s="124">
        <v>1555.6838</v>
      </c>
      <c r="O131" s="124">
        <v>10127.907080000001</v>
      </c>
      <c r="P131" s="124">
        <v>52723.424749999998</v>
      </c>
    </row>
    <row r="132" spans="1:16" ht="12.95" customHeight="1" thickTop="1" thickBot="1">
      <c r="A132" s="777" t="s">
        <v>125</v>
      </c>
      <c r="B132" s="123">
        <v>265763.64068999997</v>
      </c>
      <c r="C132" s="123">
        <v>304514.66479000001</v>
      </c>
      <c r="D132" s="123">
        <v>215466.90283000001</v>
      </c>
      <c r="E132" s="123">
        <v>271652.05463999999</v>
      </c>
      <c r="F132" s="123">
        <v>307294.34369000001</v>
      </c>
      <c r="G132" s="123">
        <v>157873.35902</v>
      </c>
      <c r="H132" s="123">
        <v>179508.82786000002</v>
      </c>
      <c r="I132" s="123">
        <v>224930.57822</v>
      </c>
      <c r="J132" s="123">
        <v>5017.0255900000002</v>
      </c>
      <c r="K132" s="123">
        <v>7745.6228600000004</v>
      </c>
      <c r="L132" s="123">
        <v>236929.54686999999</v>
      </c>
      <c r="M132" s="123">
        <v>35704.714340000006</v>
      </c>
      <c r="N132" s="123">
        <v>104887.82829</v>
      </c>
      <c r="O132" s="123">
        <v>142947.82582</v>
      </c>
      <c r="P132" s="123">
        <v>2460236.9355100002</v>
      </c>
    </row>
    <row r="133" spans="1:16" ht="12.95" customHeight="1" thickTop="1">
      <c r="A133" s="165" t="s">
        <v>58</v>
      </c>
      <c r="B133" s="124">
        <v>6815.4922500000002</v>
      </c>
      <c r="C133" s="124">
        <v>12574.446380000001</v>
      </c>
      <c r="D133" s="124">
        <v>7788.6551500000005</v>
      </c>
      <c r="E133" s="124">
        <v>13031.013199999999</v>
      </c>
      <c r="F133" s="124">
        <v>1627.7418600000001</v>
      </c>
      <c r="G133" s="124">
        <v>21181.909640000002</v>
      </c>
      <c r="H133" s="124">
        <v>967.08338000000003</v>
      </c>
      <c r="I133" s="124">
        <v>0.92300000000000004</v>
      </c>
      <c r="J133" s="124">
        <v>0</v>
      </c>
      <c r="K133" s="124">
        <v>0</v>
      </c>
      <c r="L133" s="124">
        <v>26.936820000000001</v>
      </c>
      <c r="M133" s="124">
        <v>0</v>
      </c>
      <c r="N133" s="124">
        <v>63.113050000000001</v>
      </c>
      <c r="O133" s="124">
        <v>38.005929999999999</v>
      </c>
      <c r="P133" s="124">
        <v>64115.320659999998</v>
      </c>
    </row>
    <row r="134" spans="1:16" ht="12.95" customHeight="1">
      <c r="A134" s="165" t="s">
        <v>60</v>
      </c>
      <c r="B134" s="124">
        <v>96747.335749999998</v>
      </c>
      <c r="C134" s="124">
        <v>91962.483519999994</v>
      </c>
      <c r="D134" s="124">
        <v>70705.183109999998</v>
      </c>
      <c r="E134" s="124">
        <v>109199.20240000001</v>
      </c>
      <c r="F134" s="124">
        <v>174887.93415000002</v>
      </c>
      <c r="G134" s="124">
        <v>80843.90883</v>
      </c>
      <c r="H134" s="124">
        <v>37970.06553</v>
      </c>
      <c r="I134" s="124">
        <v>55925.420009999994</v>
      </c>
      <c r="J134" s="124">
        <v>1809.36275</v>
      </c>
      <c r="K134" s="124">
        <v>3490.7910499999998</v>
      </c>
      <c r="L134" s="124">
        <v>64308.815049999997</v>
      </c>
      <c r="M134" s="124">
        <v>14618.89935</v>
      </c>
      <c r="N134" s="124">
        <v>33458.547460000002</v>
      </c>
      <c r="O134" s="124">
        <v>10572.63292</v>
      </c>
      <c r="P134" s="124">
        <v>846500.58187999995</v>
      </c>
    </row>
    <row r="135" spans="1:16" ht="12.95" customHeight="1">
      <c r="A135" s="165" t="s">
        <v>126</v>
      </c>
      <c r="B135" s="124">
        <v>136668.33805000002</v>
      </c>
      <c r="C135" s="124">
        <v>197068.84977</v>
      </c>
      <c r="D135" s="124">
        <v>134013.74799999999</v>
      </c>
      <c r="E135" s="124">
        <v>149065.51428999999</v>
      </c>
      <c r="F135" s="124">
        <v>112428.32183</v>
      </c>
      <c r="G135" s="124">
        <v>49214.830829999999</v>
      </c>
      <c r="H135" s="124">
        <v>72868.232759999999</v>
      </c>
      <c r="I135" s="124">
        <v>165373.78743999999</v>
      </c>
      <c r="J135" s="124">
        <v>3178.3121800000004</v>
      </c>
      <c r="K135" s="124">
        <v>4249.8822300000002</v>
      </c>
      <c r="L135" s="124">
        <v>170514.47483000002</v>
      </c>
      <c r="M135" s="124">
        <v>21052.55387</v>
      </c>
      <c r="N135" s="124">
        <v>63876.342100000002</v>
      </c>
      <c r="O135" s="124">
        <v>131366.39218999998</v>
      </c>
      <c r="P135" s="124">
        <v>1410939.5803699999</v>
      </c>
    </row>
    <row r="136" spans="1:16" ht="12.95" customHeight="1">
      <c r="A136" s="165" t="s">
        <v>87</v>
      </c>
      <c r="B136" s="124">
        <v>25532.47464</v>
      </c>
      <c r="C136" s="124">
        <v>2908.8851199999999</v>
      </c>
      <c r="D136" s="124">
        <v>2959.31657</v>
      </c>
      <c r="E136" s="124">
        <v>356.32474999999999</v>
      </c>
      <c r="F136" s="124">
        <v>18350.345850000002</v>
      </c>
      <c r="G136" s="124">
        <v>6632.7097199999998</v>
      </c>
      <c r="H136" s="124">
        <v>67703.446190000002</v>
      </c>
      <c r="I136" s="124">
        <v>3630.4477700000002</v>
      </c>
      <c r="J136" s="124">
        <v>29.350660000000001</v>
      </c>
      <c r="K136" s="124">
        <v>4.9495800000000001</v>
      </c>
      <c r="L136" s="124">
        <v>2079.32017</v>
      </c>
      <c r="M136" s="124">
        <v>33.261120000000005</v>
      </c>
      <c r="N136" s="124">
        <v>7489.8256799999999</v>
      </c>
      <c r="O136" s="124">
        <v>970.79478000000006</v>
      </c>
      <c r="P136" s="124">
        <v>138681.45259999999</v>
      </c>
    </row>
    <row r="137" spans="1:16" ht="12.95" customHeight="1" thickBot="1">
      <c r="A137" s="165" t="s">
        <v>127</v>
      </c>
      <c r="B137" s="124">
        <v>0</v>
      </c>
      <c r="C137" s="124">
        <v>0</v>
      </c>
      <c r="D137" s="124">
        <v>0</v>
      </c>
      <c r="E137" s="124">
        <v>0</v>
      </c>
      <c r="F137" s="124">
        <v>0</v>
      </c>
      <c r="G137" s="124">
        <v>0</v>
      </c>
      <c r="H137" s="124">
        <v>0</v>
      </c>
      <c r="I137" s="124">
        <v>0</v>
      </c>
      <c r="J137" s="124">
        <v>0</v>
      </c>
      <c r="K137" s="124">
        <v>0</v>
      </c>
      <c r="L137" s="124">
        <v>0</v>
      </c>
      <c r="M137" s="124">
        <v>0</v>
      </c>
      <c r="N137" s="124">
        <v>0</v>
      </c>
      <c r="O137" s="124">
        <v>0</v>
      </c>
      <c r="P137" s="124">
        <v>0</v>
      </c>
    </row>
    <row r="138" spans="1:16" ht="12.95" customHeight="1" thickTop="1" thickBot="1">
      <c r="A138" s="777" t="s">
        <v>128</v>
      </c>
      <c r="B138" s="123">
        <v>169360.11096000002</v>
      </c>
      <c r="C138" s="123">
        <v>159736.44991999998</v>
      </c>
      <c r="D138" s="123">
        <v>131927.32887999999</v>
      </c>
      <c r="E138" s="123">
        <v>317642.91170999996</v>
      </c>
      <c r="F138" s="123">
        <v>160967.79922999998</v>
      </c>
      <c r="G138" s="123">
        <v>81408.974579999995</v>
      </c>
      <c r="H138" s="123">
        <v>76355.126080000002</v>
      </c>
      <c r="I138" s="123">
        <v>173919.58961000002</v>
      </c>
      <c r="J138" s="123">
        <v>3592.0522999999998</v>
      </c>
      <c r="K138" s="123">
        <v>7135.1055999999999</v>
      </c>
      <c r="L138" s="123">
        <v>196667.49752</v>
      </c>
      <c r="M138" s="123">
        <v>16195.936210000002</v>
      </c>
      <c r="N138" s="123">
        <v>68196.642720000003</v>
      </c>
      <c r="O138" s="123">
        <v>167533.35737000001</v>
      </c>
      <c r="P138" s="123">
        <v>1730638.8826900001</v>
      </c>
    </row>
    <row r="139" spans="1:16" ht="12.95" customHeight="1" thickTop="1">
      <c r="A139" s="165" t="s">
        <v>129</v>
      </c>
      <c r="B139" s="124">
        <v>5707.6016</v>
      </c>
      <c r="C139" s="124">
        <v>1841.52631</v>
      </c>
      <c r="D139" s="124">
        <v>4466.8305199999995</v>
      </c>
      <c r="E139" s="124">
        <v>35769.266969999997</v>
      </c>
      <c r="F139" s="124">
        <v>3717.57881</v>
      </c>
      <c r="G139" s="124">
        <v>6434.5517699999991</v>
      </c>
      <c r="H139" s="124">
        <v>6641.7637400000003</v>
      </c>
      <c r="I139" s="124">
        <v>3.1045199999999999</v>
      </c>
      <c r="J139" s="124">
        <v>58.21969</v>
      </c>
      <c r="K139" s="124">
        <v>52.196919999999999</v>
      </c>
      <c r="L139" s="124">
        <v>121.65262</v>
      </c>
      <c r="M139" s="124">
        <v>529.89747</v>
      </c>
      <c r="N139" s="124">
        <v>667.86744999999996</v>
      </c>
      <c r="O139" s="124">
        <v>3234.0276699999999</v>
      </c>
      <c r="P139" s="124">
        <v>69246.086060000001</v>
      </c>
    </row>
    <row r="140" spans="1:16" ht="12.95" customHeight="1">
      <c r="A140" s="165" t="s">
        <v>130</v>
      </c>
      <c r="B140" s="124">
        <v>0</v>
      </c>
      <c r="C140" s="124">
        <v>0</v>
      </c>
      <c r="D140" s="124">
        <v>0</v>
      </c>
      <c r="E140" s="124">
        <v>0</v>
      </c>
      <c r="F140" s="124">
        <v>0</v>
      </c>
      <c r="G140" s="124">
        <v>0</v>
      </c>
      <c r="H140" s="124">
        <v>0</v>
      </c>
      <c r="I140" s="124">
        <v>0</v>
      </c>
      <c r="J140" s="124">
        <v>0</v>
      </c>
      <c r="K140" s="124">
        <v>0</v>
      </c>
      <c r="L140" s="124">
        <v>0</v>
      </c>
      <c r="M140" s="124">
        <v>0</v>
      </c>
      <c r="N140" s="124">
        <v>0</v>
      </c>
      <c r="O140" s="124">
        <v>0</v>
      </c>
      <c r="P140" s="124">
        <v>0</v>
      </c>
    </row>
    <row r="141" spans="1:16" ht="12.95" customHeight="1">
      <c r="A141" s="165" t="s">
        <v>131</v>
      </c>
      <c r="B141" s="124">
        <v>13740</v>
      </c>
      <c r="C141" s="124">
        <v>63301.407899999998</v>
      </c>
      <c r="D141" s="124">
        <v>0</v>
      </c>
      <c r="E141" s="124">
        <v>217561.16373</v>
      </c>
      <c r="F141" s="124">
        <v>37726.122990000003</v>
      </c>
      <c r="G141" s="124">
        <v>36315.105859999996</v>
      </c>
      <c r="H141" s="124">
        <v>28620.48947</v>
      </c>
      <c r="I141" s="124">
        <v>132662.82253999999</v>
      </c>
      <c r="J141" s="124">
        <v>0</v>
      </c>
      <c r="K141" s="124">
        <v>0</v>
      </c>
      <c r="L141" s="124">
        <v>152165.42544999998</v>
      </c>
      <c r="M141" s="124">
        <v>0</v>
      </c>
      <c r="N141" s="124">
        <v>33725.339169999999</v>
      </c>
      <c r="O141" s="124">
        <v>136890.63502000002</v>
      </c>
      <c r="P141" s="124">
        <v>852708.51213000005</v>
      </c>
    </row>
    <row r="142" spans="1:16" ht="12.95" customHeight="1">
      <c r="A142" s="165" t="s">
        <v>132</v>
      </c>
      <c r="B142" s="124">
        <v>149274.59453</v>
      </c>
      <c r="C142" s="124">
        <v>61949.891819999997</v>
      </c>
      <c r="D142" s="124">
        <v>127460.49836</v>
      </c>
      <c r="E142" s="124">
        <v>64312.481009999996</v>
      </c>
      <c r="F142" s="124">
        <v>64918.36664</v>
      </c>
      <c r="G142" s="124">
        <v>36315.105859999996</v>
      </c>
      <c r="H142" s="124">
        <v>28620.482550000001</v>
      </c>
      <c r="I142" s="124">
        <v>41253.662549999994</v>
      </c>
      <c r="J142" s="124">
        <v>3533.8326099999999</v>
      </c>
      <c r="K142" s="124">
        <v>6042.9243399999996</v>
      </c>
      <c r="L142" s="124">
        <v>44380.419450000001</v>
      </c>
      <c r="M142" s="124">
        <v>15666.03874</v>
      </c>
      <c r="N142" s="124">
        <v>33725.341110000001</v>
      </c>
      <c r="O142" s="124">
        <v>24971.063739999998</v>
      </c>
      <c r="P142" s="124">
        <v>702424.7033099999</v>
      </c>
    </row>
    <row r="143" spans="1:16" ht="12.95" customHeight="1" thickBot="1">
      <c r="A143" s="165" t="s">
        <v>133</v>
      </c>
      <c r="B143" s="124">
        <v>637.91482999999994</v>
      </c>
      <c r="C143" s="124">
        <v>32643.623889999999</v>
      </c>
      <c r="D143" s="124">
        <v>0</v>
      </c>
      <c r="E143" s="124">
        <v>0</v>
      </c>
      <c r="F143" s="124">
        <v>54605.730790000001</v>
      </c>
      <c r="G143" s="124">
        <v>2344.2110899999998</v>
      </c>
      <c r="H143" s="124">
        <v>12472.39032</v>
      </c>
      <c r="I143" s="124">
        <v>0</v>
      </c>
      <c r="J143" s="124">
        <v>0</v>
      </c>
      <c r="K143" s="124">
        <v>1039.98434</v>
      </c>
      <c r="L143" s="124">
        <v>0</v>
      </c>
      <c r="M143" s="124">
        <v>0</v>
      </c>
      <c r="N143" s="124">
        <v>78.09499000000001</v>
      </c>
      <c r="O143" s="124">
        <v>2437.63094</v>
      </c>
      <c r="P143" s="124">
        <v>106259.58119</v>
      </c>
    </row>
    <row r="144" spans="1:16" ht="12.95" customHeight="1" thickTop="1" thickBot="1">
      <c r="A144" s="777" t="s">
        <v>134</v>
      </c>
      <c r="B144" s="123">
        <v>273979.80249999999</v>
      </c>
      <c r="C144" s="123">
        <v>0</v>
      </c>
      <c r="D144" s="123">
        <v>172707.18857</v>
      </c>
      <c r="E144" s="123">
        <v>0</v>
      </c>
      <c r="F144" s="123">
        <v>0</v>
      </c>
      <c r="G144" s="123">
        <v>0</v>
      </c>
      <c r="H144" s="123">
        <v>0</v>
      </c>
      <c r="I144" s="123">
        <v>679084.72213000001</v>
      </c>
      <c r="J144" s="123">
        <v>0</v>
      </c>
      <c r="K144" s="123">
        <v>0</v>
      </c>
      <c r="L144" s="123">
        <v>628002.37222999998</v>
      </c>
      <c r="M144" s="123">
        <v>0</v>
      </c>
      <c r="N144" s="123">
        <v>0</v>
      </c>
      <c r="O144" s="123">
        <v>0</v>
      </c>
      <c r="P144" s="123">
        <v>1753774.08543</v>
      </c>
    </row>
    <row r="145" spans="1:16" ht="12.95" customHeight="1" thickTop="1">
      <c r="A145" s="165" t="s">
        <v>135</v>
      </c>
      <c r="B145" s="124">
        <v>273028</v>
      </c>
      <c r="C145" s="124">
        <v>0</v>
      </c>
      <c r="D145" s="124">
        <v>170814</v>
      </c>
      <c r="E145" s="124">
        <v>0</v>
      </c>
      <c r="F145" s="124">
        <v>0</v>
      </c>
      <c r="G145" s="124">
        <v>0</v>
      </c>
      <c r="H145" s="124">
        <v>0</v>
      </c>
      <c r="I145" s="124">
        <v>670000</v>
      </c>
      <c r="J145" s="124">
        <v>0</v>
      </c>
      <c r="K145" s="124">
        <v>0</v>
      </c>
      <c r="L145" s="124">
        <v>623000</v>
      </c>
      <c r="M145" s="124">
        <v>0</v>
      </c>
      <c r="N145" s="124">
        <v>0</v>
      </c>
      <c r="O145" s="124">
        <v>0</v>
      </c>
      <c r="P145" s="124">
        <v>1736842</v>
      </c>
    </row>
    <row r="146" spans="1:16" ht="12.95" customHeight="1">
      <c r="A146" s="165" t="s">
        <v>136</v>
      </c>
      <c r="B146" s="124">
        <v>0</v>
      </c>
      <c r="C146" s="124">
        <v>0</v>
      </c>
      <c r="D146" s="124">
        <v>0</v>
      </c>
      <c r="E146" s="124">
        <v>0</v>
      </c>
      <c r="F146" s="124">
        <v>0</v>
      </c>
      <c r="G146" s="124">
        <v>0</v>
      </c>
      <c r="H146" s="124">
        <v>0</v>
      </c>
      <c r="I146" s="124">
        <v>0</v>
      </c>
      <c r="J146" s="124">
        <v>0</v>
      </c>
      <c r="K146" s="124">
        <v>0</v>
      </c>
      <c r="L146" s="124">
        <v>0</v>
      </c>
      <c r="M146" s="124">
        <v>0</v>
      </c>
      <c r="N146" s="124">
        <v>0</v>
      </c>
      <c r="O146" s="124">
        <v>0</v>
      </c>
      <c r="P146" s="124">
        <v>0</v>
      </c>
    </row>
    <row r="147" spans="1:16" ht="12.95" customHeight="1">
      <c r="A147" s="165" t="s">
        <v>137</v>
      </c>
      <c r="B147" s="124">
        <v>0</v>
      </c>
      <c r="C147" s="124">
        <v>0</v>
      </c>
      <c r="D147" s="124">
        <v>0</v>
      </c>
      <c r="E147" s="124">
        <v>0</v>
      </c>
      <c r="F147" s="124">
        <v>0</v>
      </c>
      <c r="G147" s="124">
        <v>0</v>
      </c>
      <c r="H147" s="124">
        <v>0</v>
      </c>
      <c r="I147" s="124">
        <v>0</v>
      </c>
      <c r="J147" s="124">
        <v>0</v>
      </c>
      <c r="K147" s="124">
        <v>0</v>
      </c>
      <c r="L147" s="124">
        <v>0</v>
      </c>
      <c r="M147" s="124">
        <v>0</v>
      </c>
      <c r="N147" s="124">
        <v>0</v>
      </c>
      <c r="O147" s="124">
        <v>0</v>
      </c>
      <c r="P147" s="124">
        <v>0</v>
      </c>
    </row>
    <row r="148" spans="1:16" ht="12.95" customHeight="1" thickBot="1">
      <c r="A148" s="165" t="s">
        <v>138</v>
      </c>
      <c r="B148" s="124">
        <v>951.80250000000001</v>
      </c>
      <c r="C148" s="124">
        <v>0</v>
      </c>
      <c r="D148" s="124">
        <v>1893.18857</v>
      </c>
      <c r="E148" s="124">
        <v>0</v>
      </c>
      <c r="F148" s="124">
        <v>0</v>
      </c>
      <c r="G148" s="124">
        <v>0</v>
      </c>
      <c r="H148" s="124">
        <v>0</v>
      </c>
      <c r="I148" s="124">
        <v>9084.7221300000001</v>
      </c>
      <c r="J148" s="124">
        <v>0</v>
      </c>
      <c r="K148" s="124">
        <v>0</v>
      </c>
      <c r="L148" s="124">
        <v>5002.3722300000009</v>
      </c>
      <c r="M148" s="124">
        <v>0</v>
      </c>
      <c r="N148" s="124">
        <v>0</v>
      </c>
      <c r="O148" s="124">
        <v>0</v>
      </c>
      <c r="P148" s="124">
        <v>16932.085429999999</v>
      </c>
    </row>
    <row r="149" spans="1:16" ht="12.95" customHeight="1" thickTop="1" thickBot="1">
      <c r="A149" s="777" t="s">
        <v>139</v>
      </c>
      <c r="B149" s="123">
        <v>266185.2977</v>
      </c>
      <c r="C149" s="123">
        <v>0</v>
      </c>
      <c r="D149" s="123">
        <v>171800.23366</v>
      </c>
      <c r="E149" s="123">
        <v>137220.41761999999</v>
      </c>
      <c r="F149" s="123">
        <v>70741.319439999992</v>
      </c>
      <c r="G149" s="123">
        <v>120481.56052</v>
      </c>
      <c r="H149" s="123">
        <v>171338.39692</v>
      </c>
      <c r="I149" s="123">
        <v>200168.49996000002</v>
      </c>
      <c r="J149" s="123">
        <v>0</v>
      </c>
      <c r="K149" s="123">
        <v>0</v>
      </c>
      <c r="L149" s="123">
        <v>168143.53150000001</v>
      </c>
      <c r="M149" s="123">
        <v>1485.6633400000001</v>
      </c>
      <c r="N149" s="123">
        <v>68877.106440000003</v>
      </c>
      <c r="O149" s="123">
        <v>0</v>
      </c>
      <c r="P149" s="123">
        <v>1376442.0270999998</v>
      </c>
    </row>
    <row r="150" spans="1:16" ht="12.95" customHeight="1" thickTop="1">
      <c r="A150" s="165" t="s">
        <v>140</v>
      </c>
      <c r="B150" s="124">
        <v>137200</v>
      </c>
      <c r="C150" s="124">
        <v>0</v>
      </c>
      <c r="D150" s="124">
        <v>171500</v>
      </c>
      <c r="E150" s="124">
        <v>137200</v>
      </c>
      <c r="F150" s="124">
        <v>0</v>
      </c>
      <c r="G150" s="124">
        <v>0</v>
      </c>
      <c r="H150" s="124">
        <v>65170</v>
      </c>
      <c r="I150" s="124">
        <v>0</v>
      </c>
      <c r="J150" s="124">
        <v>0</v>
      </c>
      <c r="K150" s="124">
        <v>0</v>
      </c>
      <c r="L150" s="124">
        <v>6860</v>
      </c>
      <c r="M150" s="124">
        <v>1485.6633400000001</v>
      </c>
      <c r="N150" s="124">
        <v>33156.664380000002</v>
      </c>
      <c r="O150" s="124">
        <v>0</v>
      </c>
      <c r="P150" s="124">
        <v>552572.32772000006</v>
      </c>
    </row>
    <row r="151" spans="1:16" ht="12.95" customHeight="1">
      <c r="A151" s="165" t="s">
        <v>141</v>
      </c>
      <c r="B151" s="124">
        <v>0</v>
      </c>
      <c r="C151" s="124">
        <v>0</v>
      </c>
      <c r="D151" s="124">
        <v>0</v>
      </c>
      <c r="E151" s="124">
        <v>0</v>
      </c>
      <c r="F151" s="124">
        <v>0</v>
      </c>
      <c r="G151" s="124">
        <v>0</v>
      </c>
      <c r="H151" s="124">
        <v>0</v>
      </c>
      <c r="I151" s="124">
        <v>0</v>
      </c>
      <c r="J151" s="124">
        <v>0</v>
      </c>
      <c r="K151" s="124">
        <v>0</v>
      </c>
      <c r="L151" s="124">
        <v>0</v>
      </c>
      <c r="M151" s="124">
        <v>0</v>
      </c>
      <c r="N151" s="124">
        <v>0</v>
      </c>
      <c r="O151" s="124">
        <v>0</v>
      </c>
      <c r="P151" s="124">
        <v>0</v>
      </c>
    </row>
    <row r="152" spans="1:16" ht="12.95" customHeight="1">
      <c r="A152" s="165" t="s">
        <v>142</v>
      </c>
      <c r="B152" s="124">
        <v>0</v>
      </c>
      <c r="C152" s="124">
        <v>0</v>
      </c>
      <c r="D152" s="124">
        <v>0</v>
      </c>
      <c r="E152" s="124">
        <v>0</v>
      </c>
      <c r="F152" s="124">
        <v>0</v>
      </c>
      <c r="G152" s="124">
        <v>0</v>
      </c>
      <c r="H152" s="124">
        <v>0</v>
      </c>
      <c r="I152" s="124">
        <v>0</v>
      </c>
      <c r="J152" s="124">
        <v>0</v>
      </c>
      <c r="K152" s="124">
        <v>0</v>
      </c>
      <c r="L152" s="124">
        <v>0</v>
      </c>
      <c r="M152" s="124">
        <v>1485.6633400000001</v>
      </c>
      <c r="N152" s="124">
        <v>0</v>
      </c>
      <c r="O152" s="124">
        <v>0</v>
      </c>
      <c r="P152" s="124">
        <v>1485.6633400000001</v>
      </c>
    </row>
    <row r="153" spans="1:16" ht="12.95" customHeight="1">
      <c r="A153" s="165" t="s">
        <v>143</v>
      </c>
      <c r="B153" s="124">
        <v>137200</v>
      </c>
      <c r="C153" s="124">
        <v>0</v>
      </c>
      <c r="D153" s="124">
        <v>0</v>
      </c>
      <c r="E153" s="124">
        <v>137200</v>
      </c>
      <c r="F153" s="124">
        <v>0</v>
      </c>
      <c r="G153" s="124">
        <v>0</v>
      </c>
      <c r="H153" s="124">
        <v>65170</v>
      </c>
      <c r="I153" s="124">
        <v>0</v>
      </c>
      <c r="J153" s="124">
        <v>0</v>
      </c>
      <c r="K153" s="124">
        <v>0</v>
      </c>
      <c r="L153" s="124">
        <v>6860</v>
      </c>
      <c r="M153" s="124">
        <v>0</v>
      </c>
      <c r="N153" s="124">
        <v>33156.664380000002</v>
      </c>
      <c r="O153" s="124">
        <v>0</v>
      </c>
      <c r="P153" s="124">
        <v>379586.66437999997</v>
      </c>
    </row>
    <row r="154" spans="1:16" ht="12.95" customHeight="1">
      <c r="A154" s="165" t="s">
        <v>144</v>
      </c>
      <c r="B154" s="124">
        <v>0</v>
      </c>
      <c r="C154" s="124">
        <v>0</v>
      </c>
      <c r="D154" s="124">
        <v>0</v>
      </c>
      <c r="E154" s="124">
        <v>0</v>
      </c>
      <c r="F154" s="124">
        <v>0</v>
      </c>
      <c r="G154" s="124">
        <v>0</v>
      </c>
      <c r="H154" s="124">
        <v>0</v>
      </c>
      <c r="I154" s="124">
        <v>0</v>
      </c>
      <c r="J154" s="124">
        <v>0</v>
      </c>
      <c r="K154" s="124">
        <v>0</v>
      </c>
      <c r="L154" s="124">
        <v>0</v>
      </c>
      <c r="M154" s="124">
        <v>0</v>
      </c>
      <c r="N154" s="124">
        <v>0</v>
      </c>
      <c r="O154" s="124">
        <v>0</v>
      </c>
      <c r="P154" s="124">
        <v>0</v>
      </c>
    </row>
    <row r="155" spans="1:16" ht="12.95" customHeight="1">
      <c r="A155" s="165" t="s">
        <v>145</v>
      </c>
      <c r="B155" s="124">
        <v>0</v>
      </c>
      <c r="C155" s="124">
        <v>0</v>
      </c>
      <c r="D155" s="124">
        <v>171500</v>
      </c>
      <c r="E155" s="124">
        <v>0</v>
      </c>
      <c r="F155" s="124">
        <v>0</v>
      </c>
      <c r="G155" s="124">
        <v>0</v>
      </c>
      <c r="H155" s="124">
        <v>0</v>
      </c>
      <c r="I155" s="124">
        <v>0</v>
      </c>
      <c r="J155" s="124">
        <v>0</v>
      </c>
      <c r="K155" s="124">
        <v>0</v>
      </c>
      <c r="L155" s="124">
        <v>0</v>
      </c>
      <c r="M155" s="124">
        <v>0</v>
      </c>
      <c r="N155" s="124">
        <v>0</v>
      </c>
      <c r="O155" s="124">
        <v>0</v>
      </c>
      <c r="P155" s="124">
        <v>171500</v>
      </c>
    </row>
    <row r="156" spans="1:16" ht="12.95" customHeight="1">
      <c r="A156" s="165" t="s">
        <v>146</v>
      </c>
      <c r="B156" s="124">
        <v>126841.4</v>
      </c>
      <c r="C156" s="124">
        <v>0</v>
      </c>
      <c r="D156" s="124">
        <v>0</v>
      </c>
      <c r="E156" s="124">
        <v>0</v>
      </c>
      <c r="F156" s="124">
        <v>70000</v>
      </c>
      <c r="G156" s="124">
        <v>118646.2873</v>
      </c>
      <c r="H156" s="124">
        <v>103660</v>
      </c>
      <c r="I156" s="124">
        <v>197000</v>
      </c>
      <c r="J156" s="124">
        <v>0</v>
      </c>
      <c r="K156" s="124">
        <v>0</v>
      </c>
      <c r="L156" s="124">
        <v>160000</v>
      </c>
      <c r="M156" s="124">
        <v>0</v>
      </c>
      <c r="N156" s="124">
        <v>35232</v>
      </c>
      <c r="O156" s="124">
        <v>0</v>
      </c>
      <c r="P156" s="124">
        <v>811379.68729999999</v>
      </c>
    </row>
    <row r="157" spans="1:16" ht="12.95" customHeight="1" thickBot="1">
      <c r="A157" s="165" t="s">
        <v>147</v>
      </c>
      <c r="B157" s="124">
        <v>2143.8977</v>
      </c>
      <c r="C157" s="124">
        <v>0</v>
      </c>
      <c r="D157" s="124">
        <v>300.23365999999999</v>
      </c>
      <c r="E157" s="124">
        <v>20.417619999999999</v>
      </c>
      <c r="F157" s="124">
        <v>741.31943999999999</v>
      </c>
      <c r="G157" s="124">
        <v>1835.27322</v>
      </c>
      <c r="H157" s="124">
        <v>2508.3969200000001</v>
      </c>
      <c r="I157" s="124">
        <v>3168.4999600000001</v>
      </c>
      <c r="J157" s="124">
        <v>0</v>
      </c>
      <c r="K157" s="124">
        <v>0</v>
      </c>
      <c r="L157" s="124">
        <v>1283.5315000000001</v>
      </c>
      <c r="M157" s="124">
        <v>0</v>
      </c>
      <c r="N157" s="124">
        <v>488.44205999999997</v>
      </c>
      <c r="O157" s="124">
        <v>0</v>
      </c>
      <c r="P157" s="124">
        <v>12490.01208</v>
      </c>
    </row>
    <row r="158" spans="1:16" s="922" customFormat="1" ht="12.95" customHeight="1" thickTop="1" thickBot="1">
      <c r="A158" s="777" t="s">
        <v>148</v>
      </c>
      <c r="B158" s="123">
        <v>1293668.75165</v>
      </c>
      <c r="C158" s="123">
        <v>1282795.3218</v>
      </c>
      <c r="D158" s="123">
        <v>1464801.89268</v>
      </c>
      <c r="E158" s="123">
        <v>1492238.98291</v>
      </c>
      <c r="F158" s="123">
        <v>1061952.2746299999</v>
      </c>
      <c r="G158" s="123">
        <v>460515.73693999997</v>
      </c>
      <c r="H158" s="123">
        <v>454027.12994999997</v>
      </c>
      <c r="I158" s="123">
        <v>830491.90902000002</v>
      </c>
      <c r="J158" s="123">
        <v>97063.208050000001</v>
      </c>
      <c r="K158" s="123">
        <v>192811.48346000002</v>
      </c>
      <c r="L158" s="123">
        <v>715732.01614999992</v>
      </c>
      <c r="M158" s="123">
        <v>215935.05661000003</v>
      </c>
      <c r="N158" s="123">
        <v>920011.42020000005</v>
      </c>
      <c r="O158" s="123">
        <v>535257.56927999994</v>
      </c>
      <c r="P158" s="123">
        <v>11017302.75333</v>
      </c>
    </row>
    <row r="159" spans="1:16" s="922" customFormat="1" ht="12.95" customHeight="1" thickTop="1">
      <c r="A159" s="810" t="s">
        <v>149</v>
      </c>
      <c r="B159" s="124">
        <v>655372.64</v>
      </c>
      <c r="C159" s="124">
        <v>1145007.69</v>
      </c>
      <c r="D159" s="124">
        <v>731879.4</v>
      </c>
      <c r="E159" s="124">
        <v>1215536.92</v>
      </c>
      <c r="F159" s="124">
        <v>294648</v>
      </c>
      <c r="G159" s="124">
        <v>343542</v>
      </c>
      <c r="H159" s="124">
        <v>329023</v>
      </c>
      <c r="I159" s="124">
        <v>591833.80000000005</v>
      </c>
      <c r="J159" s="124">
        <v>95490.01655</v>
      </c>
      <c r="K159" s="124">
        <v>75800.430170000007</v>
      </c>
      <c r="L159" s="124">
        <v>423929</v>
      </c>
      <c r="M159" s="124">
        <v>195123.6</v>
      </c>
      <c r="N159" s="124">
        <v>682900</v>
      </c>
      <c r="O159" s="124">
        <v>428774.1</v>
      </c>
      <c r="P159" s="124">
        <v>7208860.5967200007</v>
      </c>
    </row>
    <row r="160" spans="1:16" s="922" customFormat="1" ht="12.95" customHeight="1">
      <c r="A160" s="165" t="s">
        <v>150</v>
      </c>
      <c r="B160" s="124">
        <v>655372.64</v>
      </c>
      <c r="C160" s="124">
        <v>1145007.69</v>
      </c>
      <c r="D160" s="124">
        <v>731879.4</v>
      </c>
      <c r="E160" s="124">
        <v>1215536.92</v>
      </c>
      <c r="F160" s="124">
        <v>294648</v>
      </c>
      <c r="G160" s="124">
        <v>343542</v>
      </c>
      <c r="H160" s="124">
        <v>329023</v>
      </c>
      <c r="I160" s="124">
        <v>591833.80000000005</v>
      </c>
      <c r="J160" s="124">
        <v>95490.01655</v>
      </c>
      <c r="K160" s="124">
        <v>75800.430170000007</v>
      </c>
      <c r="L160" s="124">
        <v>423929</v>
      </c>
      <c r="M160" s="124">
        <v>195123.6</v>
      </c>
      <c r="N160" s="124">
        <v>682900</v>
      </c>
      <c r="O160" s="124">
        <v>428774.1</v>
      </c>
      <c r="P160" s="124">
        <v>7208860.5967200007</v>
      </c>
    </row>
    <row r="161" spans="1:16" s="922" customFormat="1" ht="12.95" customHeight="1">
      <c r="A161" s="165" t="s">
        <v>151</v>
      </c>
      <c r="B161" s="124">
        <v>0</v>
      </c>
      <c r="C161" s="124">
        <v>0</v>
      </c>
      <c r="D161" s="124">
        <v>0</v>
      </c>
      <c r="E161" s="124">
        <v>0</v>
      </c>
      <c r="F161" s="124">
        <v>0</v>
      </c>
      <c r="G161" s="124">
        <v>0</v>
      </c>
      <c r="H161" s="124">
        <v>0</v>
      </c>
      <c r="I161" s="124">
        <v>0</v>
      </c>
      <c r="J161" s="124">
        <v>0</v>
      </c>
      <c r="K161" s="124">
        <v>0</v>
      </c>
      <c r="L161" s="124">
        <v>0</v>
      </c>
      <c r="M161" s="124">
        <v>0</v>
      </c>
      <c r="N161" s="124">
        <v>0</v>
      </c>
      <c r="O161" s="124">
        <v>0</v>
      </c>
      <c r="P161" s="124">
        <v>0</v>
      </c>
    </row>
    <row r="162" spans="1:16" s="922" customFormat="1" ht="12.95" customHeight="1">
      <c r="A162" s="165" t="s">
        <v>152</v>
      </c>
      <c r="B162" s="124">
        <v>0</v>
      </c>
      <c r="C162" s="124">
        <v>0</v>
      </c>
      <c r="D162" s="124">
        <v>0</v>
      </c>
      <c r="E162" s="124">
        <v>0</v>
      </c>
      <c r="F162" s="124">
        <v>0</v>
      </c>
      <c r="G162" s="124">
        <v>0</v>
      </c>
      <c r="H162" s="124">
        <v>0</v>
      </c>
      <c r="I162" s="124">
        <v>0</v>
      </c>
      <c r="J162" s="124">
        <v>0</v>
      </c>
      <c r="K162" s="124">
        <v>0</v>
      </c>
      <c r="L162" s="124">
        <v>0</v>
      </c>
      <c r="M162" s="124">
        <v>0</v>
      </c>
      <c r="N162" s="124">
        <v>0</v>
      </c>
      <c r="O162" s="124">
        <v>0</v>
      </c>
      <c r="P162" s="124">
        <v>0</v>
      </c>
    </row>
    <row r="163" spans="1:16" s="922" customFormat="1" ht="12.95" customHeight="1">
      <c r="A163" s="810" t="s">
        <v>153</v>
      </c>
      <c r="B163" s="124">
        <v>106443.6</v>
      </c>
      <c r="C163" s="124">
        <v>0</v>
      </c>
      <c r="D163" s="124">
        <v>385461.69255000004</v>
      </c>
      <c r="E163" s="124">
        <v>0</v>
      </c>
      <c r="F163" s="124">
        <v>0</v>
      </c>
      <c r="G163" s="124">
        <v>21676.52605</v>
      </c>
      <c r="H163" s="124">
        <v>0</v>
      </c>
      <c r="I163" s="124">
        <v>35989.534549999997</v>
      </c>
      <c r="J163" s="124">
        <v>0</v>
      </c>
      <c r="K163" s="124">
        <v>84500.683199999999</v>
      </c>
      <c r="L163" s="124">
        <v>116.006</v>
      </c>
      <c r="M163" s="124">
        <v>1905.7043799999999</v>
      </c>
      <c r="N163" s="124">
        <v>117239.57923999999</v>
      </c>
      <c r="O163" s="124">
        <v>5529.5283099999997</v>
      </c>
      <c r="P163" s="124">
        <v>758862.85427999997</v>
      </c>
    </row>
    <row r="164" spans="1:16" s="922" customFormat="1" ht="12.95" customHeight="1">
      <c r="A164" s="165" t="s">
        <v>154</v>
      </c>
      <c r="B164" s="124">
        <v>0</v>
      </c>
      <c r="C164" s="124">
        <v>0</v>
      </c>
      <c r="D164" s="124">
        <v>0</v>
      </c>
      <c r="E164" s="124">
        <v>0</v>
      </c>
      <c r="F164" s="124">
        <v>0</v>
      </c>
      <c r="G164" s="124">
        <v>0.51254999999999995</v>
      </c>
      <c r="H164" s="124">
        <v>0</v>
      </c>
      <c r="I164" s="124">
        <v>0</v>
      </c>
      <c r="J164" s="124">
        <v>0</v>
      </c>
      <c r="K164" s="124">
        <v>0</v>
      </c>
      <c r="L164" s="124">
        <v>0</v>
      </c>
      <c r="M164" s="124">
        <v>349.15753999999998</v>
      </c>
      <c r="N164" s="124">
        <v>0</v>
      </c>
      <c r="O164" s="124">
        <v>0</v>
      </c>
      <c r="P164" s="124">
        <v>349.67009000000002</v>
      </c>
    </row>
    <row r="165" spans="1:16" s="922" customFormat="1" ht="12.95" customHeight="1">
      <c r="A165" s="165" t="s">
        <v>155</v>
      </c>
      <c r="B165" s="124">
        <v>106443.6</v>
      </c>
      <c r="C165" s="124">
        <v>0</v>
      </c>
      <c r="D165" s="124">
        <v>385461.69255000004</v>
      </c>
      <c r="E165" s="124">
        <v>0</v>
      </c>
      <c r="F165" s="124">
        <v>0</v>
      </c>
      <c r="G165" s="124">
        <v>21676.013500000001</v>
      </c>
      <c r="H165" s="124">
        <v>0</v>
      </c>
      <c r="I165" s="124">
        <v>34300</v>
      </c>
      <c r="J165" s="124">
        <v>0</v>
      </c>
      <c r="K165" s="124">
        <v>84500.683199999999</v>
      </c>
      <c r="L165" s="124">
        <v>0</v>
      </c>
      <c r="M165" s="124">
        <v>1556.54684</v>
      </c>
      <c r="N165" s="124">
        <v>117100</v>
      </c>
      <c r="O165" s="124">
        <v>4211.04</v>
      </c>
      <c r="P165" s="124">
        <v>755249.57608999999</v>
      </c>
    </row>
    <row r="166" spans="1:16" s="922" customFormat="1" ht="12.95" customHeight="1">
      <c r="A166" s="165" t="s">
        <v>156</v>
      </c>
      <c r="B166" s="124">
        <v>0</v>
      </c>
      <c r="C166" s="124">
        <v>0</v>
      </c>
      <c r="D166" s="124">
        <v>0</v>
      </c>
      <c r="E166" s="124">
        <v>0</v>
      </c>
      <c r="F166" s="124">
        <v>0</v>
      </c>
      <c r="G166" s="124">
        <v>0</v>
      </c>
      <c r="H166" s="124">
        <v>0</v>
      </c>
      <c r="I166" s="124">
        <v>1689.5345500000001</v>
      </c>
      <c r="J166" s="124">
        <v>0</v>
      </c>
      <c r="K166" s="124">
        <v>0</v>
      </c>
      <c r="L166" s="124">
        <v>116.006</v>
      </c>
      <c r="M166" s="124">
        <v>0</v>
      </c>
      <c r="N166" s="124">
        <v>139.57924</v>
      </c>
      <c r="O166" s="124">
        <v>1318.48831</v>
      </c>
      <c r="P166" s="124">
        <v>3263.6080999999999</v>
      </c>
    </row>
    <row r="167" spans="1:16" s="922" customFormat="1" ht="12.95" customHeight="1">
      <c r="A167" s="810" t="s">
        <v>157</v>
      </c>
      <c r="B167" s="124">
        <v>0</v>
      </c>
      <c r="C167" s="124">
        <v>0</v>
      </c>
      <c r="D167" s="124">
        <v>0</v>
      </c>
      <c r="E167" s="124">
        <v>0</v>
      </c>
      <c r="F167" s="124">
        <v>0</v>
      </c>
      <c r="G167" s="124">
        <v>0</v>
      </c>
      <c r="H167" s="124">
        <v>0</v>
      </c>
      <c r="I167" s="124">
        <v>0</v>
      </c>
      <c r="J167" s="124">
        <v>0</v>
      </c>
      <c r="K167" s="124">
        <v>0</v>
      </c>
      <c r="L167" s="124">
        <v>0</v>
      </c>
      <c r="M167" s="124">
        <v>0</v>
      </c>
      <c r="N167" s="124">
        <v>0</v>
      </c>
      <c r="O167" s="124">
        <v>0</v>
      </c>
      <c r="P167" s="124">
        <v>0</v>
      </c>
    </row>
    <row r="168" spans="1:16" s="922" customFormat="1" ht="12.95" customHeight="1">
      <c r="A168" s="165" t="s">
        <v>158</v>
      </c>
      <c r="B168" s="124">
        <v>0</v>
      </c>
      <c r="C168" s="124">
        <v>0</v>
      </c>
      <c r="D168" s="124">
        <v>0</v>
      </c>
      <c r="E168" s="124">
        <v>0</v>
      </c>
      <c r="F168" s="124">
        <v>0</v>
      </c>
      <c r="G168" s="124">
        <v>0</v>
      </c>
      <c r="H168" s="124">
        <v>0</v>
      </c>
      <c r="I168" s="124">
        <v>0</v>
      </c>
      <c r="J168" s="124">
        <v>0</v>
      </c>
      <c r="K168" s="124">
        <v>0</v>
      </c>
      <c r="L168" s="124">
        <v>0</v>
      </c>
      <c r="M168" s="124">
        <v>0</v>
      </c>
      <c r="N168" s="124">
        <v>0</v>
      </c>
      <c r="O168" s="124">
        <v>0</v>
      </c>
      <c r="P168" s="124">
        <v>0</v>
      </c>
    </row>
    <row r="169" spans="1:16" s="922" customFormat="1" ht="12.95" customHeight="1">
      <c r="A169" s="165" t="s">
        <v>159</v>
      </c>
      <c r="B169" s="124">
        <v>0</v>
      </c>
      <c r="C169" s="124">
        <v>0</v>
      </c>
      <c r="D169" s="124">
        <v>0</v>
      </c>
      <c r="E169" s="124">
        <v>0</v>
      </c>
      <c r="F169" s="124">
        <v>0</v>
      </c>
      <c r="G169" s="124">
        <v>0</v>
      </c>
      <c r="H169" s="124">
        <v>0</v>
      </c>
      <c r="I169" s="124">
        <v>0</v>
      </c>
      <c r="J169" s="124">
        <v>0</v>
      </c>
      <c r="K169" s="124">
        <v>0</v>
      </c>
      <c r="L169" s="124">
        <v>0</v>
      </c>
      <c r="M169" s="124">
        <v>0</v>
      </c>
      <c r="N169" s="124">
        <v>0</v>
      </c>
      <c r="O169" s="124">
        <v>0</v>
      </c>
      <c r="P169" s="124">
        <v>0</v>
      </c>
    </row>
    <row r="170" spans="1:16" s="922" customFormat="1" ht="12.95" customHeight="1">
      <c r="A170" s="165" t="s">
        <v>160</v>
      </c>
      <c r="B170" s="124">
        <v>0</v>
      </c>
      <c r="C170" s="124">
        <v>0</v>
      </c>
      <c r="D170" s="124">
        <v>0</v>
      </c>
      <c r="E170" s="124">
        <v>0</v>
      </c>
      <c r="F170" s="124">
        <v>0</v>
      </c>
      <c r="G170" s="124">
        <v>0</v>
      </c>
      <c r="H170" s="124">
        <v>0</v>
      </c>
      <c r="I170" s="124">
        <v>0</v>
      </c>
      <c r="J170" s="124">
        <v>0</v>
      </c>
      <c r="K170" s="124">
        <v>0</v>
      </c>
      <c r="L170" s="124">
        <v>0</v>
      </c>
      <c r="M170" s="124">
        <v>0</v>
      </c>
      <c r="N170" s="124">
        <v>0</v>
      </c>
      <c r="O170" s="124">
        <v>0</v>
      </c>
      <c r="P170" s="124">
        <v>0</v>
      </c>
    </row>
    <row r="171" spans="1:16" s="922" customFormat="1" ht="12.95" customHeight="1">
      <c r="A171" s="810" t="s">
        <v>161</v>
      </c>
      <c r="B171" s="124">
        <v>416325.20165</v>
      </c>
      <c r="C171" s="124">
        <v>74084.754549999998</v>
      </c>
      <c r="D171" s="124">
        <v>287496.47967000003</v>
      </c>
      <c r="E171" s="124">
        <v>193699.93790000002</v>
      </c>
      <c r="F171" s="124">
        <v>661224.31229999999</v>
      </c>
      <c r="G171" s="124">
        <v>50768.023950000003</v>
      </c>
      <c r="H171" s="124">
        <v>67367.365080000003</v>
      </c>
      <c r="I171" s="124">
        <v>108529.04828</v>
      </c>
      <c r="J171" s="124">
        <v>11883.465980000001</v>
      </c>
      <c r="K171" s="124">
        <v>33922.634960000003</v>
      </c>
      <c r="L171" s="124">
        <v>235985.99624000001</v>
      </c>
      <c r="M171" s="124">
        <v>10987.2708</v>
      </c>
      <c r="N171" s="124">
        <v>20271.86478</v>
      </c>
      <c r="O171" s="124">
        <v>59066.763989999999</v>
      </c>
      <c r="P171" s="124">
        <v>2231613.1201300002</v>
      </c>
    </row>
    <row r="172" spans="1:16" s="922" customFormat="1" ht="12.95" customHeight="1">
      <c r="A172" s="165" t="s">
        <v>162</v>
      </c>
      <c r="B172" s="124">
        <v>110521.41165000001</v>
      </c>
      <c r="C172" s="124">
        <v>74084.575099999987</v>
      </c>
      <c r="D172" s="124">
        <v>264430</v>
      </c>
      <c r="E172" s="124">
        <v>193699.93458999999</v>
      </c>
      <c r="F172" s="124">
        <v>157769</v>
      </c>
      <c r="G172" s="124">
        <v>44546.233270000004</v>
      </c>
      <c r="H172" s="124">
        <v>56550.288690000001</v>
      </c>
      <c r="I172" s="124">
        <v>98265.933870000008</v>
      </c>
      <c r="J172" s="124">
        <v>1159.32224</v>
      </c>
      <c r="K172" s="124">
        <v>14664.482910000001</v>
      </c>
      <c r="L172" s="124">
        <v>59860.329180000001</v>
      </c>
      <c r="M172" s="124">
        <v>9239.2793699999984</v>
      </c>
      <c r="N172" s="124">
        <v>20225.456469999997</v>
      </c>
      <c r="O172" s="124">
        <v>59066.763989999999</v>
      </c>
      <c r="P172" s="124">
        <v>1164083.0113299999</v>
      </c>
    </row>
    <row r="173" spans="1:16" s="922" customFormat="1" ht="12.95" customHeight="1">
      <c r="A173" s="165" t="s">
        <v>163</v>
      </c>
      <c r="B173" s="124">
        <v>0</v>
      </c>
      <c r="C173" s="124">
        <v>0</v>
      </c>
      <c r="D173" s="124">
        <v>23066.479670000001</v>
      </c>
      <c r="E173" s="124">
        <v>0</v>
      </c>
      <c r="F173" s="124">
        <v>90078.223549999995</v>
      </c>
      <c r="G173" s="124">
        <v>6221.7906800000001</v>
      </c>
      <c r="H173" s="124">
        <v>10817.07639</v>
      </c>
      <c r="I173" s="124">
        <v>10263.11441</v>
      </c>
      <c r="J173" s="124">
        <v>10724.14374</v>
      </c>
      <c r="K173" s="124">
        <v>2921.8507100000002</v>
      </c>
      <c r="L173" s="124">
        <v>18783.642660000001</v>
      </c>
      <c r="M173" s="124">
        <v>1747.99143</v>
      </c>
      <c r="N173" s="124">
        <v>0</v>
      </c>
      <c r="O173" s="124">
        <v>0</v>
      </c>
      <c r="P173" s="124">
        <v>174624.31324000002</v>
      </c>
    </row>
    <row r="174" spans="1:16" s="922" customFormat="1" ht="12.95" customHeight="1">
      <c r="A174" s="165" t="s">
        <v>164</v>
      </c>
      <c r="B174" s="124">
        <v>305803.78999999998</v>
      </c>
      <c r="C174" s="124">
        <v>0.17945</v>
      </c>
      <c r="D174" s="124">
        <v>0</v>
      </c>
      <c r="E174" s="124">
        <v>3.31E-3</v>
      </c>
      <c r="F174" s="124">
        <v>413377.08875</v>
      </c>
      <c r="G174" s="124">
        <v>0</v>
      </c>
      <c r="H174" s="124">
        <v>0</v>
      </c>
      <c r="I174" s="124">
        <v>0</v>
      </c>
      <c r="J174" s="124">
        <v>0</v>
      </c>
      <c r="K174" s="124">
        <v>16336.30134</v>
      </c>
      <c r="L174" s="124">
        <v>157342.02439999999</v>
      </c>
      <c r="M174" s="124">
        <v>0</v>
      </c>
      <c r="N174" s="124">
        <v>46.40831</v>
      </c>
      <c r="O174" s="124">
        <v>0</v>
      </c>
      <c r="P174" s="124">
        <v>892905.79556</v>
      </c>
    </row>
    <row r="175" spans="1:16" s="922" customFormat="1" ht="12.95" customHeight="1">
      <c r="A175" s="810" t="s">
        <v>165</v>
      </c>
      <c r="B175" s="124">
        <v>115527.31</v>
      </c>
      <c r="C175" s="124">
        <v>63702.877249999998</v>
      </c>
      <c r="D175" s="124">
        <v>59964.320460000003</v>
      </c>
      <c r="E175" s="124">
        <v>83002.125010000003</v>
      </c>
      <c r="F175" s="124">
        <v>106079.96232999999</v>
      </c>
      <c r="G175" s="124">
        <v>44529.18694</v>
      </c>
      <c r="H175" s="124">
        <v>57636.764869999999</v>
      </c>
      <c r="I175" s="124">
        <v>94139.526190000004</v>
      </c>
      <c r="J175" s="124">
        <v>-10310.27448</v>
      </c>
      <c r="K175" s="124">
        <v>-1412.2648700000002</v>
      </c>
      <c r="L175" s="124">
        <v>55701.013909999994</v>
      </c>
      <c r="M175" s="124">
        <v>7918.4814299999998</v>
      </c>
      <c r="N175" s="124">
        <v>99599.976180000012</v>
      </c>
      <c r="O175" s="124">
        <v>41887.176979999997</v>
      </c>
      <c r="P175" s="124">
        <v>817966.18220000004</v>
      </c>
    </row>
    <row r="176" spans="1:16" s="922" customFormat="1" ht="12.95" customHeight="1">
      <c r="A176" s="165" t="s">
        <v>166</v>
      </c>
      <c r="B176" s="124">
        <v>10643.6</v>
      </c>
      <c r="C176" s="124">
        <v>0</v>
      </c>
      <c r="D176" s="124">
        <v>0</v>
      </c>
      <c r="E176" s="124">
        <v>0</v>
      </c>
      <c r="F176" s="124">
        <v>34299.894529999998</v>
      </c>
      <c r="G176" s="124">
        <v>12818.791650000001</v>
      </c>
      <c r="H176" s="124">
        <v>19971.21126</v>
      </c>
      <c r="I176" s="124">
        <v>0</v>
      </c>
      <c r="J176" s="124">
        <v>-10816.905130000001</v>
      </c>
      <c r="K176" s="124">
        <v>0</v>
      </c>
      <c r="L176" s="124">
        <v>0</v>
      </c>
      <c r="M176" s="124">
        <v>0.59782000000000002</v>
      </c>
      <c r="N176" s="124">
        <v>0</v>
      </c>
      <c r="O176" s="124">
        <v>0.74833000000000005</v>
      </c>
      <c r="P176" s="124">
        <v>66917.938460000005</v>
      </c>
    </row>
    <row r="177" spans="1:16" s="922" customFormat="1" ht="12.95" customHeight="1" thickBot="1">
      <c r="A177" s="811" t="s">
        <v>167</v>
      </c>
      <c r="B177" s="124">
        <v>104883.71</v>
      </c>
      <c r="C177" s="124">
        <v>63702.877249999998</v>
      </c>
      <c r="D177" s="124">
        <v>59964.320460000003</v>
      </c>
      <c r="E177" s="124">
        <v>83002.125010000003</v>
      </c>
      <c r="F177" s="124">
        <v>71780.06779999999</v>
      </c>
      <c r="G177" s="124">
        <v>31710.39529</v>
      </c>
      <c r="H177" s="124">
        <v>37665.553610000003</v>
      </c>
      <c r="I177" s="124">
        <v>94139.526190000004</v>
      </c>
      <c r="J177" s="124">
        <v>506.63065</v>
      </c>
      <c r="K177" s="124">
        <v>-1412.2648700000002</v>
      </c>
      <c r="L177" s="124">
        <v>55701.013909999994</v>
      </c>
      <c r="M177" s="124">
        <v>7917.8836100000008</v>
      </c>
      <c r="N177" s="124">
        <v>99599.976180000012</v>
      </c>
      <c r="O177" s="124">
        <v>41886.428650000002</v>
      </c>
      <c r="P177" s="124">
        <v>751048.24374000006</v>
      </c>
    </row>
    <row r="178" spans="1:16" s="922" customFormat="1" ht="12.95" customHeight="1" thickTop="1" thickBot="1">
      <c r="A178" s="776" t="s">
        <v>168</v>
      </c>
      <c r="B178" s="126">
        <v>18996610.077150002</v>
      </c>
      <c r="C178" s="126">
        <v>20161722.9003</v>
      </c>
      <c r="D178" s="126">
        <v>22767287.536849998</v>
      </c>
      <c r="E178" s="126">
        <v>16038038.7479</v>
      </c>
      <c r="F178" s="126">
        <v>13606010.52468</v>
      </c>
      <c r="G178" s="126">
        <v>8241480.8381199995</v>
      </c>
      <c r="H178" s="126">
        <v>7292945.1029399997</v>
      </c>
      <c r="I178" s="126">
        <v>9423937.1082499996</v>
      </c>
      <c r="J178" s="126">
        <v>214185.77672999998</v>
      </c>
      <c r="K178" s="126">
        <v>579954.08571999997</v>
      </c>
      <c r="L178" s="126">
        <v>8941596.9992299993</v>
      </c>
      <c r="M178" s="126">
        <v>2014830.2939300002</v>
      </c>
      <c r="N178" s="126">
        <v>8244686.0629700003</v>
      </c>
      <c r="O178" s="126">
        <v>6890529.3913599998</v>
      </c>
      <c r="P178" s="126">
        <v>143413815.44613001</v>
      </c>
    </row>
    <row r="179" spans="1:16" s="922" customFormat="1" ht="12.95" customHeight="1" thickTop="1" thickBot="1">
      <c r="A179" s="777" t="s">
        <v>169</v>
      </c>
      <c r="B179" s="123">
        <v>3146991.0502399998</v>
      </c>
      <c r="C179" s="123">
        <v>1081170.6061500001</v>
      </c>
      <c r="D179" s="123">
        <v>2537058.4545700001</v>
      </c>
      <c r="E179" s="123">
        <v>4773553.9766600002</v>
      </c>
      <c r="F179" s="123">
        <v>1909287.7497100001</v>
      </c>
      <c r="G179" s="123">
        <v>665369.81432</v>
      </c>
      <c r="H179" s="123">
        <v>254609.93935</v>
      </c>
      <c r="I179" s="123">
        <v>558.50411999999994</v>
      </c>
      <c r="J179" s="123">
        <v>90383.274700000009</v>
      </c>
      <c r="K179" s="123">
        <v>205899.61486</v>
      </c>
      <c r="L179" s="123">
        <v>53212.407289999996</v>
      </c>
      <c r="M179" s="123">
        <v>140571.01916999999</v>
      </c>
      <c r="N179" s="123">
        <v>198098.13943000001</v>
      </c>
      <c r="O179" s="123">
        <v>112881.90419</v>
      </c>
      <c r="P179" s="123">
        <v>15169646.45476</v>
      </c>
    </row>
    <row r="180" spans="1:16" s="922" customFormat="1" ht="12.95" customHeight="1" thickTop="1">
      <c r="A180" s="810" t="s">
        <v>170</v>
      </c>
      <c r="B180" s="124">
        <v>317734.82916000002</v>
      </c>
      <c r="C180" s="124">
        <v>102969.92493000001</v>
      </c>
      <c r="D180" s="124">
        <v>164962.18347999998</v>
      </c>
      <c r="E180" s="124">
        <v>308628.00669000001</v>
      </c>
      <c r="F180" s="124">
        <v>80106.163480000003</v>
      </c>
      <c r="G180" s="124">
        <v>49357.459280000003</v>
      </c>
      <c r="H180" s="124">
        <v>12899.49235</v>
      </c>
      <c r="I180" s="124">
        <v>0</v>
      </c>
      <c r="J180" s="124">
        <v>0</v>
      </c>
      <c r="K180" s="124">
        <v>32269.365170000001</v>
      </c>
      <c r="L180" s="124">
        <v>0</v>
      </c>
      <c r="M180" s="124">
        <v>0</v>
      </c>
      <c r="N180" s="124">
        <v>593.73299999999995</v>
      </c>
      <c r="O180" s="124">
        <v>0</v>
      </c>
      <c r="P180" s="124">
        <v>1069521.15754</v>
      </c>
    </row>
    <row r="181" spans="1:16" s="922" customFormat="1" ht="12.95" customHeight="1">
      <c r="A181" s="165" t="s">
        <v>171</v>
      </c>
      <c r="B181" s="124">
        <v>221244.86854</v>
      </c>
      <c r="C181" s="124">
        <v>46830.013639999997</v>
      </c>
      <c r="D181" s="124">
        <v>55138.050240000004</v>
      </c>
      <c r="E181" s="124">
        <v>64314.991369999996</v>
      </c>
      <c r="F181" s="124">
        <v>32340.046200000001</v>
      </c>
      <c r="G181" s="124">
        <v>18006.975280000002</v>
      </c>
      <c r="H181" s="124">
        <v>7796.7918600000003</v>
      </c>
      <c r="I181" s="124">
        <v>0</v>
      </c>
      <c r="J181" s="124">
        <v>0</v>
      </c>
      <c r="K181" s="124">
        <v>0</v>
      </c>
      <c r="L181" s="124">
        <v>0</v>
      </c>
      <c r="M181" s="124">
        <v>0</v>
      </c>
      <c r="N181" s="124">
        <v>0</v>
      </c>
      <c r="O181" s="124">
        <v>0</v>
      </c>
      <c r="P181" s="124">
        <v>445671.73713000002</v>
      </c>
    </row>
    <row r="182" spans="1:16" s="922" customFormat="1" ht="12.95" customHeight="1">
      <c r="A182" s="165" t="s">
        <v>172</v>
      </c>
      <c r="B182" s="124">
        <v>42202.111520000006</v>
      </c>
      <c r="C182" s="124">
        <v>6370.8212100000001</v>
      </c>
      <c r="D182" s="124">
        <v>15470.51425</v>
      </c>
      <c r="E182" s="124">
        <v>17013.08627</v>
      </c>
      <c r="F182" s="124">
        <v>1480.8071699999998</v>
      </c>
      <c r="G182" s="124">
        <v>480.48399999999998</v>
      </c>
      <c r="H182" s="124">
        <v>5102.7004900000002</v>
      </c>
      <c r="I182" s="124">
        <v>0</v>
      </c>
      <c r="J182" s="124">
        <v>0</v>
      </c>
      <c r="K182" s="124">
        <v>5219.6881100000001</v>
      </c>
      <c r="L182" s="124">
        <v>0</v>
      </c>
      <c r="M182" s="124">
        <v>0</v>
      </c>
      <c r="N182" s="124">
        <v>0</v>
      </c>
      <c r="O182" s="124">
        <v>0</v>
      </c>
      <c r="P182" s="124">
        <v>93340.213019999996</v>
      </c>
    </row>
    <row r="183" spans="1:16" s="922" customFormat="1" ht="12.95" customHeight="1">
      <c r="A183" s="165" t="s">
        <v>173</v>
      </c>
      <c r="B183" s="124">
        <v>4110.3405000000002</v>
      </c>
      <c r="C183" s="124">
        <v>4728.0793800000001</v>
      </c>
      <c r="D183" s="124">
        <v>3270.38769</v>
      </c>
      <c r="E183" s="124">
        <v>67999.59332</v>
      </c>
      <c r="F183" s="124">
        <v>7184.0230000000001</v>
      </c>
      <c r="G183" s="124">
        <v>0</v>
      </c>
      <c r="H183" s="124">
        <v>0</v>
      </c>
      <c r="I183" s="124">
        <v>0</v>
      </c>
      <c r="J183" s="124">
        <v>0</v>
      </c>
      <c r="K183" s="124">
        <v>27049.677059999998</v>
      </c>
      <c r="L183" s="124">
        <v>0</v>
      </c>
      <c r="M183" s="124">
        <v>0</v>
      </c>
      <c r="N183" s="124">
        <v>0</v>
      </c>
      <c r="O183" s="124">
        <v>0</v>
      </c>
      <c r="P183" s="124">
        <v>114342.10095000001</v>
      </c>
    </row>
    <row r="184" spans="1:16" s="922" customFormat="1" ht="12.95" customHeight="1">
      <c r="A184" s="165" t="s">
        <v>174</v>
      </c>
      <c r="B184" s="124">
        <v>27548.280640000001</v>
      </c>
      <c r="C184" s="124">
        <v>0</v>
      </c>
      <c r="D184" s="124">
        <v>9348.6705600000005</v>
      </c>
      <c r="E184" s="124">
        <v>1562.97406</v>
      </c>
      <c r="F184" s="124">
        <v>0</v>
      </c>
      <c r="G184" s="124">
        <v>0</v>
      </c>
      <c r="H184" s="124">
        <v>0</v>
      </c>
      <c r="I184" s="124">
        <v>0</v>
      </c>
      <c r="J184" s="124">
        <v>0</v>
      </c>
      <c r="K184" s="124">
        <v>0</v>
      </c>
      <c r="L184" s="124">
        <v>0</v>
      </c>
      <c r="M184" s="124">
        <v>0</v>
      </c>
      <c r="N184" s="124">
        <v>593.73299999999995</v>
      </c>
      <c r="O184" s="124">
        <v>0</v>
      </c>
      <c r="P184" s="124">
        <v>39053.658259999997</v>
      </c>
    </row>
    <row r="185" spans="1:16" s="922" customFormat="1" ht="12.95" customHeight="1">
      <c r="A185" s="165" t="s">
        <v>175</v>
      </c>
      <c r="B185" s="124">
        <v>22629.22796</v>
      </c>
      <c r="C185" s="124">
        <v>45041.010700000006</v>
      </c>
      <c r="D185" s="124">
        <v>81734.560740000001</v>
      </c>
      <c r="E185" s="124">
        <v>157737.36166999998</v>
      </c>
      <c r="F185" s="124">
        <v>39101.287109999997</v>
      </c>
      <c r="G185" s="124">
        <v>30870</v>
      </c>
      <c r="H185" s="124">
        <v>0</v>
      </c>
      <c r="I185" s="124">
        <v>0</v>
      </c>
      <c r="J185" s="124">
        <v>0</v>
      </c>
      <c r="K185" s="124">
        <v>0</v>
      </c>
      <c r="L185" s="124">
        <v>0</v>
      </c>
      <c r="M185" s="124">
        <v>0</v>
      </c>
      <c r="N185" s="124">
        <v>0</v>
      </c>
      <c r="O185" s="124">
        <v>0</v>
      </c>
      <c r="P185" s="124">
        <v>377113.44818000001</v>
      </c>
    </row>
    <row r="186" spans="1:16" s="922" customFormat="1" ht="12.95" customHeight="1">
      <c r="A186" s="810" t="s">
        <v>176</v>
      </c>
      <c r="B186" s="124">
        <v>2584586.7373500001</v>
      </c>
      <c r="C186" s="124">
        <v>934518.49927000003</v>
      </c>
      <c r="D186" s="124">
        <v>2156580.7687300001</v>
      </c>
      <c r="E186" s="124">
        <v>4274128.6048800005</v>
      </c>
      <c r="F186" s="124">
        <v>1681137.9337500001</v>
      </c>
      <c r="G186" s="124">
        <v>516161.77820999996</v>
      </c>
      <c r="H186" s="124">
        <v>187087.95416999998</v>
      </c>
      <c r="I186" s="124">
        <v>558.50411999999994</v>
      </c>
      <c r="J186" s="124">
        <v>90383.274700000009</v>
      </c>
      <c r="K186" s="124">
        <v>173630.24969</v>
      </c>
      <c r="L186" s="124">
        <v>53212.407289999996</v>
      </c>
      <c r="M186" s="124">
        <v>127568.02729000001</v>
      </c>
      <c r="N186" s="124">
        <v>185271.46105000001</v>
      </c>
      <c r="O186" s="124">
        <v>14246.83259</v>
      </c>
      <c r="P186" s="124">
        <v>12979073.033090001</v>
      </c>
    </row>
    <row r="187" spans="1:16" s="922" customFormat="1" ht="12.95" customHeight="1">
      <c r="A187" s="165" t="s">
        <v>177</v>
      </c>
      <c r="B187" s="124">
        <v>538.33849999999995</v>
      </c>
      <c r="C187" s="124">
        <v>0</v>
      </c>
      <c r="D187" s="124">
        <v>0</v>
      </c>
      <c r="E187" s="124">
        <v>0</v>
      </c>
      <c r="F187" s="124">
        <v>0</v>
      </c>
      <c r="G187" s="124">
        <v>0</v>
      </c>
      <c r="H187" s="124">
        <v>0</v>
      </c>
      <c r="I187" s="124">
        <v>0</v>
      </c>
      <c r="J187" s="124">
        <v>0</v>
      </c>
      <c r="K187" s="124">
        <v>0</v>
      </c>
      <c r="L187" s="124">
        <v>0</v>
      </c>
      <c r="M187" s="124">
        <v>0</v>
      </c>
      <c r="N187" s="124">
        <v>0</v>
      </c>
      <c r="O187" s="124">
        <v>0</v>
      </c>
      <c r="P187" s="124">
        <v>538.33849999999995</v>
      </c>
    </row>
    <row r="188" spans="1:16" s="922" customFormat="1" ht="12.95" customHeight="1">
      <c r="A188" s="165" t="s">
        <v>178</v>
      </c>
      <c r="B188" s="124">
        <v>888507.77960000001</v>
      </c>
      <c r="C188" s="124">
        <v>422456.88037999999</v>
      </c>
      <c r="D188" s="124">
        <v>1339687.70692</v>
      </c>
      <c r="E188" s="124">
        <v>2325868.7529799999</v>
      </c>
      <c r="F188" s="124">
        <v>1274170.58112</v>
      </c>
      <c r="G188" s="124">
        <v>0</v>
      </c>
      <c r="H188" s="124">
        <v>2888.1423199999999</v>
      </c>
      <c r="I188" s="124">
        <v>0</v>
      </c>
      <c r="J188" s="124">
        <v>83644.114509999999</v>
      </c>
      <c r="K188" s="124">
        <v>134643.61071000001</v>
      </c>
      <c r="L188" s="124">
        <v>0</v>
      </c>
      <c r="M188" s="124">
        <v>0</v>
      </c>
      <c r="N188" s="124">
        <v>0</v>
      </c>
      <c r="O188" s="124">
        <v>0</v>
      </c>
      <c r="P188" s="124">
        <v>6471867.5685400004</v>
      </c>
    </row>
    <row r="189" spans="1:16" s="922" customFormat="1" ht="12.95" customHeight="1">
      <c r="A189" s="165" t="s">
        <v>179</v>
      </c>
      <c r="B189" s="124">
        <v>1695540.61925</v>
      </c>
      <c r="C189" s="124">
        <v>428604.94550999999</v>
      </c>
      <c r="D189" s="124">
        <v>775514.69429999997</v>
      </c>
      <c r="E189" s="124">
        <v>1227239.36861</v>
      </c>
      <c r="F189" s="124">
        <v>223069.26844999997</v>
      </c>
      <c r="G189" s="124">
        <v>427076.60922000004</v>
      </c>
      <c r="H189" s="124">
        <v>184199.81185</v>
      </c>
      <c r="I189" s="124">
        <v>558.50411999999994</v>
      </c>
      <c r="J189" s="124">
        <v>6623.9030700000003</v>
      </c>
      <c r="K189" s="124">
        <v>37877.425000000003</v>
      </c>
      <c r="L189" s="124">
        <v>41599.493920000001</v>
      </c>
      <c r="M189" s="124">
        <v>127568.02729000001</v>
      </c>
      <c r="N189" s="124">
        <v>173517.51605000001</v>
      </c>
      <c r="O189" s="124">
        <v>14246.83259</v>
      </c>
      <c r="P189" s="124">
        <v>5363237.0192299997</v>
      </c>
    </row>
    <row r="190" spans="1:16" s="922" customFormat="1" ht="12.95" customHeight="1">
      <c r="A190" s="165" t="s">
        <v>180</v>
      </c>
      <c r="B190" s="124">
        <v>0</v>
      </c>
      <c r="C190" s="124">
        <v>0</v>
      </c>
      <c r="D190" s="124">
        <v>0</v>
      </c>
      <c r="E190" s="124">
        <v>0</v>
      </c>
      <c r="F190" s="124">
        <v>0</v>
      </c>
      <c r="G190" s="124">
        <v>0</v>
      </c>
      <c r="H190" s="124">
        <v>0</v>
      </c>
      <c r="I190" s="124">
        <v>0</v>
      </c>
      <c r="J190" s="124">
        <v>0</v>
      </c>
      <c r="K190" s="124">
        <v>1109.21398</v>
      </c>
      <c r="L190" s="124">
        <v>0</v>
      </c>
      <c r="M190" s="124">
        <v>0</v>
      </c>
      <c r="N190" s="124">
        <v>0</v>
      </c>
      <c r="O190" s="124">
        <v>0</v>
      </c>
      <c r="P190" s="124">
        <v>1109.21398</v>
      </c>
    </row>
    <row r="191" spans="1:16" s="922" customFormat="1" ht="12.95" customHeight="1">
      <c r="A191" s="165" t="s">
        <v>181</v>
      </c>
      <c r="B191" s="124">
        <v>0</v>
      </c>
      <c r="C191" s="124">
        <v>83456.673379999993</v>
      </c>
      <c r="D191" s="124">
        <v>41378.367509999996</v>
      </c>
      <c r="E191" s="124">
        <v>721020.48329</v>
      </c>
      <c r="F191" s="124">
        <v>183898.08418000001</v>
      </c>
      <c r="G191" s="124">
        <v>89085.168989999991</v>
      </c>
      <c r="H191" s="124">
        <v>0</v>
      </c>
      <c r="I191" s="124">
        <v>0</v>
      </c>
      <c r="J191" s="124">
        <v>115.25712</v>
      </c>
      <c r="K191" s="124">
        <v>0</v>
      </c>
      <c r="L191" s="124">
        <v>11612.913369999998</v>
      </c>
      <c r="M191" s="124">
        <v>0</v>
      </c>
      <c r="N191" s="124">
        <v>11753.945</v>
      </c>
      <c r="O191" s="124">
        <v>0</v>
      </c>
      <c r="P191" s="124">
        <v>1142320.8928399999</v>
      </c>
    </row>
    <row r="192" spans="1:16" s="922" customFormat="1" ht="12.95" customHeight="1">
      <c r="A192" s="810" t="s">
        <v>182</v>
      </c>
      <c r="B192" s="124">
        <v>0</v>
      </c>
      <c r="C192" s="124">
        <v>0</v>
      </c>
      <c r="D192" s="124">
        <v>0</v>
      </c>
      <c r="E192" s="124">
        <v>0</v>
      </c>
      <c r="F192" s="124">
        <v>0</v>
      </c>
      <c r="G192" s="124">
        <v>0</v>
      </c>
      <c r="H192" s="124">
        <v>0</v>
      </c>
      <c r="I192" s="124">
        <v>0</v>
      </c>
      <c r="J192" s="124">
        <v>0</v>
      </c>
      <c r="K192" s="124">
        <v>0</v>
      </c>
      <c r="L192" s="124">
        <v>0</v>
      </c>
      <c r="M192" s="124">
        <v>0</v>
      </c>
      <c r="N192" s="124">
        <v>0</v>
      </c>
      <c r="O192" s="124">
        <v>0</v>
      </c>
      <c r="P192" s="124">
        <v>0</v>
      </c>
    </row>
    <row r="193" spans="1:16" s="922" customFormat="1" ht="12.95" customHeight="1">
      <c r="A193" s="810" t="s">
        <v>183</v>
      </c>
      <c r="B193" s="124">
        <v>244669.48372999998</v>
      </c>
      <c r="C193" s="124">
        <v>43682.181950000006</v>
      </c>
      <c r="D193" s="124">
        <v>210541.43338</v>
      </c>
      <c r="E193" s="124">
        <v>187438.95934999999</v>
      </c>
      <c r="F193" s="124">
        <v>121945.38040000001</v>
      </c>
      <c r="G193" s="124">
        <v>99850.576830000005</v>
      </c>
      <c r="H193" s="124">
        <v>54622.492829999996</v>
      </c>
      <c r="I193" s="124">
        <v>0</v>
      </c>
      <c r="J193" s="124">
        <v>0</v>
      </c>
      <c r="K193" s="124">
        <v>0</v>
      </c>
      <c r="L193" s="124">
        <v>0</v>
      </c>
      <c r="M193" s="124">
        <v>13002.991880000001</v>
      </c>
      <c r="N193" s="124">
        <v>5016.7570400000004</v>
      </c>
      <c r="O193" s="124">
        <v>98635.071599999996</v>
      </c>
      <c r="P193" s="124">
        <v>1079405.3289900001</v>
      </c>
    </row>
    <row r="194" spans="1:16" s="922" customFormat="1" ht="12.95" customHeight="1">
      <c r="A194" s="165" t="s">
        <v>184</v>
      </c>
      <c r="B194" s="124">
        <v>76619.091180000003</v>
      </c>
      <c r="C194" s="124">
        <v>3063.5204199999998</v>
      </c>
      <c r="D194" s="124">
        <v>20274.400000000001</v>
      </c>
      <c r="E194" s="124">
        <v>7014.9523399999998</v>
      </c>
      <c r="F194" s="124">
        <v>88.300269999999998</v>
      </c>
      <c r="G194" s="124">
        <v>3423.42778</v>
      </c>
      <c r="H194" s="124">
        <v>4047.7952700000001</v>
      </c>
      <c r="I194" s="124">
        <v>0</v>
      </c>
      <c r="J194" s="124">
        <v>0</v>
      </c>
      <c r="K194" s="124">
        <v>0</v>
      </c>
      <c r="L194" s="124">
        <v>0</v>
      </c>
      <c r="M194" s="124">
        <v>0</v>
      </c>
      <c r="N194" s="124">
        <v>0</v>
      </c>
      <c r="O194" s="124">
        <v>0</v>
      </c>
      <c r="P194" s="124">
        <v>114531.48726000001</v>
      </c>
    </row>
    <row r="195" spans="1:16" s="922" customFormat="1" ht="12.95" customHeight="1">
      <c r="A195" s="165" t="s">
        <v>185</v>
      </c>
      <c r="B195" s="124">
        <v>168050.39255000002</v>
      </c>
      <c r="C195" s="124">
        <v>40618.661529999998</v>
      </c>
      <c r="D195" s="124">
        <v>190267.03338000001</v>
      </c>
      <c r="E195" s="124">
        <v>180424.00701</v>
      </c>
      <c r="F195" s="124">
        <v>121857.08013</v>
      </c>
      <c r="G195" s="124">
        <v>96427.149049999993</v>
      </c>
      <c r="H195" s="124">
        <v>50574.697560000001</v>
      </c>
      <c r="I195" s="124">
        <v>0</v>
      </c>
      <c r="J195" s="124">
        <v>0</v>
      </c>
      <c r="K195" s="124">
        <v>0</v>
      </c>
      <c r="L195" s="124">
        <v>0</v>
      </c>
      <c r="M195" s="124">
        <v>0</v>
      </c>
      <c r="N195" s="124">
        <v>5016.7570400000004</v>
      </c>
      <c r="O195" s="124">
        <v>6630.9979999999996</v>
      </c>
      <c r="P195" s="124">
        <v>859866.77625</v>
      </c>
    </row>
    <row r="196" spans="1:16" s="922" customFormat="1" ht="12.95" customHeight="1">
      <c r="A196" s="165" t="s">
        <v>186</v>
      </c>
      <c r="B196" s="124">
        <v>0</v>
      </c>
      <c r="C196" s="124">
        <v>0</v>
      </c>
      <c r="D196" s="124">
        <v>0</v>
      </c>
      <c r="E196" s="124">
        <v>0</v>
      </c>
      <c r="F196" s="124">
        <v>0</v>
      </c>
      <c r="G196" s="124">
        <v>0</v>
      </c>
      <c r="H196" s="124">
        <v>0</v>
      </c>
      <c r="I196" s="124">
        <v>0</v>
      </c>
      <c r="J196" s="124">
        <v>0</v>
      </c>
      <c r="K196" s="124">
        <v>0</v>
      </c>
      <c r="L196" s="124">
        <v>0</v>
      </c>
      <c r="M196" s="124">
        <v>0</v>
      </c>
      <c r="N196" s="124">
        <v>0</v>
      </c>
      <c r="O196" s="124">
        <v>0</v>
      </c>
      <c r="P196" s="124">
        <v>0</v>
      </c>
    </row>
    <row r="197" spans="1:16" s="922" customFormat="1" ht="12.95" customHeight="1">
      <c r="A197" s="165" t="s">
        <v>187</v>
      </c>
      <c r="B197" s="124">
        <v>0</v>
      </c>
      <c r="C197" s="124">
        <v>0</v>
      </c>
      <c r="D197" s="124">
        <v>0</v>
      </c>
      <c r="E197" s="124">
        <v>0</v>
      </c>
      <c r="F197" s="124">
        <v>0</v>
      </c>
      <c r="G197" s="124">
        <v>0</v>
      </c>
      <c r="H197" s="124">
        <v>0</v>
      </c>
      <c r="I197" s="124">
        <v>0</v>
      </c>
      <c r="J197" s="124">
        <v>0</v>
      </c>
      <c r="K197" s="124">
        <v>0</v>
      </c>
      <c r="L197" s="124">
        <v>0</v>
      </c>
      <c r="M197" s="124">
        <v>13002.991880000001</v>
      </c>
      <c r="N197" s="124">
        <v>0</v>
      </c>
      <c r="O197" s="124">
        <v>92004.073599999989</v>
      </c>
      <c r="P197" s="124">
        <v>105007.06548</v>
      </c>
    </row>
    <row r="198" spans="1:16" s="922" customFormat="1" ht="12.95" customHeight="1" thickBot="1">
      <c r="A198" s="810" t="s">
        <v>188</v>
      </c>
      <c r="B198" s="124">
        <v>0</v>
      </c>
      <c r="C198" s="124">
        <v>0</v>
      </c>
      <c r="D198" s="124">
        <v>4974.06898</v>
      </c>
      <c r="E198" s="124">
        <v>3358.4057400000002</v>
      </c>
      <c r="F198" s="124">
        <v>26098.272079999999</v>
      </c>
      <c r="G198" s="124">
        <v>0</v>
      </c>
      <c r="H198" s="124">
        <v>0</v>
      </c>
      <c r="I198" s="124">
        <v>0</v>
      </c>
      <c r="J198" s="124">
        <v>0</v>
      </c>
      <c r="K198" s="124">
        <v>0</v>
      </c>
      <c r="L198" s="124">
        <v>0</v>
      </c>
      <c r="M198" s="124">
        <v>0</v>
      </c>
      <c r="N198" s="124">
        <v>7216.1883399999997</v>
      </c>
      <c r="O198" s="124">
        <v>0</v>
      </c>
      <c r="P198" s="124">
        <v>41646.935140000001</v>
      </c>
    </row>
    <row r="199" spans="1:16" s="922" customFormat="1" ht="12.95" customHeight="1" thickTop="1" thickBot="1">
      <c r="A199" s="777" t="s">
        <v>189</v>
      </c>
      <c r="B199" s="123">
        <v>28664226.589540001</v>
      </c>
      <c r="C199" s="123">
        <v>53106081.659089997</v>
      </c>
      <c r="D199" s="123">
        <v>37829457.366039999</v>
      </c>
      <c r="E199" s="123">
        <v>26558232.420230001</v>
      </c>
      <c r="F199" s="123">
        <v>29880056.73361</v>
      </c>
      <c r="G199" s="123">
        <v>13295829.913760001</v>
      </c>
      <c r="H199" s="123">
        <v>13213120.957830001</v>
      </c>
      <c r="I199" s="123">
        <v>7108061.2920300001</v>
      </c>
      <c r="J199" s="123">
        <v>1079858.15075</v>
      </c>
      <c r="K199" s="123">
        <v>778258.15471000003</v>
      </c>
      <c r="L199" s="123">
        <v>16873585.926459998</v>
      </c>
      <c r="M199" s="123">
        <v>3092037.8483000002</v>
      </c>
      <c r="N199" s="123">
        <v>15376956.24052</v>
      </c>
      <c r="O199" s="123">
        <v>13329431.001490001</v>
      </c>
      <c r="P199" s="123">
        <v>260185194.25435999</v>
      </c>
    </row>
    <row r="200" spans="1:16" s="922" customFormat="1" ht="12.95" customHeight="1" thickTop="1">
      <c r="A200" s="810" t="s">
        <v>190</v>
      </c>
      <c r="B200" s="124">
        <v>361732.30051999999</v>
      </c>
      <c r="C200" s="124">
        <v>1032879.74951</v>
      </c>
      <c r="D200" s="124">
        <v>22759.760690000003</v>
      </c>
      <c r="E200" s="124">
        <v>1260713.7549300001</v>
      </c>
      <c r="F200" s="124">
        <v>11507.158939999999</v>
      </c>
      <c r="G200" s="124">
        <v>17489.959070000001</v>
      </c>
      <c r="H200" s="124">
        <v>5213.8647999999994</v>
      </c>
      <c r="I200" s="124">
        <v>414.73685</v>
      </c>
      <c r="J200" s="124">
        <v>16824.764520000001</v>
      </c>
      <c r="K200" s="124">
        <v>0</v>
      </c>
      <c r="L200" s="124">
        <v>0</v>
      </c>
      <c r="M200" s="124">
        <v>207287.59956999999</v>
      </c>
      <c r="N200" s="124">
        <v>4274585.0746200001</v>
      </c>
      <c r="O200" s="124">
        <v>0</v>
      </c>
      <c r="P200" s="124">
        <v>7211408.7240200005</v>
      </c>
    </row>
    <row r="201" spans="1:16" s="922" customFormat="1" ht="12.95" customHeight="1">
      <c r="A201" s="165" t="s">
        <v>191</v>
      </c>
      <c r="B201" s="124">
        <v>0</v>
      </c>
      <c r="C201" s="124">
        <v>119.6</v>
      </c>
      <c r="D201" s="124">
        <v>0</v>
      </c>
      <c r="E201" s="124">
        <v>0</v>
      </c>
      <c r="F201" s="124">
        <v>0</v>
      </c>
      <c r="G201" s="124">
        <v>0</v>
      </c>
      <c r="H201" s="124">
        <v>0</v>
      </c>
      <c r="I201" s="124">
        <v>0</v>
      </c>
      <c r="J201" s="124">
        <v>0</v>
      </c>
      <c r="K201" s="124">
        <v>0</v>
      </c>
      <c r="L201" s="124">
        <v>0</v>
      </c>
      <c r="M201" s="124">
        <v>204540.29559999998</v>
      </c>
      <c r="N201" s="124">
        <v>0</v>
      </c>
      <c r="O201" s="124">
        <v>0</v>
      </c>
      <c r="P201" s="124">
        <v>204659.89559999999</v>
      </c>
    </row>
    <row r="202" spans="1:16" s="922" customFormat="1" ht="12.95" customHeight="1">
      <c r="A202" s="165" t="s">
        <v>192</v>
      </c>
      <c r="B202" s="124">
        <v>0</v>
      </c>
      <c r="C202" s="124">
        <v>1023150</v>
      </c>
      <c r="D202" s="124">
        <v>0</v>
      </c>
      <c r="E202" s="124">
        <v>0</v>
      </c>
      <c r="F202" s="124">
        <v>0</v>
      </c>
      <c r="G202" s="124">
        <v>0</v>
      </c>
      <c r="H202" s="124">
        <v>0</v>
      </c>
      <c r="I202" s="124">
        <v>0</v>
      </c>
      <c r="J202" s="124">
        <v>0</v>
      </c>
      <c r="K202" s="124">
        <v>0</v>
      </c>
      <c r="L202" s="124">
        <v>0</v>
      </c>
      <c r="M202" s="124">
        <v>0</v>
      </c>
      <c r="N202" s="124">
        <v>0</v>
      </c>
      <c r="O202" s="124">
        <v>0</v>
      </c>
      <c r="P202" s="124">
        <v>1023150</v>
      </c>
    </row>
    <row r="203" spans="1:16" s="922" customFormat="1" ht="12.95" customHeight="1">
      <c r="A203" s="165" t="s">
        <v>193</v>
      </c>
      <c r="B203" s="124">
        <v>361732.30051999999</v>
      </c>
      <c r="C203" s="124">
        <v>9610.1495099999993</v>
      </c>
      <c r="D203" s="124">
        <v>22759.760690000003</v>
      </c>
      <c r="E203" s="124">
        <v>1260713.7549300001</v>
      </c>
      <c r="F203" s="124">
        <v>11507.158939999999</v>
      </c>
      <c r="G203" s="124">
        <v>17489.959070000001</v>
      </c>
      <c r="H203" s="124">
        <v>5213.8647999999994</v>
      </c>
      <c r="I203" s="124">
        <v>414.73685</v>
      </c>
      <c r="J203" s="124">
        <v>16824.764520000001</v>
      </c>
      <c r="K203" s="124">
        <v>0</v>
      </c>
      <c r="L203" s="124">
        <v>0</v>
      </c>
      <c r="M203" s="124">
        <v>2747.3039700000004</v>
      </c>
      <c r="N203" s="124">
        <v>4274585.0746200001</v>
      </c>
      <c r="O203" s="124">
        <v>0</v>
      </c>
      <c r="P203" s="124">
        <v>5983598.8284200002</v>
      </c>
    </row>
    <row r="204" spans="1:16" s="922" customFormat="1" ht="12.95" customHeight="1">
      <c r="A204" s="810" t="s">
        <v>194</v>
      </c>
      <c r="B204" s="124">
        <v>0.315</v>
      </c>
      <c r="C204" s="124">
        <v>26529466.705570001</v>
      </c>
      <c r="D204" s="124">
        <v>27718.090489999999</v>
      </c>
      <c r="E204" s="124">
        <v>0</v>
      </c>
      <c r="F204" s="124">
        <v>0</v>
      </c>
      <c r="G204" s="124">
        <v>0</v>
      </c>
      <c r="H204" s="124">
        <v>0</v>
      </c>
      <c r="I204" s="124">
        <v>0</v>
      </c>
      <c r="J204" s="124">
        <v>28827.816709999999</v>
      </c>
      <c r="K204" s="124">
        <v>0</v>
      </c>
      <c r="L204" s="124">
        <v>0</v>
      </c>
      <c r="M204" s="124">
        <v>508.19655</v>
      </c>
      <c r="N204" s="124">
        <v>0</v>
      </c>
      <c r="O204" s="124">
        <v>308095.71006000001</v>
      </c>
      <c r="P204" s="124">
        <v>26894616.834380001</v>
      </c>
    </row>
    <row r="205" spans="1:16" s="922" customFormat="1" ht="12.95" customHeight="1">
      <c r="A205" s="808" t="s">
        <v>195</v>
      </c>
      <c r="B205" s="124">
        <v>0</v>
      </c>
      <c r="C205" s="124">
        <v>0</v>
      </c>
      <c r="D205" s="124">
        <v>0</v>
      </c>
      <c r="E205" s="124">
        <v>0</v>
      </c>
      <c r="F205" s="124">
        <v>0</v>
      </c>
      <c r="G205" s="124">
        <v>0</v>
      </c>
      <c r="H205" s="124">
        <v>0</v>
      </c>
      <c r="I205" s="124">
        <v>0</v>
      </c>
      <c r="J205" s="124">
        <v>0</v>
      </c>
      <c r="K205" s="124">
        <v>0</v>
      </c>
      <c r="L205" s="124">
        <v>0</v>
      </c>
      <c r="M205" s="124">
        <v>0</v>
      </c>
      <c r="N205" s="124">
        <v>0</v>
      </c>
      <c r="O205" s="124">
        <v>0</v>
      </c>
      <c r="P205" s="124">
        <v>0</v>
      </c>
    </row>
    <row r="206" spans="1:16" s="922" customFormat="1" ht="12.95" customHeight="1">
      <c r="A206" s="165" t="s">
        <v>196</v>
      </c>
      <c r="B206" s="124">
        <v>0</v>
      </c>
      <c r="C206" s="124">
        <v>354658.28320999997</v>
      </c>
      <c r="D206" s="124">
        <v>27718.090489999999</v>
      </c>
      <c r="E206" s="124">
        <v>0</v>
      </c>
      <c r="F206" s="124">
        <v>0</v>
      </c>
      <c r="G206" s="124">
        <v>0</v>
      </c>
      <c r="H206" s="124">
        <v>0</v>
      </c>
      <c r="I206" s="124">
        <v>0</v>
      </c>
      <c r="J206" s="124">
        <v>28827.816709999999</v>
      </c>
      <c r="K206" s="124">
        <v>0</v>
      </c>
      <c r="L206" s="124">
        <v>0</v>
      </c>
      <c r="M206" s="124">
        <v>508.19655</v>
      </c>
      <c r="N206" s="124">
        <v>0</v>
      </c>
      <c r="O206" s="124">
        <v>308095.71006000001</v>
      </c>
      <c r="P206" s="124">
        <v>719808.09701999999</v>
      </c>
    </row>
    <row r="207" spans="1:16" s="922" customFormat="1" ht="12.95" customHeight="1">
      <c r="A207" s="165" t="s">
        <v>197</v>
      </c>
      <c r="B207" s="124">
        <v>0</v>
      </c>
      <c r="C207" s="124">
        <v>26174794.574360002</v>
      </c>
      <c r="D207" s="124">
        <v>0</v>
      </c>
      <c r="E207" s="124">
        <v>0</v>
      </c>
      <c r="F207" s="124">
        <v>0</v>
      </c>
      <c r="G207" s="124">
        <v>0</v>
      </c>
      <c r="H207" s="124">
        <v>0</v>
      </c>
      <c r="I207" s="124">
        <v>0</v>
      </c>
      <c r="J207" s="124">
        <v>0</v>
      </c>
      <c r="K207" s="124">
        <v>0</v>
      </c>
      <c r="L207" s="124">
        <v>0</v>
      </c>
      <c r="M207" s="124">
        <v>0</v>
      </c>
      <c r="N207" s="124">
        <v>0</v>
      </c>
      <c r="O207" s="124">
        <v>0</v>
      </c>
      <c r="P207" s="124">
        <v>26174794.574360002</v>
      </c>
    </row>
    <row r="208" spans="1:16" s="922" customFormat="1" ht="12.95" customHeight="1">
      <c r="A208" s="165" t="s">
        <v>198</v>
      </c>
      <c r="B208" s="124">
        <v>0</v>
      </c>
      <c r="C208" s="124">
        <v>0</v>
      </c>
      <c r="D208" s="124">
        <v>0</v>
      </c>
      <c r="E208" s="124">
        <v>0</v>
      </c>
      <c r="F208" s="124">
        <v>0</v>
      </c>
      <c r="G208" s="124">
        <v>0</v>
      </c>
      <c r="H208" s="124">
        <v>0</v>
      </c>
      <c r="I208" s="124">
        <v>0</v>
      </c>
      <c r="J208" s="124">
        <v>0</v>
      </c>
      <c r="K208" s="124">
        <v>0</v>
      </c>
      <c r="L208" s="124">
        <v>0</v>
      </c>
      <c r="M208" s="124">
        <v>0</v>
      </c>
      <c r="N208" s="124">
        <v>0</v>
      </c>
      <c r="O208" s="124">
        <v>0</v>
      </c>
      <c r="P208" s="124">
        <v>0</v>
      </c>
    </row>
    <row r="209" spans="1:16" s="922" customFormat="1" ht="12.95" customHeight="1">
      <c r="A209" s="165" t="s">
        <v>199</v>
      </c>
      <c r="B209" s="124">
        <v>0.315</v>
      </c>
      <c r="C209" s="124">
        <v>13.848000000000001</v>
      </c>
      <c r="D209" s="124">
        <v>0</v>
      </c>
      <c r="E209" s="124">
        <v>0</v>
      </c>
      <c r="F209" s="124">
        <v>0</v>
      </c>
      <c r="G209" s="124">
        <v>0</v>
      </c>
      <c r="H209" s="124">
        <v>0</v>
      </c>
      <c r="I209" s="124">
        <v>0</v>
      </c>
      <c r="J209" s="124">
        <v>0</v>
      </c>
      <c r="K209" s="124">
        <v>0</v>
      </c>
      <c r="L209" s="124">
        <v>0</v>
      </c>
      <c r="M209" s="124">
        <v>0</v>
      </c>
      <c r="N209" s="124">
        <v>0</v>
      </c>
      <c r="O209" s="124">
        <v>0</v>
      </c>
      <c r="P209" s="124">
        <v>14.163</v>
      </c>
    </row>
    <row r="210" spans="1:16" s="922" customFormat="1" ht="12.95" customHeight="1">
      <c r="A210" s="810" t="s">
        <v>200</v>
      </c>
      <c r="B210" s="124">
        <v>62245.975619999997</v>
      </c>
      <c r="C210" s="124">
        <v>6180.8520499999995</v>
      </c>
      <c r="D210" s="124">
        <v>97797.40187999999</v>
      </c>
      <c r="E210" s="124">
        <v>35953.806969999998</v>
      </c>
      <c r="F210" s="124">
        <v>36898.145479999999</v>
      </c>
      <c r="G210" s="124">
        <v>70668.080650000004</v>
      </c>
      <c r="H210" s="124">
        <v>131945.88114000001</v>
      </c>
      <c r="I210" s="124">
        <v>0</v>
      </c>
      <c r="J210" s="124">
        <v>8566.7710900000002</v>
      </c>
      <c r="K210" s="124">
        <v>12974.39999</v>
      </c>
      <c r="L210" s="124">
        <v>0</v>
      </c>
      <c r="M210" s="124">
        <v>0</v>
      </c>
      <c r="N210" s="124">
        <v>0</v>
      </c>
      <c r="O210" s="124">
        <v>0</v>
      </c>
      <c r="P210" s="124">
        <v>463231.31487</v>
      </c>
    </row>
    <row r="211" spans="1:16" s="922" customFormat="1" ht="12.95" customHeight="1">
      <c r="A211" s="165" t="s">
        <v>201</v>
      </c>
      <c r="B211" s="124">
        <v>43593.574820000002</v>
      </c>
      <c r="C211" s="124">
        <v>4024.7322400000003</v>
      </c>
      <c r="D211" s="124">
        <v>62855.872320000002</v>
      </c>
      <c r="E211" s="124">
        <v>28833.322059999999</v>
      </c>
      <c r="F211" s="124">
        <v>34646.631670000002</v>
      </c>
      <c r="G211" s="124">
        <v>33238.051100000004</v>
      </c>
      <c r="H211" s="124">
        <v>128901.74248999999</v>
      </c>
      <c r="I211" s="124">
        <v>0</v>
      </c>
      <c r="J211" s="124">
        <v>8566.7710900000002</v>
      </c>
      <c r="K211" s="124">
        <v>9090.7321199999988</v>
      </c>
      <c r="L211" s="124">
        <v>0</v>
      </c>
      <c r="M211" s="124">
        <v>0</v>
      </c>
      <c r="N211" s="124">
        <v>0</v>
      </c>
      <c r="O211" s="124">
        <v>0</v>
      </c>
      <c r="P211" s="124">
        <v>353751.42991000001</v>
      </c>
    </row>
    <row r="212" spans="1:16" s="922" customFormat="1" ht="12.95" customHeight="1">
      <c r="A212" s="165" t="s">
        <v>202</v>
      </c>
      <c r="B212" s="124">
        <v>18652.400799999999</v>
      </c>
      <c r="C212" s="124">
        <v>2156.1198100000001</v>
      </c>
      <c r="D212" s="124">
        <v>34941.529560000003</v>
      </c>
      <c r="E212" s="124">
        <v>7120.4849100000001</v>
      </c>
      <c r="F212" s="124">
        <v>2251.5138099999999</v>
      </c>
      <c r="G212" s="124">
        <v>37430.029549999999</v>
      </c>
      <c r="H212" s="124">
        <v>3044.1386499999999</v>
      </c>
      <c r="I212" s="124">
        <v>0</v>
      </c>
      <c r="J212" s="124">
        <v>0</v>
      </c>
      <c r="K212" s="124">
        <v>3883.6678700000002</v>
      </c>
      <c r="L212" s="124">
        <v>0</v>
      </c>
      <c r="M212" s="124">
        <v>0</v>
      </c>
      <c r="N212" s="124">
        <v>0</v>
      </c>
      <c r="O212" s="124">
        <v>0</v>
      </c>
      <c r="P212" s="124">
        <v>109479.88496</v>
      </c>
    </row>
    <row r="213" spans="1:16" s="922" customFormat="1" ht="12.95" customHeight="1">
      <c r="A213" s="810" t="s">
        <v>203</v>
      </c>
      <c r="B213" s="124">
        <v>0</v>
      </c>
      <c r="C213" s="124">
        <v>67673.858840000001</v>
      </c>
      <c r="D213" s="124">
        <v>0</v>
      </c>
      <c r="E213" s="124">
        <v>0</v>
      </c>
      <c r="F213" s="124">
        <v>0</v>
      </c>
      <c r="G213" s="124">
        <v>0</v>
      </c>
      <c r="H213" s="124">
        <v>0</v>
      </c>
      <c r="I213" s="124">
        <v>0</v>
      </c>
      <c r="J213" s="124">
        <v>0</v>
      </c>
      <c r="K213" s="124">
        <v>0</v>
      </c>
      <c r="L213" s="124">
        <v>0</v>
      </c>
      <c r="M213" s="124">
        <v>0</v>
      </c>
      <c r="N213" s="124">
        <v>0</v>
      </c>
      <c r="O213" s="124">
        <v>0</v>
      </c>
      <c r="P213" s="124">
        <v>67673.858840000001</v>
      </c>
    </row>
    <row r="214" spans="1:16" s="922" customFormat="1" ht="12.95" customHeight="1">
      <c r="A214" s="165" t="s">
        <v>204</v>
      </c>
      <c r="B214" s="124">
        <v>0</v>
      </c>
      <c r="C214" s="124">
        <v>67673.858840000001</v>
      </c>
      <c r="D214" s="124">
        <v>0</v>
      </c>
      <c r="E214" s="124">
        <v>0</v>
      </c>
      <c r="F214" s="124">
        <v>0</v>
      </c>
      <c r="G214" s="124">
        <v>0</v>
      </c>
      <c r="H214" s="124">
        <v>0</v>
      </c>
      <c r="I214" s="124">
        <v>0</v>
      </c>
      <c r="J214" s="124">
        <v>0</v>
      </c>
      <c r="K214" s="124">
        <v>0</v>
      </c>
      <c r="L214" s="124">
        <v>0</v>
      </c>
      <c r="M214" s="124">
        <v>0</v>
      </c>
      <c r="N214" s="124">
        <v>0</v>
      </c>
      <c r="O214" s="124">
        <v>0</v>
      </c>
      <c r="P214" s="124">
        <v>67673.858840000001</v>
      </c>
    </row>
    <row r="215" spans="1:16" s="922" customFormat="1" ht="12.95" customHeight="1">
      <c r="A215" s="165" t="s">
        <v>205</v>
      </c>
      <c r="B215" s="124">
        <v>0</v>
      </c>
      <c r="C215" s="124">
        <v>0</v>
      </c>
      <c r="D215" s="124">
        <v>0</v>
      </c>
      <c r="E215" s="124">
        <v>0</v>
      </c>
      <c r="F215" s="124">
        <v>0</v>
      </c>
      <c r="G215" s="124">
        <v>0</v>
      </c>
      <c r="H215" s="124">
        <v>0</v>
      </c>
      <c r="I215" s="124">
        <v>0</v>
      </c>
      <c r="J215" s="124">
        <v>0</v>
      </c>
      <c r="K215" s="124">
        <v>0</v>
      </c>
      <c r="L215" s="124">
        <v>0</v>
      </c>
      <c r="M215" s="124">
        <v>0</v>
      </c>
      <c r="N215" s="124">
        <v>0</v>
      </c>
      <c r="O215" s="124">
        <v>0</v>
      </c>
      <c r="P215" s="124">
        <v>0</v>
      </c>
    </row>
    <row r="216" spans="1:16" s="922" customFormat="1" ht="12.95" customHeight="1">
      <c r="A216" s="810" t="s">
        <v>206</v>
      </c>
      <c r="B216" s="124">
        <v>23340373.443130001</v>
      </c>
      <c r="C216" s="124">
        <v>18327913.74853</v>
      </c>
      <c r="D216" s="124">
        <v>32091702.316099998</v>
      </c>
      <c r="E216" s="124">
        <v>19394533.26063</v>
      </c>
      <c r="F216" s="124">
        <v>14339739.43227</v>
      </c>
      <c r="G216" s="124">
        <v>10245753.309839999</v>
      </c>
      <c r="H216" s="124">
        <v>10319046.791959999</v>
      </c>
      <c r="I216" s="124">
        <v>5493535.27446</v>
      </c>
      <c r="J216" s="124">
        <v>406957.23129999998</v>
      </c>
      <c r="K216" s="124">
        <v>572106.5504500001</v>
      </c>
      <c r="L216" s="124">
        <v>15857401.64734</v>
      </c>
      <c r="M216" s="124">
        <v>2612528.9622900002</v>
      </c>
      <c r="N216" s="124">
        <v>9326721.5543999989</v>
      </c>
      <c r="O216" s="124">
        <v>11283059.15357</v>
      </c>
      <c r="P216" s="124">
        <v>173611372.67626998</v>
      </c>
    </row>
    <row r="217" spans="1:16" s="922" customFormat="1" ht="12.95" customHeight="1">
      <c r="A217" s="165" t="s">
        <v>207</v>
      </c>
      <c r="B217" s="124">
        <v>17323168.489779998</v>
      </c>
      <c r="C217" s="124">
        <v>9733196.6144900005</v>
      </c>
      <c r="D217" s="124">
        <v>25332401.77251</v>
      </c>
      <c r="E217" s="124">
        <v>10584800.72449</v>
      </c>
      <c r="F217" s="124">
        <v>8377959.1422899999</v>
      </c>
      <c r="G217" s="124">
        <v>7505075.4515200006</v>
      </c>
      <c r="H217" s="124">
        <v>8052606.5920900004</v>
      </c>
      <c r="I217" s="124">
        <v>1059206.44903</v>
      </c>
      <c r="J217" s="124">
        <v>219425.87894</v>
      </c>
      <c r="K217" s="124">
        <v>4559.1594299999997</v>
      </c>
      <c r="L217" s="124">
        <v>7829985.8145099999</v>
      </c>
      <c r="M217" s="124">
        <v>2162912.2816900001</v>
      </c>
      <c r="N217" s="124">
        <v>4264425.0070200004</v>
      </c>
      <c r="O217" s="124">
        <v>7092594.6907399995</v>
      </c>
      <c r="P217" s="124">
        <v>109542318.06852999</v>
      </c>
    </row>
    <row r="218" spans="1:16" s="922" customFormat="1" ht="12.95" customHeight="1">
      <c r="A218" s="165" t="s">
        <v>208</v>
      </c>
      <c r="B218" s="124">
        <v>110868.87749</v>
      </c>
      <c r="C218" s="124">
        <v>66216.924780000001</v>
      </c>
      <c r="D218" s="124">
        <v>75956.861579999997</v>
      </c>
      <c r="E218" s="124">
        <v>53325.608829999997</v>
      </c>
      <c r="F218" s="124">
        <v>1166.0425</v>
      </c>
      <c r="G218" s="124">
        <v>89405.390019999992</v>
      </c>
      <c r="H218" s="124">
        <v>0</v>
      </c>
      <c r="I218" s="124">
        <v>0</v>
      </c>
      <c r="J218" s="124">
        <v>0</v>
      </c>
      <c r="K218" s="124">
        <v>0</v>
      </c>
      <c r="L218" s="124">
        <v>0</v>
      </c>
      <c r="M218" s="124">
        <v>0</v>
      </c>
      <c r="N218" s="124">
        <v>0</v>
      </c>
      <c r="O218" s="124">
        <v>0</v>
      </c>
      <c r="P218" s="124">
        <v>396939.70519999997</v>
      </c>
    </row>
    <row r="219" spans="1:16" s="922" customFormat="1" ht="12.95" customHeight="1">
      <c r="A219" s="165" t="s">
        <v>209</v>
      </c>
      <c r="B219" s="124">
        <v>3660580.0523699997</v>
      </c>
      <c r="C219" s="124">
        <v>5856893.0605299994</v>
      </c>
      <c r="D219" s="124">
        <v>3643526.10041</v>
      </c>
      <c r="E219" s="124">
        <v>5282118.6463599997</v>
      </c>
      <c r="F219" s="124">
        <v>4173747.6339400001</v>
      </c>
      <c r="G219" s="124">
        <v>2160175.2883699997</v>
      </c>
      <c r="H219" s="124">
        <v>1229085.6163599999</v>
      </c>
      <c r="I219" s="124">
        <v>4367917.0496400008</v>
      </c>
      <c r="J219" s="124">
        <v>99495.017659999998</v>
      </c>
      <c r="K219" s="124">
        <v>380905.89551999996</v>
      </c>
      <c r="L219" s="124">
        <v>7919173.43958</v>
      </c>
      <c r="M219" s="124">
        <v>326887.15513999999</v>
      </c>
      <c r="N219" s="124">
        <v>5015006.1321099997</v>
      </c>
      <c r="O219" s="124">
        <v>4131316.97389</v>
      </c>
      <c r="P219" s="124">
        <v>48246828.06188</v>
      </c>
    </row>
    <row r="220" spans="1:16" s="922" customFormat="1" ht="12.95" customHeight="1">
      <c r="A220" s="165" t="s">
        <v>210</v>
      </c>
      <c r="B220" s="124">
        <v>331213.83352999995</v>
      </c>
      <c r="C220" s="124">
        <v>145850.96238999997</v>
      </c>
      <c r="D220" s="124">
        <v>267575.52853000001</v>
      </c>
      <c r="E220" s="124">
        <v>81312.590519999998</v>
      </c>
      <c r="F220" s="124">
        <v>39440.27074</v>
      </c>
      <c r="G220" s="124">
        <v>250439.13553</v>
      </c>
      <c r="H220" s="124">
        <v>6698.8446100000001</v>
      </c>
      <c r="I220" s="124">
        <v>0</v>
      </c>
      <c r="J220" s="124">
        <v>0</v>
      </c>
      <c r="K220" s="124">
        <v>23838.993750000001</v>
      </c>
      <c r="L220" s="124">
        <v>0</v>
      </c>
      <c r="M220" s="124">
        <v>0</v>
      </c>
      <c r="N220" s="124">
        <v>0</v>
      </c>
      <c r="O220" s="124">
        <v>0</v>
      </c>
      <c r="P220" s="124">
        <v>1146370.1595999999</v>
      </c>
    </row>
    <row r="221" spans="1:16" s="922" customFormat="1" ht="12.95" customHeight="1">
      <c r="A221" s="165" t="s">
        <v>211</v>
      </c>
      <c r="B221" s="127">
        <v>771294.43569000007</v>
      </c>
      <c r="C221" s="127">
        <v>423065.38166000001</v>
      </c>
      <c r="D221" s="127">
        <v>170283.44965999998</v>
      </c>
      <c r="E221" s="127">
        <v>443884.98794999998</v>
      </c>
      <c r="F221" s="127">
        <v>188647.15948</v>
      </c>
      <c r="G221" s="127">
        <v>91570.351869999999</v>
      </c>
      <c r="H221" s="127">
        <v>86069.283089999997</v>
      </c>
      <c r="I221" s="127">
        <v>6638.3159400000004</v>
      </c>
      <c r="J221" s="127">
        <v>4256.7351900000003</v>
      </c>
      <c r="K221" s="127">
        <v>1109.21398</v>
      </c>
      <c r="L221" s="127">
        <v>86696.547319999998</v>
      </c>
      <c r="M221" s="127">
        <v>26829.756280000001</v>
      </c>
      <c r="N221" s="127">
        <v>47290.415270000005</v>
      </c>
      <c r="O221" s="127">
        <v>35587.385979999999</v>
      </c>
      <c r="P221" s="127">
        <v>2383223.4193600002</v>
      </c>
    </row>
    <row r="222" spans="1:16" s="922" customFormat="1" ht="12.95" customHeight="1">
      <c r="A222" s="165" t="s">
        <v>212</v>
      </c>
      <c r="B222" s="127">
        <v>1072967.37204</v>
      </c>
      <c r="C222" s="127">
        <v>395615.29804000002</v>
      </c>
      <c r="D222" s="127">
        <v>2485718.8357100002</v>
      </c>
      <c r="E222" s="127">
        <v>2928792.3651300003</v>
      </c>
      <c r="F222" s="127">
        <v>1521235.8328699998</v>
      </c>
      <c r="G222" s="127">
        <v>20168.400000000001</v>
      </c>
      <c r="H222" s="127">
        <v>9981.4592899999989</v>
      </c>
      <c r="I222" s="127">
        <v>0</v>
      </c>
      <c r="J222" s="127">
        <v>83779.59951</v>
      </c>
      <c r="K222" s="127">
        <v>161693.28777000002</v>
      </c>
      <c r="L222" s="127">
        <v>318.03497999999996</v>
      </c>
      <c r="M222" s="127">
        <v>93641.680129999993</v>
      </c>
      <c r="N222" s="127">
        <v>0</v>
      </c>
      <c r="O222" s="127">
        <v>516.13</v>
      </c>
      <c r="P222" s="127">
        <v>8774428.2954699993</v>
      </c>
    </row>
    <row r="223" spans="1:16" s="922" customFormat="1" ht="12.95" customHeight="1">
      <c r="A223" s="165" t="s">
        <v>213</v>
      </c>
      <c r="B223" s="127">
        <v>35.845999999999997</v>
      </c>
      <c r="C223" s="127">
        <v>0</v>
      </c>
      <c r="D223" s="127">
        <v>2.56</v>
      </c>
      <c r="E223" s="127">
        <v>0</v>
      </c>
      <c r="F223" s="127">
        <v>37543.350450000005</v>
      </c>
      <c r="G223" s="127">
        <v>0</v>
      </c>
      <c r="H223" s="127">
        <v>0</v>
      </c>
      <c r="I223" s="127">
        <v>0</v>
      </c>
      <c r="J223" s="127">
        <v>0</v>
      </c>
      <c r="K223" s="127">
        <v>0</v>
      </c>
      <c r="L223" s="127">
        <v>0</v>
      </c>
      <c r="M223" s="127">
        <v>0</v>
      </c>
      <c r="N223" s="127">
        <v>0</v>
      </c>
      <c r="O223" s="127">
        <v>0</v>
      </c>
      <c r="P223" s="127">
        <v>37581.756450000001</v>
      </c>
    </row>
    <row r="224" spans="1:16" s="922" customFormat="1" ht="12.95" customHeight="1">
      <c r="A224" s="165" t="s">
        <v>214</v>
      </c>
      <c r="B224" s="127">
        <v>0</v>
      </c>
      <c r="C224" s="127">
        <v>0</v>
      </c>
      <c r="D224" s="127">
        <v>0</v>
      </c>
      <c r="E224" s="127">
        <v>0</v>
      </c>
      <c r="F224" s="127">
        <v>0</v>
      </c>
      <c r="G224" s="127">
        <v>0</v>
      </c>
      <c r="H224" s="127">
        <v>0</v>
      </c>
      <c r="I224" s="127">
        <v>0</v>
      </c>
      <c r="J224" s="127">
        <v>0</v>
      </c>
      <c r="K224" s="127">
        <v>0</v>
      </c>
      <c r="L224" s="127">
        <v>0</v>
      </c>
      <c r="M224" s="127">
        <v>0</v>
      </c>
      <c r="N224" s="127">
        <v>0</v>
      </c>
      <c r="O224" s="127">
        <v>0</v>
      </c>
      <c r="P224" s="127">
        <v>0</v>
      </c>
    </row>
    <row r="225" spans="1:18" s="922" customFormat="1" ht="12.95" customHeight="1">
      <c r="A225" s="165" t="s">
        <v>215</v>
      </c>
      <c r="B225" s="127">
        <v>70244.536229999998</v>
      </c>
      <c r="C225" s="127">
        <v>1707075.50664</v>
      </c>
      <c r="D225" s="127">
        <v>116237.2077</v>
      </c>
      <c r="E225" s="127">
        <v>20298.337350000002</v>
      </c>
      <c r="F225" s="127">
        <v>0</v>
      </c>
      <c r="G225" s="127">
        <v>128919.29253000001</v>
      </c>
      <c r="H225" s="127">
        <v>934604.99651999993</v>
      </c>
      <c r="I225" s="127">
        <v>59773.459849999999</v>
      </c>
      <c r="J225" s="127">
        <v>0</v>
      </c>
      <c r="K225" s="127">
        <v>0</v>
      </c>
      <c r="L225" s="127">
        <v>21227.810949999999</v>
      </c>
      <c r="M225" s="127">
        <v>2258.0890499999996</v>
      </c>
      <c r="N225" s="127">
        <v>0</v>
      </c>
      <c r="O225" s="127">
        <v>23043.972959999999</v>
      </c>
      <c r="P225" s="127">
        <v>3083683.2097800002</v>
      </c>
    </row>
    <row r="226" spans="1:18" s="922" customFormat="1" ht="12.95" customHeight="1">
      <c r="A226" s="810" t="s">
        <v>216</v>
      </c>
      <c r="B226" s="127">
        <v>4869397.0324600004</v>
      </c>
      <c r="C226" s="127">
        <v>3696586.07669</v>
      </c>
      <c r="D226" s="127">
        <v>5529009.00024</v>
      </c>
      <c r="E226" s="127">
        <v>5565454.0038000001</v>
      </c>
      <c r="F226" s="127">
        <v>15118683.22302</v>
      </c>
      <c r="G226" s="127">
        <v>2955966.83592</v>
      </c>
      <c r="H226" s="127">
        <v>2738870.8067800002</v>
      </c>
      <c r="I226" s="127">
        <v>1603135.75126</v>
      </c>
      <c r="J226" s="127">
        <v>618681.56712999998</v>
      </c>
      <c r="K226" s="127">
        <v>193177.20427000002</v>
      </c>
      <c r="L226" s="127">
        <v>1009422.0914500001</v>
      </c>
      <c r="M226" s="127">
        <v>270143.66912999999</v>
      </c>
      <c r="N226" s="127">
        <v>1770533.6022300001</v>
      </c>
      <c r="O226" s="127">
        <v>1729756.9142</v>
      </c>
      <c r="P226" s="127">
        <v>47668817.778580002</v>
      </c>
    </row>
    <row r="227" spans="1:18" s="922" customFormat="1" ht="12.95" customHeight="1">
      <c r="A227" s="165" t="s">
        <v>217</v>
      </c>
      <c r="B227" s="127">
        <v>2191726.43499</v>
      </c>
      <c r="C227" s="127">
        <v>936685.72990999999</v>
      </c>
      <c r="D227" s="127">
        <v>1362794.78333</v>
      </c>
      <c r="E227" s="127">
        <v>2638872.3784000003</v>
      </c>
      <c r="F227" s="127">
        <v>11186810.434520001</v>
      </c>
      <c r="G227" s="127">
        <v>2124606.2025799998</v>
      </c>
      <c r="H227" s="127">
        <v>604834.51737000002</v>
      </c>
      <c r="I227" s="127">
        <v>29167.230460000002</v>
      </c>
      <c r="J227" s="127">
        <v>20375.99972</v>
      </c>
      <c r="K227" s="127">
        <v>0</v>
      </c>
      <c r="L227" s="127">
        <v>533600.63410000002</v>
      </c>
      <c r="M227" s="127">
        <v>126699.97304000001</v>
      </c>
      <c r="N227" s="127">
        <v>1249785.7755400001</v>
      </c>
      <c r="O227" s="127">
        <v>774859.0969</v>
      </c>
      <c r="P227" s="127">
        <v>23780819.19086</v>
      </c>
    </row>
    <row r="228" spans="1:18" s="922" customFormat="1" ht="12.95" customHeight="1">
      <c r="A228" s="165" t="s">
        <v>218</v>
      </c>
      <c r="B228" s="127">
        <v>362192.36575</v>
      </c>
      <c r="C228" s="127">
        <v>85079.245139999999</v>
      </c>
      <c r="D228" s="127">
        <v>907280.78021</v>
      </c>
      <c r="E228" s="127">
        <v>118325.99062000001</v>
      </c>
      <c r="F228" s="127">
        <v>524847.51604999998</v>
      </c>
      <c r="G228" s="127">
        <v>123940.69674</v>
      </c>
      <c r="H228" s="127">
        <v>108347.28520999999</v>
      </c>
      <c r="I228" s="127">
        <v>83009.840159999992</v>
      </c>
      <c r="J228" s="127">
        <v>0</v>
      </c>
      <c r="K228" s="127">
        <v>0</v>
      </c>
      <c r="L228" s="127">
        <v>68600</v>
      </c>
      <c r="M228" s="127">
        <v>0</v>
      </c>
      <c r="N228" s="127">
        <v>0</v>
      </c>
      <c r="O228" s="127">
        <v>315305.40655999997</v>
      </c>
      <c r="P228" s="127">
        <v>2696929.1264400003</v>
      </c>
    </row>
    <row r="229" spans="1:18" s="922" customFormat="1" ht="12.95" customHeight="1">
      <c r="A229" s="165" t="s">
        <v>219</v>
      </c>
      <c r="B229" s="127">
        <v>232034.96414</v>
      </c>
      <c r="C229" s="127">
        <v>511962.87845999998</v>
      </c>
      <c r="D229" s="127">
        <v>643926.93715000001</v>
      </c>
      <c r="E229" s="127">
        <v>547150.30122000002</v>
      </c>
      <c r="F229" s="127">
        <v>524872.14556999994</v>
      </c>
      <c r="G229" s="127">
        <v>88597.400680000006</v>
      </c>
      <c r="H229" s="127">
        <v>124292.41794</v>
      </c>
      <c r="I229" s="127">
        <v>164089.48316</v>
      </c>
      <c r="J229" s="127">
        <v>14578.12759</v>
      </c>
      <c r="K229" s="127">
        <v>10999.631130000002</v>
      </c>
      <c r="L229" s="127">
        <v>78024.885559999995</v>
      </c>
      <c r="M229" s="127">
        <v>28616.134149999998</v>
      </c>
      <c r="N229" s="127">
        <v>103533.74204000001</v>
      </c>
      <c r="O229" s="127">
        <v>103842.22515000001</v>
      </c>
      <c r="P229" s="127">
        <v>3176521.2739400002</v>
      </c>
    </row>
    <row r="230" spans="1:18" s="922" customFormat="1" ht="12.95" customHeight="1">
      <c r="A230" s="165" t="s">
        <v>220</v>
      </c>
      <c r="B230" s="127">
        <v>45596.687259999999</v>
      </c>
      <c r="C230" s="127">
        <v>70715.291949999999</v>
      </c>
      <c r="D230" s="127">
        <v>169867.96273</v>
      </c>
      <c r="E230" s="127">
        <v>702384.35047000006</v>
      </c>
      <c r="F230" s="127">
        <v>15760.676949999999</v>
      </c>
      <c r="G230" s="127">
        <v>23524.112550000002</v>
      </c>
      <c r="H230" s="127">
        <v>15178.360720000001</v>
      </c>
      <c r="I230" s="127">
        <v>19204.39258</v>
      </c>
      <c r="J230" s="127">
        <v>51.49832</v>
      </c>
      <c r="K230" s="127">
        <v>0</v>
      </c>
      <c r="L230" s="127">
        <v>9657.0448100000012</v>
      </c>
      <c r="M230" s="127">
        <v>7000.2748099999999</v>
      </c>
      <c r="N230" s="127">
        <v>1685.6946399999999</v>
      </c>
      <c r="O230" s="127">
        <v>7858.6254900000004</v>
      </c>
      <c r="P230" s="127">
        <v>1088484.97328</v>
      </c>
    </row>
    <row r="231" spans="1:18" s="922" customFormat="1" ht="12.95" customHeight="1">
      <c r="A231" s="165" t="s">
        <v>221</v>
      </c>
      <c r="B231" s="165">
        <v>195132.7</v>
      </c>
      <c r="C231" s="165">
        <v>0</v>
      </c>
      <c r="D231" s="165">
        <v>0</v>
      </c>
      <c r="E231" s="165">
        <v>228503.84146</v>
      </c>
      <c r="F231" s="165">
        <v>209700</v>
      </c>
      <c r="G231" s="165">
        <v>53231.855819999997</v>
      </c>
      <c r="H231" s="165">
        <v>0</v>
      </c>
      <c r="I231" s="165">
        <v>0</v>
      </c>
      <c r="J231" s="165">
        <v>0</v>
      </c>
      <c r="K231" s="165">
        <v>0</v>
      </c>
      <c r="L231" s="165">
        <v>0</v>
      </c>
      <c r="M231" s="165">
        <v>0</v>
      </c>
      <c r="N231" s="165">
        <v>0</v>
      </c>
      <c r="O231" s="165">
        <v>0</v>
      </c>
      <c r="P231" s="165">
        <v>686568.39727999992</v>
      </c>
    </row>
    <row r="232" spans="1:18" s="922" customFormat="1" ht="12.95" customHeight="1">
      <c r="A232" s="165" t="s">
        <v>222</v>
      </c>
      <c r="B232" s="165">
        <v>1842713.88032</v>
      </c>
      <c r="C232" s="165">
        <v>2092142.93123</v>
      </c>
      <c r="D232" s="165">
        <v>2445138.53682</v>
      </c>
      <c r="E232" s="165">
        <v>1330217.1416300002</v>
      </c>
      <c r="F232" s="165">
        <v>2656692.4499299997</v>
      </c>
      <c r="G232" s="165">
        <v>542066.56754999992</v>
      </c>
      <c r="H232" s="165">
        <v>1886218.22554</v>
      </c>
      <c r="I232" s="165">
        <v>1307664.8049000001</v>
      </c>
      <c r="J232" s="165">
        <v>583675.94149999996</v>
      </c>
      <c r="K232" s="165">
        <v>182177.57313999999</v>
      </c>
      <c r="L232" s="165">
        <v>319539.52698000002</v>
      </c>
      <c r="M232" s="165">
        <v>107827.28713</v>
      </c>
      <c r="N232" s="165">
        <v>415528.39000999997</v>
      </c>
      <c r="O232" s="165">
        <v>527891.5601</v>
      </c>
      <c r="P232" s="165">
        <v>16239494.816780001</v>
      </c>
    </row>
    <row r="233" spans="1:18" s="922" customFormat="1" ht="12.95" customHeight="1">
      <c r="A233" s="165" t="s">
        <v>223</v>
      </c>
      <c r="B233" s="165">
        <v>0</v>
      </c>
      <c r="C233" s="165">
        <v>0</v>
      </c>
      <c r="D233" s="165">
        <v>0</v>
      </c>
      <c r="E233" s="165">
        <v>0</v>
      </c>
      <c r="F233" s="165">
        <v>0</v>
      </c>
      <c r="G233" s="165">
        <v>0</v>
      </c>
      <c r="H233" s="165">
        <v>0</v>
      </c>
      <c r="I233" s="165">
        <v>0</v>
      </c>
      <c r="J233" s="165">
        <v>0</v>
      </c>
      <c r="K233" s="165">
        <v>0</v>
      </c>
      <c r="L233" s="165">
        <v>0</v>
      </c>
      <c r="M233" s="165">
        <v>0</v>
      </c>
      <c r="N233" s="165">
        <v>0</v>
      </c>
      <c r="O233" s="165">
        <v>0</v>
      </c>
      <c r="P233" s="165">
        <v>0</v>
      </c>
    </row>
    <row r="234" spans="1:18" s="922" customFormat="1" ht="12.95" customHeight="1">
      <c r="A234" s="810" t="s">
        <v>224</v>
      </c>
      <c r="B234" s="165">
        <v>30477.522809999999</v>
      </c>
      <c r="C234" s="165">
        <v>230303.32138000001</v>
      </c>
      <c r="D234" s="165">
        <v>60470.796499999997</v>
      </c>
      <c r="E234" s="165">
        <v>301577.59389999998</v>
      </c>
      <c r="F234" s="165">
        <v>370047.46645999997</v>
      </c>
      <c r="G234" s="165">
        <v>5951.7282800000003</v>
      </c>
      <c r="H234" s="165">
        <v>18043.613149999997</v>
      </c>
      <c r="I234" s="165">
        <v>10975.529460000002</v>
      </c>
      <c r="J234" s="165">
        <v>0</v>
      </c>
      <c r="K234" s="165">
        <v>0</v>
      </c>
      <c r="L234" s="165">
        <v>6762.1876700000003</v>
      </c>
      <c r="M234" s="165">
        <v>1569.42076</v>
      </c>
      <c r="N234" s="165">
        <v>5116.0092699999996</v>
      </c>
      <c r="O234" s="165">
        <v>8519.2236599999997</v>
      </c>
      <c r="P234" s="165">
        <v>1049814.4132999999</v>
      </c>
    </row>
    <row r="235" spans="1:18" s="922" customFormat="1" ht="12.95" customHeight="1">
      <c r="A235" s="165" t="s">
        <v>225</v>
      </c>
      <c r="B235" s="165">
        <v>29803.445660000001</v>
      </c>
      <c r="C235" s="165">
        <v>225941.71328999999</v>
      </c>
      <c r="D235" s="165">
        <v>60439.752240000002</v>
      </c>
      <c r="E235" s="165">
        <v>228662.48761000001</v>
      </c>
      <c r="F235" s="165">
        <v>363941.46720999997</v>
      </c>
      <c r="G235" s="165">
        <v>5951.42328</v>
      </c>
      <c r="H235" s="165">
        <v>17991.519929999999</v>
      </c>
      <c r="I235" s="165">
        <v>10975.529460000002</v>
      </c>
      <c r="J235" s="165">
        <v>0</v>
      </c>
      <c r="K235" s="165">
        <v>0</v>
      </c>
      <c r="L235" s="165">
        <v>6762.1876700000003</v>
      </c>
      <c r="M235" s="165">
        <v>1569.42076</v>
      </c>
      <c r="N235" s="165">
        <v>5116.0092699999996</v>
      </c>
      <c r="O235" s="165">
        <v>8450.4967500000002</v>
      </c>
      <c r="P235" s="165">
        <v>965605.45313000004</v>
      </c>
    </row>
    <row r="236" spans="1:18" s="922" customFormat="1" ht="12.95" customHeight="1">
      <c r="A236" s="165" t="s">
        <v>226</v>
      </c>
      <c r="B236" s="165">
        <v>674.07715000000007</v>
      </c>
      <c r="C236" s="165">
        <v>4361.6080899999997</v>
      </c>
      <c r="D236" s="165">
        <v>31.044259999999998</v>
      </c>
      <c r="E236" s="165">
        <v>72915.106290000011</v>
      </c>
      <c r="F236" s="165">
        <v>6105.9992499999998</v>
      </c>
      <c r="G236" s="165">
        <v>0.30499999999999999</v>
      </c>
      <c r="H236" s="165">
        <v>52.093220000000002</v>
      </c>
      <c r="I236" s="165">
        <v>0</v>
      </c>
      <c r="J236" s="165">
        <v>0</v>
      </c>
      <c r="K236" s="165">
        <v>0</v>
      </c>
      <c r="L236" s="165">
        <v>0</v>
      </c>
      <c r="M236" s="165">
        <v>0</v>
      </c>
      <c r="N236" s="165">
        <v>0</v>
      </c>
      <c r="O236" s="165">
        <v>68.726910000000004</v>
      </c>
      <c r="P236" s="165">
        <v>84208.960170000006</v>
      </c>
    </row>
    <row r="237" spans="1:18" s="922" customFormat="1" ht="12.95" customHeight="1">
      <c r="A237" s="810" t="s">
        <v>227</v>
      </c>
      <c r="B237" s="165">
        <v>0</v>
      </c>
      <c r="C237" s="165">
        <v>3215077.3465200001</v>
      </c>
      <c r="D237" s="165">
        <v>1.4000000000000001E-4</v>
      </c>
      <c r="E237" s="165">
        <v>0</v>
      </c>
      <c r="F237" s="165">
        <v>3181.30744</v>
      </c>
      <c r="G237" s="165">
        <v>0</v>
      </c>
      <c r="H237" s="165">
        <v>0</v>
      </c>
      <c r="I237" s="165">
        <v>0</v>
      </c>
      <c r="J237" s="165">
        <v>0</v>
      </c>
      <c r="K237" s="165">
        <v>0</v>
      </c>
      <c r="L237" s="165">
        <v>0</v>
      </c>
      <c r="M237" s="165">
        <v>0</v>
      </c>
      <c r="N237" s="165">
        <v>0</v>
      </c>
      <c r="O237" s="165">
        <v>0</v>
      </c>
      <c r="P237" s="165">
        <v>3218258.6540999999</v>
      </c>
    </row>
    <row r="238" spans="1:18" s="922" customFormat="1" ht="12.95" customHeight="1">
      <c r="A238" s="165" t="s">
        <v>228</v>
      </c>
      <c r="B238" s="165">
        <v>0</v>
      </c>
      <c r="C238" s="165">
        <v>2923415.6866799998</v>
      </c>
      <c r="D238" s="165">
        <v>1.4000000000000001E-4</v>
      </c>
      <c r="E238" s="165">
        <v>0</v>
      </c>
      <c r="F238" s="165">
        <v>3181.30744</v>
      </c>
      <c r="G238" s="165">
        <v>0</v>
      </c>
      <c r="H238" s="165">
        <v>0</v>
      </c>
      <c r="I238" s="165">
        <v>0</v>
      </c>
      <c r="J238" s="165">
        <v>0</v>
      </c>
      <c r="K238" s="165">
        <v>0</v>
      </c>
      <c r="L238" s="165">
        <v>0</v>
      </c>
      <c r="M238" s="165">
        <v>0</v>
      </c>
      <c r="N238" s="165">
        <v>0</v>
      </c>
      <c r="O238" s="165">
        <v>0</v>
      </c>
      <c r="P238" s="165">
        <v>2926596.9942600001</v>
      </c>
    </row>
    <row r="239" spans="1:18" s="230" customFormat="1" ht="12.95" customHeight="1">
      <c r="A239" s="165" t="s">
        <v>226</v>
      </c>
      <c r="B239" s="165">
        <v>0</v>
      </c>
      <c r="C239" s="165">
        <v>291661.65983999998</v>
      </c>
      <c r="D239" s="165">
        <v>0</v>
      </c>
      <c r="E239" s="165">
        <v>0</v>
      </c>
      <c r="F239" s="165">
        <v>0</v>
      </c>
      <c r="G239" s="165">
        <v>0</v>
      </c>
      <c r="H239" s="165">
        <v>0</v>
      </c>
      <c r="I239" s="165">
        <v>0</v>
      </c>
      <c r="J239" s="165">
        <v>0</v>
      </c>
      <c r="K239" s="165">
        <v>0</v>
      </c>
      <c r="L239" s="165">
        <v>0</v>
      </c>
      <c r="M239" s="165">
        <v>0</v>
      </c>
      <c r="N239" s="165">
        <v>0</v>
      </c>
      <c r="O239" s="165">
        <v>0</v>
      </c>
      <c r="P239" s="165">
        <v>291661.65983999998</v>
      </c>
      <c r="Q239" s="922"/>
      <c r="R239" s="922"/>
    </row>
    <row r="240" spans="1:18" s="922" customFormat="1" ht="12.95" customHeight="1">
      <c r="A240" s="812" t="s">
        <v>229</v>
      </c>
      <c r="B240" s="165">
        <v>30477.522809999999</v>
      </c>
      <c r="C240" s="165">
        <v>230303.32138000001</v>
      </c>
      <c r="D240" s="165">
        <v>60470.796499999997</v>
      </c>
      <c r="E240" s="165">
        <v>301577.59389999998</v>
      </c>
      <c r="F240" s="165">
        <v>370047.46645000001</v>
      </c>
      <c r="G240" s="165">
        <v>5951.7282800000003</v>
      </c>
      <c r="H240" s="165">
        <v>18043.613149999997</v>
      </c>
      <c r="I240" s="165">
        <v>10975.529460000002</v>
      </c>
      <c r="J240" s="165">
        <v>0</v>
      </c>
      <c r="K240" s="165">
        <v>0</v>
      </c>
      <c r="L240" s="165">
        <v>6762.1876700000003</v>
      </c>
      <c r="M240" s="165">
        <v>1569.42076</v>
      </c>
      <c r="N240" s="165">
        <v>5116.0092699999996</v>
      </c>
      <c r="O240" s="165">
        <v>8519.2236599999997</v>
      </c>
      <c r="P240" s="165">
        <v>1049814.4132900001</v>
      </c>
    </row>
    <row r="241" spans="1:18" s="922" customFormat="1" ht="12.95" customHeight="1" thickBot="1">
      <c r="A241" s="810" t="s">
        <v>230</v>
      </c>
      <c r="B241" s="165">
        <v>0</v>
      </c>
      <c r="C241" s="165">
        <v>3215077.3465200001</v>
      </c>
      <c r="D241" s="165">
        <v>0</v>
      </c>
      <c r="E241" s="165">
        <v>0</v>
      </c>
      <c r="F241" s="165">
        <v>3181.30744</v>
      </c>
      <c r="G241" s="165">
        <v>0</v>
      </c>
      <c r="H241" s="165">
        <v>0</v>
      </c>
      <c r="I241" s="165">
        <v>0</v>
      </c>
      <c r="J241" s="165">
        <v>0</v>
      </c>
      <c r="K241" s="165">
        <v>0</v>
      </c>
      <c r="L241" s="165">
        <v>0</v>
      </c>
      <c r="M241" s="165">
        <v>0</v>
      </c>
      <c r="N241" s="165">
        <v>0</v>
      </c>
      <c r="O241" s="165">
        <v>0</v>
      </c>
      <c r="P241" s="165">
        <v>3218258.6539600003</v>
      </c>
      <c r="Q241" s="923"/>
      <c r="R241" s="923"/>
    </row>
    <row r="242" spans="1:18" ht="12.95" customHeight="1" thickTop="1" thickBot="1">
      <c r="A242" s="777" t="s">
        <v>231</v>
      </c>
      <c r="B242" s="123">
        <v>521173.45530000003</v>
      </c>
      <c r="C242" s="123">
        <v>573661.67572000006</v>
      </c>
      <c r="D242" s="123">
        <v>540645.79658000008</v>
      </c>
      <c r="E242" s="123">
        <v>412494.54170999996</v>
      </c>
      <c r="F242" s="123">
        <v>394067.33226</v>
      </c>
      <c r="G242" s="123">
        <v>207938.86730000001</v>
      </c>
      <c r="H242" s="123">
        <v>277703.4878</v>
      </c>
      <c r="I242" s="123">
        <v>651010.30129999993</v>
      </c>
      <c r="J242" s="123">
        <v>4312.2620800000004</v>
      </c>
      <c r="K242" s="123">
        <v>7424.12986</v>
      </c>
      <c r="L242" s="123">
        <v>548632.26811000006</v>
      </c>
      <c r="M242" s="123">
        <v>109070.37741</v>
      </c>
      <c r="N242" s="123">
        <v>322124.48437000002</v>
      </c>
      <c r="O242" s="123">
        <v>392883.75881999999</v>
      </c>
      <c r="P242" s="123">
        <v>4963142.73862</v>
      </c>
    </row>
    <row r="243" spans="1:18" ht="12.95" customHeight="1" thickTop="1">
      <c r="A243" s="165" t="s">
        <v>232</v>
      </c>
      <c r="B243" s="124">
        <v>214.32476</v>
      </c>
      <c r="C243" s="124">
        <v>222.49779999999998</v>
      </c>
      <c r="D243" s="124">
        <v>34.584489999999995</v>
      </c>
      <c r="E243" s="124">
        <v>86.154539999999997</v>
      </c>
      <c r="F243" s="124">
        <v>45.439599999999999</v>
      </c>
      <c r="G243" s="124">
        <v>1343.2843899999998</v>
      </c>
      <c r="H243" s="124">
        <v>0</v>
      </c>
      <c r="I243" s="124">
        <v>6.8600000000000006E-3</v>
      </c>
      <c r="J243" s="124">
        <v>0</v>
      </c>
      <c r="K243" s="124">
        <v>1.9927000000000001</v>
      </c>
      <c r="L243" s="124">
        <v>2.9417399999999998</v>
      </c>
      <c r="M243" s="124">
        <v>0</v>
      </c>
      <c r="N243" s="124">
        <v>1.4266800000000002</v>
      </c>
      <c r="O243" s="124">
        <v>2.7234699999999998</v>
      </c>
      <c r="P243" s="124">
        <v>1955.3770300000001</v>
      </c>
    </row>
    <row r="244" spans="1:18" ht="12.95" customHeight="1">
      <c r="A244" s="165" t="s">
        <v>233</v>
      </c>
      <c r="B244" s="124">
        <v>44846.4084</v>
      </c>
      <c r="C244" s="124">
        <v>57508.037830000001</v>
      </c>
      <c r="D244" s="124">
        <v>45602.798259999996</v>
      </c>
      <c r="E244" s="124">
        <v>47770.577119999994</v>
      </c>
      <c r="F244" s="124">
        <v>33732.899310000001</v>
      </c>
      <c r="G244" s="124">
        <v>17007.4676</v>
      </c>
      <c r="H244" s="124">
        <v>10056.160800000001</v>
      </c>
      <c r="I244" s="124">
        <v>13050.29998</v>
      </c>
      <c r="J244" s="124">
        <v>60.345300000000002</v>
      </c>
      <c r="K244" s="124">
        <v>185.12470000000002</v>
      </c>
      <c r="L244" s="124">
        <v>5295.5650900000001</v>
      </c>
      <c r="M244" s="124">
        <v>1297.5146399999999</v>
      </c>
      <c r="N244" s="124">
        <v>16480.826380000002</v>
      </c>
      <c r="O244" s="124">
        <v>2403.2701099999999</v>
      </c>
      <c r="P244" s="124">
        <v>295297.29551999999</v>
      </c>
    </row>
    <row r="245" spans="1:18" ht="12.95" customHeight="1">
      <c r="A245" s="165" t="s">
        <v>234</v>
      </c>
      <c r="B245" s="124">
        <v>403571.52070999995</v>
      </c>
      <c r="C245" s="124">
        <v>477463.61787999998</v>
      </c>
      <c r="D245" s="124">
        <v>456930.55533999996</v>
      </c>
      <c r="E245" s="124">
        <v>301409.67293</v>
      </c>
      <c r="F245" s="124">
        <v>336975.84512000001</v>
      </c>
      <c r="G245" s="124">
        <v>172919.06319999998</v>
      </c>
      <c r="H245" s="124">
        <v>257441.35790999999</v>
      </c>
      <c r="I245" s="124">
        <v>634269.85401000001</v>
      </c>
      <c r="J245" s="124">
        <v>3548.29295</v>
      </c>
      <c r="K245" s="124">
        <v>4033.9401200000002</v>
      </c>
      <c r="L245" s="124">
        <v>534716.47669000004</v>
      </c>
      <c r="M245" s="124">
        <v>99998.435169999997</v>
      </c>
      <c r="N245" s="124">
        <v>195472.83984999999</v>
      </c>
      <c r="O245" s="124">
        <v>380387.93400000001</v>
      </c>
      <c r="P245" s="124">
        <v>4259139.4058800004</v>
      </c>
    </row>
    <row r="246" spans="1:18" ht="12.95" customHeight="1">
      <c r="A246" s="165" t="s">
        <v>235</v>
      </c>
      <c r="B246" s="124">
        <v>1170.14833</v>
      </c>
      <c r="C246" s="124">
        <v>14661.83057</v>
      </c>
      <c r="D246" s="124">
        <v>3921.3579300000001</v>
      </c>
      <c r="E246" s="124">
        <v>5385.2237800000003</v>
      </c>
      <c r="F246" s="124">
        <v>1752.8963000000001</v>
      </c>
      <c r="G246" s="124">
        <v>2561.8454300000003</v>
      </c>
      <c r="H246" s="124">
        <v>4216.2642999999998</v>
      </c>
      <c r="I246" s="124">
        <v>1161.66338</v>
      </c>
      <c r="J246" s="124">
        <v>0</v>
      </c>
      <c r="K246" s="124">
        <v>0</v>
      </c>
      <c r="L246" s="124">
        <v>2330.0213399999998</v>
      </c>
      <c r="M246" s="124">
        <v>1321.68524</v>
      </c>
      <c r="N246" s="124">
        <v>817.09120999999993</v>
      </c>
      <c r="O246" s="124">
        <v>3819.1403500000001</v>
      </c>
      <c r="P246" s="124">
        <v>43119.168159999994</v>
      </c>
    </row>
    <row r="247" spans="1:18" ht="12.95" customHeight="1">
      <c r="A247" s="165" t="s">
        <v>236</v>
      </c>
      <c r="B247" s="124">
        <v>15078.890359999999</v>
      </c>
      <c r="C247" s="124">
        <v>7281.90481</v>
      </c>
      <c r="D247" s="124">
        <v>3851.83086</v>
      </c>
      <c r="E247" s="124">
        <v>2459.5375299999996</v>
      </c>
      <c r="F247" s="124">
        <v>5677.8837999999996</v>
      </c>
      <c r="G247" s="124">
        <v>3487.0746400000003</v>
      </c>
      <c r="H247" s="124">
        <v>531.45088999999996</v>
      </c>
      <c r="I247" s="124">
        <v>305.88753000000003</v>
      </c>
      <c r="J247" s="124">
        <v>38.710099999999997</v>
      </c>
      <c r="K247" s="124">
        <v>0</v>
      </c>
      <c r="L247" s="124">
        <v>4132.6137500000004</v>
      </c>
      <c r="M247" s="124">
        <v>881.48877000000005</v>
      </c>
      <c r="N247" s="124">
        <v>867.7364399999999</v>
      </c>
      <c r="O247" s="124">
        <v>1757.2840100000001</v>
      </c>
      <c r="P247" s="124">
        <v>46352.293490000004</v>
      </c>
    </row>
    <row r="248" spans="1:18" ht="12.95" customHeight="1">
      <c r="A248" s="165" t="s">
        <v>237</v>
      </c>
      <c r="B248" s="124">
        <v>30.072869999999998</v>
      </c>
      <c r="C248" s="124">
        <v>364.97034000000002</v>
      </c>
      <c r="D248" s="124">
        <v>96.387219999999999</v>
      </c>
      <c r="E248" s="124">
        <v>412.25468999999998</v>
      </c>
      <c r="F248" s="124">
        <v>218.40343999999999</v>
      </c>
      <c r="G248" s="124">
        <v>1157.04739</v>
      </c>
      <c r="H248" s="124">
        <v>91.872990000000001</v>
      </c>
      <c r="I248" s="124">
        <v>0.68328</v>
      </c>
      <c r="J248" s="124">
        <v>0</v>
      </c>
      <c r="K248" s="124">
        <v>0</v>
      </c>
      <c r="L248" s="124">
        <v>167.6037</v>
      </c>
      <c r="M248" s="124">
        <v>108.32610000000001</v>
      </c>
      <c r="N248" s="124">
        <v>15.069120000000002</v>
      </c>
      <c r="O248" s="124">
        <v>938.08746999999994</v>
      </c>
      <c r="P248" s="124">
        <v>3600.7786099999998</v>
      </c>
    </row>
    <row r="249" spans="1:18" ht="12.95" customHeight="1">
      <c r="A249" s="165" t="s">
        <v>238</v>
      </c>
      <c r="B249" s="124">
        <v>3668.5226699999998</v>
      </c>
      <c r="C249" s="124">
        <v>1022.2797099999999</v>
      </c>
      <c r="D249" s="124">
        <v>2305.0176800000004</v>
      </c>
      <c r="E249" s="124">
        <v>0</v>
      </c>
      <c r="F249" s="124">
        <v>617.58309999999994</v>
      </c>
      <c r="G249" s="124">
        <v>1628.02234</v>
      </c>
      <c r="H249" s="124">
        <v>1059.2368700000002</v>
      </c>
      <c r="I249" s="124">
        <v>132.96538000000001</v>
      </c>
      <c r="J249" s="124">
        <v>0</v>
      </c>
      <c r="K249" s="124">
        <v>0</v>
      </c>
      <c r="L249" s="124">
        <v>711.9688000000001</v>
      </c>
      <c r="M249" s="124">
        <v>1735.02062</v>
      </c>
      <c r="N249" s="124">
        <v>447.59548999999998</v>
      </c>
      <c r="O249" s="124">
        <v>880.15316000000007</v>
      </c>
      <c r="P249" s="124">
        <v>14208.365820000001</v>
      </c>
    </row>
    <row r="250" spans="1:18" ht="12.95" customHeight="1">
      <c r="A250" s="165" t="s">
        <v>239</v>
      </c>
      <c r="B250" s="124">
        <v>0</v>
      </c>
      <c r="C250" s="124">
        <v>377.78474</v>
      </c>
      <c r="D250" s="124">
        <v>157.41007000000002</v>
      </c>
      <c r="E250" s="124">
        <v>0</v>
      </c>
      <c r="F250" s="124">
        <v>11.28729</v>
      </c>
      <c r="G250" s="124">
        <v>105.1468</v>
      </c>
      <c r="H250" s="124">
        <v>362.60539</v>
      </c>
      <c r="I250" s="124">
        <v>6.79E-3</v>
      </c>
      <c r="J250" s="124">
        <v>0</v>
      </c>
      <c r="K250" s="124">
        <v>0</v>
      </c>
      <c r="L250" s="124">
        <v>38.824680000000001</v>
      </c>
      <c r="M250" s="124">
        <v>91.375969999999995</v>
      </c>
      <c r="N250" s="124">
        <v>32.421060000000004</v>
      </c>
      <c r="O250" s="124">
        <v>291.66634000000005</v>
      </c>
      <c r="P250" s="124">
        <v>1468.5291299999999</v>
      </c>
    </row>
    <row r="251" spans="1:18" ht="12.95" customHeight="1">
      <c r="A251" s="165" t="s">
        <v>240</v>
      </c>
      <c r="B251" s="124">
        <v>436.10149000000001</v>
      </c>
      <c r="C251" s="124">
        <v>66.80453</v>
      </c>
      <c r="D251" s="124">
        <v>0</v>
      </c>
      <c r="E251" s="124">
        <v>0</v>
      </c>
      <c r="F251" s="124">
        <v>0</v>
      </c>
      <c r="G251" s="124">
        <v>0</v>
      </c>
      <c r="H251" s="124">
        <v>0</v>
      </c>
      <c r="I251" s="124">
        <v>0</v>
      </c>
      <c r="J251" s="124">
        <v>0</v>
      </c>
      <c r="K251" s="124">
        <v>0</v>
      </c>
      <c r="L251" s="124">
        <v>1.93469</v>
      </c>
      <c r="M251" s="124">
        <v>0</v>
      </c>
      <c r="N251" s="124">
        <v>0</v>
      </c>
      <c r="O251" s="124">
        <v>0</v>
      </c>
      <c r="P251" s="124">
        <v>504.84071</v>
      </c>
    </row>
    <row r="252" spans="1:18" ht="12.95" customHeight="1">
      <c r="A252" s="165" t="s">
        <v>241</v>
      </c>
      <c r="B252" s="124">
        <v>10139.9385</v>
      </c>
      <c r="C252" s="124">
        <v>5149.3639899999998</v>
      </c>
      <c r="D252" s="124">
        <v>9632.74863</v>
      </c>
      <c r="E252" s="124">
        <v>6680.4689000000008</v>
      </c>
      <c r="F252" s="124">
        <v>25.951830000000001</v>
      </c>
      <c r="G252" s="124">
        <v>20.774159999999998</v>
      </c>
      <c r="H252" s="124">
        <v>290.73306000000002</v>
      </c>
      <c r="I252" s="124">
        <v>2038.4903100000001</v>
      </c>
      <c r="J252" s="124">
        <v>41.426769999999998</v>
      </c>
      <c r="K252" s="124">
        <v>94.917360000000002</v>
      </c>
      <c r="L252" s="124">
        <v>428.37698</v>
      </c>
      <c r="M252" s="124">
        <v>1099.22641</v>
      </c>
      <c r="N252" s="124">
        <v>105098.56178</v>
      </c>
      <c r="O252" s="124">
        <v>2206.0453600000001</v>
      </c>
      <c r="P252" s="124">
        <v>142947.02403999999</v>
      </c>
    </row>
    <row r="253" spans="1:18" ht="12.95" customHeight="1" thickBot="1">
      <c r="A253" s="165" t="s">
        <v>242</v>
      </c>
      <c r="B253" s="124">
        <v>42017.52721</v>
      </c>
      <c r="C253" s="124">
        <v>9542.5835200000001</v>
      </c>
      <c r="D253" s="124">
        <v>18113.106100000001</v>
      </c>
      <c r="E253" s="124">
        <v>48290.652219999996</v>
      </c>
      <c r="F253" s="124">
        <v>15009.142470000001</v>
      </c>
      <c r="G253" s="124">
        <v>7709.1413499999999</v>
      </c>
      <c r="H253" s="124">
        <v>3653.8055899999999</v>
      </c>
      <c r="I253" s="124">
        <v>50.443779999999997</v>
      </c>
      <c r="J253" s="124">
        <v>623.48695999999995</v>
      </c>
      <c r="K253" s="124">
        <v>3108.1549799999998</v>
      </c>
      <c r="L253" s="124">
        <v>805.94065000000001</v>
      </c>
      <c r="M253" s="124">
        <v>2537.3044900000004</v>
      </c>
      <c r="N253" s="124">
        <v>2890.9163599999997</v>
      </c>
      <c r="O253" s="124">
        <v>197.45454999999998</v>
      </c>
      <c r="P253" s="124">
        <v>154549.66022999998</v>
      </c>
    </row>
    <row r="254" spans="1:18" ht="12.95" customHeight="1" thickTop="1" thickBot="1">
      <c r="A254" s="777" t="s">
        <v>243</v>
      </c>
      <c r="B254" s="123">
        <v>-130878.10151000001</v>
      </c>
      <c r="C254" s="123">
        <v>-96316.059200000003</v>
      </c>
      <c r="D254" s="123">
        <v>-148042.99522000001</v>
      </c>
      <c r="E254" s="123">
        <v>-67845.130519999992</v>
      </c>
      <c r="F254" s="123">
        <v>-92904.653449999998</v>
      </c>
      <c r="G254" s="123">
        <v>-64279.817320000002</v>
      </c>
      <c r="H254" s="123">
        <v>-71248.66356999999</v>
      </c>
      <c r="I254" s="123">
        <v>-128047.21196</v>
      </c>
      <c r="J254" s="123">
        <v>-229.40720000000002</v>
      </c>
      <c r="K254" s="123">
        <v>-461.55809000000005</v>
      </c>
      <c r="L254" s="123">
        <v>-115850.78908</v>
      </c>
      <c r="M254" s="123">
        <v>-25424.888790000001</v>
      </c>
      <c r="N254" s="123">
        <v>-96987.679889999999</v>
      </c>
      <c r="O254" s="123">
        <v>-75721.394319999992</v>
      </c>
      <c r="P254" s="123">
        <v>-1114238.3501199998</v>
      </c>
    </row>
    <row r="255" spans="1:18" ht="12.95" customHeight="1" thickTop="1">
      <c r="A255" s="165" t="s">
        <v>244</v>
      </c>
      <c r="B255" s="124">
        <v>-116880.24164000001</v>
      </c>
      <c r="C255" s="124">
        <v>-84335.640060000005</v>
      </c>
      <c r="D255" s="124">
        <v>-131736.60071999999</v>
      </c>
      <c r="E255" s="124">
        <v>-62794.78512</v>
      </c>
      <c r="F255" s="124">
        <v>-82828.400450000001</v>
      </c>
      <c r="G255" s="124">
        <v>-54827.793389999999</v>
      </c>
      <c r="H255" s="124">
        <v>-63161.573329999999</v>
      </c>
      <c r="I255" s="124">
        <v>-93723.162049999999</v>
      </c>
      <c r="J255" s="124">
        <v>-78.448210000000003</v>
      </c>
      <c r="K255" s="124">
        <v>-118.00030000000001</v>
      </c>
      <c r="L255" s="124">
        <v>-85790.08008</v>
      </c>
      <c r="M255" s="124">
        <v>-25138.649690000002</v>
      </c>
      <c r="N255" s="124">
        <v>-85887.400590000005</v>
      </c>
      <c r="O255" s="124">
        <v>-72085.097379999992</v>
      </c>
      <c r="P255" s="124">
        <v>-959385.87300999998</v>
      </c>
    </row>
    <row r="256" spans="1:18" ht="12.95" customHeight="1">
      <c r="A256" s="165" t="s">
        <v>245</v>
      </c>
      <c r="B256" s="124">
        <v>0</v>
      </c>
      <c r="C256" s="124">
        <v>0</v>
      </c>
      <c r="D256" s="124">
        <v>0</v>
      </c>
      <c r="E256" s="124">
        <v>0</v>
      </c>
      <c r="F256" s="124">
        <v>0</v>
      </c>
      <c r="G256" s="124">
        <v>0</v>
      </c>
      <c r="H256" s="124">
        <v>0</v>
      </c>
      <c r="I256" s="124">
        <v>0</v>
      </c>
      <c r="J256" s="124">
        <v>0</v>
      </c>
      <c r="K256" s="124">
        <v>0</v>
      </c>
      <c r="L256" s="124">
        <v>0</v>
      </c>
      <c r="M256" s="124">
        <v>0</v>
      </c>
      <c r="N256" s="124">
        <v>0</v>
      </c>
      <c r="O256" s="124">
        <v>0</v>
      </c>
      <c r="P256" s="124">
        <v>0</v>
      </c>
    </row>
    <row r="257" spans="1:16" ht="12.95" customHeight="1">
      <c r="A257" s="165" t="s">
        <v>246</v>
      </c>
      <c r="B257" s="124">
        <v>-2323.79016</v>
      </c>
      <c r="C257" s="124">
        <v>-1745.82277</v>
      </c>
      <c r="D257" s="124">
        <v>-2656.0842699999998</v>
      </c>
      <c r="E257" s="124">
        <v>-1233.6451399999999</v>
      </c>
      <c r="F257" s="124">
        <v>-2536.1519600000001</v>
      </c>
      <c r="G257" s="124">
        <v>-4484.68181</v>
      </c>
      <c r="H257" s="124">
        <v>-3074.2092900000002</v>
      </c>
      <c r="I257" s="124">
        <v>-11812.48582</v>
      </c>
      <c r="J257" s="124">
        <v>-150.95899</v>
      </c>
      <c r="K257" s="124">
        <v>-343.55778999999995</v>
      </c>
      <c r="L257" s="124">
        <v>-7856.7394800000002</v>
      </c>
      <c r="M257" s="124">
        <v>-286.23909999999995</v>
      </c>
      <c r="N257" s="124">
        <v>-8501.3150000000005</v>
      </c>
      <c r="O257" s="124">
        <v>-2695.6516699999997</v>
      </c>
      <c r="P257" s="124">
        <v>-49701.333250000003</v>
      </c>
    </row>
    <row r="258" spans="1:16" ht="12.95" customHeight="1">
      <c r="A258" s="165" t="s">
        <v>247</v>
      </c>
      <c r="B258" s="124">
        <v>-0.51000999999999996</v>
      </c>
      <c r="C258" s="124">
        <v>-1255.8468799999998</v>
      </c>
      <c r="D258" s="124">
        <v>0</v>
      </c>
      <c r="E258" s="124">
        <v>-0.47388999999999998</v>
      </c>
      <c r="F258" s="124">
        <v>-120.05</v>
      </c>
      <c r="G258" s="124">
        <v>0</v>
      </c>
      <c r="H258" s="124">
        <v>-1.0975999999999999</v>
      </c>
      <c r="I258" s="124">
        <v>-1579.57827</v>
      </c>
      <c r="J258" s="124">
        <v>0</v>
      </c>
      <c r="K258" s="124">
        <v>0</v>
      </c>
      <c r="L258" s="124">
        <v>-1879.9933999999998</v>
      </c>
      <c r="M258" s="124">
        <v>0</v>
      </c>
      <c r="N258" s="124">
        <v>0</v>
      </c>
      <c r="O258" s="124">
        <v>0</v>
      </c>
      <c r="P258" s="124">
        <v>-4837.5500499999998</v>
      </c>
    </row>
    <row r="259" spans="1:16" ht="12.95" customHeight="1">
      <c r="A259" s="165" t="s">
        <v>248</v>
      </c>
      <c r="B259" s="124">
        <v>-4321.7010700000001</v>
      </c>
      <c r="C259" s="124">
        <v>0</v>
      </c>
      <c r="D259" s="124">
        <v>-1893.18842</v>
      </c>
      <c r="E259" s="124">
        <v>0</v>
      </c>
      <c r="F259" s="124">
        <v>0</v>
      </c>
      <c r="G259" s="124">
        <v>0</v>
      </c>
      <c r="H259" s="124">
        <v>0</v>
      </c>
      <c r="I259" s="124">
        <v>-16134.12552</v>
      </c>
      <c r="J259" s="124">
        <v>0</v>
      </c>
      <c r="K259" s="124">
        <v>0</v>
      </c>
      <c r="L259" s="124">
        <v>-14997.81668</v>
      </c>
      <c r="M259" s="124">
        <v>0</v>
      </c>
      <c r="N259" s="124">
        <v>0</v>
      </c>
      <c r="O259" s="124">
        <v>0</v>
      </c>
      <c r="P259" s="124">
        <v>-37346.831689999999</v>
      </c>
    </row>
    <row r="260" spans="1:16" ht="12.95" customHeight="1">
      <c r="A260" s="808" t="s">
        <v>249</v>
      </c>
      <c r="B260" s="124">
        <v>-7067.2253499999997</v>
      </c>
      <c r="C260" s="124">
        <v>0</v>
      </c>
      <c r="D260" s="124">
        <v>-4438.3533299999999</v>
      </c>
      <c r="E260" s="124">
        <v>-3695.8318100000001</v>
      </c>
      <c r="F260" s="124">
        <v>-2199.6527700000001</v>
      </c>
      <c r="G260" s="124">
        <v>-3911.0753399999999</v>
      </c>
      <c r="H260" s="124">
        <v>-5011.6247699999994</v>
      </c>
      <c r="I260" s="124">
        <v>-4797.8602999999994</v>
      </c>
      <c r="J260" s="124">
        <v>0</v>
      </c>
      <c r="K260" s="124">
        <v>0</v>
      </c>
      <c r="L260" s="124">
        <v>-4616.4889000000003</v>
      </c>
      <c r="M260" s="124">
        <v>0</v>
      </c>
      <c r="N260" s="124">
        <v>-2598.9642999999996</v>
      </c>
      <c r="O260" s="124">
        <v>0</v>
      </c>
      <c r="P260" s="124">
        <v>-38337.076869999997</v>
      </c>
    </row>
    <row r="261" spans="1:16" ht="12.95" customHeight="1" thickBot="1">
      <c r="A261" s="808" t="s">
        <v>250</v>
      </c>
      <c r="B261" s="124">
        <v>-284.63328000000001</v>
      </c>
      <c r="C261" s="124">
        <v>-8978.7494900000002</v>
      </c>
      <c r="D261" s="124">
        <v>-7318.7684800000006</v>
      </c>
      <c r="E261" s="124">
        <v>-120.39456</v>
      </c>
      <c r="F261" s="124">
        <v>-5220.3982699999997</v>
      </c>
      <c r="G261" s="124">
        <v>-1056.2667799999999</v>
      </c>
      <c r="H261" s="124">
        <v>-0.15858</v>
      </c>
      <c r="I261" s="124">
        <v>0</v>
      </c>
      <c r="J261" s="124">
        <v>0</v>
      </c>
      <c r="K261" s="124">
        <v>0</v>
      </c>
      <c r="L261" s="124">
        <v>-709.67054000000007</v>
      </c>
      <c r="M261" s="124">
        <v>0</v>
      </c>
      <c r="N261" s="124">
        <v>0</v>
      </c>
      <c r="O261" s="124">
        <v>-940.64526999999998</v>
      </c>
      <c r="P261" s="124">
        <v>-24629.685249999999</v>
      </c>
    </row>
    <row r="262" spans="1:16" ht="12.95" customHeight="1" thickTop="1" thickBot="1">
      <c r="A262" s="778" t="s">
        <v>251</v>
      </c>
      <c r="B262" s="126">
        <v>390295.35379000002</v>
      </c>
      <c r="C262" s="126">
        <v>477345.61651999998</v>
      </c>
      <c r="D262" s="126">
        <v>392602.80136000004</v>
      </c>
      <c r="E262" s="126">
        <v>344649.41119000001</v>
      </c>
      <c r="F262" s="126">
        <v>301162.67881000001</v>
      </c>
      <c r="G262" s="126">
        <v>143659.04997999998</v>
      </c>
      <c r="H262" s="126">
        <v>206454.82423</v>
      </c>
      <c r="I262" s="126">
        <v>522963.08933999995</v>
      </c>
      <c r="J262" s="126">
        <v>4082.8548799999999</v>
      </c>
      <c r="K262" s="126">
        <v>6962.5717699999996</v>
      </c>
      <c r="L262" s="126">
        <v>432781.47902999999</v>
      </c>
      <c r="M262" s="126">
        <v>83645.488620000004</v>
      </c>
      <c r="N262" s="126">
        <v>225136.80447999999</v>
      </c>
      <c r="O262" s="126">
        <v>317162.36450000003</v>
      </c>
      <c r="P262" s="126">
        <v>3848904.3884999999</v>
      </c>
    </row>
    <row r="263" spans="1:16" ht="12.95" customHeight="1" thickTop="1" thickBot="1">
      <c r="A263" s="779" t="s">
        <v>252</v>
      </c>
      <c r="B263" s="123">
        <v>180609.98058999999</v>
      </c>
      <c r="C263" s="123">
        <v>187640.64783</v>
      </c>
      <c r="D263" s="123">
        <v>187420.05538000001</v>
      </c>
      <c r="E263" s="123">
        <v>217718.78821</v>
      </c>
      <c r="F263" s="123">
        <v>104974.49356</v>
      </c>
      <c r="G263" s="123">
        <v>95875.121750000006</v>
      </c>
      <c r="H263" s="123">
        <v>58479.68</v>
      </c>
      <c r="I263" s="123">
        <v>20323.17726</v>
      </c>
      <c r="J263" s="123">
        <v>2872.2785899999999</v>
      </c>
      <c r="K263" s="123">
        <v>7848.0770300000004</v>
      </c>
      <c r="L263" s="123">
        <v>29080.448089999998</v>
      </c>
      <c r="M263" s="123">
        <v>9933.0790799999995</v>
      </c>
      <c r="N263" s="123">
        <v>113197.85037</v>
      </c>
      <c r="O263" s="123">
        <v>28040.51742</v>
      </c>
      <c r="P263" s="123">
        <v>1244014.1951600001</v>
      </c>
    </row>
    <row r="264" spans="1:16" ht="12.95" customHeight="1" thickTop="1">
      <c r="A264" s="165" t="s">
        <v>253</v>
      </c>
      <c r="B264" s="124">
        <v>75389.754790000006</v>
      </c>
      <c r="C264" s="124">
        <v>131733.76845</v>
      </c>
      <c r="D264" s="124">
        <v>77448.590469999996</v>
      </c>
      <c r="E264" s="124">
        <v>92634.22683</v>
      </c>
      <c r="F264" s="124">
        <v>66254.921950000004</v>
      </c>
      <c r="G264" s="124">
        <v>64666.560520000006</v>
      </c>
      <c r="H264" s="124">
        <v>26625.59174</v>
      </c>
      <c r="I264" s="124">
        <v>7695.9240099999997</v>
      </c>
      <c r="J264" s="124">
        <v>1588.0111200000001</v>
      </c>
      <c r="K264" s="124">
        <v>4334.4206399999994</v>
      </c>
      <c r="L264" s="124">
        <v>17490.316940000001</v>
      </c>
      <c r="M264" s="124">
        <v>1771.69732</v>
      </c>
      <c r="N264" s="124">
        <v>19381.903300000002</v>
      </c>
      <c r="O264" s="124">
        <v>22884.172710000003</v>
      </c>
      <c r="P264" s="124">
        <v>609899.86078999995</v>
      </c>
    </row>
    <row r="265" spans="1:16" ht="12.95" customHeight="1">
      <c r="A265" s="165" t="s">
        <v>254</v>
      </c>
      <c r="B265" s="124">
        <v>64480.162830000001</v>
      </c>
      <c r="C265" s="124">
        <v>37036.805390000001</v>
      </c>
      <c r="D265" s="124">
        <v>66883.76324</v>
      </c>
      <c r="E265" s="124">
        <v>71584.938959999999</v>
      </c>
      <c r="F265" s="124">
        <v>14167.658039999998</v>
      </c>
      <c r="G265" s="124">
        <v>23918.386170000002</v>
      </c>
      <c r="H265" s="124">
        <v>7843.2508600000001</v>
      </c>
      <c r="I265" s="124">
        <v>4813.6332699999994</v>
      </c>
      <c r="J265" s="124">
        <v>852.42912999999999</v>
      </c>
      <c r="K265" s="124">
        <v>2966.6367999999998</v>
      </c>
      <c r="L265" s="124">
        <v>6688.0879999999997</v>
      </c>
      <c r="M265" s="124">
        <v>682.97001</v>
      </c>
      <c r="N265" s="124">
        <v>5019.0386399999998</v>
      </c>
      <c r="O265" s="124">
        <v>1510.0417500000001</v>
      </c>
      <c r="P265" s="124">
        <v>308447.80309</v>
      </c>
    </row>
    <row r="266" spans="1:16" ht="12.95" customHeight="1">
      <c r="A266" s="165" t="s">
        <v>255</v>
      </c>
      <c r="B266" s="124">
        <v>11745.83791</v>
      </c>
      <c r="C266" s="124">
        <v>1734.8068500000002</v>
      </c>
      <c r="D266" s="124">
        <v>12327.72293</v>
      </c>
      <c r="E266" s="124">
        <v>6939.8460599999999</v>
      </c>
      <c r="F266" s="124">
        <v>3275.3338199999998</v>
      </c>
      <c r="G266" s="124">
        <v>34.06615</v>
      </c>
      <c r="H266" s="124">
        <v>309.76236999999998</v>
      </c>
      <c r="I266" s="124">
        <v>0</v>
      </c>
      <c r="J266" s="124">
        <v>123.48</v>
      </c>
      <c r="K266" s="124">
        <v>0.32824999999999999</v>
      </c>
      <c r="L266" s="124">
        <v>148.19210000000001</v>
      </c>
      <c r="M266" s="124">
        <v>1556.45363</v>
      </c>
      <c r="N266" s="124">
        <v>45.573809999999995</v>
      </c>
      <c r="O266" s="124">
        <v>260.78712999999999</v>
      </c>
      <c r="P266" s="124">
        <v>38502.191009999995</v>
      </c>
    </row>
    <row r="267" spans="1:16" ht="12.95" customHeight="1">
      <c r="A267" s="165" t="s">
        <v>256</v>
      </c>
      <c r="B267" s="124">
        <v>18588.08368</v>
      </c>
      <c r="C267" s="124">
        <v>5485.4411600000003</v>
      </c>
      <c r="D267" s="124">
        <v>17823.919309999997</v>
      </c>
      <c r="E267" s="124">
        <v>32092.892110000001</v>
      </c>
      <c r="F267" s="124">
        <v>1850.1504600000001</v>
      </c>
      <c r="G267" s="124">
        <v>331.91520000000003</v>
      </c>
      <c r="H267" s="124">
        <v>12.88137</v>
      </c>
      <c r="I267" s="124">
        <v>241.36492999999999</v>
      </c>
      <c r="J267" s="124">
        <v>0</v>
      </c>
      <c r="K267" s="124">
        <v>0</v>
      </c>
      <c r="L267" s="124">
        <v>162.32526000000001</v>
      </c>
      <c r="M267" s="124">
        <v>2823.6555699999999</v>
      </c>
      <c r="N267" s="124">
        <v>87379.551550000004</v>
      </c>
      <c r="O267" s="124">
        <v>0</v>
      </c>
      <c r="P267" s="124">
        <v>166792.18059999999</v>
      </c>
    </row>
    <row r="268" spans="1:16" ht="12.95" customHeight="1" thickBot="1">
      <c r="A268" s="924" t="s">
        <v>257</v>
      </c>
      <c r="B268" s="124">
        <v>10406.141380000001</v>
      </c>
      <c r="C268" s="124">
        <v>11649.82598</v>
      </c>
      <c r="D268" s="124">
        <v>12936.059429999999</v>
      </c>
      <c r="E268" s="124">
        <v>14466.884249999999</v>
      </c>
      <c r="F268" s="124">
        <v>19426.42929</v>
      </c>
      <c r="G268" s="124">
        <v>6924.1937099999996</v>
      </c>
      <c r="H268" s="124">
        <v>23688.193660000001</v>
      </c>
      <c r="I268" s="124">
        <v>7572.2550499999998</v>
      </c>
      <c r="J268" s="124">
        <v>308.35834</v>
      </c>
      <c r="K268" s="124">
        <v>546.69133999999997</v>
      </c>
      <c r="L268" s="124">
        <v>4591.5257899999997</v>
      </c>
      <c r="M268" s="124">
        <v>3098.3025499999999</v>
      </c>
      <c r="N268" s="124">
        <v>1371.78307</v>
      </c>
      <c r="O268" s="124">
        <v>3385.5158300000003</v>
      </c>
      <c r="P268" s="124">
        <v>120372.15967000001</v>
      </c>
    </row>
    <row r="269" spans="1:16" ht="12.95" customHeight="1" thickTop="1" thickBot="1">
      <c r="A269" s="777" t="s">
        <v>258</v>
      </c>
      <c r="B269" s="123">
        <v>-68329.125189999992</v>
      </c>
      <c r="C269" s="123">
        <v>-36507.288590000004</v>
      </c>
      <c r="D269" s="123">
        <v>-86475.766700000007</v>
      </c>
      <c r="E269" s="123">
        <v>-55565.37876</v>
      </c>
      <c r="F269" s="123">
        <v>-46860.637360000001</v>
      </c>
      <c r="G269" s="123">
        <v>-49250.124960000001</v>
      </c>
      <c r="H269" s="123">
        <v>-17158.229859999999</v>
      </c>
      <c r="I269" s="123">
        <v>-10871.518310000001</v>
      </c>
      <c r="J269" s="123">
        <v>-470.44135999999997</v>
      </c>
      <c r="K269" s="123">
        <v>-2974.1978199999999</v>
      </c>
      <c r="L269" s="123">
        <v>-9587.7563900000005</v>
      </c>
      <c r="M269" s="123">
        <v>-3693.0259999999998</v>
      </c>
      <c r="N269" s="123">
        <v>-13191.7086</v>
      </c>
      <c r="O269" s="123">
        <v>-2919.3540099999996</v>
      </c>
      <c r="P269" s="123">
        <v>-403854.55391000002</v>
      </c>
    </row>
    <row r="270" spans="1:16" ht="12.95" customHeight="1" thickTop="1">
      <c r="A270" s="165" t="s">
        <v>253</v>
      </c>
      <c r="B270" s="124">
        <v>-30048.489219999999</v>
      </c>
      <c r="C270" s="124">
        <v>-19691.361760000003</v>
      </c>
      <c r="D270" s="124">
        <v>-27302.390219999997</v>
      </c>
      <c r="E270" s="124">
        <v>-18526.17395</v>
      </c>
      <c r="F270" s="124">
        <v>-6696.6322399999999</v>
      </c>
      <c r="G270" s="124">
        <v>-18451.575410000001</v>
      </c>
      <c r="H270" s="124">
        <v>-12491.030779999999</v>
      </c>
      <c r="I270" s="124">
        <v>-8383.2567999999992</v>
      </c>
      <c r="J270" s="124">
        <v>-113.36088000000001</v>
      </c>
      <c r="K270" s="124">
        <v>-2973.8929600000001</v>
      </c>
      <c r="L270" s="124">
        <v>-3161.5483799999997</v>
      </c>
      <c r="M270" s="124">
        <v>-978.05618000000004</v>
      </c>
      <c r="N270" s="124">
        <v>-8285.8580099999999</v>
      </c>
      <c r="O270" s="124">
        <v>-2730.5803500000002</v>
      </c>
      <c r="P270" s="124">
        <v>-159834.20713999998</v>
      </c>
    </row>
    <row r="271" spans="1:16" ht="12.95" customHeight="1">
      <c r="A271" s="165" t="s">
        <v>259</v>
      </c>
      <c r="B271" s="124">
        <v>-1496.69417</v>
      </c>
      <c r="C271" s="124">
        <v>-1049.6151499999999</v>
      </c>
      <c r="D271" s="124">
        <v>-10945.626330000001</v>
      </c>
      <c r="E271" s="124">
        <v>-5006.9875999999995</v>
      </c>
      <c r="F271" s="124">
        <v>-996.06889000000001</v>
      </c>
      <c r="G271" s="124">
        <v>-12102.65775</v>
      </c>
      <c r="H271" s="124">
        <v>-258.29892000000001</v>
      </c>
      <c r="I271" s="124">
        <v>-2.5787399999999998</v>
      </c>
      <c r="J271" s="124">
        <v>0</v>
      </c>
      <c r="K271" s="124">
        <v>-0.13835</v>
      </c>
      <c r="L271" s="124">
        <v>-8.0000000000000002E-3</v>
      </c>
      <c r="M271" s="124">
        <v>-1295.7866999999999</v>
      </c>
      <c r="N271" s="124">
        <v>-23.479089999999999</v>
      </c>
      <c r="O271" s="124">
        <v>-185.86275000000001</v>
      </c>
      <c r="P271" s="124">
        <v>-33363.802439999999</v>
      </c>
    </row>
    <row r="272" spans="1:16" ht="12.95" customHeight="1">
      <c r="A272" s="165" t="s">
        <v>260</v>
      </c>
      <c r="B272" s="124">
        <v>0</v>
      </c>
      <c r="C272" s="124">
        <v>-309.18660999999997</v>
      </c>
      <c r="D272" s="124">
        <v>-1901.9280200000001</v>
      </c>
      <c r="E272" s="124">
        <v>-2543.4759199999999</v>
      </c>
      <c r="F272" s="124">
        <v>0</v>
      </c>
      <c r="G272" s="124">
        <v>0</v>
      </c>
      <c r="H272" s="124">
        <v>0</v>
      </c>
      <c r="I272" s="124">
        <v>0</v>
      </c>
      <c r="J272" s="124">
        <v>0</v>
      </c>
      <c r="K272" s="124">
        <v>0</v>
      </c>
      <c r="L272" s="124">
        <v>0</v>
      </c>
      <c r="M272" s="124">
        <v>-287.03546</v>
      </c>
      <c r="N272" s="124">
        <v>-914.31362999999999</v>
      </c>
      <c r="O272" s="124">
        <v>0</v>
      </c>
      <c r="P272" s="124">
        <v>-5955.9396399999996</v>
      </c>
    </row>
    <row r="273" spans="1:16" ht="12.95" customHeight="1">
      <c r="A273" s="165" t="s">
        <v>261</v>
      </c>
      <c r="B273" s="124">
        <v>0</v>
      </c>
      <c r="C273" s="124">
        <v>0</v>
      </c>
      <c r="D273" s="124">
        <v>0</v>
      </c>
      <c r="E273" s="124">
        <v>0</v>
      </c>
      <c r="F273" s="124">
        <v>0</v>
      </c>
      <c r="G273" s="124">
        <v>0</v>
      </c>
      <c r="H273" s="124">
        <v>0</v>
      </c>
      <c r="I273" s="124">
        <v>0</v>
      </c>
      <c r="J273" s="124">
        <v>-44.541220000000003</v>
      </c>
      <c r="K273" s="124">
        <v>0</v>
      </c>
      <c r="L273" s="124">
        <v>0</v>
      </c>
      <c r="M273" s="124">
        <v>0</v>
      </c>
      <c r="N273" s="124">
        <v>0</v>
      </c>
      <c r="O273" s="124">
        <v>0</v>
      </c>
      <c r="P273" s="124">
        <v>-44.541220000000003</v>
      </c>
    </row>
    <row r="274" spans="1:16" ht="12.95" customHeight="1" thickBot="1">
      <c r="A274" s="808" t="s">
        <v>262</v>
      </c>
      <c r="B274" s="124">
        <v>-36783.941800000001</v>
      </c>
      <c r="C274" s="124">
        <v>-15457.12507</v>
      </c>
      <c r="D274" s="124">
        <v>-46325.82213</v>
      </c>
      <c r="E274" s="124">
        <v>-29488.741289999998</v>
      </c>
      <c r="F274" s="124">
        <v>-39167.936229999999</v>
      </c>
      <c r="G274" s="124">
        <v>-18695.891800000001</v>
      </c>
      <c r="H274" s="124">
        <v>-4408.9001600000001</v>
      </c>
      <c r="I274" s="124">
        <v>-2485.6827699999999</v>
      </c>
      <c r="J274" s="124">
        <v>-312.53926000000001</v>
      </c>
      <c r="K274" s="124">
        <v>-0.16650999999999999</v>
      </c>
      <c r="L274" s="124">
        <v>-6426.2000099999996</v>
      </c>
      <c r="M274" s="124">
        <v>-1132.1476599999999</v>
      </c>
      <c r="N274" s="124">
        <v>-3968.0578700000001</v>
      </c>
      <c r="O274" s="124">
        <v>-2.9109099999999999</v>
      </c>
      <c r="P274" s="124">
        <v>-204656.06346999999</v>
      </c>
    </row>
    <row r="275" spans="1:16" ht="12.95" customHeight="1" thickTop="1" thickBot="1">
      <c r="A275" s="777" t="s">
        <v>263</v>
      </c>
      <c r="B275" s="123">
        <v>502576.20919000002</v>
      </c>
      <c r="C275" s="123">
        <v>628478.97575999994</v>
      </c>
      <c r="D275" s="123">
        <v>493547.09004000004</v>
      </c>
      <c r="E275" s="123">
        <v>506802.82063999999</v>
      </c>
      <c r="F275" s="123">
        <v>359276.53500999999</v>
      </c>
      <c r="G275" s="123">
        <v>190284.04677000002</v>
      </c>
      <c r="H275" s="123">
        <v>247776.27437</v>
      </c>
      <c r="I275" s="123">
        <v>532414.74829000002</v>
      </c>
      <c r="J275" s="123">
        <v>6484.69211</v>
      </c>
      <c r="K275" s="123">
        <v>11836.45098</v>
      </c>
      <c r="L275" s="123">
        <v>452274.17073000001</v>
      </c>
      <c r="M275" s="123">
        <v>89885.541700000002</v>
      </c>
      <c r="N275" s="123">
        <v>325142.94624999998</v>
      </c>
      <c r="O275" s="123">
        <v>342283.52791</v>
      </c>
      <c r="P275" s="123">
        <v>4689064.0297499998</v>
      </c>
    </row>
    <row r="276" spans="1:16" ht="12.95" customHeight="1" thickTop="1">
      <c r="A276" s="810" t="s">
        <v>264</v>
      </c>
      <c r="B276" s="124">
        <v>64244.865549999995</v>
      </c>
      <c r="C276" s="124">
        <v>108335.71736</v>
      </c>
      <c r="D276" s="124">
        <v>25009.379530000002</v>
      </c>
      <c r="E276" s="124">
        <v>135520.92296999999</v>
      </c>
      <c r="F276" s="124">
        <v>65301.514590000006</v>
      </c>
      <c r="G276" s="124">
        <v>5040.4649100000006</v>
      </c>
      <c r="H276" s="124">
        <v>24610.116480000001</v>
      </c>
      <c r="I276" s="124">
        <v>14972.604429999999</v>
      </c>
      <c r="J276" s="124">
        <v>524.81696999999997</v>
      </c>
      <c r="K276" s="124">
        <v>3255.1821</v>
      </c>
      <c r="L276" s="124">
        <v>158073.28286000001</v>
      </c>
      <c r="M276" s="124">
        <v>10278.62595</v>
      </c>
      <c r="N276" s="124">
        <v>131258.35453000001</v>
      </c>
      <c r="O276" s="124">
        <v>22958.432579999997</v>
      </c>
      <c r="P276" s="124">
        <v>769384.28080999991</v>
      </c>
    </row>
    <row r="277" spans="1:16" ht="12.95" customHeight="1">
      <c r="A277" s="165" t="s">
        <v>265</v>
      </c>
      <c r="B277" s="124">
        <v>293.79934000000003</v>
      </c>
      <c r="C277" s="124">
        <v>7172.8559999999998</v>
      </c>
      <c r="D277" s="124">
        <v>1464.4439600000001</v>
      </c>
      <c r="E277" s="124">
        <v>1291.5977</v>
      </c>
      <c r="F277" s="124">
        <v>14920.556970000001</v>
      </c>
      <c r="G277" s="124">
        <v>1250.9097300000001</v>
      </c>
      <c r="H277" s="124">
        <v>691.71460000000002</v>
      </c>
      <c r="I277" s="124">
        <v>3845.33592</v>
      </c>
      <c r="J277" s="124">
        <v>6.8881000000000006</v>
      </c>
      <c r="K277" s="124">
        <v>0</v>
      </c>
      <c r="L277" s="124">
        <v>1957.1133</v>
      </c>
      <c r="M277" s="124">
        <v>891.74222999999995</v>
      </c>
      <c r="N277" s="124">
        <v>5480.1220300000004</v>
      </c>
      <c r="O277" s="124">
        <v>3310.1469700000002</v>
      </c>
      <c r="P277" s="124">
        <v>42577.226849999999</v>
      </c>
    </row>
    <row r="278" spans="1:16" ht="12.95" customHeight="1">
      <c r="A278" s="165" t="s">
        <v>266</v>
      </c>
      <c r="B278" s="124">
        <v>63951.066210000005</v>
      </c>
      <c r="C278" s="124">
        <v>96272.272700000001</v>
      </c>
      <c r="D278" s="124">
        <v>16894.01138</v>
      </c>
      <c r="E278" s="124">
        <v>133228.90494000001</v>
      </c>
      <c r="F278" s="124">
        <v>46519.25116</v>
      </c>
      <c r="G278" s="124">
        <v>3744.20271</v>
      </c>
      <c r="H278" s="124">
        <v>23785.231079999998</v>
      </c>
      <c r="I278" s="124">
        <v>9095.2020499999999</v>
      </c>
      <c r="J278" s="124">
        <v>517.92886999999996</v>
      </c>
      <c r="K278" s="124">
        <v>3255.1821</v>
      </c>
      <c r="L278" s="124">
        <v>156116.10681999999</v>
      </c>
      <c r="M278" s="124">
        <v>8718.5835999999999</v>
      </c>
      <c r="N278" s="124">
        <v>95306.360230000006</v>
      </c>
      <c r="O278" s="124">
        <v>19643.441699999999</v>
      </c>
      <c r="P278" s="124">
        <v>677047.74554999999</v>
      </c>
    </row>
    <row r="279" spans="1:16" ht="12.95" customHeight="1">
      <c r="A279" s="165" t="s">
        <v>267</v>
      </c>
      <c r="B279" s="124">
        <v>0</v>
      </c>
      <c r="C279" s="124">
        <v>4451.3766999999998</v>
      </c>
      <c r="D279" s="124">
        <v>5685.2420599999996</v>
      </c>
      <c r="E279" s="124">
        <v>438.05982</v>
      </c>
      <c r="F279" s="124">
        <v>3676.0847799999997</v>
      </c>
      <c r="G279" s="124">
        <v>24.421599999999998</v>
      </c>
      <c r="H279" s="124">
        <v>117.63777</v>
      </c>
      <c r="I279" s="124">
        <v>582.20339000000001</v>
      </c>
      <c r="J279" s="124">
        <v>0</v>
      </c>
      <c r="K279" s="124">
        <v>0</v>
      </c>
      <c r="L279" s="124">
        <v>6.2740000000000004E-2</v>
      </c>
      <c r="M279" s="124">
        <v>0</v>
      </c>
      <c r="N279" s="124">
        <v>5772.0559199999998</v>
      </c>
      <c r="O279" s="124">
        <v>0</v>
      </c>
      <c r="P279" s="124">
        <v>20747.144780000002</v>
      </c>
    </row>
    <row r="280" spans="1:16" ht="12.95" customHeight="1">
      <c r="A280" s="165" t="s">
        <v>268</v>
      </c>
      <c r="B280" s="124">
        <v>0</v>
      </c>
      <c r="C280" s="124">
        <v>0</v>
      </c>
      <c r="D280" s="124">
        <v>861.72192000000007</v>
      </c>
      <c r="E280" s="124">
        <v>562.36050999999998</v>
      </c>
      <c r="F280" s="124">
        <v>0</v>
      </c>
      <c r="G280" s="124">
        <v>0</v>
      </c>
      <c r="H280" s="124">
        <v>0</v>
      </c>
      <c r="I280" s="124">
        <v>1449.8630700000001</v>
      </c>
      <c r="J280" s="124">
        <v>0</v>
      </c>
      <c r="K280" s="124">
        <v>0</v>
      </c>
      <c r="L280" s="124">
        <v>0</v>
      </c>
      <c r="M280" s="124">
        <v>668.30011999999999</v>
      </c>
      <c r="N280" s="124">
        <v>24699.816350000001</v>
      </c>
      <c r="O280" s="124">
        <v>0</v>
      </c>
      <c r="P280" s="124">
        <v>28242.061969999999</v>
      </c>
    </row>
    <row r="281" spans="1:16" ht="12.95" customHeight="1">
      <c r="A281" s="165" t="s">
        <v>269</v>
      </c>
      <c r="B281" s="124">
        <v>0</v>
      </c>
      <c r="C281" s="124">
        <v>176.78816</v>
      </c>
      <c r="D281" s="124">
        <v>11.890040000000001</v>
      </c>
      <c r="E281" s="124">
        <v>0</v>
      </c>
      <c r="F281" s="124">
        <v>0</v>
      </c>
      <c r="G281" s="124">
        <v>0</v>
      </c>
      <c r="H281" s="124">
        <v>0</v>
      </c>
      <c r="I281" s="124">
        <v>0</v>
      </c>
      <c r="J281" s="124">
        <v>0</v>
      </c>
      <c r="K281" s="124">
        <v>0</v>
      </c>
      <c r="L281" s="124">
        <v>0</v>
      </c>
      <c r="M281" s="124">
        <v>0</v>
      </c>
      <c r="N281" s="124">
        <v>0</v>
      </c>
      <c r="O281" s="124">
        <v>0</v>
      </c>
      <c r="P281" s="124">
        <v>188.6782</v>
      </c>
    </row>
    <row r="282" spans="1:16" ht="12.95" customHeight="1">
      <c r="A282" s="165" t="s">
        <v>270</v>
      </c>
      <c r="B282" s="124">
        <v>0</v>
      </c>
      <c r="C282" s="124">
        <v>262.42379999999997</v>
      </c>
      <c r="D282" s="124">
        <v>92.070170000000005</v>
      </c>
      <c r="E282" s="124">
        <v>0</v>
      </c>
      <c r="F282" s="124">
        <v>185.62168</v>
      </c>
      <c r="G282" s="124">
        <v>20.930869999999999</v>
      </c>
      <c r="H282" s="124">
        <v>15.53303</v>
      </c>
      <c r="I282" s="124">
        <v>0</v>
      </c>
      <c r="J282" s="124">
        <v>0</v>
      </c>
      <c r="K282" s="124">
        <v>0</v>
      </c>
      <c r="L282" s="124">
        <v>0</v>
      </c>
      <c r="M282" s="124">
        <v>0</v>
      </c>
      <c r="N282" s="124">
        <v>0</v>
      </c>
      <c r="O282" s="124">
        <v>4.8439100000000002</v>
      </c>
      <c r="P282" s="124">
        <v>581.42345999999998</v>
      </c>
    </row>
    <row r="283" spans="1:16" ht="12.95" customHeight="1">
      <c r="A283" s="810" t="s">
        <v>271</v>
      </c>
      <c r="B283" s="124">
        <v>-104513.63282</v>
      </c>
      <c r="C283" s="124">
        <v>-156680.56938999999</v>
      </c>
      <c r="D283" s="124">
        <v>-69473.947889999996</v>
      </c>
      <c r="E283" s="124">
        <v>-197865.33830999999</v>
      </c>
      <c r="F283" s="124">
        <v>-95361.719089999999</v>
      </c>
      <c r="G283" s="124">
        <v>-11580.888359999999</v>
      </c>
      <c r="H283" s="124">
        <v>-46895.801209999998</v>
      </c>
      <c r="I283" s="124">
        <v>-49603.987970000002</v>
      </c>
      <c r="J283" s="124">
        <v>-176.45857999999998</v>
      </c>
      <c r="K283" s="124">
        <v>-3688.4311499999999</v>
      </c>
      <c r="L283" s="124">
        <v>-189963.39728</v>
      </c>
      <c r="M283" s="124">
        <v>-16556.79783</v>
      </c>
      <c r="N283" s="124">
        <v>-165231.91753000001</v>
      </c>
      <c r="O283" s="124">
        <v>-43343.538810000005</v>
      </c>
      <c r="P283" s="124">
        <v>-1150936.42622</v>
      </c>
    </row>
    <row r="284" spans="1:16" ht="12.95" customHeight="1">
      <c r="A284" s="165" t="s">
        <v>272</v>
      </c>
      <c r="B284" s="124">
        <v>-100420.87409</v>
      </c>
      <c r="C284" s="124">
        <v>-146101.53341</v>
      </c>
      <c r="D284" s="124">
        <v>-52470.93507</v>
      </c>
      <c r="E284" s="124">
        <v>-175823.85506999999</v>
      </c>
      <c r="F284" s="124">
        <v>-89016.934580000001</v>
      </c>
      <c r="G284" s="124">
        <v>-11525.51923</v>
      </c>
      <c r="H284" s="124">
        <v>-45587.029090000004</v>
      </c>
      <c r="I284" s="124">
        <v>-41456.951780000003</v>
      </c>
      <c r="J284" s="124">
        <v>-176.44685999999999</v>
      </c>
      <c r="K284" s="124">
        <v>-3688.4311499999999</v>
      </c>
      <c r="L284" s="124">
        <v>-189963.33453999998</v>
      </c>
      <c r="M284" s="124">
        <v>-14994.24041</v>
      </c>
      <c r="N284" s="124">
        <v>-124823.83336</v>
      </c>
      <c r="O284" s="124">
        <v>-43279.001920000002</v>
      </c>
      <c r="P284" s="124">
        <v>-1039328.92056</v>
      </c>
    </row>
    <row r="285" spans="1:16" ht="12.95" customHeight="1">
      <c r="A285" s="165" t="s">
        <v>273</v>
      </c>
      <c r="B285" s="124">
        <v>-3584.9574600000001</v>
      </c>
      <c r="C285" s="124">
        <v>-7261.2875800000002</v>
      </c>
      <c r="D285" s="124">
        <v>-12774.71306</v>
      </c>
      <c r="E285" s="124">
        <v>-21155.629699999998</v>
      </c>
      <c r="F285" s="124">
        <v>-2975.4802799999998</v>
      </c>
      <c r="G285" s="124">
        <v>-37.321599999999997</v>
      </c>
      <c r="H285" s="124">
        <v>-825.15535999999997</v>
      </c>
      <c r="I285" s="124">
        <v>-594.23261000000002</v>
      </c>
      <c r="J285" s="124">
        <v>0</v>
      </c>
      <c r="K285" s="124">
        <v>0</v>
      </c>
      <c r="L285" s="124">
        <v>-6.2740000000000004E-2</v>
      </c>
      <c r="M285" s="124">
        <v>-9.3908400000000007</v>
      </c>
      <c r="N285" s="124">
        <v>-4722.3911699999999</v>
      </c>
      <c r="O285" s="124">
        <v>0</v>
      </c>
      <c r="P285" s="124">
        <v>-53940.6224</v>
      </c>
    </row>
    <row r="286" spans="1:16" ht="12.95" customHeight="1">
      <c r="A286" s="165" t="s">
        <v>274</v>
      </c>
      <c r="B286" s="124">
        <v>0</v>
      </c>
      <c r="C286" s="124">
        <v>0</v>
      </c>
      <c r="D286" s="124">
        <v>-1222.0551399999999</v>
      </c>
      <c r="E286" s="124">
        <v>-799.19618000000003</v>
      </c>
      <c r="F286" s="124">
        <v>-24.01</v>
      </c>
      <c r="G286" s="124">
        <v>0</v>
      </c>
      <c r="H286" s="124">
        <v>0</v>
      </c>
      <c r="I286" s="124">
        <v>-865.80274999999995</v>
      </c>
      <c r="J286" s="124">
        <v>0</v>
      </c>
      <c r="K286" s="124">
        <v>0</v>
      </c>
      <c r="L286" s="124">
        <v>0</v>
      </c>
      <c r="M286" s="124">
        <v>-1.1813800000000001</v>
      </c>
      <c r="N286" s="124">
        <v>-34530.939549999996</v>
      </c>
      <c r="O286" s="124">
        <v>0</v>
      </c>
      <c r="P286" s="124">
        <v>-37443.184999999998</v>
      </c>
    </row>
    <row r="287" spans="1:16" ht="12.95" customHeight="1">
      <c r="A287" s="808" t="s">
        <v>275</v>
      </c>
      <c r="B287" s="124">
        <v>-507.80127000000005</v>
      </c>
      <c r="C287" s="124">
        <v>-3263.59935</v>
      </c>
      <c r="D287" s="124">
        <v>-1411.6888999999999</v>
      </c>
      <c r="E287" s="124">
        <v>-86.657359999999997</v>
      </c>
      <c r="F287" s="124">
        <v>-3144.2453599999999</v>
      </c>
      <c r="G287" s="124">
        <v>0</v>
      </c>
      <c r="H287" s="124">
        <v>-460.33481</v>
      </c>
      <c r="I287" s="124">
        <v>-6683.3440999999993</v>
      </c>
      <c r="J287" s="124">
        <v>-1.1720000000000001E-2</v>
      </c>
      <c r="K287" s="124">
        <v>0</v>
      </c>
      <c r="L287" s="124">
        <v>0</v>
      </c>
      <c r="M287" s="124">
        <v>-1551.9851999999998</v>
      </c>
      <c r="N287" s="124">
        <v>-1154.7534499999999</v>
      </c>
      <c r="O287" s="124">
        <v>-49.7941</v>
      </c>
      <c r="P287" s="124">
        <v>-18314.215620000003</v>
      </c>
    </row>
    <row r="288" spans="1:16" ht="12.95" customHeight="1">
      <c r="A288" s="808" t="s">
        <v>276</v>
      </c>
      <c r="B288" s="124">
        <v>0</v>
      </c>
      <c r="C288" s="124">
        <v>-1.8522000000000001</v>
      </c>
      <c r="D288" s="124">
        <v>-1518.3726799999999</v>
      </c>
      <c r="E288" s="124">
        <v>0</v>
      </c>
      <c r="F288" s="124">
        <v>-0.12005</v>
      </c>
      <c r="G288" s="124">
        <v>0</v>
      </c>
      <c r="H288" s="124">
        <v>0</v>
      </c>
      <c r="I288" s="124">
        <v>0</v>
      </c>
      <c r="J288" s="124">
        <v>0</v>
      </c>
      <c r="K288" s="124">
        <v>0</v>
      </c>
      <c r="L288" s="124">
        <v>0</v>
      </c>
      <c r="M288" s="124">
        <v>0</v>
      </c>
      <c r="N288" s="124">
        <v>0</v>
      </c>
      <c r="O288" s="124">
        <v>0</v>
      </c>
      <c r="P288" s="124">
        <v>-1520.34493</v>
      </c>
    </row>
    <row r="289" spans="1:16" ht="12.95" customHeight="1" thickBot="1">
      <c r="A289" s="165" t="s">
        <v>277</v>
      </c>
      <c r="B289" s="124">
        <v>0</v>
      </c>
      <c r="C289" s="124">
        <v>-52.296849999999999</v>
      </c>
      <c r="D289" s="124">
        <v>-76.183039999999991</v>
      </c>
      <c r="E289" s="124">
        <v>0</v>
      </c>
      <c r="F289" s="124">
        <v>-200.92882</v>
      </c>
      <c r="G289" s="124">
        <v>-18.047529999999998</v>
      </c>
      <c r="H289" s="124">
        <v>-23.281950000000002</v>
      </c>
      <c r="I289" s="124">
        <v>-3.65673</v>
      </c>
      <c r="J289" s="124">
        <v>0</v>
      </c>
      <c r="K289" s="124">
        <v>0</v>
      </c>
      <c r="L289" s="124">
        <v>0</v>
      </c>
      <c r="M289" s="124">
        <v>0</v>
      </c>
      <c r="N289" s="124">
        <v>0</v>
      </c>
      <c r="O289" s="124">
        <v>-14.742790000000001</v>
      </c>
      <c r="P289" s="124">
        <v>-389.13771000000003</v>
      </c>
    </row>
    <row r="290" spans="1:16" ht="12.95" customHeight="1" thickTop="1" thickBot="1">
      <c r="A290" s="778" t="s">
        <v>278</v>
      </c>
      <c r="B290" s="126">
        <v>462307.44192000001</v>
      </c>
      <c r="C290" s="126">
        <v>580134.12372999999</v>
      </c>
      <c r="D290" s="126">
        <v>449082.52168000001</v>
      </c>
      <c r="E290" s="126">
        <v>444458.40529999998</v>
      </c>
      <c r="F290" s="126">
        <v>329216.33051</v>
      </c>
      <c r="G290" s="126">
        <v>183743.62331999998</v>
      </c>
      <c r="H290" s="126">
        <v>225490.58963999999</v>
      </c>
      <c r="I290" s="126">
        <v>497783.36475000001</v>
      </c>
      <c r="J290" s="126">
        <v>6833.0505000000003</v>
      </c>
      <c r="K290" s="126">
        <v>11403.201929999999</v>
      </c>
      <c r="L290" s="126">
        <v>420384.05631000001</v>
      </c>
      <c r="M290" s="126">
        <v>83607.369819999993</v>
      </c>
      <c r="N290" s="126">
        <v>291169.38325000001</v>
      </c>
      <c r="O290" s="126">
        <v>321898.42168000003</v>
      </c>
      <c r="P290" s="126">
        <v>4307511.8843400003</v>
      </c>
    </row>
    <row r="291" spans="1:16" ht="12.95" customHeight="1" thickTop="1" thickBot="1">
      <c r="A291" s="777" t="s">
        <v>279</v>
      </c>
      <c r="B291" s="123">
        <v>-331115.66681000002</v>
      </c>
      <c r="C291" s="123">
        <v>-501555.91824999999</v>
      </c>
      <c r="D291" s="123">
        <v>-373411.66372000001</v>
      </c>
      <c r="E291" s="123">
        <v>-310086.46460000001</v>
      </c>
      <c r="F291" s="123">
        <v>-242036.76702999999</v>
      </c>
      <c r="G291" s="123">
        <v>-133599.71331999998</v>
      </c>
      <c r="H291" s="123">
        <v>-165635.71966</v>
      </c>
      <c r="I291" s="123">
        <v>-372417.96944999998</v>
      </c>
      <c r="J291" s="123">
        <v>-6333.9863700000005</v>
      </c>
      <c r="K291" s="123">
        <v>-12829.082630000001</v>
      </c>
      <c r="L291" s="123">
        <v>-351520.33470000001</v>
      </c>
      <c r="M291" s="123">
        <v>-75884.956219999993</v>
      </c>
      <c r="N291" s="123">
        <v>-188097.92025</v>
      </c>
      <c r="O291" s="123">
        <v>-266657.27496000001</v>
      </c>
      <c r="P291" s="123">
        <v>-3331183.4379699999</v>
      </c>
    </row>
    <row r="292" spans="1:16" ht="12.95" customHeight="1" thickTop="1">
      <c r="A292" s="165" t="s">
        <v>280</v>
      </c>
      <c r="B292" s="124">
        <v>-141775.75781000001</v>
      </c>
      <c r="C292" s="124">
        <v>-249815.61299000002</v>
      </c>
      <c r="D292" s="124">
        <v>-137703.02142999999</v>
      </c>
      <c r="E292" s="124">
        <v>-129956.28568</v>
      </c>
      <c r="F292" s="124">
        <v>-109335.44353</v>
      </c>
      <c r="G292" s="124">
        <v>-61619.254799999995</v>
      </c>
      <c r="H292" s="124">
        <v>-89533.512610000005</v>
      </c>
      <c r="I292" s="124">
        <v>-217472.86369</v>
      </c>
      <c r="J292" s="124">
        <v>-3213.2154500000001</v>
      </c>
      <c r="K292" s="124">
        <v>-7200.6611199999998</v>
      </c>
      <c r="L292" s="124">
        <v>-226952.41926</v>
      </c>
      <c r="M292" s="124">
        <v>-42243.793549999995</v>
      </c>
      <c r="N292" s="124">
        <v>-95505.872359999994</v>
      </c>
      <c r="O292" s="124">
        <v>-171791.80604</v>
      </c>
      <c r="P292" s="124">
        <v>-1684119.5203199999</v>
      </c>
    </row>
    <row r="293" spans="1:16" ht="12.95" customHeight="1">
      <c r="A293" s="165" t="s">
        <v>281</v>
      </c>
      <c r="B293" s="124">
        <v>-26271.66719</v>
      </c>
      <c r="C293" s="124">
        <v>-58815.916649999999</v>
      </c>
      <c r="D293" s="124">
        <v>-31523.90207</v>
      </c>
      <c r="E293" s="124">
        <v>-31922.000840000001</v>
      </c>
      <c r="F293" s="124">
        <v>-21571.209649999997</v>
      </c>
      <c r="G293" s="124">
        <v>-10553.670830000001</v>
      </c>
      <c r="H293" s="124">
        <v>-13070.440039999999</v>
      </c>
      <c r="I293" s="124">
        <v>-39332.909270000004</v>
      </c>
      <c r="J293" s="124">
        <v>-657.08182999999997</v>
      </c>
      <c r="K293" s="124">
        <v>-990.2033100000001</v>
      </c>
      <c r="L293" s="124">
        <v>-27561.475760000001</v>
      </c>
      <c r="M293" s="124">
        <v>-5553.7579599999999</v>
      </c>
      <c r="N293" s="124">
        <v>-16425.30759</v>
      </c>
      <c r="O293" s="124">
        <v>-16216.78111</v>
      </c>
      <c r="P293" s="124">
        <v>-300466.32410000003</v>
      </c>
    </row>
    <row r="294" spans="1:16" ht="12.95" customHeight="1">
      <c r="A294" s="165" t="s">
        <v>282</v>
      </c>
      <c r="B294" s="124">
        <v>-3634.1075699999997</v>
      </c>
      <c r="C294" s="124">
        <v>-3421.6197200000001</v>
      </c>
      <c r="D294" s="124">
        <v>-3643.6664000000001</v>
      </c>
      <c r="E294" s="124">
        <v>-1613.9025900000001</v>
      </c>
      <c r="F294" s="124">
        <v>-1085.63139</v>
      </c>
      <c r="G294" s="124">
        <v>-1375.7897600000001</v>
      </c>
      <c r="H294" s="124">
        <v>-1725.2684199999999</v>
      </c>
      <c r="I294" s="124">
        <v>-6153.6006600000001</v>
      </c>
      <c r="J294" s="124">
        <v>-128.88389000000001</v>
      </c>
      <c r="K294" s="124">
        <v>-122.13277000000001</v>
      </c>
      <c r="L294" s="124">
        <v>-1345.5226100000002</v>
      </c>
      <c r="M294" s="124">
        <v>-453.16780999999997</v>
      </c>
      <c r="N294" s="124">
        <v>-1231.8073899999999</v>
      </c>
      <c r="O294" s="124">
        <v>-1464.6863500000002</v>
      </c>
      <c r="P294" s="124">
        <v>-27399.787329999999</v>
      </c>
    </row>
    <row r="295" spans="1:16" ht="12.95" customHeight="1">
      <c r="A295" s="165" t="s">
        <v>283</v>
      </c>
      <c r="B295" s="124">
        <v>-7707.99197</v>
      </c>
      <c r="C295" s="124">
        <v>-12544.14277</v>
      </c>
      <c r="D295" s="124">
        <v>-9850.4311600000001</v>
      </c>
      <c r="E295" s="124">
        <v>-8261.9818500000001</v>
      </c>
      <c r="F295" s="124">
        <v>-4889.1708200000003</v>
      </c>
      <c r="G295" s="124">
        <v>-5156.10052</v>
      </c>
      <c r="H295" s="124">
        <v>-4094.99539</v>
      </c>
      <c r="I295" s="124">
        <v>-12346.10223</v>
      </c>
      <c r="J295" s="124">
        <v>-224.57264999999998</v>
      </c>
      <c r="K295" s="124">
        <v>-1028.0517299999999</v>
      </c>
      <c r="L295" s="124">
        <v>-8064.9566199999999</v>
      </c>
      <c r="M295" s="124">
        <v>-3613.6188299999999</v>
      </c>
      <c r="N295" s="124">
        <v>-5946.1608799999995</v>
      </c>
      <c r="O295" s="124">
        <v>-7408.2321199999997</v>
      </c>
      <c r="P295" s="124">
        <v>-91136.509540000014</v>
      </c>
    </row>
    <row r="296" spans="1:16" ht="12.95" customHeight="1">
      <c r="A296" s="165" t="s">
        <v>284</v>
      </c>
      <c r="B296" s="124">
        <v>-43742.21862</v>
      </c>
      <c r="C296" s="124">
        <v>-36218.313450000001</v>
      </c>
      <c r="D296" s="124">
        <v>-48254.181759999999</v>
      </c>
      <c r="E296" s="124">
        <v>-43100.736629999999</v>
      </c>
      <c r="F296" s="124">
        <v>-31270.004219999999</v>
      </c>
      <c r="G296" s="124">
        <v>-7836.8958300000004</v>
      </c>
      <c r="H296" s="124">
        <v>-7195.6960099999997</v>
      </c>
      <c r="I296" s="124">
        <v>-22186.371170000002</v>
      </c>
      <c r="J296" s="124">
        <v>-932.10717</v>
      </c>
      <c r="K296" s="124">
        <v>-1352.1833899999999</v>
      </c>
      <c r="L296" s="124">
        <v>-20724.996809999997</v>
      </c>
      <c r="M296" s="124">
        <v>-3854.0285199999998</v>
      </c>
      <c r="N296" s="124">
        <v>-9144.9293000000016</v>
      </c>
      <c r="O296" s="124">
        <v>-13879.89184</v>
      </c>
      <c r="P296" s="124">
        <v>-289692.55472000001</v>
      </c>
    </row>
    <row r="297" spans="1:16" ht="12.95" customHeight="1">
      <c r="A297" s="165" t="s">
        <v>285</v>
      </c>
      <c r="B297" s="124">
        <v>-5201.3123299999997</v>
      </c>
      <c r="C297" s="124">
        <v>-18890.613679999999</v>
      </c>
      <c r="D297" s="124">
        <v>-20098.250090000001</v>
      </c>
      <c r="E297" s="124">
        <v>-10753.674550000002</v>
      </c>
      <c r="F297" s="124">
        <v>-8992.8395799999998</v>
      </c>
      <c r="G297" s="124">
        <v>-3441.79511</v>
      </c>
      <c r="H297" s="124">
        <v>-4917.2388799999999</v>
      </c>
      <c r="I297" s="124">
        <v>-6789.80764</v>
      </c>
      <c r="J297" s="124">
        <v>-124.34775999999999</v>
      </c>
      <c r="K297" s="124">
        <v>-84.217780000000005</v>
      </c>
      <c r="L297" s="124">
        <v>-4726.6958800000002</v>
      </c>
      <c r="M297" s="124">
        <v>-1220.4564599999999</v>
      </c>
      <c r="N297" s="124">
        <v>-2337.7671</v>
      </c>
      <c r="O297" s="124">
        <v>-2994.0012099999999</v>
      </c>
      <c r="P297" s="124">
        <v>-90573.018049999999</v>
      </c>
    </row>
    <row r="298" spans="1:16" ht="12.95" customHeight="1">
      <c r="A298" s="165" t="s">
        <v>286</v>
      </c>
      <c r="B298" s="124">
        <v>-14249.93525</v>
      </c>
      <c r="C298" s="124">
        <v>-27704.637719999999</v>
      </c>
      <c r="D298" s="124">
        <v>-20916.69356</v>
      </c>
      <c r="E298" s="124">
        <v>-14824.233619999999</v>
      </c>
      <c r="F298" s="124">
        <v>-8510.5095199999996</v>
      </c>
      <c r="G298" s="124">
        <v>-4618.7018899999994</v>
      </c>
      <c r="H298" s="124">
        <v>-5979.9335899999996</v>
      </c>
      <c r="I298" s="124">
        <v>-15507.786259999999</v>
      </c>
      <c r="J298" s="124">
        <v>-147.29268999999999</v>
      </c>
      <c r="K298" s="124">
        <v>-451.54854</v>
      </c>
      <c r="L298" s="124">
        <v>-8305.9325900000003</v>
      </c>
      <c r="M298" s="124">
        <v>-3203.4860600000002</v>
      </c>
      <c r="N298" s="124">
        <v>-10691.374820000001</v>
      </c>
      <c r="O298" s="124">
        <v>-8438.7156599999998</v>
      </c>
      <c r="P298" s="124">
        <v>-143550.78177</v>
      </c>
    </row>
    <row r="299" spans="1:16" ht="12.95" customHeight="1">
      <c r="A299" s="165" t="s">
        <v>287</v>
      </c>
      <c r="B299" s="124">
        <v>-5071.2105000000001</v>
      </c>
      <c r="C299" s="124">
        <v>-1277.5518300000001</v>
      </c>
      <c r="D299" s="124">
        <v>-8173.70388</v>
      </c>
      <c r="E299" s="124">
        <v>-2962.3506699999998</v>
      </c>
      <c r="F299" s="124">
        <v>-5295.4194200000002</v>
      </c>
      <c r="G299" s="124">
        <v>-2885.4447500000001</v>
      </c>
      <c r="H299" s="124">
        <v>-1758.3269599999999</v>
      </c>
      <c r="I299" s="124">
        <v>-3839.5000099999997</v>
      </c>
      <c r="J299" s="124">
        <v>-127.49882000000001</v>
      </c>
      <c r="K299" s="124">
        <v>-163.96398000000002</v>
      </c>
      <c r="L299" s="124">
        <v>-1278.9433600000002</v>
      </c>
      <c r="M299" s="124">
        <v>-1588.6447800000001</v>
      </c>
      <c r="N299" s="124">
        <v>-8727.6357399999997</v>
      </c>
      <c r="O299" s="124">
        <v>-1570.02278</v>
      </c>
      <c r="P299" s="124">
        <v>-44720.217479999999</v>
      </c>
    </row>
    <row r="300" spans="1:16" ht="12.95" customHeight="1" thickBot="1">
      <c r="A300" s="165" t="s">
        <v>288</v>
      </c>
      <c r="B300" s="124">
        <v>-83461.465569999986</v>
      </c>
      <c r="C300" s="124">
        <v>-92867.509439999994</v>
      </c>
      <c r="D300" s="124">
        <v>-93247.813370000003</v>
      </c>
      <c r="E300" s="124">
        <v>-66691.298169999995</v>
      </c>
      <c r="F300" s="124">
        <v>-51086.5389</v>
      </c>
      <c r="G300" s="124">
        <v>-36112.059829999998</v>
      </c>
      <c r="H300" s="124">
        <v>-37360.307759999996</v>
      </c>
      <c r="I300" s="124">
        <v>-48789.02852</v>
      </c>
      <c r="J300" s="124">
        <v>-778.98610999999994</v>
      </c>
      <c r="K300" s="124">
        <v>-1436.1200100000001</v>
      </c>
      <c r="L300" s="124">
        <v>-52559.391810000001</v>
      </c>
      <c r="M300" s="124">
        <v>-14154.00225</v>
      </c>
      <c r="N300" s="124">
        <v>-38087.065069999997</v>
      </c>
      <c r="O300" s="124">
        <v>-42893.137849999999</v>
      </c>
      <c r="P300" s="124">
        <v>-659524.72465999995</v>
      </c>
    </row>
    <row r="301" spans="1:16" ht="12.95" customHeight="1" thickTop="1" thickBot="1">
      <c r="A301" s="779" t="s">
        <v>289</v>
      </c>
      <c r="B301" s="123">
        <v>131191.77510999999</v>
      </c>
      <c r="C301" s="123">
        <v>78578.205480000004</v>
      </c>
      <c r="D301" s="123">
        <v>75670.857959999994</v>
      </c>
      <c r="E301" s="123">
        <v>134371.94069999998</v>
      </c>
      <c r="F301" s="123">
        <v>87179.563479999997</v>
      </c>
      <c r="G301" s="123">
        <v>50143.91</v>
      </c>
      <c r="H301" s="123">
        <v>59854.869979999996</v>
      </c>
      <c r="I301" s="123">
        <v>125365.3953</v>
      </c>
      <c r="J301" s="123">
        <v>499.06412999999998</v>
      </c>
      <c r="K301" s="123">
        <v>-1425.8806999999999</v>
      </c>
      <c r="L301" s="123">
        <v>68863.721609999993</v>
      </c>
      <c r="M301" s="123">
        <v>7722.4135999999999</v>
      </c>
      <c r="N301" s="123">
        <v>103071.463</v>
      </c>
      <c r="O301" s="123">
        <v>55241.146719999997</v>
      </c>
      <c r="P301" s="123">
        <v>976328.44637000002</v>
      </c>
    </row>
    <row r="302" spans="1:16" ht="12.95" customHeight="1" thickTop="1">
      <c r="A302" s="925" t="s">
        <v>290</v>
      </c>
      <c r="B302" s="124">
        <v>-5162.4002399999999</v>
      </c>
      <c r="C302" s="124">
        <v>37.780940000000001</v>
      </c>
      <c r="D302" s="124">
        <v>386.75515000000001</v>
      </c>
      <c r="E302" s="124">
        <v>-12587.10708</v>
      </c>
      <c r="F302" s="124">
        <v>-477.36053999999996</v>
      </c>
      <c r="G302" s="124">
        <v>-20327.845649999999</v>
      </c>
      <c r="H302" s="124">
        <v>-43.567209999999996</v>
      </c>
      <c r="I302" s="124">
        <v>4.5593500000000002</v>
      </c>
      <c r="J302" s="124">
        <v>8.96889</v>
      </c>
      <c r="K302" s="124">
        <v>-38.726330000000004</v>
      </c>
      <c r="L302" s="124">
        <v>185.50225</v>
      </c>
      <c r="M302" s="124">
        <v>181.56560000000002</v>
      </c>
      <c r="N302" s="124">
        <v>0.54315999999999998</v>
      </c>
      <c r="O302" s="124">
        <v>3.0265500000000003</v>
      </c>
      <c r="P302" s="124">
        <v>-37828.305159999996</v>
      </c>
    </row>
    <row r="303" spans="1:16" ht="12.95" customHeight="1">
      <c r="A303" s="808" t="s">
        <v>291</v>
      </c>
      <c r="B303" s="124">
        <v>-5750.6236699999999</v>
      </c>
      <c r="C303" s="124">
        <v>0</v>
      </c>
      <c r="D303" s="124">
        <v>-201.04837000000001</v>
      </c>
      <c r="E303" s="124">
        <v>-12569.475060000001</v>
      </c>
      <c r="F303" s="124">
        <v>-479.81709000000001</v>
      </c>
      <c r="G303" s="124">
        <v>-20359.48849</v>
      </c>
      <c r="H303" s="124">
        <v>-65.348849999999999</v>
      </c>
      <c r="I303" s="124">
        <v>0</v>
      </c>
      <c r="J303" s="124">
        <v>8.96889</v>
      </c>
      <c r="K303" s="124">
        <v>-38.726330000000004</v>
      </c>
      <c r="L303" s="124">
        <v>0</v>
      </c>
      <c r="M303" s="124">
        <v>4.6900000000000006E-3</v>
      </c>
      <c r="N303" s="124">
        <v>0</v>
      </c>
      <c r="O303" s="124">
        <v>0.182</v>
      </c>
      <c r="P303" s="124">
        <v>-39455.372280000003</v>
      </c>
    </row>
    <row r="304" spans="1:16" ht="12.95" customHeight="1">
      <c r="A304" s="808" t="s">
        <v>292</v>
      </c>
      <c r="B304" s="124">
        <v>588.22343000000001</v>
      </c>
      <c r="C304" s="124">
        <v>37.780940000000001</v>
      </c>
      <c r="D304" s="124">
        <v>587.80352000000005</v>
      </c>
      <c r="E304" s="124">
        <v>-17.632020000000001</v>
      </c>
      <c r="F304" s="124">
        <v>2.45655</v>
      </c>
      <c r="G304" s="124">
        <v>31.64284</v>
      </c>
      <c r="H304" s="124">
        <v>21.781639999999999</v>
      </c>
      <c r="I304" s="124">
        <v>4.5593500000000002</v>
      </c>
      <c r="J304" s="124">
        <v>0</v>
      </c>
      <c r="K304" s="124">
        <v>0</v>
      </c>
      <c r="L304" s="124">
        <v>185.50225</v>
      </c>
      <c r="M304" s="124">
        <v>181.56091000000001</v>
      </c>
      <c r="N304" s="124">
        <v>0.54315999999999998</v>
      </c>
      <c r="O304" s="124">
        <v>2.8445500000000004</v>
      </c>
      <c r="P304" s="124">
        <v>1627.0671200000002</v>
      </c>
    </row>
    <row r="305" spans="1:16" ht="12.95" customHeight="1">
      <c r="A305" s="925" t="s">
        <v>293</v>
      </c>
      <c r="B305" s="124">
        <v>4829.0217699999994</v>
      </c>
      <c r="C305" s="124">
        <v>-659.90543000000002</v>
      </c>
      <c r="D305" s="124">
        <v>-480.44632999999999</v>
      </c>
      <c r="E305" s="124">
        <v>12628.265150000001</v>
      </c>
      <c r="F305" s="124">
        <v>18.524709999999999</v>
      </c>
      <c r="G305" s="124">
        <v>20405.522940000003</v>
      </c>
      <c r="H305" s="124">
        <v>-17.709389999999999</v>
      </c>
      <c r="I305" s="124">
        <v>-25.359560000000002</v>
      </c>
      <c r="J305" s="124">
        <v>-17.212720000000001</v>
      </c>
      <c r="K305" s="124">
        <v>13.604290000000001</v>
      </c>
      <c r="L305" s="124">
        <v>-89.773740000000004</v>
      </c>
      <c r="M305" s="124">
        <v>-11.9726</v>
      </c>
      <c r="N305" s="124">
        <v>0</v>
      </c>
      <c r="O305" s="124">
        <v>-0.52834000000000003</v>
      </c>
      <c r="P305" s="124">
        <v>36592.030749999998</v>
      </c>
    </row>
    <row r="306" spans="1:16" ht="12.95" customHeight="1">
      <c r="A306" s="808" t="s">
        <v>294</v>
      </c>
      <c r="B306" s="124">
        <v>5005.8566200000005</v>
      </c>
      <c r="C306" s="124">
        <v>-455.44184000000001</v>
      </c>
      <c r="D306" s="124">
        <v>3.47E-3</v>
      </c>
      <c r="E306" s="124">
        <v>12677.785910000001</v>
      </c>
      <c r="F306" s="124">
        <v>21.19821</v>
      </c>
      <c r="G306" s="124">
        <v>20441.28918</v>
      </c>
      <c r="H306" s="124">
        <v>-6.9360000000000005E-2</v>
      </c>
      <c r="I306" s="124">
        <v>0</v>
      </c>
      <c r="J306" s="124">
        <v>-17.212720000000001</v>
      </c>
      <c r="K306" s="124">
        <v>13.604290000000001</v>
      </c>
      <c r="L306" s="124">
        <v>0</v>
      </c>
      <c r="M306" s="124">
        <v>-1.5300000000000001E-3</v>
      </c>
      <c r="N306" s="124">
        <v>0</v>
      </c>
      <c r="O306" s="124">
        <v>0</v>
      </c>
      <c r="P306" s="124">
        <v>37687.01223</v>
      </c>
    </row>
    <row r="307" spans="1:16" ht="12.95" customHeight="1" thickBot="1">
      <c r="A307" s="808" t="s">
        <v>295</v>
      </c>
      <c r="B307" s="124">
        <v>-176.83485000000002</v>
      </c>
      <c r="C307" s="124">
        <v>-204.46359000000001</v>
      </c>
      <c r="D307" s="124">
        <v>-480.44979999999998</v>
      </c>
      <c r="E307" s="124">
        <v>-49.520760000000003</v>
      </c>
      <c r="F307" s="124">
        <v>-2.6735000000000002</v>
      </c>
      <c r="G307" s="124">
        <v>-35.766239999999996</v>
      </c>
      <c r="H307" s="124">
        <v>-17.640029999999999</v>
      </c>
      <c r="I307" s="124">
        <v>-25.359560000000002</v>
      </c>
      <c r="J307" s="124">
        <v>0</v>
      </c>
      <c r="K307" s="124">
        <v>0</v>
      </c>
      <c r="L307" s="124">
        <v>-89.773740000000004</v>
      </c>
      <c r="M307" s="124">
        <v>-11.971069999999999</v>
      </c>
      <c r="N307" s="124">
        <v>0</v>
      </c>
      <c r="O307" s="124">
        <v>-0.52834000000000003</v>
      </c>
      <c r="P307" s="124">
        <v>-1094.9814799999999</v>
      </c>
    </row>
    <row r="308" spans="1:16" ht="12.95" customHeight="1" thickTop="1" thickBot="1">
      <c r="A308" s="777" t="s">
        <v>296</v>
      </c>
      <c r="B308" s="128">
        <v>130858.39664000001</v>
      </c>
      <c r="C308" s="128">
        <v>77956.080989999988</v>
      </c>
      <c r="D308" s="128">
        <v>75577.16678</v>
      </c>
      <c r="E308" s="128">
        <v>134413.09877000001</v>
      </c>
      <c r="F308" s="128">
        <v>86720.727650000001</v>
      </c>
      <c r="G308" s="128">
        <v>50221.587289999996</v>
      </c>
      <c r="H308" s="128">
        <v>59793.593380000006</v>
      </c>
      <c r="I308" s="128">
        <v>125344.59509</v>
      </c>
      <c r="J308" s="128">
        <v>490.82029999999997</v>
      </c>
      <c r="K308" s="128">
        <v>-1451.0027399999999</v>
      </c>
      <c r="L308" s="128">
        <v>68959.450120000009</v>
      </c>
      <c r="M308" s="128">
        <v>7892.0065999999997</v>
      </c>
      <c r="N308" s="128">
        <v>103072.00615999999</v>
      </c>
      <c r="O308" s="128">
        <v>55243.644930000002</v>
      </c>
      <c r="P308" s="128">
        <v>975092.17196000007</v>
      </c>
    </row>
    <row r="309" spans="1:16" ht="12.95" customHeight="1" thickTop="1" thickBot="1">
      <c r="A309" s="808" t="s">
        <v>297</v>
      </c>
      <c r="B309" s="127">
        <v>1125.49289</v>
      </c>
      <c r="C309" s="127">
        <v>0</v>
      </c>
      <c r="D309" s="127">
        <v>1270.17173</v>
      </c>
      <c r="E309" s="127">
        <v>4.4262199999999998</v>
      </c>
      <c r="F309" s="127">
        <v>225.5839</v>
      </c>
      <c r="G309" s="127">
        <v>0</v>
      </c>
      <c r="H309" s="127">
        <v>13.89043</v>
      </c>
      <c r="I309" s="127">
        <v>0</v>
      </c>
      <c r="J309" s="127">
        <v>0</v>
      </c>
      <c r="K309" s="127">
        <v>0</v>
      </c>
      <c r="L309" s="127">
        <v>2172.5505499999999</v>
      </c>
      <c r="M309" s="127">
        <v>0</v>
      </c>
      <c r="N309" s="127">
        <v>0</v>
      </c>
      <c r="O309" s="127">
        <v>191.69732999999999</v>
      </c>
      <c r="P309" s="127">
        <v>5003.8130499999997</v>
      </c>
    </row>
    <row r="310" spans="1:16" ht="12.95" customHeight="1" thickTop="1" thickBot="1">
      <c r="A310" s="779" t="s">
        <v>298</v>
      </c>
      <c r="B310" s="128">
        <v>131983.88953000001</v>
      </c>
      <c r="C310" s="128">
        <v>77956.080989999988</v>
      </c>
      <c r="D310" s="128">
        <v>76847.338510000001</v>
      </c>
      <c r="E310" s="128">
        <v>134417.52499000001</v>
      </c>
      <c r="F310" s="128">
        <v>86946.311549999999</v>
      </c>
      <c r="G310" s="128">
        <v>50221.587289999996</v>
      </c>
      <c r="H310" s="128">
        <v>59807.483810000005</v>
      </c>
      <c r="I310" s="128">
        <v>125344.59509</v>
      </c>
      <c r="J310" s="128">
        <v>490.82029999999997</v>
      </c>
      <c r="K310" s="128">
        <v>-1451.0027399999999</v>
      </c>
      <c r="L310" s="128">
        <v>71132.000670000009</v>
      </c>
      <c r="M310" s="128">
        <v>7892.0065999999997</v>
      </c>
      <c r="N310" s="128">
        <v>103072.00615999999</v>
      </c>
      <c r="O310" s="128">
        <v>55435.342259999998</v>
      </c>
      <c r="P310" s="128">
        <v>980095.98500999995</v>
      </c>
    </row>
    <row r="311" spans="1:16" ht="12.95" customHeight="1" thickTop="1" thickBot="1">
      <c r="A311" s="165" t="s">
        <v>299</v>
      </c>
      <c r="B311" s="127">
        <v>179.946</v>
      </c>
      <c r="C311" s="127">
        <v>1286.6023300000002</v>
      </c>
      <c r="D311" s="127">
        <v>7602.0171799999998</v>
      </c>
      <c r="E311" s="127">
        <v>1067.19802</v>
      </c>
      <c r="F311" s="127">
        <v>646.27124000000003</v>
      </c>
      <c r="G311" s="127">
        <v>0</v>
      </c>
      <c r="H311" s="127">
        <v>1386.9543500000002</v>
      </c>
      <c r="I311" s="127">
        <v>-60.668999999999997</v>
      </c>
      <c r="J311" s="127">
        <v>15.810379999999999</v>
      </c>
      <c r="K311" s="127">
        <v>38.737870000000001</v>
      </c>
      <c r="L311" s="127">
        <v>0</v>
      </c>
      <c r="M311" s="127">
        <v>25.877009999999999</v>
      </c>
      <c r="N311" s="127">
        <v>491.09102000000001</v>
      </c>
      <c r="O311" s="127">
        <v>1325.09439</v>
      </c>
      <c r="P311" s="127">
        <v>14004.930789999999</v>
      </c>
    </row>
    <row r="312" spans="1:16" ht="12.95" customHeight="1" thickTop="1" thickBot="1">
      <c r="A312" s="777" t="s">
        <v>300</v>
      </c>
      <c r="B312" s="128">
        <v>132163.83553000001</v>
      </c>
      <c r="C312" s="128">
        <v>79242.683319999996</v>
      </c>
      <c r="D312" s="128">
        <v>84449.355689999997</v>
      </c>
      <c r="E312" s="128">
        <v>135484.72300999999</v>
      </c>
      <c r="F312" s="128">
        <v>87592.58279</v>
      </c>
      <c r="G312" s="128">
        <v>50221.587289999996</v>
      </c>
      <c r="H312" s="128">
        <v>61194.438159999998</v>
      </c>
      <c r="I312" s="128">
        <v>125283.92609000001</v>
      </c>
      <c r="J312" s="128">
        <v>506.63067999999998</v>
      </c>
      <c r="K312" s="128">
        <v>-1412.2648700000002</v>
      </c>
      <c r="L312" s="128">
        <v>71132.000670000009</v>
      </c>
      <c r="M312" s="128">
        <v>7917.8836100000008</v>
      </c>
      <c r="N312" s="128">
        <v>103563.09718000001</v>
      </c>
      <c r="O312" s="128">
        <v>56760.436649999996</v>
      </c>
      <c r="P312" s="128">
        <v>994100.91579999996</v>
      </c>
    </row>
    <row r="313" spans="1:16" ht="12.95" customHeight="1" thickTop="1" thickBot="1">
      <c r="A313" s="165" t="s">
        <v>301</v>
      </c>
      <c r="B313" s="127">
        <v>0</v>
      </c>
      <c r="C313" s="127">
        <v>0</v>
      </c>
      <c r="D313" s="127">
        <v>0</v>
      </c>
      <c r="E313" s="127">
        <v>0</v>
      </c>
      <c r="F313" s="127">
        <v>0</v>
      </c>
      <c r="G313" s="127">
        <v>0</v>
      </c>
      <c r="H313" s="127">
        <v>0</v>
      </c>
      <c r="I313" s="127">
        <v>0</v>
      </c>
      <c r="J313" s="127">
        <v>0</v>
      </c>
      <c r="K313" s="127">
        <v>0</v>
      </c>
      <c r="L313" s="127">
        <v>0</v>
      </c>
      <c r="M313" s="127">
        <v>0</v>
      </c>
      <c r="N313" s="127">
        <v>0</v>
      </c>
      <c r="O313" s="127">
        <v>0</v>
      </c>
      <c r="P313" s="127">
        <v>0</v>
      </c>
    </row>
    <row r="314" spans="1:16" ht="12.95" customHeight="1" thickTop="1" thickBot="1">
      <c r="A314" s="779" t="s">
        <v>302</v>
      </c>
      <c r="B314" s="128">
        <v>132163.83553000001</v>
      </c>
      <c r="C314" s="128">
        <v>79242.683319999996</v>
      </c>
      <c r="D314" s="128">
        <v>84449.355689999997</v>
      </c>
      <c r="E314" s="128">
        <v>135484.72300999999</v>
      </c>
      <c r="F314" s="128">
        <v>87592.58279</v>
      </c>
      <c r="G314" s="128">
        <v>50221.587289999996</v>
      </c>
      <c r="H314" s="128">
        <v>61194.438159999998</v>
      </c>
      <c r="I314" s="128">
        <v>125283.92609000001</v>
      </c>
      <c r="J314" s="128">
        <v>506.63067999999998</v>
      </c>
      <c r="K314" s="128">
        <v>-1412.2648700000002</v>
      </c>
      <c r="L314" s="128">
        <v>71132.000670000009</v>
      </c>
      <c r="M314" s="128">
        <v>7917.8836100000008</v>
      </c>
      <c r="N314" s="128">
        <v>103563.09718000001</v>
      </c>
      <c r="O314" s="128">
        <v>56760.436649999996</v>
      </c>
      <c r="P314" s="128">
        <v>994100.91579999996</v>
      </c>
    </row>
    <row r="315" spans="1:16" ht="12.95" customHeight="1" thickTop="1" thickBot="1">
      <c r="A315" s="925" t="s">
        <v>303</v>
      </c>
      <c r="B315" s="127">
        <v>-27280.125530000001</v>
      </c>
      <c r="C315" s="127">
        <v>-15539.80608</v>
      </c>
      <c r="D315" s="127">
        <v>-24485.035</v>
      </c>
      <c r="E315" s="127">
        <v>-52482.597999999998</v>
      </c>
      <c r="F315" s="127">
        <v>-15812.514999999999</v>
      </c>
      <c r="G315" s="127">
        <v>-18511.191999999999</v>
      </c>
      <c r="H315" s="127">
        <v>-23528.884550000002</v>
      </c>
      <c r="I315" s="127">
        <v>-31144.400000000001</v>
      </c>
      <c r="J315" s="127">
        <v>0</v>
      </c>
      <c r="K315" s="127">
        <v>0</v>
      </c>
      <c r="L315" s="127">
        <v>-15430.98676</v>
      </c>
      <c r="M315" s="127">
        <v>0</v>
      </c>
      <c r="N315" s="127">
        <v>-3963.1210000000001</v>
      </c>
      <c r="O315" s="127">
        <v>-14874.008</v>
      </c>
      <c r="P315" s="127">
        <v>-243052.67191999999</v>
      </c>
    </row>
    <row r="316" spans="1:16" ht="12.95" customHeight="1" thickTop="1" thickBot="1">
      <c r="A316" s="779" t="s">
        <v>304</v>
      </c>
      <c r="B316" s="128">
        <v>104883.71</v>
      </c>
      <c r="C316" s="128">
        <v>63702.877240000002</v>
      </c>
      <c r="D316" s="128">
        <v>59964.32069</v>
      </c>
      <c r="E316" s="128">
        <v>83002.125010000003</v>
      </c>
      <c r="F316" s="128">
        <v>71780.067790000001</v>
      </c>
      <c r="G316" s="128">
        <v>31710.39529</v>
      </c>
      <c r="H316" s="128">
        <v>37665.553610000003</v>
      </c>
      <c r="I316" s="128">
        <v>94139.526089999999</v>
      </c>
      <c r="J316" s="128">
        <v>506.63067999999998</v>
      </c>
      <c r="K316" s="128">
        <v>-1412.2648700000002</v>
      </c>
      <c r="L316" s="128">
        <v>55701.013909999994</v>
      </c>
      <c r="M316" s="128">
        <v>7917.8836100000008</v>
      </c>
      <c r="N316" s="128">
        <v>99599.976180000012</v>
      </c>
      <c r="O316" s="128">
        <v>41886.428650000002</v>
      </c>
      <c r="P316" s="128">
        <v>751048.24387999997</v>
      </c>
    </row>
    <row r="317" spans="1:16" ht="9.75" customHeight="1" thickTop="1" thickBot="1">
      <c r="A317" s="782"/>
      <c r="B317" s="783"/>
      <c r="C317" s="783"/>
      <c r="D317" s="783"/>
      <c r="E317" s="783"/>
      <c r="F317" s="783"/>
      <c r="G317" s="783"/>
      <c r="H317" s="783"/>
      <c r="I317" s="783"/>
      <c r="J317" s="783"/>
      <c r="K317" s="783"/>
      <c r="L317" s="783"/>
      <c r="M317" s="783"/>
      <c r="N317" s="783"/>
      <c r="O317" s="783"/>
      <c r="P317" s="783"/>
    </row>
    <row r="318" spans="1:16" ht="15.75" thickTop="1">
      <c r="A318" s="165"/>
      <c r="B318" s="214"/>
      <c r="C318" s="214"/>
      <c r="D318" s="214"/>
      <c r="E318" s="214"/>
      <c r="F318" s="214"/>
      <c r="G318" s="214"/>
      <c r="H318" s="214"/>
      <c r="I318" s="214"/>
      <c r="J318" s="214"/>
      <c r="K318" s="214"/>
      <c r="L318" s="214"/>
      <c r="M318" s="214"/>
      <c r="N318" s="214"/>
      <c r="O318" s="214"/>
      <c r="P318" s="954"/>
    </row>
    <row r="319" spans="1:16">
      <c r="A319" s="165"/>
      <c r="B319" s="214"/>
      <c r="C319" s="214"/>
      <c r="D319" s="214"/>
      <c r="E319" s="214"/>
      <c r="F319" s="214"/>
      <c r="G319" s="214"/>
      <c r="H319" s="214"/>
      <c r="I319" s="111"/>
      <c r="J319" s="111"/>
      <c r="K319" s="111"/>
      <c r="L319" s="111"/>
      <c r="M319" s="111"/>
      <c r="N319" s="111"/>
      <c r="O319" s="111"/>
      <c r="P319" s="111"/>
    </row>
    <row r="320" spans="1:16">
      <c r="A320" s="926"/>
      <c r="B320" s="111"/>
      <c r="C320" s="111"/>
      <c r="D320" s="111"/>
      <c r="E320" s="111"/>
      <c r="F320" s="111"/>
      <c r="G320" s="111"/>
      <c r="H320" s="111"/>
      <c r="I320" s="111"/>
      <c r="J320" s="111"/>
      <c r="K320" s="111"/>
      <c r="L320" s="111"/>
      <c r="M320" s="111"/>
      <c r="N320" s="111"/>
      <c r="O320" s="111"/>
      <c r="P320" s="111"/>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I615"/>
  <sheetViews>
    <sheetView zoomScale="75" workbookViewId="0">
      <selection activeCell="S17" sqref="S17"/>
    </sheetView>
  </sheetViews>
  <sheetFormatPr defaultColWidth="11.42578125" defaultRowHeight="15"/>
  <cols>
    <col min="1" max="1" width="77.28515625" style="137" customWidth="1"/>
    <col min="2" max="15" width="9.28515625" style="917" customWidth="1"/>
    <col min="16" max="16" width="12.7109375" style="917" customWidth="1"/>
    <col min="17" max="256" width="11.42578125" style="917"/>
    <col min="257" max="257" width="77.28515625" style="917" customWidth="1"/>
    <col min="258" max="272" width="9.28515625" style="917" customWidth="1"/>
    <col min="273" max="512" width="11.42578125" style="917"/>
    <col min="513" max="513" width="77.28515625" style="917" customWidth="1"/>
    <col min="514" max="528" width="9.28515625" style="917" customWidth="1"/>
    <col min="529" max="768" width="11.42578125" style="917"/>
    <col min="769" max="769" width="77.28515625" style="917" customWidth="1"/>
    <col min="770" max="784" width="9.28515625" style="917" customWidth="1"/>
    <col min="785" max="1024" width="11.42578125" style="917"/>
    <col min="1025" max="1025" width="77.28515625" style="917" customWidth="1"/>
    <col min="1026" max="1040" width="9.28515625" style="917" customWidth="1"/>
    <col min="1041" max="1280" width="11.42578125" style="917"/>
    <col min="1281" max="1281" width="77.28515625" style="917" customWidth="1"/>
    <col min="1282" max="1296" width="9.28515625" style="917" customWidth="1"/>
    <col min="1297" max="1536" width="11.42578125" style="917"/>
    <col min="1537" max="1537" width="77.28515625" style="917" customWidth="1"/>
    <col min="1538" max="1552" width="9.28515625" style="917" customWidth="1"/>
    <col min="1553" max="1792" width="11.42578125" style="917"/>
    <col min="1793" max="1793" width="77.28515625" style="917" customWidth="1"/>
    <col min="1794" max="1808" width="9.28515625" style="917" customWidth="1"/>
    <col min="1809" max="2048" width="11.42578125" style="917"/>
    <col min="2049" max="2049" width="77.28515625" style="917" customWidth="1"/>
    <col min="2050" max="2064" width="9.28515625" style="917" customWidth="1"/>
    <col min="2065" max="2304" width="11.42578125" style="917"/>
    <col min="2305" max="2305" width="77.28515625" style="917" customWidth="1"/>
    <col min="2306" max="2320" width="9.28515625" style="917" customWidth="1"/>
    <col min="2321" max="2560" width="11.42578125" style="917"/>
    <col min="2561" max="2561" width="77.28515625" style="917" customWidth="1"/>
    <col min="2562" max="2576" width="9.28515625" style="917" customWidth="1"/>
    <col min="2577" max="2816" width="11.42578125" style="917"/>
    <col min="2817" max="2817" width="77.28515625" style="917" customWidth="1"/>
    <col min="2818" max="2832" width="9.28515625" style="917" customWidth="1"/>
    <col min="2833" max="3072" width="11.42578125" style="917"/>
    <col min="3073" max="3073" width="77.28515625" style="917" customWidth="1"/>
    <col min="3074" max="3088" width="9.28515625" style="917" customWidth="1"/>
    <col min="3089" max="3328" width="11.42578125" style="917"/>
    <col min="3329" max="3329" width="77.28515625" style="917" customWidth="1"/>
    <col min="3330" max="3344" width="9.28515625" style="917" customWidth="1"/>
    <col min="3345" max="3584" width="11.42578125" style="917"/>
    <col min="3585" max="3585" width="77.28515625" style="917" customWidth="1"/>
    <col min="3586" max="3600" width="9.28515625" style="917" customWidth="1"/>
    <col min="3601" max="3840" width="11.42578125" style="917"/>
    <col min="3841" max="3841" width="77.28515625" style="917" customWidth="1"/>
    <col min="3842" max="3856" width="9.28515625" style="917" customWidth="1"/>
    <col min="3857" max="4096" width="11.42578125" style="917"/>
    <col min="4097" max="4097" width="77.28515625" style="917" customWidth="1"/>
    <col min="4098" max="4112" width="9.28515625" style="917" customWidth="1"/>
    <col min="4113" max="4352" width="11.42578125" style="917"/>
    <col min="4353" max="4353" width="77.28515625" style="917" customWidth="1"/>
    <col min="4354" max="4368" width="9.28515625" style="917" customWidth="1"/>
    <col min="4369" max="4608" width="11.42578125" style="917"/>
    <col min="4609" max="4609" width="77.28515625" style="917" customWidth="1"/>
    <col min="4610" max="4624" width="9.28515625" style="917" customWidth="1"/>
    <col min="4625" max="4864" width="11.42578125" style="917"/>
    <col min="4865" max="4865" width="77.28515625" style="917" customWidth="1"/>
    <col min="4866" max="4880" width="9.28515625" style="917" customWidth="1"/>
    <col min="4881" max="5120" width="11.42578125" style="917"/>
    <col min="5121" max="5121" width="77.28515625" style="917" customWidth="1"/>
    <col min="5122" max="5136" width="9.28515625" style="917" customWidth="1"/>
    <col min="5137" max="5376" width="11.42578125" style="917"/>
    <col min="5377" max="5377" width="77.28515625" style="917" customWidth="1"/>
    <col min="5378" max="5392" width="9.28515625" style="917" customWidth="1"/>
    <col min="5393" max="5632" width="11.42578125" style="917"/>
    <col min="5633" max="5633" width="77.28515625" style="917" customWidth="1"/>
    <col min="5634" max="5648" width="9.28515625" style="917" customWidth="1"/>
    <col min="5649" max="5888" width="11.42578125" style="917"/>
    <col min="5889" max="5889" width="77.28515625" style="917" customWidth="1"/>
    <col min="5890" max="5904" width="9.28515625" style="917" customWidth="1"/>
    <col min="5905" max="6144" width="11.42578125" style="917"/>
    <col min="6145" max="6145" width="77.28515625" style="917" customWidth="1"/>
    <col min="6146" max="6160" width="9.28515625" style="917" customWidth="1"/>
    <col min="6161" max="6400" width="11.42578125" style="917"/>
    <col min="6401" max="6401" width="77.28515625" style="917" customWidth="1"/>
    <col min="6402" max="6416" width="9.28515625" style="917" customWidth="1"/>
    <col min="6417" max="6656" width="11.42578125" style="917"/>
    <col min="6657" max="6657" width="77.28515625" style="917" customWidth="1"/>
    <col min="6658" max="6672" width="9.28515625" style="917" customWidth="1"/>
    <col min="6673" max="6912" width="11.42578125" style="917"/>
    <col min="6913" max="6913" width="77.28515625" style="917" customWidth="1"/>
    <col min="6914" max="6928" width="9.28515625" style="917" customWidth="1"/>
    <col min="6929" max="7168" width="11.42578125" style="917"/>
    <col min="7169" max="7169" width="77.28515625" style="917" customWidth="1"/>
    <col min="7170" max="7184" width="9.28515625" style="917" customWidth="1"/>
    <col min="7185" max="7424" width="11.42578125" style="917"/>
    <col min="7425" max="7425" width="77.28515625" style="917" customWidth="1"/>
    <col min="7426" max="7440" width="9.28515625" style="917" customWidth="1"/>
    <col min="7441" max="7680" width="11.42578125" style="917"/>
    <col min="7681" max="7681" width="77.28515625" style="917" customWidth="1"/>
    <col min="7682" max="7696" width="9.28515625" style="917" customWidth="1"/>
    <col min="7697" max="7936" width="11.42578125" style="917"/>
    <col min="7937" max="7937" width="77.28515625" style="917" customWidth="1"/>
    <col min="7938" max="7952" width="9.28515625" style="917" customWidth="1"/>
    <col min="7953" max="8192" width="11.42578125" style="917"/>
    <col min="8193" max="8193" width="77.28515625" style="917" customWidth="1"/>
    <col min="8194" max="8208" width="9.28515625" style="917" customWidth="1"/>
    <col min="8209" max="8448" width="11.42578125" style="917"/>
    <col min="8449" max="8449" width="77.28515625" style="917" customWidth="1"/>
    <col min="8450" max="8464" width="9.28515625" style="917" customWidth="1"/>
    <col min="8465" max="8704" width="11.42578125" style="917"/>
    <col min="8705" max="8705" width="77.28515625" style="917" customWidth="1"/>
    <col min="8706" max="8720" width="9.28515625" style="917" customWidth="1"/>
    <col min="8721" max="8960" width="11.42578125" style="917"/>
    <col min="8961" max="8961" width="77.28515625" style="917" customWidth="1"/>
    <col min="8962" max="8976" width="9.28515625" style="917" customWidth="1"/>
    <col min="8977" max="9216" width="11.42578125" style="917"/>
    <col min="9217" max="9217" width="77.28515625" style="917" customWidth="1"/>
    <col min="9218" max="9232" width="9.28515625" style="917" customWidth="1"/>
    <col min="9233" max="9472" width="11.42578125" style="917"/>
    <col min="9473" max="9473" width="77.28515625" style="917" customWidth="1"/>
    <col min="9474" max="9488" width="9.28515625" style="917" customWidth="1"/>
    <col min="9489" max="9728" width="11.42578125" style="917"/>
    <col min="9729" max="9729" width="77.28515625" style="917" customWidth="1"/>
    <col min="9730" max="9744" width="9.28515625" style="917" customWidth="1"/>
    <col min="9745" max="9984" width="11.42578125" style="917"/>
    <col min="9985" max="9985" width="77.28515625" style="917" customWidth="1"/>
    <col min="9986" max="10000" width="9.28515625" style="917" customWidth="1"/>
    <col min="10001" max="10240" width="11.42578125" style="917"/>
    <col min="10241" max="10241" width="77.28515625" style="917" customWidth="1"/>
    <col min="10242" max="10256" width="9.28515625" style="917" customWidth="1"/>
    <col min="10257" max="10496" width="11.42578125" style="917"/>
    <col min="10497" max="10497" width="77.28515625" style="917" customWidth="1"/>
    <col min="10498" max="10512" width="9.28515625" style="917" customWidth="1"/>
    <col min="10513" max="10752" width="11.42578125" style="917"/>
    <col min="10753" max="10753" width="77.28515625" style="917" customWidth="1"/>
    <col min="10754" max="10768" width="9.28515625" style="917" customWidth="1"/>
    <col min="10769" max="11008" width="11.42578125" style="917"/>
    <col min="11009" max="11009" width="77.28515625" style="917" customWidth="1"/>
    <col min="11010" max="11024" width="9.28515625" style="917" customWidth="1"/>
    <col min="11025" max="11264" width="11.42578125" style="917"/>
    <col min="11265" max="11265" width="77.28515625" style="917" customWidth="1"/>
    <col min="11266" max="11280" width="9.28515625" style="917" customWidth="1"/>
    <col min="11281" max="11520" width="11.42578125" style="917"/>
    <col min="11521" max="11521" width="77.28515625" style="917" customWidth="1"/>
    <col min="11522" max="11536" width="9.28515625" style="917" customWidth="1"/>
    <col min="11537" max="11776" width="11.42578125" style="917"/>
    <col min="11777" max="11777" width="77.28515625" style="917" customWidth="1"/>
    <col min="11778" max="11792" width="9.28515625" style="917" customWidth="1"/>
    <col min="11793" max="12032" width="11.42578125" style="917"/>
    <col min="12033" max="12033" width="77.28515625" style="917" customWidth="1"/>
    <col min="12034" max="12048" width="9.28515625" style="917" customWidth="1"/>
    <col min="12049" max="12288" width="11.42578125" style="917"/>
    <col min="12289" max="12289" width="77.28515625" style="917" customWidth="1"/>
    <col min="12290" max="12304" width="9.28515625" style="917" customWidth="1"/>
    <col min="12305" max="12544" width="11.42578125" style="917"/>
    <col min="12545" max="12545" width="77.28515625" style="917" customWidth="1"/>
    <col min="12546" max="12560" width="9.28515625" style="917" customWidth="1"/>
    <col min="12561" max="12800" width="11.42578125" style="917"/>
    <col min="12801" max="12801" width="77.28515625" style="917" customWidth="1"/>
    <col min="12802" max="12816" width="9.28515625" style="917" customWidth="1"/>
    <col min="12817" max="13056" width="11.42578125" style="917"/>
    <col min="13057" max="13057" width="77.28515625" style="917" customWidth="1"/>
    <col min="13058" max="13072" width="9.28515625" style="917" customWidth="1"/>
    <col min="13073" max="13312" width="11.42578125" style="917"/>
    <col min="13313" max="13313" width="77.28515625" style="917" customWidth="1"/>
    <col min="13314" max="13328" width="9.28515625" style="917" customWidth="1"/>
    <col min="13329" max="13568" width="11.42578125" style="917"/>
    <col min="13569" max="13569" width="77.28515625" style="917" customWidth="1"/>
    <col min="13570" max="13584" width="9.28515625" style="917" customWidth="1"/>
    <col min="13585" max="13824" width="11.42578125" style="917"/>
    <col min="13825" max="13825" width="77.28515625" style="917" customWidth="1"/>
    <col min="13826" max="13840" width="9.28515625" style="917" customWidth="1"/>
    <col min="13841" max="14080" width="11.42578125" style="917"/>
    <col min="14081" max="14081" width="77.28515625" style="917" customWidth="1"/>
    <col min="14082" max="14096" width="9.28515625" style="917" customWidth="1"/>
    <col min="14097" max="14336" width="11.42578125" style="917"/>
    <col min="14337" max="14337" width="77.28515625" style="917" customWidth="1"/>
    <col min="14338" max="14352" width="9.28515625" style="917" customWidth="1"/>
    <col min="14353" max="14592" width="11.42578125" style="917"/>
    <col min="14593" max="14593" width="77.28515625" style="917" customWidth="1"/>
    <col min="14594" max="14608" width="9.28515625" style="917" customWidth="1"/>
    <col min="14609" max="14848" width="11.42578125" style="917"/>
    <col min="14849" max="14849" width="77.28515625" style="917" customWidth="1"/>
    <col min="14850" max="14864" width="9.28515625" style="917" customWidth="1"/>
    <col min="14865" max="15104" width="11.42578125" style="917"/>
    <col min="15105" max="15105" width="77.28515625" style="917" customWidth="1"/>
    <col min="15106" max="15120" width="9.28515625" style="917" customWidth="1"/>
    <col min="15121" max="15360" width="11.42578125" style="917"/>
    <col min="15361" max="15361" width="77.28515625" style="917" customWidth="1"/>
    <col min="15362" max="15376" width="9.28515625" style="917" customWidth="1"/>
    <col min="15377" max="15616" width="11.42578125" style="917"/>
    <col min="15617" max="15617" width="77.28515625" style="917" customWidth="1"/>
    <col min="15618" max="15632" width="9.28515625" style="917" customWidth="1"/>
    <col min="15633" max="15872" width="11.42578125" style="917"/>
    <col min="15873" max="15873" width="77.28515625" style="917" customWidth="1"/>
    <col min="15874" max="15888" width="9.28515625" style="917" customWidth="1"/>
    <col min="15889" max="16128" width="11.42578125" style="917"/>
    <col min="16129" max="16129" width="77.28515625" style="917" customWidth="1"/>
    <col min="16130" max="16144" width="9.28515625" style="917" customWidth="1"/>
    <col min="16145" max="16384" width="11.42578125" style="917"/>
  </cols>
  <sheetData>
    <row r="1" spans="1:217" s="140" customFormat="1" ht="17.25" customHeight="1">
      <c r="A1" s="916"/>
      <c r="B1" s="916"/>
      <c r="C1" s="916"/>
      <c r="D1" s="916"/>
      <c r="E1" s="916"/>
      <c r="F1" s="916"/>
      <c r="G1" s="916"/>
      <c r="H1" s="916"/>
      <c r="I1" s="916"/>
      <c r="J1" s="916"/>
      <c r="K1" s="916"/>
      <c r="L1" s="916"/>
      <c r="M1" s="916"/>
      <c r="N1" s="916"/>
      <c r="O1" s="916"/>
      <c r="P1" s="916"/>
    </row>
    <row r="2" spans="1:217" s="129" customFormat="1" ht="27" customHeight="1">
      <c r="A2" s="1081" t="s">
        <v>1192</v>
      </c>
      <c r="B2" s="1081"/>
      <c r="C2" s="1081"/>
      <c r="D2" s="1081"/>
      <c r="E2" s="1081"/>
      <c r="F2" s="1081"/>
      <c r="G2" s="1081"/>
      <c r="H2" s="1081"/>
      <c r="I2" s="1081"/>
      <c r="J2" s="1081"/>
      <c r="K2" s="1081"/>
      <c r="L2" s="1081"/>
      <c r="M2" s="1081"/>
      <c r="N2" s="1081"/>
      <c r="O2" s="1081"/>
      <c r="P2" s="1081"/>
    </row>
    <row r="3" spans="1:217" s="129" customFormat="1" ht="27.75" customHeight="1">
      <c r="A3" s="1081" t="s">
        <v>1474</v>
      </c>
      <c r="B3" s="1081"/>
      <c r="C3" s="1081"/>
      <c r="D3" s="1081"/>
      <c r="E3" s="1081"/>
      <c r="F3" s="1081"/>
      <c r="G3" s="1081"/>
      <c r="H3" s="1081"/>
      <c r="I3" s="1081"/>
      <c r="J3" s="1081"/>
      <c r="K3" s="1081"/>
      <c r="L3" s="1081"/>
      <c r="M3" s="1081"/>
      <c r="N3" s="1081"/>
      <c r="O3" s="1081"/>
      <c r="P3" s="1081"/>
    </row>
    <row r="4" spans="1:217" s="147" customFormat="1" ht="28.5" customHeight="1">
      <c r="A4" s="1090" t="s">
        <v>1522</v>
      </c>
      <c r="B4" s="1090"/>
      <c r="C4" s="1090"/>
      <c r="D4" s="1090"/>
      <c r="E4" s="1090"/>
      <c r="F4" s="1090"/>
      <c r="G4" s="1090"/>
      <c r="H4" s="1090"/>
      <c r="I4" s="1090"/>
      <c r="J4" s="1090"/>
      <c r="K4" s="1090"/>
      <c r="L4" s="1090"/>
      <c r="M4" s="1090"/>
      <c r="N4" s="1090"/>
      <c r="O4" s="1090"/>
      <c r="P4" s="1090"/>
    </row>
    <row r="5" spans="1:217" s="129" customFormat="1" ht="9" customHeight="1">
      <c r="A5" s="1081"/>
      <c r="B5" s="1081"/>
      <c r="C5" s="1081"/>
      <c r="D5" s="1081"/>
      <c r="E5" s="1081"/>
      <c r="F5" s="1081"/>
      <c r="G5" s="1081"/>
      <c r="H5" s="1081"/>
      <c r="I5" s="1081"/>
      <c r="J5" s="1081"/>
      <c r="K5" s="1081"/>
      <c r="L5" s="1081"/>
      <c r="M5" s="1081"/>
      <c r="N5" s="1081"/>
      <c r="O5" s="1081"/>
      <c r="P5" s="1081"/>
    </row>
    <row r="6" spans="1:217" ht="6.75" customHeight="1">
      <c r="A6" s="355"/>
    </row>
    <row r="7" spans="1:217" ht="5.25" customHeight="1" thickBot="1">
      <c r="A7" s="355"/>
      <c r="B7" s="356"/>
      <c r="C7" s="356"/>
      <c r="D7" s="356"/>
      <c r="E7" s="356"/>
      <c r="F7" s="356"/>
      <c r="G7" s="356"/>
      <c r="H7" s="356"/>
    </row>
    <row r="8" spans="1:217" ht="28.5" customHeight="1" thickTop="1" thickBot="1">
      <c r="A8" s="593"/>
      <c r="B8" s="148" t="s">
        <v>306</v>
      </c>
      <c r="C8" s="148" t="s">
        <v>307</v>
      </c>
      <c r="D8" s="148" t="s">
        <v>308</v>
      </c>
      <c r="E8" s="148" t="s">
        <v>309</v>
      </c>
      <c r="F8" s="148" t="s">
        <v>310</v>
      </c>
      <c r="G8" s="148" t="s">
        <v>311</v>
      </c>
      <c r="H8" s="166" t="s">
        <v>312</v>
      </c>
      <c r="I8" s="148" t="s">
        <v>313</v>
      </c>
      <c r="J8" s="148" t="s">
        <v>314</v>
      </c>
      <c r="K8" s="148" t="s">
        <v>315</v>
      </c>
      <c r="L8" s="148" t="s">
        <v>316</v>
      </c>
      <c r="M8" s="166" t="s">
        <v>317</v>
      </c>
      <c r="N8" s="166" t="s">
        <v>1194</v>
      </c>
      <c r="O8" s="166" t="s">
        <v>1195</v>
      </c>
      <c r="P8" s="166" t="s">
        <v>318</v>
      </c>
    </row>
    <row r="9" spans="1:217" ht="12" customHeight="1" thickTop="1" thickBot="1">
      <c r="A9" s="594"/>
      <c r="B9" s="357"/>
      <c r="C9" s="357"/>
      <c r="D9" s="357"/>
      <c r="E9" s="357"/>
      <c r="F9" s="357"/>
      <c r="G9" s="357"/>
      <c r="H9" s="358"/>
      <c r="I9" s="357"/>
      <c r="J9" s="357"/>
      <c r="K9" s="357"/>
      <c r="L9" s="357"/>
      <c r="M9" s="358"/>
      <c r="N9" s="358"/>
      <c r="O9" s="358"/>
      <c r="P9" s="358"/>
    </row>
    <row r="10" spans="1:217" ht="18" customHeight="1" thickTop="1" thickBot="1">
      <c r="A10" s="149" t="s">
        <v>319</v>
      </c>
      <c r="B10" s="148"/>
      <c r="C10" s="148"/>
      <c r="D10" s="148"/>
      <c r="E10" s="148"/>
      <c r="F10" s="148"/>
      <c r="G10" s="148"/>
      <c r="H10" s="166"/>
      <c r="I10" s="148"/>
      <c r="J10" s="148"/>
      <c r="K10" s="148"/>
      <c r="L10" s="148"/>
      <c r="M10" s="166"/>
      <c r="N10" s="166"/>
      <c r="O10" s="166"/>
      <c r="P10" s="166"/>
    </row>
    <row r="11" spans="1:217" ht="18" customHeight="1" thickTop="1">
      <c r="A11" s="594" t="s">
        <v>320</v>
      </c>
      <c r="B11" s="632">
        <v>0.13819999999999999</v>
      </c>
      <c r="C11" s="632">
        <v>0.1777</v>
      </c>
      <c r="D11" s="632">
        <v>0.1187</v>
      </c>
      <c r="E11" s="632">
        <v>0.186</v>
      </c>
      <c r="F11" s="632">
        <v>0.1661</v>
      </c>
      <c r="G11" s="632">
        <v>0.17530000000000001</v>
      </c>
      <c r="H11" s="632">
        <v>0.10589999999999999</v>
      </c>
      <c r="I11" s="632">
        <v>3.3599999999999998E-2</v>
      </c>
      <c r="J11" s="632">
        <v>0.25030000000000002</v>
      </c>
      <c r="K11" s="632">
        <v>0.42220000000000002</v>
      </c>
      <c r="L11" s="632">
        <v>7.9699999999999993E-2</v>
      </c>
      <c r="M11" s="632">
        <v>7.4099999999999999E-2</v>
      </c>
      <c r="N11" s="632">
        <v>5.1200000000000002E-2</v>
      </c>
      <c r="O11" s="632">
        <v>0.1116</v>
      </c>
      <c r="P11" s="632">
        <v>0.1328</v>
      </c>
      <c r="Q11" s="150"/>
      <c r="R11" s="150"/>
      <c r="S11" s="150"/>
      <c r="T11" s="150"/>
      <c r="U11" s="150"/>
      <c r="V11" s="150"/>
      <c r="W11" s="150"/>
      <c r="X11" s="150"/>
      <c r="Y11" s="150"/>
      <c r="Z11" s="150"/>
      <c r="AA11" s="150"/>
      <c r="AB11" s="150"/>
      <c r="AC11" s="150"/>
      <c r="AD11" s="150"/>
      <c r="AE11" s="150"/>
      <c r="AF11" s="150"/>
      <c r="AG11" s="150"/>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c r="BI11" s="150"/>
      <c r="BJ11" s="150"/>
      <c r="BK11" s="150"/>
      <c r="BL11" s="150"/>
      <c r="BM11" s="150"/>
      <c r="BN11" s="150"/>
      <c r="BO11" s="150"/>
      <c r="BP11" s="150"/>
      <c r="BQ11" s="150"/>
      <c r="BR11" s="150"/>
      <c r="BS11" s="150"/>
      <c r="BT11" s="150"/>
      <c r="BU11" s="150"/>
      <c r="BV11" s="150"/>
      <c r="BW11" s="150"/>
      <c r="BX11" s="150"/>
      <c r="BY11" s="150"/>
      <c r="BZ11" s="150"/>
      <c r="CA11" s="150"/>
      <c r="CB11" s="150"/>
      <c r="CC11" s="150"/>
      <c r="CD11" s="150"/>
      <c r="CE11" s="150"/>
      <c r="CF11" s="150"/>
      <c r="CG11" s="150"/>
      <c r="CH11" s="150"/>
      <c r="CI11" s="150"/>
      <c r="CJ11" s="150"/>
      <c r="CK11" s="150"/>
      <c r="CL11" s="150"/>
      <c r="CM11" s="150"/>
      <c r="CN11" s="150"/>
      <c r="CO11" s="150"/>
      <c r="CP11" s="150"/>
      <c r="CQ11" s="150"/>
      <c r="CR11" s="150"/>
      <c r="CS11" s="150"/>
      <c r="CT11" s="150"/>
      <c r="CU11" s="150"/>
      <c r="CV11" s="150"/>
      <c r="CW11" s="150"/>
      <c r="CX11" s="150"/>
      <c r="CY11" s="150"/>
      <c r="CZ11" s="150"/>
      <c r="DA11" s="150"/>
      <c r="DB11" s="150"/>
      <c r="DC11" s="150"/>
      <c r="DD11" s="150"/>
      <c r="DE11" s="150"/>
      <c r="DF11" s="150"/>
      <c r="DG11" s="150"/>
      <c r="DH11" s="150"/>
      <c r="DI11" s="150"/>
      <c r="DJ11" s="150"/>
      <c r="DK11" s="150"/>
      <c r="DL11" s="150"/>
      <c r="DM11" s="150"/>
      <c r="DN11" s="150"/>
      <c r="DO11" s="150"/>
      <c r="DP11" s="150"/>
      <c r="DQ11" s="150"/>
      <c r="DR11" s="150"/>
      <c r="DS11" s="150"/>
      <c r="DT11" s="150"/>
      <c r="DU11" s="150"/>
      <c r="DV11" s="150"/>
      <c r="DW11" s="150"/>
      <c r="DX11" s="150"/>
      <c r="DY11" s="150"/>
      <c r="DZ11" s="150"/>
      <c r="EA11" s="150"/>
      <c r="EB11" s="150"/>
      <c r="EC11" s="150"/>
      <c r="ED11" s="150"/>
      <c r="EE11" s="150"/>
      <c r="EF11" s="150"/>
      <c r="EG11" s="150"/>
      <c r="EH11" s="150"/>
      <c r="EI11" s="150"/>
      <c r="EJ11" s="150"/>
      <c r="EK11" s="150"/>
      <c r="EL11" s="150"/>
      <c r="EM11" s="150"/>
      <c r="EN11" s="150"/>
      <c r="EO11" s="150"/>
      <c r="EP11" s="150"/>
      <c r="EQ11" s="150"/>
      <c r="ER11" s="150"/>
      <c r="ES11" s="150"/>
      <c r="ET11" s="150"/>
      <c r="EU11" s="150"/>
      <c r="EV11" s="150"/>
      <c r="EW11" s="150"/>
      <c r="EX11" s="150"/>
      <c r="EY11" s="150"/>
      <c r="EZ11" s="150"/>
      <c r="FA11" s="150"/>
      <c r="FB11" s="150"/>
      <c r="FC11" s="150"/>
      <c r="FD11" s="150"/>
      <c r="FE11" s="150"/>
      <c r="FF11" s="150"/>
      <c r="FG11" s="150"/>
      <c r="FH11" s="150"/>
      <c r="FI11" s="150"/>
      <c r="FJ11" s="150"/>
      <c r="FK11" s="150"/>
      <c r="FL11" s="150"/>
      <c r="FM11" s="150"/>
      <c r="FN11" s="150"/>
      <c r="FO11" s="150"/>
      <c r="FP11" s="150"/>
      <c r="FQ11" s="150"/>
      <c r="FR11" s="150"/>
      <c r="FS11" s="150"/>
      <c r="FT11" s="150"/>
      <c r="FU11" s="150"/>
      <c r="FV11" s="150"/>
      <c r="FW11" s="150"/>
      <c r="FX11" s="150"/>
      <c r="FY11" s="150"/>
      <c r="FZ11" s="150"/>
      <c r="GA11" s="150"/>
      <c r="GB11" s="150"/>
      <c r="GC11" s="150"/>
      <c r="GD11" s="150"/>
      <c r="GE11" s="150"/>
      <c r="GF11" s="150"/>
      <c r="GG11" s="150"/>
      <c r="GH11" s="150"/>
      <c r="GI11" s="150"/>
      <c r="GJ11" s="150"/>
      <c r="GK11" s="150"/>
      <c r="GL11" s="150"/>
      <c r="GM11" s="150"/>
      <c r="GN11" s="150"/>
      <c r="GO11" s="150"/>
      <c r="GP11" s="150"/>
      <c r="GQ11" s="150"/>
      <c r="GR11" s="150"/>
      <c r="GS11" s="150"/>
      <c r="GT11" s="150"/>
      <c r="GU11" s="150"/>
      <c r="GV11" s="150"/>
      <c r="GW11" s="150"/>
      <c r="GX11" s="150"/>
      <c r="GY11" s="150"/>
      <c r="GZ11" s="150"/>
      <c r="HA11" s="150"/>
      <c r="HB11" s="150"/>
      <c r="HC11" s="150"/>
      <c r="HD11" s="150"/>
      <c r="HE11" s="150"/>
      <c r="HF11" s="150"/>
      <c r="HG11" s="150"/>
      <c r="HH11" s="150"/>
      <c r="HI11" s="150"/>
    </row>
    <row r="12" spans="1:217" ht="20.25" customHeight="1">
      <c r="A12" s="594" t="s">
        <v>321</v>
      </c>
      <c r="B12" s="632">
        <v>0.58940000000000003</v>
      </c>
      <c r="C12" s="632">
        <v>0.495</v>
      </c>
      <c r="D12" s="632">
        <v>0.55259999999999998</v>
      </c>
      <c r="E12" s="632">
        <v>0.4975</v>
      </c>
      <c r="F12" s="632">
        <v>0.61719999999999997</v>
      </c>
      <c r="G12" s="632">
        <v>0.62660000000000005</v>
      </c>
      <c r="H12" s="632">
        <v>0.70789999999999997</v>
      </c>
      <c r="I12" s="632">
        <v>0.7883</v>
      </c>
      <c r="J12" s="632">
        <v>0.56679999999999997</v>
      </c>
      <c r="K12" s="632">
        <v>0.40400000000000003</v>
      </c>
      <c r="L12" s="632">
        <v>0.80030000000000001</v>
      </c>
      <c r="M12" s="632">
        <v>0.749</v>
      </c>
      <c r="N12" s="632">
        <v>0.61460000000000004</v>
      </c>
      <c r="O12" s="632">
        <v>0.7782</v>
      </c>
      <c r="P12" s="632">
        <v>0.60899999999999999</v>
      </c>
    </row>
    <row r="13" spans="1:217" ht="12" customHeight="1" thickBot="1">
      <c r="A13" s="594"/>
      <c r="B13" s="632"/>
      <c r="C13" s="632"/>
      <c r="D13" s="632"/>
      <c r="E13" s="632"/>
      <c r="F13" s="632"/>
      <c r="G13" s="632"/>
      <c r="H13" s="632"/>
      <c r="I13" s="632"/>
      <c r="J13" s="632"/>
      <c r="K13" s="632"/>
      <c r="L13" s="632"/>
      <c r="M13" s="632"/>
      <c r="N13" s="632"/>
      <c r="O13" s="632"/>
      <c r="P13" s="632"/>
    </row>
    <row r="14" spans="1:217" ht="15" customHeight="1" thickTop="1" thickBot="1">
      <c r="A14" s="149" t="s">
        <v>322</v>
      </c>
      <c r="B14" s="633"/>
      <c r="C14" s="633"/>
      <c r="D14" s="633"/>
      <c r="E14" s="633"/>
      <c r="F14" s="633"/>
      <c r="G14" s="633"/>
      <c r="H14" s="633"/>
      <c r="I14" s="633"/>
      <c r="J14" s="633"/>
      <c r="K14" s="633"/>
      <c r="L14" s="633"/>
      <c r="M14" s="633"/>
      <c r="N14" s="633"/>
      <c r="O14" s="633"/>
      <c r="P14" s="633"/>
    </row>
    <row r="15" spans="1:217" ht="20.25" customHeight="1" thickTop="1">
      <c r="A15" s="595" t="s">
        <v>323</v>
      </c>
      <c r="B15" s="632">
        <v>0.86809999999999998</v>
      </c>
      <c r="C15" s="632">
        <v>0.69110000000000005</v>
      </c>
      <c r="D15" s="632">
        <v>0.79110000000000003</v>
      </c>
      <c r="E15" s="632">
        <v>0.8216</v>
      </c>
      <c r="F15" s="632">
        <v>0.80769999999999997</v>
      </c>
      <c r="G15" s="632">
        <v>0.82679999999999998</v>
      </c>
      <c r="H15" s="632">
        <v>0.83430000000000004</v>
      </c>
      <c r="I15" s="632">
        <v>0.71199999999999997</v>
      </c>
      <c r="J15" s="632">
        <v>0.29699999999999999</v>
      </c>
      <c r="K15" s="632">
        <v>0.28310000000000002</v>
      </c>
      <c r="L15" s="632">
        <v>0.71479999999999999</v>
      </c>
      <c r="M15" s="632">
        <v>0.85809999999999997</v>
      </c>
      <c r="N15" s="632">
        <v>0.78910000000000002</v>
      </c>
      <c r="O15" s="632">
        <v>0.82079999999999997</v>
      </c>
      <c r="P15" s="632">
        <v>0.78600000000000003</v>
      </c>
    </row>
    <row r="16" spans="1:217" ht="18" customHeight="1">
      <c r="A16" s="595" t="s">
        <v>324</v>
      </c>
      <c r="B16" s="632">
        <v>0.87</v>
      </c>
      <c r="C16" s="632">
        <v>0.86970000000000003</v>
      </c>
      <c r="D16" s="632">
        <v>0.87490000000000001</v>
      </c>
      <c r="E16" s="632">
        <v>0.84619999999999995</v>
      </c>
      <c r="F16" s="632">
        <v>0.86939999999999995</v>
      </c>
      <c r="G16" s="632">
        <v>0.84470000000000001</v>
      </c>
      <c r="H16" s="632">
        <v>0.83489999999999998</v>
      </c>
      <c r="I16" s="632">
        <v>0.71199999999999997</v>
      </c>
      <c r="J16" s="632">
        <v>0.29699999999999999</v>
      </c>
      <c r="K16" s="632">
        <v>0.28310000000000002</v>
      </c>
      <c r="L16" s="632">
        <v>0.73060000000000003</v>
      </c>
      <c r="M16" s="632">
        <v>0.85809999999999997</v>
      </c>
      <c r="N16" s="632">
        <v>0.78910000000000002</v>
      </c>
      <c r="O16" s="632">
        <v>0.83020000000000005</v>
      </c>
      <c r="P16" s="632">
        <v>0.8357</v>
      </c>
    </row>
    <row r="17" spans="1:16" ht="20.25" customHeight="1">
      <c r="A17" s="594" t="s">
        <v>325</v>
      </c>
      <c r="B17" s="632">
        <v>0.01</v>
      </c>
      <c r="C17" s="632">
        <v>3.7199999999999997E-2</v>
      </c>
      <c r="D17" s="632">
        <v>2.93E-2</v>
      </c>
      <c r="E17" s="632">
        <v>1.43E-2</v>
      </c>
      <c r="F17" s="632">
        <v>1.2800000000000001E-2</v>
      </c>
      <c r="G17" s="632">
        <v>5.5800000000000002E-2</v>
      </c>
      <c r="H17" s="632">
        <v>4.4200000000000003E-2</v>
      </c>
      <c r="I17" s="632">
        <v>6.3700000000000007E-2</v>
      </c>
      <c r="J17" s="632">
        <v>0.20960000000000001</v>
      </c>
      <c r="K17" s="632">
        <v>0.35880000000000001</v>
      </c>
      <c r="L17" s="632">
        <v>5.1299999999999998E-2</v>
      </c>
      <c r="M17" s="632">
        <v>8.3000000000000001E-3</v>
      </c>
      <c r="N17" s="632">
        <v>7.0000000000000007E-2</v>
      </c>
      <c r="O17" s="632">
        <v>4.65E-2</v>
      </c>
      <c r="P17" s="632">
        <v>3.5000000000000003E-2</v>
      </c>
    </row>
    <row r="18" spans="1:16" ht="20.25" customHeight="1">
      <c r="A18" s="595" t="s">
        <v>326</v>
      </c>
      <c r="B18" s="632">
        <v>1.4E-2</v>
      </c>
      <c r="C18" s="632">
        <v>0</v>
      </c>
      <c r="D18" s="632">
        <v>7.4999999999999997E-3</v>
      </c>
      <c r="E18" s="632">
        <v>8.6E-3</v>
      </c>
      <c r="F18" s="632">
        <v>5.1999999999999998E-3</v>
      </c>
      <c r="G18" s="632">
        <v>1.46E-2</v>
      </c>
      <c r="H18" s="632">
        <v>2.35E-2</v>
      </c>
      <c r="I18" s="632">
        <v>2.12E-2</v>
      </c>
      <c r="J18" s="632">
        <v>0</v>
      </c>
      <c r="K18" s="632">
        <v>0</v>
      </c>
      <c r="L18" s="632">
        <v>1.8800000000000001E-2</v>
      </c>
      <c r="M18" s="632">
        <v>6.9999999999999999E-4</v>
      </c>
      <c r="N18" s="632">
        <v>8.3999999999999995E-3</v>
      </c>
      <c r="O18" s="632">
        <v>0</v>
      </c>
      <c r="P18" s="632">
        <v>9.5999999999999992E-3</v>
      </c>
    </row>
    <row r="19" spans="1:16" ht="12" customHeight="1" thickBot="1">
      <c r="A19" s="595"/>
      <c r="B19" s="632"/>
      <c r="C19" s="632"/>
      <c r="D19" s="632"/>
      <c r="E19" s="632"/>
      <c r="F19" s="632"/>
      <c r="G19" s="632"/>
      <c r="H19" s="632"/>
      <c r="I19" s="632"/>
      <c r="J19" s="632"/>
      <c r="K19" s="632"/>
      <c r="L19" s="632"/>
      <c r="M19" s="632"/>
      <c r="N19" s="632"/>
      <c r="O19" s="632"/>
      <c r="P19" s="632"/>
    </row>
    <row r="20" spans="1:16" ht="16.5" customHeight="1" thickTop="1" thickBot="1">
      <c r="A20" s="151" t="s">
        <v>327</v>
      </c>
      <c r="B20" s="633"/>
      <c r="C20" s="633"/>
      <c r="D20" s="633"/>
      <c r="E20" s="633"/>
      <c r="F20" s="633"/>
      <c r="G20" s="633"/>
      <c r="H20" s="633"/>
      <c r="I20" s="633"/>
      <c r="J20" s="633"/>
      <c r="K20" s="633"/>
      <c r="L20" s="633"/>
      <c r="M20" s="633"/>
      <c r="N20" s="633"/>
      <c r="O20" s="633"/>
      <c r="P20" s="633"/>
    </row>
    <row r="21" spans="1:16" ht="20.25" customHeight="1" thickTop="1">
      <c r="A21" s="595" t="s">
        <v>328</v>
      </c>
      <c r="B21" s="632">
        <v>0.64610000000000001</v>
      </c>
      <c r="C21" s="632">
        <v>0.67849999999999999</v>
      </c>
      <c r="D21" s="632">
        <v>0.54730000000000001</v>
      </c>
      <c r="E21" s="632">
        <v>0.67179999999999995</v>
      </c>
      <c r="F21" s="632">
        <v>0.71199999999999997</v>
      </c>
      <c r="G21" s="632">
        <v>0.64780000000000004</v>
      </c>
      <c r="H21" s="632">
        <v>0.70589999999999997</v>
      </c>
      <c r="I21" s="632">
        <v>0.59250000000000003</v>
      </c>
      <c r="J21" s="632">
        <v>0.47620000000000001</v>
      </c>
      <c r="K21" s="632">
        <v>0.95420000000000005</v>
      </c>
      <c r="L21" s="632">
        <v>0.52680000000000005</v>
      </c>
      <c r="M21" s="632">
        <v>0.75639999999999996</v>
      </c>
      <c r="N21" s="632">
        <v>0.82210000000000005</v>
      </c>
      <c r="O21" s="632">
        <v>0.62839999999999996</v>
      </c>
      <c r="P21" s="632">
        <v>0.64759999999999995</v>
      </c>
    </row>
    <row r="22" spans="1:16" ht="20.25" customHeight="1">
      <c r="A22" s="595" t="s">
        <v>329</v>
      </c>
      <c r="B22" s="632">
        <v>0.35389999999999999</v>
      </c>
      <c r="C22" s="632">
        <v>0.32150000000000001</v>
      </c>
      <c r="D22" s="632">
        <v>0.45269999999999999</v>
      </c>
      <c r="E22" s="632">
        <v>0.32819999999999999</v>
      </c>
      <c r="F22" s="632">
        <v>0.28799999999999998</v>
      </c>
      <c r="G22" s="632">
        <v>0.35220000000000001</v>
      </c>
      <c r="H22" s="632">
        <v>0.29409999999999997</v>
      </c>
      <c r="I22" s="632">
        <v>0.40749999999999997</v>
      </c>
      <c r="J22" s="632">
        <v>0.52380000000000004</v>
      </c>
      <c r="K22" s="632">
        <v>4.58E-2</v>
      </c>
      <c r="L22" s="632">
        <v>0.47320000000000001</v>
      </c>
      <c r="M22" s="632">
        <v>0.24360000000000001</v>
      </c>
      <c r="N22" s="632">
        <v>0.1779</v>
      </c>
      <c r="O22" s="632">
        <v>0.37159999999999999</v>
      </c>
      <c r="P22" s="632">
        <v>0.35239999999999999</v>
      </c>
    </row>
    <row r="23" spans="1:16" ht="18" customHeight="1">
      <c r="A23" s="595" t="s">
        <v>330</v>
      </c>
      <c r="B23" s="759">
        <v>461.76859999999999</v>
      </c>
      <c r="C23" s="759">
        <v>699.26890000000003</v>
      </c>
      <c r="D23" s="759">
        <v>294.40649999999999</v>
      </c>
      <c r="E23" s="759">
        <v>173.04259999999999</v>
      </c>
      <c r="F23" s="759">
        <v>117.22920000000001</v>
      </c>
      <c r="G23" s="759">
        <v>1053.6349</v>
      </c>
      <c r="H23" s="759">
        <v>454.94619999999998</v>
      </c>
      <c r="I23" s="759">
        <v>572.35159999999996</v>
      </c>
      <c r="J23" s="759">
        <v>249.63050000000001</v>
      </c>
      <c r="K23" s="759">
        <v>59.712400000000002</v>
      </c>
      <c r="L23" s="759">
        <v>726.11749999999995</v>
      </c>
      <c r="M23" s="759">
        <v>721.52350000000001</v>
      </c>
      <c r="N23" s="759">
        <v>1062.1652999999999</v>
      </c>
      <c r="O23" s="759">
        <v>603.86580000000004</v>
      </c>
      <c r="P23" s="759">
        <v>828.83929999999998</v>
      </c>
    </row>
    <row r="24" spans="1:16" ht="12" customHeight="1" thickBot="1">
      <c r="A24" s="595"/>
      <c r="B24" s="759"/>
      <c r="C24" s="759"/>
      <c r="D24" s="759"/>
      <c r="E24" s="759"/>
      <c r="F24" s="759"/>
      <c r="G24" s="759"/>
      <c r="H24" s="759"/>
      <c r="I24" s="759"/>
      <c r="J24" s="759"/>
      <c r="K24" s="759"/>
      <c r="L24" s="759"/>
      <c r="M24" s="759"/>
      <c r="N24" s="759"/>
      <c r="O24" s="759"/>
      <c r="P24" s="759"/>
    </row>
    <row r="25" spans="1:16" ht="17.25" customHeight="1" thickTop="1" thickBot="1">
      <c r="A25" s="152" t="s">
        <v>331</v>
      </c>
      <c r="B25" s="760"/>
      <c r="C25" s="760"/>
      <c r="D25" s="760"/>
      <c r="E25" s="760"/>
      <c r="F25" s="760"/>
      <c r="G25" s="760"/>
      <c r="H25" s="760"/>
      <c r="I25" s="760"/>
      <c r="J25" s="760"/>
      <c r="K25" s="760"/>
      <c r="L25" s="760"/>
      <c r="M25" s="760"/>
      <c r="N25" s="760"/>
      <c r="O25" s="760"/>
      <c r="P25" s="760"/>
    </row>
    <row r="26" spans="1:16" ht="20.25" customHeight="1" thickTop="1">
      <c r="A26" s="594" t="s">
        <v>332</v>
      </c>
      <c r="B26" s="632">
        <v>0.98740000000000006</v>
      </c>
      <c r="C26" s="632">
        <v>0.98529999999999995</v>
      </c>
      <c r="D26" s="632">
        <v>0.9768</v>
      </c>
      <c r="E26" s="632">
        <v>0.97499999999999998</v>
      </c>
      <c r="F26" s="632">
        <v>0.9839</v>
      </c>
      <c r="G26" s="632">
        <v>0.98580000000000001</v>
      </c>
      <c r="H26" s="632">
        <v>0.98480000000000001</v>
      </c>
      <c r="I26" s="632">
        <v>0.98939999999999995</v>
      </c>
      <c r="J26" s="632">
        <v>0.99739999999999995</v>
      </c>
      <c r="K26" s="632">
        <v>1</v>
      </c>
      <c r="L26" s="632">
        <v>0.98540000000000005</v>
      </c>
      <c r="M26" s="632">
        <v>0.97670000000000001</v>
      </c>
      <c r="N26" s="632">
        <v>0.99729999999999996</v>
      </c>
      <c r="O26" s="632">
        <v>0.98719999999999997</v>
      </c>
      <c r="P26" s="632">
        <v>0.98429999999999995</v>
      </c>
    </row>
    <row r="27" spans="1:16" ht="20.25" customHeight="1">
      <c r="A27" s="594" t="s">
        <v>333</v>
      </c>
      <c r="B27" s="632">
        <v>8.6999999999999994E-3</v>
      </c>
      <c r="C27" s="632">
        <v>1.9099999999999999E-2</v>
      </c>
      <c r="D27" s="632">
        <v>1.38E-2</v>
      </c>
      <c r="E27" s="632">
        <v>1.83E-2</v>
      </c>
      <c r="F27" s="632">
        <v>5.4999999999999997E-3</v>
      </c>
      <c r="G27" s="632">
        <v>2.86E-2</v>
      </c>
      <c r="H27" s="632">
        <v>2.5000000000000001E-2</v>
      </c>
      <c r="I27" s="632">
        <v>2.5000000000000001E-3</v>
      </c>
      <c r="J27" s="632">
        <v>2.3E-3</v>
      </c>
      <c r="K27" s="632">
        <v>0</v>
      </c>
      <c r="L27" s="632">
        <v>6.4999999999999997E-3</v>
      </c>
      <c r="M27" s="632">
        <v>1.7299999999999999E-2</v>
      </c>
      <c r="N27" s="632">
        <v>3.3E-3</v>
      </c>
      <c r="O27" s="632">
        <v>6.1000000000000004E-3</v>
      </c>
      <c r="P27" s="632">
        <v>1.23E-2</v>
      </c>
    </row>
    <row r="28" spans="1:16" ht="20.25" customHeight="1">
      <c r="A28" s="595" t="s">
        <v>334</v>
      </c>
      <c r="B28" s="632">
        <v>1.26E-2</v>
      </c>
      <c r="C28" s="632">
        <v>1.47E-2</v>
      </c>
      <c r="D28" s="632">
        <v>2.3199999999999998E-2</v>
      </c>
      <c r="E28" s="632">
        <v>2.5000000000000001E-2</v>
      </c>
      <c r="F28" s="632">
        <v>1.61E-2</v>
      </c>
      <c r="G28" s="632">
        <v>1.4200000000000001E-2</v>
      </c>
      <c r="H28" s="632">
        <v>1.52E-2</v>
      </c>
      <c r="I28" s="632">
        <v>1.06E-2</v>
      </c>
      <c r="J28" s="632">
        <v>2.5999999999999999E-3</v>
      </c>
      <c r="K28" s="632">
        <v>0</v>
      </c>
      <c r="L28" s="632">
        <v>1.46E-2</v>
      </c>
      <c r="M28" s="632">
        <v>2.3300000000000001E-2</v>
      </c>
      <c r="N28" s="632">
        <v>2.7000000000000001E-3</v>
      </c>
      <c r="O28" s="632">
        <v>1.2800000000000001E-2</v>
      </c>
      <c r="P28" s="632">
        <v>1.5699999999999999E-2</v>
      </c>
    </row>
    <row r="29" spans="1:16" ht="18" customHeight="1">
      <c r="A29" s="595" t="s">
        <v>335</v>
      </c>
      <c r="B29" s="632">
        <v>6.1000000000000004E-3</v>
      </c>
      <c r="C29" s="632">
        <v>1.5800000000000002E-2</v>
      </c>
      <c r="D29" s="632">
        <v>8.2000000000000007E-3</v>
      </c>
      <c r="E29" s="632">
        <v>1.49E-2</v>
      </c>
      <c r="F29" s="632">
        <v>4.4999999999999997E-3</v>
      </c>
      <c r="G29" s="632">
        <v>2.5100000000000001E-2</v>
      </c>
      <c r="H29" s="632">
        <v>2.47E-2</v>
      </c>
      <c r="I29" s="632">
        <v>2.3999999999999998E-3</v>
      </c>
      <c r="J29" s="632">
        <v>0</v>
      </c>
      <c r="K29" s="632">
        <v>0</v>
      </c>
      <c r="L29" s="632">
        <v>5.7000000000000002E-3</v>
      </c>
      <c r="M29" s="632">
        <v>1.6799999999999999E-2</v>
      </c>
      <c r="N29" s="632">
        <v>3.2000000000000002E-3</v>
      </c>
      <c r="O29" s="632">
        <v>5.4000000000000003E-3</v>
      </c>
      <c r="P29" s="632">
        <v>0.01</v>
      </c>
    </row>
    <row r="30" spans="1:16" ht="20.25" customHeight="1">
      <c r="A30" s="595" t="s">
        <v>336</v>
      </c>
      <c r="B30" s="632">
        <v>0.30609999999999998</v>
      </c>
      <c r="C30" s="632">
        <v>0.18160000000000001</v>
      </c>
      <c r="D30" s="632">
        <v>0.4199</v>
      </c>
      <c r="E30" s="632">
        <v>0.20699999999999999</v>
      </c>
      <c r="F30" s="632">
        <v>0.1847</v>
      </c>
      <c r="G30" s="632">
        <v>0.1356</v>
      </c>
      <c r="H30" s="632">
        <v>2.76E-2</v>
      </c>
      <c r="I30" s="632">
        <v>3.2599999999999997E-2</v>
      </c>
      <c r="J30" s="632">
        <v>1</v>
      </c>
      <c r="K30" s="632">
        <v>0</v>
      </c>
      <c r="L30" s="632">
        <v>0.13619999999999999</v>
      </c>
      <c r="M30" s="632">
        <v>5.0700000000000002E-2</v>
      </c>
      <c r="N30" s="632">
        <v>2.3900000000000001E-2</v>
      </c>
      <c r="O30" s="632">
        <v>0.12809999999999999</v>
      </c>
      <c r="P30" s="632">
        <v>0.19889999999999999</v>
      </c>
    </row>
    <row r="31" spans="1:16" ht="20.25" customHeight="1">
      <c r="A31" s="595" t="s">
        <v>337</v>
      </c>
      <c r="B31" s="632">
        <v>7.0000000000000001E-3</v>
      </c>
      <c r="C31" s="632">
        <v>8.6999999999999994E-3</v>
      </c>
      <c r="D31" s="632">
        <v>6.1999999999999998E-3</v>
      </c>
      <c r="E31" s="632">
        <v>8.6999999999999994E-3</v>
      </c>
      <c r="F31" s="632">
        <v>6.1999999999999998E-3</v>
      </c>
      <c r="G31" s="632">
        <v>8.0999999999999996E-3</v>
      </c>
      <c r="H31" s="632">
        <v>9.5999999999999992E-3</v>
      </c>
      <c r="I31" s="632">
        <v>1.14E-2</v>
      </c>
      <c r="J31" s="632">
        <v>1.0800000000000001E-2</v>
      </c>
      <c r="K31" s="632">
        <v>1.2E-2</v>
      </c>
      <c r="L31" s="632">
        <v>9.9000000000000008E-3</v>
      </c>
      <c r="M31" s="632">
        <v>9.9000000000000008E-3</v>
      </c>
      <c r="N31" s="632">
        <v>9.9000000000000008E-3</v>
      </c>
      <c r="O31" s="632">
        <v>1.26E-2</v>
      </c>
      <c r="P31" s="632">
        <v>8.6E-3</v>
      </c>
    </row>
    <row r="32" spans="1:16" ht="20.25" customHeight="1">
      <c r="A32" s="595" t="s">
        <v>338</v>
      </c>
      <c r="B32" s="632">
        <v>2.4299999999999999E-2</v>
      </c>
      <c r="C32" s="632">
        <v>3.5000000000000003E-2</v>
      </c>
      <c r="D32" s="632">
        <v>2.5100000000000001E-2</v>
      </c>
      <c r="E32" s="632">
        <v>6.7100000000000007E-2</v>
      </c>
      <c r="F32" s="632">
        <v>3.1399999999999997E-2</v>
      </c>
      <c r="G32" s="632">
        <v>2.3300000000000001E-2</v>
      </c>
      <c r="H32" s="632">
        <v>3.56E-2</v>
      </c>
      <c r="I32" s="632">
        <v>4.9700000000000001E-2</v>
      </c>
      <c r="J32" s="632">
        <v>8.3000000000000001E-3</v>
      </c>
      <c r="K32" s="632">
        <v>5.8999999999999999E-3</v>
      </c>
      <c r="L32" s="632">
        <v>6.6400000000000001E-2</v>
      </c>
      <c r="M32" s="632">
        <v>2.75E-2</v>
      </c>
      <c r="N32" s="632">
        <v>1.7899999999999999E-2</v>
      </c>
      <c r="O32" s="632">
        <v>5.7299999999999997E-2</v>
      </c>
      <c r="P32" s="632">
        <v>3.8199999999999998E-2</v>
      </c>
    </row>
    <row r="33" spans="1:16" ht="20.25" customHeight="1">
      <c r="A33" s="595" t="s">
        <v>339</v>
      </c>
      <c r="B33" s="632">
        <v>0.97470000000000001</v>
      </c>
      <c r="C33" s="632">
        <v>0.97089999999999999</v>
      </c>
      <c r="D33" s="632">
        <v>0.94930000000000003</v>
      </c>
      <c r="E33" s="632">
        <v>0.95950000000000002</v>
      </c>
      <c r="F33" s="632">
        <v>0.96699999999999997</v>
      </c>
      <c r="G33" s="632">
        <v>0.96960000000000002</v>
      </c>
      <c r="H33" s="632">
        <v>0.95399999999999996</v>
      </c>
      <c r="I33" s="632">
        <v>0.98609999999999998</v>
      </c>
      <c r="J33" s="632">
        <v>0.99850000000000005</v>
      </c>
      <c r="K33" s="632">
        <v>1</v>
      </c>
      <c r="L33" s="632">
        <v>0.98009999999999997</v>
      </c>
      <c r="M33" s="632">
        <v>0.94979999999999998</v>
      </c>
      <c r="N33" s="632">
        <v>0.99419999999999997</v>
      </c>
      <c r="O33" s="632">
        <v>0.97809999999999997</v>
      </c>
      <c r="P33" s="632">
        <v>0.96860000000000002</v>
      </c>
    </row>
    <row r="34" spans="1:16" ht="20.25" customHeight="1">
      <c r="A34" s="595" t="s">
        <v>340</v>
      </c>
      <c r="B34" s="632">
        <v>1.2699999999999999E-2</v>
      </c>
      <c r="C34" s="632">
        <v>8.0000000000000002E-3</v>
      </c>
      <c r="D34" s="632">
        <v>2.1600000000000001E-2</v>
      </c>
      <c r="E34" s="632">
        <v>1.12E-2</v>
      </c>
      <c r="F34" s="632">
        <v>1.52E-2</v>
      </c>
      <c r="G34" s="632">
        <v>1.44E-2</v>
      </c>
      <c r="H34" s="632">
        <v>2.4299999999999999E-2</v>
      </c>
      <c r="I34" s="632">
        <v>1.5E-3</v>
      </c>
      <c r="J34" s="632">
        <v>0</v>
      </c>
      <c r="K34" s="632">
        <v>0</v>
      </c>
      <c r="L34" s="632">
        <v>4.7999999999999996E-3</v>
      </c>
      <c r="M34" s="632">
        <v>2.06E-2</v>
      </c>
      <c r="N34" s="632">
        <v>1.6000000000000001E-3</v>
      </c>
      <c r="O34" s="632">
        <v>7.0000000000000001E-3</v>
      </c>
      <c r="P34" s="632">
        <v>1.21E-2</v>
      </c>
    </row>
    <row r="35" spans="1:16" ht="20.25" customHeight="1">
      <c r="A35" s="595" t="s">
        <v>341</v>
      </c>
      <c r="B35" s="632">
        <v>2.8E-3</v>
      </c>
      <c r="C35" s="632">
        <v>4.5999999999999999E-3</v>
      </c>
      <c r="D35" s="632">
        <v>8.2000000000000007E-3</v>
      </c>
      <c r="E35" s="632">
        <v>5.4000000000000003E-3</v>
      </c>
      <c r="F35" s="632">
        <v>2.5000000000000001E-3</v>
      </c>
      <c r="G35" s="632">
        <v>1.6999999999999999E-3</v>
      </c>
      <c r="H35" s="632">
        <v>4.8999999999999998E-3</v>
      </c>
      <c r="I35" s="632">
        <v>1.9E-3</v>
      </c>
      <c r="J35" s="632">
        <v>1E-4</v>
      </c>
      <c r="K35" s="632">
        <v>0</v>
      </c>
      <c r="L35" s="632">
        <v>1.1000000000000001E-3</v>
      </c>
      <c r="M35" s="632">
        <v>6.4000000000000003E-3</v>
      </c>
      <c r="N35" s="632">
        <v>8.0000000000000004E-4</v>
      </c>
      <c r="O35" s="632">
        <v>8.9999999999999998E-4</v>
      </c>
      <c r="P35" s="632">
        <v>3.8E-3</v>
      </c>
    </row>
    <row r="36" spans="1:16" ht="20.25" customHeight="1">
      <c r="A36" s="595" t="s">
        <v>342</v>
      </c>
      <c r="B36" s="632">
        <v>1.9E-3</v>
      </c>
      <c r="C36" s="632">
        <v>1.6999999999999999E-3</v>
      </c>
      <c r="D36" s="632">
        <v>2.3999999999999998E-3</v>
      </c>
      <c r="E36" s="632">
        <v>8.5000000000000006E-3</v>
      </c>
      <c r="F36" s="632">
        <v>1.8E-3</v>
      </c>
      <c r="G36" s="632">
        <v>1.9E-3</v>
      </c>
      <c r="H36" s="632">
        <v>2.2000000000000001E-3</v>
      </c>
      <c r="I36" s="632">
        <v>2.9999999999999997E-4</v>
      </c>
      <c r="J36" s="632">
        <v>0</v>
      </c>
      <c r="K36" s="632">
        <v>0</v>
      </c>
      <c r="L36" s="632">
        <v>5.9999999999999995E-4</v>
      </c>
      <c r="M36" s="632">
        <v>5.0000000000000001E-3</v>
      </c>
      <c r="N36" s="632">
        <v>2.9999999999999997E-4</v>
      </c>
      <c r="O36" s="632">
        <v>5.0000000000000001E-4</v>
      </c>
      <c r="P36" s="632">
        <v>2.3999999999999998E-3</v>
      </c>
    </row>
    <row r="37" spans="1:16" ht="20.25" customHeight="1">
      <c r="A37" s="595" t="s">
        <v>343</v>
      </c>
      <c r="B37" s="632">
        <v>1.5E-3</v>
      </c>
      <c r="C37" s="632">
        <v>3.3999999999999998E-3</v>
      </c>
      <c r="D37" s="632">
        <v>1.1999999999999999E-3</v>
      </c>
      <c r="E37" s="632">
        <v>4.5999999999999999E-3</v>
      </c>
      <c r="F37" s="632">
        <v>1.4E-3</v>
      </c>
      <c r="G37" s="632">
        <v>4.8999999999999998E-3</v>
      </c>
      <c r="H37" s="632">
        <v>2.3999999999999998E-3</v>
      </c>
      <c r="I37" s="632">
        <v>6.9999999999999999E-4</v>
      </c>
      <c r="J37" s="632">
        <v>1.4E-3</v>
      </c>
      <c r="K37" s="632">
        <v>0</v>
      </c>
      <c r="L37" s="632">
        <v>1E-3</v>
      </c>
      <c r="M37" s="632">
        <v>3.3999999999999998E-3</v>
      </c>
      <c r="N37" s="632">
        <v>5.9999999999999995E-4</v>
      </c>
      <c r="O37" s="632">
        <v>1.1999999999999999E-3</v>
      </c>
      <c r="P37" s="632">
        <v>2.0999999999999999E-3</v>
      </c>
    </row>
    <row r="38" spans="1:16" ht="20.25" customHeight="1">
      <c r="A38" s="595" t="s">
        <v>344</v>
      </c>
      <c r="B38" s="632">
        <v>6.4000000000000003E-3</v>
      </c>
      <c r="C38" s="632">
        <v>1.14E-2</v>
      </c>
      <c r="D38" s="632">
        <v>1.7000000000000001E-2</v>
      </c>
      <c r="E38" s="632">
        <v>1.0500000000000001E-2</v>
      </c>
      <c r="F38" s="632">
        <v>9.5999999999999992E-3</v>
      </c>
      <c r="G38" s="632">
        <v>7.4999999999999997E-3</v>
      </c>
      <c r="H38" s="632">
        <v>1.2200000000000001E-2</v>
      </c>
      <c r="I38" s="632">
        <v>9.4999999999999998E-3</v>
      </c>
      <c r="J38" s="632">
        <v>0</v>
      </c>
      <c r="K38" s="632">
        <v>0</v>
      </c>
      <c r="L38" s="632">
        <v>1.24E-2</v>
      </c>
      <c r="M38" s="632">
        <v>1.4800000000000001E-2</v>
      </c>
      <c r="N38" s="632">
        <v>1.1000000000000001E-3</v>
      </c>
      <c r="O38" s="632">
        <v>1.2200000000000001E-2</v>
      </c>
      <c r="P38" s="632">
        <v>1.0500000000000001E-2</v>
      </c>
    </row>
    <row r="39" spans="1:16" ht="12" customHeight="1" thickBot="1">
      <c r="A39" s="595"/>
      <c r="B39" s="632"/>
      <c r="C39" s="632"/>
      <c r="D39" s="632"/>
      <c r="E39" s="632"/>
      <c r="F39" s="632"/>
      <c r="G39" s="632"/>
      <c r="H39" s="632"/>
      <c r="I39" s="632"/>
      <c r="J39" s="632"/>
      <c r="K39" s="632"/>
      <c r="L39" s="632"/>
      <c r="M39" s="632"/>
      <c r="N39" s="632"/>
      <c r="O39" s="632"/>
      <c r="P39" s="632"/>
    </row>
    <row r="40" spans="1:16" ht="17.25" customHeight="1" thickTop="1" thickBot="1">
      <c r="A40" s="152" t="s">
        <v>345</v>
      </c>
      <c r="B40" s="633"/>
      <c r="C40" s="633"/>
      <c r="D40" s="633"/>
      <c r="E40" s="633"/>
      <c r="F40" s="633"/>
      <c r="G40" s="633"/>
      <c r="H40" s="633"/>
      <c r="I40" s="633"/>
      <c r="J40" s="633"/>
      <c r="K40" s="633"/>
      <c r="L40" s="633"/>
      <c r="M40" s="633"/>
      <c r="N40" s="633"/>
      <c r="O40" s="633"/>
      <c r="P40" s="633"/>
    </row>
    <row r="41" spans="1:16" ht="20.25" customHeight="1" thickTop="1">
      <c r="A41" s="595" t="s">
        <v>346</v>
      </c>
      <c r="B41" s="632">
        <v>0.24990000000000001</v>
      </c>
      <c r="C41" s="632">
        <v>0.26540000000000002</v>
      </c>
      <c r="D41" s="632">
        <v>0.19550000000000001</v>
      </c>
      <c r="E41" s="632">
        <v>0.32890000000000003</v>
      </c>
      <c r="F41" s="632">
        <v>0.32369999999999999</v>
      </c>
      <c r="G41" s="632">
        <v>0.34060000000000001</v>
      </c>
      <c r="H41" s="632">
        <v>0.27760000000000001</v>
      </c>
      <c r="I41" s="632">
        <v>0.15049999999999999</v>
      </c>
      <c r="J41" s="632">
        <v>1.0092000000000001</v>
      </c>
      <c r="K41" s="632">
        <v>1.5063</v>
      </c>
      <c r="L41" s="632">
        <v>0.26750000000000002</v>
      </c>
      <c r="M41" s="632">
        <v>0.26490000000000002</v>
      </c>
      <c r="N41" s="632">
        <v>0.1535</v>
      </c>
      <c r="O41" s="632">
        <v>0.43719999999999998</v>
      </c>
      <c r="P41" s="632">
        <v>0.26829999999999998</v>
      </c>
    </row>
    <row r="42" spans="1:16" ht="20.25" customHeight="1">
      <c r="A42" s="595" t="s">
        <v>347</v>
      </c>
      <c r="B42" s="632">
        <v>0.63919999999999999</v>
      </c>
      <c r="C42" s="632">
        <v>0.69820000000000004</v>
      </c>
      <c r="D42" s="632">
        <v>0.66249999999999998</v>
      </c>
      <c r="E42" s="632">
        <v>0.74509999999999998</v>
      </c>
      <c r="F42" s="632">
        <v>0.7177</v>
      </c>
      <c r="G42" s="632">
        <v>0.66549999999999998</v>
      </c>
      <c r="H42" s="632">
        <v>0.69620000000000004</v>
      </c>
      <c r="I42" s="632">
        <v>0.7571</v>
      </c>
      <c r="J42" s="632">
        <v>1.6692</v>
      </c>
      <c r="K42" s="632">
        <v>2.0337999999999998</v>
      </c>
      <c r="L42" s="632">
        <v>0.57169999999999999</v>
      </c>
      <c r="M42" s="632">
        <v>0.69650000000000001</v>
      </c>
      <c r="N42" s="632">
        <v>0.65300000000000002</v>
      </c>
      <c r="O42" s="632">
        <v>0.62919999999999998</v>
      </c>
      <c r="P42" s="632">
        <v>0.68569999999999998</v>
      </c>
    </row>
    <row r="43" spans="1:16" ht="20.25" customHeight="1">
      <c r="A43" s="595" t="s">
        <v>348</v>
      </c>
      <c r="B43" s="632">
        <v>0.3795</v>
      </c>
      <c r="C43" s="632">
        <v>0.49940000000000001</v>
      </c>
      <c r="D43" s="632">
        <v>0.4299</v>
      </c>
      <c r="E43" s="632">
        <v>0.46450000000000002</v>
      </c>
      <c r="F43" s="632">
        <v>0.39939999999999998</v>
      </c>
      <c r="G43" s="632">
        <v>0.36280000000000001</v>
      </c>
      <c r="H43" s="632">
        <v>0.28320000000000001</v>
      </c>
      <c r="I43" s="632">
        <v>0.1855</v>
      </c>
      <c r="J43" s="632">
        <v>0.75700000000000001</v>
      </c>
      <c r="K43" s="632">
        <v>0.85399999999999998</v>
      </c>
      <c r="L43" s="632">
        <v>0.185</v>
      </c>
      <c r="M43" s="632">
        <v>0.21809999999999999</v>
      </c>
      <c r="N43" s="632">
        <v>0.24529999999999999</v>
      </c>
      <c r="O43" s="632">
        <v>0.1741</v>
      </c>
      <c r="P43" s="632">
        <v>0.36749999999999999</v>
      </c>
    </row>
    <row r="44" spans="1:16" ht="20.25" customHeight="1">
      <c r="A44" s="595" t="s">
        <v>349</v>
      </c>
      <c r="B44" s="632">
        <v>0.35360000000000003</v>
      </c>
      <c r="C44" s="632">
        <v>0.46760000000000002</v>
      </c>
      <c r="D44" s="632">
        <v>0.40229999999999999</v>
      </c>
      <c r="E44" s="632">
        <v>0.42130000000000001</v>
      </c>
      <c r="F44" s="632">
        <v>0.36820000000000003</v>
      </c>
      <c r="G44" s="632">
        <v>0.34250000000000003</v>
      </c>
      <c r="H44" s="632">
        <v>0.2656</v>
      </c>
      <c r="I44" s="632">
        <v>0.1691</v>
      </c>
      <c r="J44" s="632">
        <v>0.41399999999999998</v>
      </c>
      <c r="K44" s="632">
        <v>0.57010000000000005</v>
      </c>
      <c r="L44" s="632">
        <v>0.17019999999999999</v>
      </c>
      <c r="M44" s="632">
        <v>0.19470000000000001</v>
      </c>
      <c r="N44" s="632">
        <v>0.21790000000000001</v>
      </c>
      <c r="O44" s="632">
        <v>0.16059999999999999</v>
      </c>
      <c r="P44" s="632">
        <v>0.33929999999999999</v>
      </c>
    </row>
    <row r="45" spans="1:16" ht="12" customHeight="1" thickBot="1">
      <c r="A45" s="595"/>
      <c r="B45" s="632"/>
      <c r="C45" s="632"/>
      <c r="D45" s="632"/>
      <c r="E45" s="632"/>
      <c r="F45" s="632"/>
      <c r="G45" s="632"/>
      <c r="H45" s="632"/>
      <c r="I45" s="632"/>
      <c r="J45" s="632"/>
      <c r="K45" s="632"/>
      <c r="L45" s="632"/>
      <c r="M45" s="632"/>
      <c r="N45" s="632"/>
      <c r="O45" s="632"/>
      <c r="P45" s="632"/>
    </row>
    <row r="46" spans="1:16" ht="17.25" customHeight="1" thickTop="1" thickBot="1">
      <c r="A46" s="152" t="s">
        <v>350</v>
      </c>
      <c r="B46" s="633"/>
      <c r="C46" s="633"/>
      <c r="D46" s="633"/>
      <c r="E46" s="633"/>
      <c r="F46" s="633"/>
      <c r="G46" s="633"/>
      <c r="H46" s="633"/>
      <c r="I46" s="633"/>
      <c r="J46" s="633"/>
      <c r="K46" s="633"/>
      <c r="L46" s="633"/>
      <c r="M46" s="633"/>
      <c r="N46" s="633"/>
      <c r="O46" s="633"/>
      <c r="P46" s="633"/>
    </row>
    <row r="47" spans="1:16" ht="20.25" customHeight="1" thickTop="1">
      <c r="A47" s="594" t="s">
        <v>351</v>
      </c>
      <c r="B47" s="632">
        <v>6.8099999999999994E-2</v>
      </c>
      <c r="C47" s="632">
        <v>6.3600000000000004E-2</v>
      </c>
      <c r="D47" s="632">
        <v>6.4299999999999996E-2</v>
      </c>
      <c r="E47" s="632">
        <v>9.2999999999999999E-2</v>
      </c>
      <c r="F47" s="632">
        <v>7.8100000000000003E-2</v>
      </c>
      <c r="G47" s="632">
        <v>5.5899999999999998E-2</v>
      </c>
      <c r="H47" s="632">
        <v>6.2300000000000001E-2</v>
      </c>
      <c r="I47" s="632">
        <v>8.8099999999999998E-2</v>
      </c>
      <c r="J47" s="632">
        <v>0.45319999999999999</v>
      </c>
      <c r="K47" s="632">
        <v>0.33250000000000002</v>
      </c>
      <c r="L47" s="632">
        <v>0.08</v>
      </c>
      <c r="M47" s="632">
        <v>0.1072</v>
      </c>
      <c r="N47" s="632">
        <v>0.1116</v>
      </c>
      <c r="O47" s="632">
        <v>7.7700000000000005E-2</v>
      </c>
      <c r="P47" s="632">
        <v>7.6799999999999993E-2</v>
      </c>
    </row>
    <row r="48" spans="1:16" ht="18" customHeight="1">
      <c r="A48" s="595" t="s">
        <v>352</v>
      </c>
      <c r="B48" s="632">
        <v>5.8400000000000001E-2</v>
      </c>
      <c r="C48" s="632">
        <v>6.0400000000000002E-2</v>
      </c>
      <c r="D48" s="632">
        <v>5.79E-2</v>
      </c>
      <c r="E48" s="632">
        <v>7.17E-2</v>
      </c>
      <c r="F48" s="632">
        <v>6.8400000000000002E-2</v>
      </c>
      <c r="G48" s="632">
        <v>5.1700000000000003E-2</v>
      </c>
      <c r="H48" s="632">
        <v>6.0199999999999997E-2</v>
      </c>
      <c r="I48" s="632">
        <v>8.8099999999999998E-2</v>
      </c>
      <c r="J48" s="632">
        <v>0.31869999999999998</v>
      </c>
      <c r="K48" s="632">
        <v>0.24540000000000001</v>
      </c>
      <c r="L48" s="632">
        <v>7.9600000000000004E-2</v>
      </c>
      <c r="M48" s="632">
        <v>0.1002</v>
      </c>
      <c r="N48" s="632">
        <v>0.109</v>
      </c>
      <c r="O48" s="632">
        <v>7.6399999999999996E-2</v>
      </c>
      <c r="P48" s="632">
        <v>6.9500000000000006E-2</v>
      </c>
    </row>
    <row r="49" spans="1:16" ht="20.25" customHeight="1">
      <c r="A49" s="595" t="s">
        <v>353</v>
      </c>
      <c r="B49" s="632">
        <v>0.1109</v>
      </c>
      <c r="C49" s="632">
        <v>0.1164</v>
      </c>
      <c r="D49" s="632">
        <v>0.20300000000000001</v>
      </c>
      <c r="E49" s="632">
        <v>0.13819999999999999</v>
      </c>
      <c r="F49" s="632">
        <v>0.1298</v>
      </c>
      <c r="G49" s="632">
        <v>0.16009999999999999</v>
      </c>
      <c r="H49" s="632">
        <v>0.1759</v>
      </c>
      <c r="I49" s="632">
        <v>9.6500000000000002E-2</v>
      </c>
      <c r="J49" s="632">
        <v>3.3E-3</v>
      </c>
      <c r="K49" s="632">
        <v>0</v>
      </c>
      <c r="L49" s="632">
        <v>0.1517</v>
      </c>
      <c r="M49" s="632">
        <v>0.1656</v>
      </c>
      <c r="N49" s="632">
        <v>1.47E-2</v>
      </c>
      <c r="O49" s="632">
        <v>0.13059999999999999</v>
      </c>
      <c r="P49" s="632">
        <v>0.12670000000000001</v>
      </c>
    </row>
    <row r="50" spans="1:16" ht="20.25" customHeight="1">
      <c r="A50" s="595" t="s">
        <v>354</v>
      </c>
      <c r="B50" s="632">
        <v>2.35E-2</v>
      </c>
      <c r="C50" s="632">
        <v>2.75E-2</v>
      </c>
      <c r="D50" s="632">
        <v>5.0900000000000001E-2</v>
      </c>
      <c r="E50" s="632">
        <v>2.0899999999999998E-2</v>
      </c>
      <c r="F50" s="632">
        <v>8.2000000000000007E-3</v>
      </c>
      <c r="G50" s="632">
        <v>4.3900000000000002E-2</v>
      </c>
      <c r="H50" s="632">
        <v>8.0000000000000002E-3</v>
      </c>
      <c r="I50" s="632">
        <v>6.9999999999999999E-4</v>
      </c>
      <c r="J50" s="632">
        <v>2.8E-3</v>
      </c>
      <c r="K50" s="632">
        <v>0</v>
      </c>
      <c r="L50" s="632">
        <v>9.1000000000000004E-3</v>
      </c>
      <c r="M50" s="632">
        <v>6.1999999999999998E-3</v>
      </c>
      <c r="N50" s="632">
        <v>4.0000000000000002E-4</v>
      </c>
      <c r="O50" s="632">
        <v>8.0000000000000002E-3</v>
      </c>
      <c r="P50" s="632">
        <v>1.9699999999999999E-2</v>
      </c>
    </row>
    <row r="51" spans="1:16" ht="18" customHeight="1">
      <c r="A51" s="595" t="s">
        <v>355</v>
      </c>
      <c r="B51" s="632">
        <v>4.7800000000000002E-2</v>
      </c>
      <c r="C51" s="632">
        <v>3.2899999999999999E-2</v>
      </c>
      <c r="D51" s="632">
        <v>9.6100000000000005E-2</v>
      </c>
      <c r="E51" s="632">
        <v>4.82E-2</v>
      </c>
      <c r="F51" s="632">
        <v>5.4100000000000002E-2</v>
      </c>
      <c r="G51" s="632">
        <v>8.4099999999999994E-2</v>
      </c>
      <c r="H51" s="632">
        <v>4.3400000000000001E-2</v>
      </c>
      <c r="I51" s="632">
        <v>5.4999999999999997E-3</v>
      </c>
      <c r="J51" s="632">
        <v>1.9E-3</v>
      </c>
      <c r="K51" s="632">
        <v>0</v>
      </c>
      <c r="L51" s="632">
        <v>1.2500000000000001E-2</v>
      </c>
      <c r="M51" s="632">
        <v>4.3900000000000002E-2</v>
      </c>
      <c r="N51" s="632">
        <v>7.1999999999999998E-3</v>
      </c>
      <c r="O51" s="632">
        <v>1.67E-2</v>
      </c>
      <c r="P51" s="632">
        <v>4.2799999999999998E-2</v>
      </c>
    </row>
    <row r="52" spans="1:16" ht="18" customHeight="1">
      <c r="A52" s="595" t="s">
        <v>356</v>
      </c>
      <c r="B52" s="632">
        <v>0.1143</v>
      </c>
      <c r="C52" s="632">
        <v>0.12089999999999999</v>
      </c>
      <c r="D52" s="632">
        <v>0.1242</v>
      </c>
      <c r="E52" s="632">
        <v>0.12659999999999999</v>
      </c>
      <c r="F52" s="632">
        <v>0.13339999999999999</v>
      </c>
      <c r="G52" s="632">
        <v>0.11119999999999999</v>
      </c>
      <c r="H52" s="632">
        <v>0.12230000000000001</v>
      </c>
      <c r="I52" s="632">
        <v>0.1326</v>
      </c>
      <c r="J52" s="632">
        <v>0.61929999999999996</v>
      </c>
      <c r="K52" s="632">
        <v>0.62270000000000003</v>
      </c>
      <c r="L52" s="632">
        <v>0.1336</v>
      </c>
      <c r="M52" s="632">
        <v>0.12130000000000001</v>
      </c>
      <c r="N52" s="632">
        <v>0.13789999999999999</v>
      </c>
      <c r="O52" s="632">
        <v>0.1173</v>
      </c>
      <c r="P52" s="632">
        <v>0.12709999999999999</v>
      </c>
    </row>
    <row r="53" spans="1:16" ht="12" customHeight="1" thickBot="1">
      <c r="A53" s="595"/>
      <c r="B53" s="632"/>
      <c r="C53" s="632"/>
      <c r="D53" s="632"/>
      <c r="E53" s="632"/>
      <c r="F53" s="632"/>
      <c r="G53" s="632"/>
      <c r="H53" s="632"/>
      <c r="I53" s="632"/>
      <c r="J53" s="632"/>
      <c r="K53" s="632"/>
      <c r="L53" s="632"/>
      <c r="M53" s="632"/>
      <c r="N53" s="632"/>
      <c r="O53" s="632"/>
      <c r="P53" s="632"/>
    </row>
    <row r="54" spans="1:16" ht="17.25" customHeight="1" thickTop="1" thickBot="1">
      <c r="A54" s="152" t="s">
        <v>357</v>
      </c>
      <c r="B54" s="633"/>
      <c r="C54" s="633"/>
      <c r="D54" s="633"/>
      <c r="E54" s="633"/>
      <c r="F54" s="633"/>
      <c r="G54" s="633"/>
      <c r="H54" s="633"/>
      <c r="I54" s="633"/>
      <c r="J54" s="633"/>
      <c r="K54" s="633"/>
      <c r="L54" s="633"/>
      <c r="M54" s="633"/>
      <c r="N54" s="633"/>
      <c r="O54" s="633"/>
      <c r="P54" s="633"/>
    </row>
    <row r="55" spans="1:16" ht="18" customHeight="1" thickTop="1">
      <c r="A55" s="595" t="s">
        <v>358</v>
      </c>
      <c r="B55" s="632">
        <v>0.85860000000000003</v>
      </c>
      <c r="C55" s="632">
        <v>0.80820000000000003</v>
      </c>
      <c r="D55" s="632">
        <v>0.86519999999999997</v>
      </c>
      <c r="E55" s="632">
        <v>0.83209999999999995</v>
      </c>
      <c r="F55" s="632">
        <v>0.83960000000000001</v>
      </c>
      <c r="G55" s="632">
        <v>0.80279999999999996</v>
      </c>
      <c r="H55" s="632">
        <v>0.87090000000000001</v>
      </c>
      <c r="I55" s="632">
        <v>0.94479999999999997</v>
      </c>
      <c r="J55" s="632">
        <v>0.81030000000000002</v>
      </c>
      <c r="K55" s="632">
        <v>0.67559999999999998</v>
      </c>
      <c r="L55" s="632">
        <v>0.90769999999999995</v>
      </c>
      <c r="M55" s="632">
        <v>0.90190000000000003</v>
      </c>
      <c r="N55" s="632">
        <v>0.9052</v>
      </c>
      <c r="O55" s="632">
        <v>0.87690000000000001</v>
      </c>
      <c r="P55" s="632">
        <v>0.85580000000000001</v>
      </c>
    </row>
    <row r="56" spans="1:16" ht="18" customHeight="1">
      <c r="A56" s="595" t="s">
        <v>359</v>
      </c>
      <c r="B56" s="632">
        <v>0.5383</v>
      </c>
      <c r="C56" s="632">
        <v>0.629</v>
      </c>
      <c r="D56" s="632">
        <v>0.61870000000000003</v>
      </c>
      <c r="E56" s="632">
        <v>0.41959999999999997</v>
      </c>
      <c r="F56" s="632">
        <v>0.55730000000000002</v>
      </c>
      <c r="G56" s="632">
        <v>0.59660000000000002</v>
      </c>
      <c r="H56" s="632">
        <v>0.73560000000000003</v>
      </c>
      <c r="I56" s="632">
        <v>0.91259999999999997</v>
      </c>
      <c r="J56" s="632">
        <v>0.35360000000000003</v>
      </c>
      <c r="K56" s="632">
        <v>0.37069999999999997</v>
      </c>
      <c r="L56" s="632">
        <v>0.91369999999999996</v>
      </c>
      <c r="M56" s="632">
        <v>0.77839999999999998</v>
      </c>
      <c r="N56" s="632">
        <v>0.63260000000000005</v>
      </c>
      <c r="O56" s="632">
        <v>0.88580000000000003</v>
      </c>
      <c r="P56" s="632">
        <v>0.62780000000000002</v>
      </c>
    </row>
    <row r="57" spans="1:16" ht="18" customHeight="1">
      <c r="A57" s="595" t="s">
        <v>360</v>
      </c>
      <c r="B57" s="632">
        <v>0.69410000000000005</v>
      </c>
      <c r="C57" s="632">
        <v>0.36749999999999999</v>
      </c>
      <c r="D57" s="632">
        <v>0.4844</v>
      </c>
      <c r="E57" s="632">
        <v>1.1366000000000001</v>
      </c>
      <c r="F57" s="632">
        <v>0.61729999999999996</v>
      </c>
      <c r="G57" s="632">
        <v>0.41889999999999999</v>
      </c>
      <c r="H57" s="632">
        <v>0.2596</v>
      </c>
      <c r="I57" s="632">
        <v>0.1353</v>
      </c>
      <c r="J57" s="632">
        <v>2.3635999999999999</v>
      </c>
      <c r="K57" s="632">
        <v>1.4154</v>
      </c>
      <c r="L57" s="632">
        <v>7.9299999999999995E-2</v>
      </c>
      <c r="M57" s="632">
        <v>0.28770000000000001</v>
      </c>
      <c r="N57" s="632">
        <v>0.60599999999999998</v>
      </c>
      <c r="O57" s="632">
        <v>7.1900000000000006E-2</v>
      </c>
      <c r="P57" s="632">
        <v>0.46489999999999998</v>
      </c>
    </row>
    <row r="58" spans="1:16" ht="18" customHeight="1">
      <c r="A58" s="595" t="s">
        <v>361</v>
      </c>
      <c r="B58" s="632">
        <v>2.4203999999999999</v>
      </c>
      <c r="C58" s="632">
        <v>3.1762000000000001</v>
      </c>
      <c r="D58" s="632">
        <v>2.3290000000000002</v>
      </c>
      <c r="E58" s="632">
        <v>2.3410000000000002</v>
      </c>
      <c r="F58" s="632">
        <v>2.3431000000000002</v>
      </c>
      <c r="G58" s="632">
        <v>3.8149000000000002</v>
      </c>
      <c r="H58" s="632">
        <v>2.1467999999999998</v>
      </c>
      <c r="I58" s="632">
        <v>0.626</v>
      </c>
      <c r="J58" s="632">
        <v>0.59530000000000005</v>
      </c>
      <c r="K58" s="632">
        <v>1.3221000000000001</v>
      </c>
      <c r="L58" s="632">
        <v>1.1600999999999999</v>
      </c>
      <c r="M58" s="632">
        <v>0.97919999999999996</v>
      </c>
      <c r="N58" s="632">
        <v>0.86980000000000002</v>
      </c>
      <c r="O58" s="632">
        <v>1.6105</v>
      </c>
      <c r="P58" s="632">
        <v>2.0754999999999999</v>
      </c>
    </row>
    <row r="59" spans="1:16" ht="9.75" customHeight="1" thickBot="1">
      <c r="A59" s="596"/>
      <c r="B59" s="635"/>
      <c r="C59" s="635"/>
      <c r="D59" s="635"/>
      <c r="E59" s="635"/>
      <c r="F59" s="635"/>
      <c r="G59" s="635"/>
      <c r="H59" s="635"/>
      <c r="I59" s="635"/>
      <c r="J59" s="635"/>
      <c r="K59" s="635"/>
      <c r="L59" s="635"/>
      <c r="M59" s="635"/>
      <c r="N59" s="635"/>
      <c r="O59" s="635"/>
      <c r="P59" s="635"/>
    </row>
    <row r="60" spans="1:16" s="111" customFormat="1" ht="12" customHeight="1" thickTop="1">
      <c r="A60" s="153" t="s">
        <v>362</v>
      </c>
      <c r="B60" s="154"/>
      <c r="C60" s="155"/>
      <c r="D60" s="155"/>
      <c r="E60" s="155"/>
      <c r="F60" s="155"/>
      <c r="G60" s="155"/>
      <c r="H60" s="155"/>
    </row>
    <row r="61" spans="1:16" s="111" customFormat="1" ht="34.5" customHeight="1">
      <c r="A61" s="1089" t="s">
        <v>363</v>
      </c>
      <c r="B61" s="1089"/>
      <c r="C61" s="1089"/>
      <c r="D61" s="1089"/>
      <c r="E61" s="1089"/>
      <c r="F61" s="1089"/>
      <c r="G61" s="1089"/>
      <c r="H61" s="1089"/>
      <c r="I61" s="1089"/>
      <c r="J61" s="1089"/>
      <c r="K61" s="1089"/>
      <c r="L61" s="1089"/>
      <c r="M61" s="1089"/>
      <c r="N61" s="1089"/>
      <c r="O61" s="1089"/>
      <c r="P61" s="1089"/>
    </row>
    <row r="62" spans="1:16" s="111" customFormat="1" ht="35.25" customHeight="1">
      <c r="A62" s="1089" t="s">
        <v>364</v>
      </c>
      <c r="B62" s="1089"/>
      <c r="C62" s="1089"/>
      <c r="D62" s="1089"/>
      <c r="E62" s="1089"/>
      <c r="F62" s="1089"/>
      <c r="G62" s="1089"/>
      <c r="H62" s="1089"/>
      <c r="I62" s="1089"/>
      <c r="J62" s="1089"/>
      <c r="K62" s="1089"/>
      <c r="L62" s="1089"/>
      <c r="M62" s="1089"/>
      <c r="N62" s="1089"/>
      <c r="O62" s="1089"/>
      <c r="P62" s="1089"/>
    </row>
    <row r="63" spans="1:16" s="111" customFormat="1" ht="11.25">
      <c r="A63" s="156" t="s">
        <v>873</v>
      </c>
      <c r="B63" s="157"/>
      <c r="C63" s="158"/>
      <c r="D63" s="158"/>
      <c r="E63" s="158"/>
      <c r="F63" s="158"/>
      <c r="G63" s="158"/>
      <c r="H63" s="158"/>
    </row>
    <row r="64" spans="1:16" ht="15.75" thickBot="1">
      <c r="A64" s="111"/>
      <c r="B64" s="159"/>
      <c r="C64" s="134"/>
      <c r="D64" s="134"/>
      <c r="E64" s="134"/>
      <c r="F64" s="134"/>
      <c r="G64" s="134"/>
      <c r="H64" s="134"/>
      <c r="I64" s="1011"/>
      <c r="J64" s="1011"/>
      <c r="K64" s="1011"/>
      <c r="L64" s="1011"/>
      <c r="M64" s="1011"/>
      <c r="N64" s="1011"/>
      <c r="O64" s="1011"/>
      <c r="P64" s="1011"/>
    </row>
    <row r="65" spans="1:16" s="230" customFormat="1" ht="30.75" customHeight="1" thickTop="1" thickBot="1">
      <c r="A65" s="761"/>
      <c r="B65" s="160" t="s">
        <v>306</v>
      </c>
      <c r="C65" s="160" t="s">
        <v>307</v>
      </c>
      <c r="D65" s="160" t="s">
        <v>308</v>
      </c>
      <c r="E65" s="160" t="s">
        <v>309</v>
      </c>
      <c r="F65" s="160" t="s">
        <v>310</v>
      </c>
      <c r="G65" s="160" t="s">
        <v>311</v>
      </c>
      <c r="H65" s="160" t="s">
        <v>312</v>
      </c>
      <c r="I65" s="160" t="s">
        <v>313</v>
      </c>
      <c r="J65" s="160" t="s">
        <v>314</v>
      </c>
      <c r="K65" s="160" t="s">
        <v>315</v>
      </c>
      <c r="L65" s="160" t="s">
        <v>316</v>
      </c>
      <c r="M65" s="360" t="s">
        <v>317</v>
      </c>
      <c r="N65" s="360" t="s">
        <v>1194</v>
      </c>
      <c r="O65" s="360" t="s">
        <v>1195</v>
      </c>
      <c r="P65" s="360" t="s">
        <v>318</v>
      </c>
    </row>
    <row r="66" spans="1:16" s="230" customFormat="1" ht="18" customHeight="1" thickTop="1" thickBot="1">
      <c r="A66" s="152" t="s">
        <v>365</v>
      </c>
      <c r="B66" s="161"/>
      <c r="C66" s="161"/>
      <c r="D66" s="161"/>
      <c r="E66" s="161"/>
      <c r="F66" s="161"/>
      <c r="G66" s="161"/>
      <c r="H66" s="161"/>
      <c r="I66" s="161"/>
      <c r="J66" s="161"/>
      <c r="K66" s="161"/>
      <c r="L66" s="161"/>
      <c r="M66" s="359"/>
      <c r="N66" s="359"/>
      <c r="O66" s="359"/>
      <c r="P66" s="359"/>
    </row>
    <row r="67" spans="1:16" s="230" customFormat="1" ht="18" customHeight="1" thickTop="1">
      <c r="A67" s="595" t="s">
        <v>366</v>
      </c>
      <c r="B67" s="632">
        <v>3.5700000000000003E-2</v>
      </c>
      <c r="C67" s="632">
        <v>4.5600000000000002E-2</v>
      </c>
      <c r="D67" s="632">
        <v>3.1699999999999999E-2</v>
      </c>
      <c r="E67" s="632">
        <v>3.3000000000000002E-2</v>
      </c>
      <c r="F67" s="632">
        <v>4.0899999999999999E-2</v>
      </c>
      <c r="G67" s="632">
        <v>3.3599999999999998E-2</v>
      </c>
      <c r="H67" s="632">
        <v>5.4899999999999997E-2</v>
      </c>
      <c r="I67" s="654">
        <v>0.1144</v>
      </c>
      <c r="J67" s="654">
        <v>0.03</v>
      </c>
      <c r="K67" s="654">
        <v>1.9900000000000001E-2</v>
      </c>
      <c r="L67" s="654">
        <v>9.9099999999999994E-2</v>
      </c>
      <c r="M67" s="654">
        <v>7.9299999999999995E-2</v>
      </c>
      <c r="N67" s="654">
        <v>5.79E-2</v>
      </c>
      <c r="O67" s="654">
        <v>9.5100000000000004E-2</v>
      </c>
      <c r="P67" s="654">
        <v>4.9799999999999997E-2</v>
      </c>
    </row>
    <row r="68" spans="1:16" s="230" customFormat="1" ht="18" customHeight="1">
      <c r="A68" s="595" t="s">
        <v>367</v>
      </c>
      <c r="B68" s="632">
        <v>4.5999999999999999E-2</v>
      </c>
      <c r="C68" s="632">
        <v>0.06</v>
      </c>
      <c r="D68" s="632">
        <v>3.9800000000000002E-2</v>
      </c>
      <c r="E68" s="632">
        <v>4.8599999999999997E-2</v>
      </c>
      <c r="F68" s="632">
        <v>4.87E-2</v>
      </c>
      <c r="G68" s="632">
        <v>4.4499999999999998E-2</v>
      </c>
      <c r="H68" s="632">
        <v>6.59E-2</v>
      </c>
      <c r="I68" s="654">
        <v>0.11650000000000001</v>
      </c>
      <c r="J68" s="654">
        <v>4.7699999999999999E-2</v>
      </c>
      <c r="K68" s="654">
        <v>3.39E-2</v>
      </c>
      <c r="L68" s="654">
        <v>0.10349999999999999</v>
      </c>
      <c r="M68" s="654">
        <v>8.5199999999999998E-2</v>
      </c>
      <c r="N68" s="654">
        <v>8.3599999999999994E-2</v>
      </c>
      <c r="O68" s="654">
        <v>0.1026</v>
      </c>
      <c r="P68" s="654">
        <v>6.0600000000000001E-2</v>
      </c>
    </row>
    <row r="69" spans="1:16" s="230" customFormat="1" ht="18" customHeight="1">
      <c r="A69" s="595" t="s">
        <v>368</v>
      </c>
      <c r="B69" s="632">
        <v>4.2299999999999997E-2</v>
      </c>
      <c r="C69" s="632">
        <v>5.5399999999999998E-2</v>
      </c>
      <c r="D69" s="632">
        <v>3.6299999999999999E-2</v>
      </c>
      <c r="E69" s="632">
        <v>4.2599999999999999E-2</v>
      </c>
      <c r="F69" s="632">
        <v>4.4699999999999997E-2</v>
      </c>
      <c r="G69" s="632">
        <v>4.2900000000000001E-2</v>
      </c>
      <c r="H69" s="632">
        <v>5.9900000000000002E-2</v>
      </c>
      <c r="I69" s="654">
        <v>0.1089</v>
      </c>
      <c r="J69" s="654">
        <v>5.0200000000000002E-2</v>
      </c>
      <c r="K69" s="654">
        <v>3.27E-2</v>
      </c>
      <c r="L69" s="654">
        <v>9.6199999999999994E-2</v>
      </c>
      <c r="M69" s="654">
        <v>7.9200000000000007E-2</v>
      </c>
      <c r="N69" s="654">
        <v>7.4800000000000005E-2</v>
      </c>
      <c r="O69" s="654">
        <v>9.6500000000000002E-2</v>
      </c>
      <c r="P69" s="654">
        <v>5.57E-2</v>
      </c>
    </row>
    <row r="70" spans="1:16" s="230" customFormat="1" ht="18" customHeight="1">
      <c r="A70" s="595" t="s">
        <v>369</v>
      </c>
      <c r="B70" s="632">
        <v>1.2E-2</v>
      </c>
      <c r="C70" s="632">
        <v>7.4999999999999997E-3</v>
      </c>
      <c r="D70" s="632">
        <v>6.1000000000000004E-3</v>
      </c>
      <c r="E70" s="632">
        <v>1.29E-2</v>
      </c>
      <c r="F70" s="632">
        <v>1.18E-2</v>
      </c>
      <c r="G70" s="632">
        <v>1.17E-2</v>
      </c>
      <c r="H70" s="632">
        <v>1.5900000000000001E-2</v>
      </c>
      <c r="I70" s="654">
        <v>2.7400000000000001E-2</v>
      </c>
      <c r="J70" s="654">
        <v>3.7000000000000002E-3</v>
      </c>
      <c r="K70" s="654">
        <v>-4.1000000000000003E-3</v>
      </c>
      <c r="L70" s="654">
        <v>1.5800000000000002E-2</v>
      </c>
      <c r="M70" s="654">
        <v>7.3000000000000001E-3</v>
      </c>
      <c r="N70" s="654">
        <v>2.6499999999999999E-2</v>
      </c>
      <c r="O70" s="654">
        <v>1.66E-2</v>
      </c>
      <c r="P70" s="654">
        <v>1.26E-2</v>
      </c>
    </row>
    <row r="71" spans="1:16" s="230" customFormat="1" ht="18" customHeight="1">
      <c r="A71" s="595" t="s">
        <v>370</v>
      </c>
      <c r="B71" s="632">
        <v>1.21E-2</v>
      </c>
      <c r="C71" s="632">
        <v>7.6E-3</v>
      </c>
      <c r="D71" s="632">
        <v>6.7999999999999996E-3</v>
      </c>
      <c r="E71" s="632">
        <v>1.2999999999999999E-2</v>
      </c>
      <c r="F71" s="632">
        <v>1.1900000000000001E-2</v>
      </c>
      <c r="G71" s="632">
        <v>1.17E-2</v>
      </c>
      <c r="H71" s="632">
        <v>1.6299999999999999E-2</v>
      </c>
      <c r="I71" s="654">
        <v>2.7400000000000001E-2</v>
      </c>
      <c r="J71" s="654">
        <v>3.7000000000000002E-3</v>
      </c>
      <c r="K71" s="654">
        <v>-4.0000000000000001E-3</v>
      </c>
      <c r="L71" s="654">
        <v>1.6299999999999999E-2</v>
      </c>
      <c r="M71" s="654">
        <v>7.4999999999999997E-3</v>
      </c>
      <c r="N71" s="654">
        <v>2.6599999999999999E-2</v>
      </c>
      <c r="O71" s="654">
        <v>1.7000000000000001E-2</v>
      </c>
      <c r="P71" s="654">
        <v>1.29E-2</v>
      </c>
    </row>
    <row r="72" spans="1:16" s="230" customFormat="1" ht="18" customHeight="1">
      <c r="A72" s="595" t="s">
        <v>371</v>
      </c>
      <c r="B72" s="632">
        <v>9.5999999999999992E-3</v>
      </c>
      <c r="C72" s="632">
        <v>6.1000000000000004E-3</v>
      </c>
      <c r="D72" s="632">
        <v>4.7999999999999996E-3</v>
      </c>
      <c r="E72" s="632">
        <v>8.0000000000000002E-3</v>
      </c>
      <c r="F72" s="632">
        <v>9.7000000000000003E-3</v>
      </c>
      <c r="G72" s="632">
        <v>7.4000000000000003E-3</v>
      </c>
      <c r="H72" s="632">
        <v>0.01</v>
      </c>
      <c r="I72" s="654">
        <v>2.06E-2</v>
      </c>
      <c r="J72" s="654">
        <v>3.7000000000000002E-3</v>
      </c>
      <c r="K72" s="654">
        <v>-4.0000000000000001E-3</v>
      </c>
      <c r="L72" s="654">
        <v>1.2800000000000001E-2</v>
      </c>
      <c r="M72" s="654">
        <v>7.4999999999999997E-3</v>
      </c>
      <c r="N72" s="654">
        <v>2.5600000000000001E-2</v>
      </c>
      <c r="O72" s="654">
        <v>1.26E-2</v>
      </c>
      <c r="P72" s="654">
        <v>9.7000000000000003E-3</v>
      </c>
    </row>
    <row r="73" spans="1:16" s="230" customFormat="1" ht="18" customHeight="1" thickBot="1">
      <c r="A73" s="595" t="s">
        <v>372</v>
      </c>
      <c r="B73" s="632">
        <v>0.1623</v>
      </c>
      <c r="C73" s="632">
        <v>0.10150000000000001</v>
      </c>
      <c r="D73" s="632">
        <v>8.0199999999999994E-2</v>
      </c>
      <c r="E73" s="632">
        <v>0.10920000000000001</v>
      </c>
      <c r="F73" s="632">
        <v>0.1336</v>
      </c>
      <c r="G73" s="632">
        <v>0.13980000000000001</v>
      </c>
      <c r="H73" s="632">
        <v>0.16600000000000001</v>
      </c>
      <c r="I73" s="654">
        <v>0.23119999999999999</v>
      </c>
      <c r="J73" s="654">
        <v>1.0500000000000001E-2</v>
      </c>
      <c r="K73" s="654">
        <v>-1.46E-2</v>
      </c>
      <c r="L73" s="654">
        <v>0.159</v>
      </c>
      <c r="M73" s="654">
        <v>7.3999999999999996E-2</v>
      </c>
      <c r="N73" s="654">
        <v>0.2447</v>
      </c>
      <c r="O73" s="654">
        <v>0.1583</v>
      </c>
      <c r="P73" s="654">
        <v>0.13769999999999999</v>
      </c>
    </row>
    <row r="74" spans="1:16" s="230" customFormat="1" ht="18" customHeight="1" thickTop="1" thickBot="1">
      <c r="A74" s="152" t="s">
        <v>373</v>
      </c>
      <c r="B74" s="161"/>
      <c r="C74" s="161"/>
      <c r="D74" s="161"/>
      <c r="E74" s="161"/>
      <c r="F74" s="161"/>
      <c r="G74" s="161"/>
      <c r="H74" s="161"/>
      <c r="I74" s="161"/>
      <c r="J74" s="161"/>
      <c r="K74" s="161"/>
      <c r="L74" s="161"/>
      <c r="M74" s="359"/>
      <c r="N74" s="359"/>
      <c r="O74" s="359"/>
      <c r="P74" s="359"/>
    </row>
    <row r="75" spans="1:16" s="230" customFormat="1" ht="18" customHeight="1" thickTop="1">
      <c r="A75" s="595" t="s">
        <v>374</v>
      </c>
      <c r="B75" s="632">
        <v>4.7699999999999999E-2</v>
      </c>
      <c r="C75" s="632">
        <v>5.4800000000000001E-2</v>
      </c>
      <c r="D75" s="632">
        <v>4.3700000000000003E-2</v>
      </c>
      <c r="E75" s="632">
        <v>3.95E-2</v>
      </c>
      <c r="F75" s="632">
        <v>5.3499999999999999E-2</v>
      </c>
      <c r="G75" s="632">
        <v>4.8599999999999997E-2</v>
      </c>
      <c r="H75" s="632">
        <v>7.3800000000000004E-2</v>
      </c>
      <c r="I75" s="654">
        <v>0.14249999999999999</v>
      </c>
      <c r="J75" s="654">
        <v>3.1699999999999999E-2</v>
      </c>
      <c r="K75" s="654">
        <v>2.1299999999999999E-2</v>
      </c>
      <c r="L75" s="654">
        <v>0.12559999999999999</v>
      </c>
      <c r="M75" s="654">
        <v>0.1033</v>
      </c>
      <c r="N75" s="654">
        <v>8.2799999999999999E-2</v>
      </c>
      <c r="O75" s="654">
        <v>0.1178</v>
      </c>
      <c r="P75" s="654">
        <v>6.4199999999999993E-2</v>
      </c>
    </row>
    <row r="76" spans="1:16" s="230" customFormat="1" ht="18" customHeight="1">
      <c r="A76" s="595" t="s">
        <v>375</v>
      </c>
      <c r="B76" s="632">
        <v>-1.2E-2</v>
      </c>
      <c r="C76" s="632">
        <v>-9.1999999999999998E-3</v>
      </c>
      <c r="D76" s="632">
        <v>-1.2E-2</v>
      </c>
      <c r="E76" s="632">
        <v>-6.4999999999999997E-3</v>
      </c>
      <c r="F76" s="632">
        <v>-1.26E-2</v>
      </c>
      <c r="G76" s="632">
        <v>-1.4999999999999999E-2</v>
      </c>
      <c r="H76" s="632">
        <v>-1.89E-2</v>
      </c>
      <c r="I76" s="654">
        <v>-2.8000000000000001E-2</v>
      </c>
      <c r="J76" s="654">
        <v>-1.6999999999999999E-3</v>
      </c>
      <c r="K76" s="654">
        <v>-1.2999999999999999E-3</v>
      </c>
      <c r="L76" s="654">
        <v>-2.6499999999999999E-2</v>
      </c>
      <c r="M76" s="654">
        <v>-2.41E-2</v>
      </c>
      <c r="N76" s="654">
        <v>-2.4899999999999999E-2</v>
      </c>
      <c r="O76" s="654">
        <v>-2.2700000000000001E-2</v>
      </c>
      <c r="P76" s="654">
        <v>-1.44E-2</v>
      </c>
    </row>
    <row r="77" spans="1:16" s="230" customFormat="1" ht="18" customHeight="1">
      <c r="A77" s="595" t="s">
        <v>376</v>
      </c>
      <c r="B77" s="632">
        <v>2.4400000000000002E-2</v>
      </c>
      <c r="C77" s="632">
        <v>1.54E-2</v>
      </c>
      <c r="D77" s="632">
        <v>2.0799999999999999E-2</v>
      </c>
      <c r="E77" s="632">
        <v>1.72E-2</v>
      </c>
      <c r="F77" s="632">
        <v>2.4400000000000002E-2</v>
      </c>
      <c r="G77" s="632">
        <v>2.69E-2</v>
      </c>
      <c r="H77" s="632">
        <v>2.7099999999999999E-2</v>
      </c>
      <c r="I77" s="654">
        <v>3.3799999999999997E-2</v>
      </c>
      <c r="J77" s="654">
        <v>7.9000000000000008E-3</v>
      </c>
      <c r="K77" s="654">
        <v>5.3E-3</v>
      </c>
      <c r="L77" s="654">
        <v>3.1699999999999999E-2</v>
      </c>
      <c r="M77" s="654">
        <v>3.3599999999999998E-2</v>
      </c>
      <c r="N77" s="654">
        <v>4.65E-2</v>
      </c>
      <c r="O77" s="654">
        <v>2.7799999999999998E-2</v>
      </c>
      <c r="P77" s="654">
        <v>2.5000000000000001E-2</v>
      </c>
    </row>
    <row r="78" spans="1:16" s="230" customFormat="1" ht="18" customHeight="1">
      <c r="A78" s="595" t="s">
        <v>377</v>
      </c>
      <c r="B78" s="632">
        <v>0</v>
      </c>
      <c r="C78" s="632">
        <v>-1E-4</v>
      </c>
      <c r="D78" s="632">
        <v>0</v>
      </c>
      <c r="E78" s="632">
        <v>0</v>
      </c>
      <c r="F78" s="632">
        <v>-1E-4</v>
      </c>
      <c r="G78" s="632">
        <v>0</v>
      </c>
      <c r="H78" s="632">
        <v>0</v>
      </c>
      <c r="I78" s="654">
        <v>0</v>
      </c>
      <c r="J78" s="654">
        <v>-1E-4</v>
      </c>
      <c r="K78" s="654">
        <v>-1E-4</v>
      </c>
      <c r="L78" s="654">
        <v>0</v>
      </c>
      <c r="M78" s="654">
        <v>2.0000000000000001E-4</v>
      </c>
      <c r="N78" s="654">
        <v>0</v>
      </c>
      <c r="O78" s="654">
        <v>0</v>
      </c>
      <c r="P78" s="654">
        <v>0</v>
      </c>
    </row>
    <row r="79" spans="1:16" s="230" customFormat="1" ht="18" customHeight="1">
      <c r="A79" s="595" t="s">
        <v>378</v>
      </c>
      <c r="B79" s="632">
        <v>-3.7000000000000002E-3</v>
      </c>
      <c r="C79" s="632">
        <v>-4.5999999999999999E-3</v>
      </c>
      <c r="D79" s="632">
        <v>-3.5999999999999999E-3</v>
      </c>
      <c r="E79" s="632">
        <v>-6.0000000000000001E-3</v>
      </c>
      <c r="F79" s="632">
        <v>-4.1000000000000003E-3</v>
      </c>
      <c r="G79" s="632">
        <v>-1.5E-3</v>
      </c>
      <c r="H79" s="632">
        <v>-5.8999999999999999E-3</v>
      </c>
      <c r="I79" s="654">
        <v>-7.6E-3</v>
      </c>
      <c r="J79" s="654">
        <v>2.5999999999999999E-3</v>
      </c>
      <c r="K79" s="654">
        <v>-1.1999999999999999E-3</v>
      </c>
      <c r="L79" s="654">
        <v>-7.3000000000000001E-3</v>
      </c>
      <c r="M79" s="654">
        <v>-5.8999999999999999E-3</v>
      </c>
      <c r="N79" s="654">
        <v>-8.6999999999999994E-3</v>
      </c>
      <c r="O79" s="654">
        <v>-6.1000000000000004E-3</v>
      </c>
      <c r="P79" s="654">
        <v>-4.8999999999999998E-3</v>
      </c>
    </row>
    <row r="80" spans="1:16" s="230" customFormat="1" ht="18" customHeight="1">
      <c r="A80" s="595" t="s">
        <v>379</v>
      </c>
      <c r="B80" s="632">
        <v>1.03E-2</v>
      </c>
      <c r="C80" s="632">
        <v>1.44E-2</v>
      </c>
      <c r="D80" s="632">
        <v>8.2000000000000007E-3</v>
      </c>
      <c r="E80" s="632">
        <v>1.55E-2</v>
      </c>
      <c r="F80" s="632">
        <v>7.9000000000000008E-3</v>
      </c>
      <c r="G80" s="632">
        <v>1.09E-2</v>
      </c>
      <c r="H80" s="632">
        <v>1.0999999999999999E-2</v>
      </c>
      <c r="I80" s="654">
        <v>2.0999999999999999E-3</v>
      </c>
      <c r="J80" s="654">
        <v>1.77E-2</v>
      </c>
      <c r="K80" s="654">
        <v>1.4E-2</v>
      </c>
      <c r="L80" s="654">
        <v>4.4999999999999997E-3</v>
      </c>
      <c r="M80" s="654">
        <v>5.8999999999999999E-3</v>
      </c>
      <c r="N80" s="654">
        <v>2.5700000000000001E-2</v>
      </c>
      <c r="O80" s="654">
        <v>7.4999999999999997E-3</v>
      </c>
      <c r="P80" s="654">
        <v>1.09E-2</v>
      </c>
    </row>
    <row r="81" spans="1:16" s="230" customFormat="1" ht="18" customHeight="1">
      <c r="A81" s="595" t="s">
        <v>380</v>
      </c>
      <c r="B81" s="632">
        <v>-3.0300000000000001E-2</v>
      </c>
      <c r="C81" s="632">
        <v>-4.7899999999999998E-2</v>
      </c>
      <c r="D81" s="632">
        <v>-3.0099999999999998E-2</v>
      </c>
      <c r="E81" s="632">
        <v>-2.9700000000000001E-2</v>
      </c>
      <c r="F81" s="632">
        <v>-3.2800000000000003E-2</v>
      </c>
      <c r="G81" s="632">
        <v>-3.1199999999999999E-2</v>
      </c>
      <c r="H81" s="700">
        <v>-4.3999999999999997E-2</v>
      </c>
      <c r="I81" s="654">
        <v>-8.1500000000000003E-2</v>
      </c>
      <c r="J81" s="654">
        <v>-4.6600000000000003E-2</v>
      </c>
      <c r="K81" s="654">
        <v>-3.6799999999999999E-2</v>
      </c>
      <c r="L81" s="654">
        <v>-8.0500000000000002E-2</v>
      </c>
      <c r="M81" s="655">
        <v>-7.1900000000000006E-2</v>
      </c>
      <c r="N81" s="655">
        <v>-4.8399999999999999E-2</v>
      </c>
      <c r="O81" s="655">
        <v>-7.9899999999999999E-2</v>
      </c>
      <c r="P81" s="655">
        <v>-4.3099999999999999E-2</v>
      </c>
    </row>
    <row r="82" spans="1:16" s="230" customFormat="1" ht="18" customHeight="1">
      <c r="A82" s="595" t="s">
        <v>381</v>
      </c>
      <c r="B82" s="632">
        <v>1E-4</v>
      </c>
      <c r="C82" s="632">
        <v>1E-4</v>
      </c>
      <c r="D82" s="632">
        <v>6.9999999999999999E-4</v>
      </c>
      <c r="E82" s="632">
        <v>1E-4</v>
      </c>
      <c r="F82" s="632">
        <v>1E-4</v>
      </c>
      <c r="G82" s="632">
        <v>0</v>
      </c>
      <c r="H82" s="632">
        <v>4.0000000000000002E-4</v>
      </c>
      <c r="I82" s="654">
        <v>0</v>
      </c>
      <c r="J82" s="654">
        <v>1E-4</v>
      </c>
      <c r="K82" s="654">
        <v>1E-4</v>
      </c>
      <c r="L82" s="654">
        <v>5.0000000000000001E-4</v>
      </c>
      <c r="M82" s="654">
        <v>0</v>
      </c>
      <c r="N82" s="654">
        <v>1E-4</v>
      </c>
      <c r="O82" s="654">
        <v>5.0000000000000001E-4</v>
      </c>
      <c r="P82" s="654">
        <v>2.0000000000000001E-4</v>
      </c>
    </row>
    <row r="83" spans="1:16" s="230" customFormat="1" ht="18" customHeight="1" thickBot="1">
      <c r="A83" s="595" t="s">
        <v>382</v>
      </c>
      <c r="B83" s="632">
        <v>0.10100000000000001</v>
      </c>
      <c r="C83" s="632">
        <v>0.21190000000000001</v>
      </c>
      <c r="D83" s="632">
        <v>0.17449999999999999</v>
      </c>
      <c r="E83" s="632">
        <v>0.1258</v>
      </c>
      <c r="F83" s="632">
        <v>0.2336</v>
      </c>
      <c r="G83" s="632">
        <v>0.15190000000000001</v>
      </c>
      <c r="H83" s="632">
        <v>0.18679999999999999</v>
      </c>
      <c r="I83" s="654">
        <v>0.253</v>
      </c>
      <c r="J83" s="654">
        <v>0.23380000000000001</v>
      </c>
      <c r="K83" s="654">
        <v>0.21870000000000001</v>
      </c>
      <c r="L83" s="654">
        <v>0.25130000000000002</v>
      </c>
      <c r="M83" s="654">
        <v>0.23050000000000001</v>
      </c>
      <c r="N83" s="654">
        <v>0.2296</v>
      </c>
      <c r="O83" s="654">
        <v>0.2858</v>
      </c>
      <c r="P83" s="654">
        <v>0.18049999999999999</v>
      </c>
    </row>
    <row r="84" spans="1:16" s="230" customFormat="1" ht="18" customHeight="1" thickTop="1" thickBot="1">
      <c r="A84" s="152" t="s">
        <v>383</v>
      </c>
      <c r="B84" s="161"/>
      <c r="C84" s="161"/>
      <c r="D84" s="161"/>
      <c r="E84" s="161"/>
      <c r="F84" s="161"/>
      <c r="G84" s="161"/>
      <c r="H84" s="161"/>
      <c r="I84" s="161"/>
      <c r="J84" s="161"/>
      <c r="K84" s="161"/>
      <c r="L84" s="161"/>
      <c r="M84" s="359"/>
      <c r="N84" s="359"/>
      <c r="O84" s="359"/>
      <c r="P84" s="359"/>
    </row>
    <row r="85" spans="1:16" s="230" customFormat="1" ht="18" customHeight="1" thickTop="1">
      <c r="A85" s="595" t="s">
        <v>384</v>
      </c>
      <c r="B85" s="632">
        <v>7.7299999999999994E-2</v>
      </c>
      <c r="C85" s="632">
        <v>0.10059999999999999</v>
      </c>
      <c r="D85" s="632">
        <v>7.5800000000000006E-2</v>
      </c>
      <c r="E85" s="632">
        <v>7.7700000000000005E-2</v>
      </c>
      <c r="F85" s="632">
        <v>8.2799999999999999E-2</v>
      </c>
      <c r="G85" s="632">
        <v>7.1300000000000002E-2</v>
      </c>
      <c r="H85" s="632">
        <v>0.1048</v>
      </c>
      <c r="I85" s="654">
        <v>0.17280000000000001</v>
      </c>
      <c r="J85" s="654">
        <v>6.3600000000000004E-2</v>
      </c>
      <c r="K85" s="654">
        <v>3.85E-2</v>
      </c>
      <c r="L85" s="654">
        <v>0.1497</v>
      </c>
      <c r="M85" s="654">
        <v>0.13880000000000001</v>
      </c>
      <c r="N85" s="654">
        <v>8.7400000000000005E-2</v>
      </c>
      <c r="O85" s="654">
        <v>0.1464</v>
      </c>
      <c r="P85" s="654">
        <v>0.1019</v>
      </c>
    </row>
    <row r="86" spans="1:16" s="230" customFormat="1" ht="18" customHeight="1">
      <c r="A86" s="595" t="s">
        <v>385</v>
      </c>
      <c r="B86" s="632">
        <v>3.78E-2</v>
      </c>
      <c r="C86" s="632">
        <v>0.20960000000000001</v>
      </c>
      <c r="D86" s="632">
        <v>7.6300000000000007E-2</v>
      </c>
      <c r="E86" s="632">
        <v>8.8900000000000007E-2</v>
      </c>
      <c r="F86" s="632">
        <v>8.1299999999999997E-2</v>
      </c>
      <c r="G86" s="632">
        <v>4.5999999999999999E-2</v>
      </c>
      <c r="H86" s="632">
        <v>7.8899999999999998E-2</v>
      </c>
      <c r="I86" s="654">
        <v>0.16900000000000001</v>
      </c>
      <c r="J86" s="654">
        <v>0</v>
      </c>
      <c r="K86" s="654">
        <v>0</v>
      </c>
      <c r="L86" s="654">
        <v>0.10979999999999999</v>
      </c>
      <c r="M86" s="654">
        <v>0.1245</v>
      </c>
      <c r="N86" s="654">
        <v>0.128</v>
      </c>
      <c r="O86" s="654">
        <v>0.28899999999999998</v>
      </c>
      <c r="P86" s="654">
        <v>0.10730000000000001</v>
      </c>
    </row>
    <row r="87" spans="1:16" s="230" customFormat="1" ht="18" customHeight="1">
      <c r="A87" s="595" t="s">
        <v>386</v>
      </c>
      <c r="B87" s="632">
        <v>0.3528</v>
      </c>
      <c r="C87" s="632">
        <v>0.1459</v>
      </c>
      <c r="D87" s="632">
        <v>5.91E-2</v>
      </c>
      <c r="E87" s="632">
        <v>3.27E-2</v>
      </c>
      <c r="F87" s="632">
        <v>0.1086</v>
      </c>
      <c r="G87" s="632">
        <v>0.21279999999999999</v>
      </c>
      <c r="H87" s="632">
        <v>4.6600000000000003E-2</v>
      </c>
      <c r="I87" s="654">
        <v>1.18E-2</v>
      </c>
      <c r="J87" s="654">
        <v>2.5720999999999998</v>
      </c>
      <c r="K87" s="654">
        <v>0</v>
      </c>
      <c r="L87" s="654">
        <v>0.1019</v>
      </c>
      <c r="M87" s="654">
        <v>0.15229999999999999</v>
      </c>
      <c r="N87" s="654">
        <v>0.24160000000000001</v>
      </c>
      <c r="O87" s="654">
        <v>8.1299999999999997E-2</v>
      </c>
      <c r="P87" s="654">
        <v>0.111</v>
      </c>
    </row>
    <row r="88" spans="1:16" s="230" customFormat="1" ht="18" customHeight="1">
      <c r="A88" s="595" t="s">
        <v>387</v>
      </c>
      <c r="B88" s="632">
        <v>1.8E-3</v>
      </c>
      <c r="C88" s="632">
        <v>4.4600000000000001E-2</v>
      </c>
      <c r="D88" s="632">
        <v>6.8999999999999999E-3</v>
      </c>
      <c r="E88" s="632">
        <v>2.52E-2</v>
      </c>
      <c r="F88" s="632">
        <v>5.3199999999999997E-2</v>
      </c>
      <c r="G88" s="632">
        <v>0.1353</v>
      </c>
      <c r="H88" s="632">
        <v>0.21279999999999999</v>
      </c>
      <c r="I88" s="654">
        <v>2.7000000000000001E-3</v>
      </c>
      <c r="J88" s="654">
        <v>0</v>
      </c>
      <c r="K88" s="654">
        <v>0</v>
      </c>
      <c r="L88" s="654">
        <v>7.1099999999999997E-2</v>
      </c>
      <c r="M88" s="654">
        <v>0.30370000000000003</v>
      </c>
      <c r="N88" s="654">
        <v>0.36480000000000001</v>
      </c>
      <c r="O88" s="654">
        <v>0.66100000000000003</v>
      </c>
      <c r="P88" s="654">
        <v>4.6899999999999997E-2</v>
      </c>
    </row>
    <row r="89" spans="1:16" s="230" customFormat="1" ht="18" customHeight="1">
      <c r="A89" s="595" t="s">
        <v>388</v>
      </c>
      <c r="B89" s="632">
        <v>4.3E-3</v>
      </c>
      <c r="C89" s="632">
        <v>0</v>
      </c>
      <c r="D89" s="632">
        <v>6.7999999999999996E-3</v>
      </c>
      <c r="E89" s="632">
        <v>5.9299999999999999E-2</v>
      </c>
      <c r="F89" s="632">
        <v>0</v>
      </c>
      <c r="G89" s="632">
        <v>1.9800000000000002E-2</v>
      </c>
      <c r="H89" s="632">
        <v>1.9E-2</v>
      </c>
      <c r="I89" s="654">
        <v>9.4500000000000001E-2</v>
      </c>
      <c r="J89" s="654">
        <v>1.1999999999999999E-3</v>
      </c>
      <c r="K89" s="654">
        <v>0</v>
      </c>
      <c r="L89" s="654">
        <v>6.4999999999999997E-3</v>
      </c>
      <c r="M89" s="654">
        <v>8.3000000000000001E-3</v>
      </c>
      <c r="N89" s="654">
        <v>2.41E-2</v>
      </c>
      <c r="O89" s="654">
        <v>7.7999999999999996E-3</v>
      </c>
      <c r="P89" s="654">
        <v>9.4999999999999998E-3</v>
      </c>
    </row>
    <row r="90" spans="1:16" s="230" customFormat="1" ht="18" customHeight="1">
      <c r="A90" s="595" t="s">
        <v>389</v>
      </c>
      <c r="B90" s="632">
        <v>2.3999999999999998E-3</v>
      </c>
      <c r="C90" s="632">
        <v>0</v>
      </c>
      <c r="D90" s="632">
        <v>0</v>
      </c>
      <c r="E90" s="632">
        <v>0</v>
      </c>
      <c r="F90" s="632">
        <v>0</v>
      </c>
      <c r="G90" s="632">
        <v>2.18E-2</v>
      </c>
      <c r="H90" s="632">
        <v>1.6299999999999999E-2</v>
      </c>
      <c r="I90" s="654">
        <v>2.6599999999999999E-2</v>
      </c>
      <c r="J90" s="654">
        <v>0</v>
      </c>
      <c r="K90" s="654">
        <v>0</v>
      </c>
      <c r="L90" s="654">
        <v>4.4000000000000003E-3</v>
      </c>
      <c r="M90" s="654">
        <v>3.8999999999999998E-3</v>
      </c>
      <c r="N90" s="654">
        <v>8.8999999999999999E-3</v>
      </c>
      <c r="O90" s="654">
        <v>1.72E-2</v>
      </c>
      <c r="P90" s="654">
        <v>6.8999999999999999E-3</v>
      </c>
    </row>
    <row r="91" spans="1:16" s="230" customFormat="1" ht="18" customHeight="1">
      <c r="A91" s="595" t="s">
        <v>390</v>
      </c>
      <c r="B91" s="632">
        <v>3.8999999999999998E-3</v>
      </c>
      <c r="C91" s="632">
        <v>0</v>
      </c>
      <c r="D91" s="632">
        <v>4.1999999999999997E-3</v>
      </c>
      <c r="E91" s="700">
        <v>5.9299999999999999E-2</v>
      </c>
      <c r="F91" s="632">
        <v>0</v>
      </c>
      <c r="G91" s="632">
        <v>2.0400000000000001E-2</v>
      </c>
      <c r="H91" s="700">
        <v>1.7100000000000001E-2</v>
      </c>
      <c r="I91" s="654">
        <v>7.3999999999999996E-2</v>
      </c>
      <c r="J91" s="654">
        <v>1.1999999999999999E-3</v>
      </c>
      <c r="K91" s="655">
        <v>0</v>
      </c>
      <c r="L91" s="654">
        <v>6.1999999999999998E-3</v>
      </c>
      <c r="M91" s="655">
        <v>5.4999999999999997E-3</v>
      </c>
      <c r="N91" s="655">
        <v>1.8700000000000001E-2</v>
      </c>
      <c r="O91" s="655">
        <v>1.06E-2</v>
      </c>
      <c r="P91" s="655">
        <v>8.8999999999999999E-3</v>
      </c>
    </row>
    <row r="92" spans="1:16" s="230" customFormat="1" ht="18" customHeight="1">
      <c r="A92" s="595" t="s">
        <v>391</v>
      </c>
      <c r="B92" s="632">
        <v>1.6000000000000001E-3</v>
      </c>
      <c r="C92" s="632">
        <v>8.9999999999999998E-4</v>
      </c>
      <c r="D92" s="632">
        <v>3.0999999999999999E-3</v>
      </c>
      <c r="E92" s="632">
        <v>5.0000000000000001E-4</v>
      </c>
      <c r="F92" s="632">
        <v>2E-3</v>
      </c>
      <c r="G92" s="632">
        <v>4.1999999999999997E-3</v>
      </c>
      <c r="H92" s="632">
        <v>2.3E-3</v>
      </c>
      <c r="I92" s="654">
        <v>0</v>
      </c>
      <c r="J92" s="654">
        <v>0</v>
      </c>
      <c r="K92" s="654">
        <v>0</v>
      </c>
      <c r="L92" s="654">
        <v>0</v>
      </c>
      <c r="M92" s="654">
        <v>1.8E-3</v>
      </c>
      <c r="N92" s="654">
        <v>1.35E-2</v>
      </c>
      <c r="O92" s="654">
        <v>0</v>
      </c>
      <c r="P92" s="654">
        <v>2.2000000000000001E-3</v>
      </c>
    </row>
    <row r="93" spans="1:16" s="230" customFormat="1" ht="18" customHeight="1">
      <c r="A93" s="595" t="s">
        <v>392</v>
      </c>
      <c r="B93" s="632">
        <v>9.1999999999999998E-3</v>
      </c>
      <c r="C93" s="632">
        <v>7.6E-3</v>
      </c>
      <c r="D93" s="632">
        <v>7.0000000000000001E-3</v>
      </c>
      <c r="E93" s="632">
        <v>3.8E-3</v>
      </c>
      <c r="F93" s="632">
        <v>8.0000000000000002E-3</v>
      </c>
      <c r="G93" s="632">
        <v>7.4000000000000003E-3</v>
      </c>
      <c r="H93" s="632">
        <v>7.4000000000000003E-3</v>
      </c>
      <c r="I93" s="654">
        <v>1.8800000000000001E-2</v>
      </c>
      <c r="J93" s="654">
        <v>1.9E-3</v>
      </c>
      <c r="K93" s="654">
        <v>2.0999999999999999E-3</v>
      </c>
      <c r="L93" s="654">
        <v>2.4199999999999999E-2</v>
      </c>
      <c r="M93" s="654">
        <v>2.1000000000000001E-2</v>
      </c>
      <c r="N93" s="654">
        <v>2.5999999999999999E-2</v>
      </c>
      <c r="O93" s="654">
        <v>1.18E-2</v>
      </c>
      <c r="P93" s="654">
        <v>1.01E-2</v>
      </c>
    </row>
    <row r="94" spans="1:16" s="230" customFormat="1" ht="18" customHeight="1">
      <c r="A94" s="595" t="s">
        <v>393</v>
      </c>
      <c r="B94" s="632">
        <v>3.7199999999999997E-2</v>
      </c>
      <c r="C94" s="632">
        <v>2.9899999999999999E-2</v>
      </c>
      <c r="D94" s="632">
        <v>3.6700000000000003E-2</v>
      </c>
      <c r="E94" s="632">
        <v>3.0300000000000001E-2</v>
      </c>
      <c r="F94" s="632">
        <v>3.5400000000000001E-2</v>
      </c>
      <c r="G94" s="632">
        <v>3.6900000000000002E-2</v>
      </c>
      <c r="H94" s="632">
        <v>3.5000000000000003E-2</v>
      </c>
      <c r="I94" s="654">
        <v>3.6799999999999999E-2</v>
      </c>
      <c r="J94" s="654">
        <v>1.8499999999999999E-2</v>
      </c>
      <c r="K94" s="654">
        <v>1.2E-2</v>
      </c>
      <c r="L94" s="654">
        <v>3.3700000000000001E-2</v>
      </c>
      <c r="M94" s="654">
        <v>3.85E-2</v>
      </c>
      <c r="N94" s="654">
        <v>5.2299999999999999E-2</v>
      </c>
      <c r="O94" s="654">
        <v>3.7400000000000003E-2</v>
      </c>
      <c r="P94" s="654">
        <v>3.5999999999999997E-2</v>
      </c>
    </row>
    <row r="95" spans="1:16" s="230" customFormat="1" ht="18" customHeight="1">
      <c r="A95" s="595" t="s">
        <v>394</v>
      </c>
      <c r="B95" s="632">
        <v>2.5000000000000001E-2</v>
      </c>
      <c r="C95" s="632">
        <v>7.0000000000000001E-3</v>
      </c>
      <c r="D95" s="632">
        <v>7.4000000000000003E-3</v>
      </c>
      <c r="E95" s="632">
        <v>5.0000000000000001E-4</v>
      </c>
      <c r="F95" s="632">
        <v>1.67E-2</v>
      </c>
      <c r="G95" s="632">
        <v>1.7899999999999999E-2</v>
      </c>
      <c r="H95" s="632">
        <v>1E-4</v>
      </c>
      <c r="I95" s="654">
        <v>0</v>
      </c>
      <c r="J95" s="654">
        <v>0</v>
      </c>
      <c r="K95" s="654">
        <v>0</v>
      </c>
      <c r="L95" s="654">
        <v>9.7000000000000003E-3</v>
      </c>
      <c r="M95" s="654">
        <v>0</v>
      </c>
      <c r="N95" s="654">
        <v>0</v>
      </c>
      <c r="O95" s="654">
        <v>5.5100000000000003E-2</v>
      </c>
      <c r="P95" s="654">
        <v>8.3000000000000001E-3</v>
      </c>
    </row>
    <row r="96" spans="1:16" s="230" customFormat="1" ht="18" customHeight="1" thickBot="1">
      <c r="A96" s="595" t="s">
        <v>395</v>
      </c>
      <c r="B96" s="632">
        <v>0</v>
      </c>
      <c r="C96" s="632">
        <v>0</v>
      </c>
      <c r="D96" s="632">
        <v>0</v>
      </c>
      <c r="E96" s="632">
        <v>0</v>
      </c>
      <c r="F96" s="632">
        <v>0</v>
      </c>
      <c r="G96" s="632">
        <v>0</v>
      </c>
      <c r="H96" s="632">
        <v>0</v>
      </c>
      <c r="I96" s="654">
        <v>0</v>
      </c>
      <c r="J96" s="654">
        <v>0</v>
      </c>
      <c r="K96" s="654">
        <v>0</v>
      </c>
      <c r="L96" s="654">
        <v>0</v>
      </c>
      <c r="M96" s="654">
        <v>0</v>
      </c>
      <c r="N96" s="654">
        <v>2.0000000000000001E-4</v>
      </c>
      <c r="O96" s="654">
        <v>0</v>
      </c>
      <c r="P96" s="654">
        <v>1E-4</v>
      </c>
    </row>
    <row r="97" spans="1:16" s="230" customFormat="1" ht="18" customHeight="1" thickTop="1" thickBot="1">
      <c r="A97" s="162" t="s">
        <v>396</v>
      </c>
      <c r="B97" s="160"/>
      <c r="C97" s="160"/>
      <c r="D97" s="160"/>
      <c r="E97" s="160"/>
      <c r="F97" s="160"/>
      <c r="G97" s="160"/>
      <c r="H97" s="160"/>
      <c r="I97" s="160"/>
      <c r="J97" s="160"/>
      <c r="K97" s="160"/>
      <c r="L97" s="160"/>
      <c r="M97" s="360"/>
      <c r="N97" s="360"/>
      <c r="O97" s="360"/>
      <c r="P97" s="360"/>
    </row>
    <row r="98" spans="1:16" s="230" customFormat="1" ht="18" customHeight="1" thickTop="1" thickBot="1">
      <c r="A98" s="152" t="s">
        <v>397</v>
      </c>
      <c r="B98" s="161"/>
      <c r="C98" s="161"/>
      <c r="D98" s="161"/>
      <c r="E98" s="161"/>
      <c r="F98" s="161"/>
      <c r="G98" s="161"/>
      <c r="H98" s="161"/>
      <c r="I98" s="161"/>
      <c r="J98" s="161"/>
      <c r="K98" s="161"/>
      <c r="L98" s="161"/>
      <c r="M98" s="359"/>
      <c r="N98" s="359"/>
      <c r="O98" s="359"/>
      <c r="P98" s="359"/>
    </row>
    <row r="99" spans="1:16" s="230" customFormat="1" ht="18" customHeight="1" thickTop="1">
      <c r="A99" s="595" t="s">
        <v>398</v>
      </c>
      <c r="B99" s="632">
        <v>3.0300000000000001E-2</v>
      </c>
      <c r="C99" s="632">
        <v>4.7899999999999998E-2</v>
      </c>
      <c r="D99" s="632">
        <v>3.0099999999999998E-2</v>
      </c>
      <c r="E99" s="632">
        <v>2.9700000000000001E-2</v>
      </c>
      <c r="F99" s="632">
        <v>3.2800000000000003E-2</v>
      </c>
      <c r="G99" s="632">
        <v>3.1199999999999999E-2</v>
      </c>
      <c r="H99" s="632">
        <v>4.3999999999999997E-2</v>
      </c>
      <c r="I99" s="654">
        <v>8.1500000000000003E-2</v>
      </c>
      <c r="J99" s="654">
        <v>4.6600000000000003E-2</v>
      </c>
      <c r="K99" s="654">
        <v>3.6799999999999999E-2</v>
      </c>
      <c r="L99" s="654">
        <v>8.0500000000000002E-2</v>
      </c>
      <c r="M99" s="654">
        <v>7.1900000000000006E-2</v>
      </c>
      <c r="N99" s="654">
        <v>4.8399999999999999E-2</v>
      </c>
      <c r="O99" s="654">
        <v>7.9899999999999999E-2</v>
      </c>
      <c r="P99" s="654">
        <v>4.3099999999999999E-2</v>
      </c>
    </row>
    <row r="100" spans="1:16" s="230" customFormat="1" ht="18" customHeight="1">
      <c r="A100" s="595" t="s">
        <v>399</v>
      </c>
      <c r="B100" s="632">
        <v>4.36E-2</v>
      </c>
      <c r="C100" s="632">
        <v>6.7199999999999996E-2</v>
      </c>
      <c r="D100" s="632">
        <v>4.02E-2</v>
      </c>
      <c r="E100" s="632">
        <v>5.0200000000000002E-2</v>
      </c>
      <c r="F100" s="632">
        <v>4.48E-2</v>
      </c>
      <c r="G100" s="632">
        <v>4.24E-2</v>
      </c>
      <c r="H100" s="632">
        <v>5.3100000000000001E-2</v>
      </c>
      <c r="I100" s="654">
        <v>8.7300000000000003E-2</v>
      </c>
      <c r="J100" s="654">
        <v>9.1800000000000007E-2</v>
      </c>
      <c r="K100" s="654">
        <v>8.8999999999999996E-2</v>
      </c>
      <c r="L100" s="654">
        <v>8.9599999999999999E-2</v>
      </c>
      <c r="M100" s="654">
        <v>8.5699999999999998E-2</v>
      </c>
      <c r="N100" s="654">
        <v>5.4399999999999997E-2</v>
      </c>
      <c r="O100" s="654">
        <v>9.1499999999999998E-2</v>
      </c>
      <c r="P100" s="654">
        <v>5.7599999999999998E-2</v>
      </c>
    </row>
    <row r="101" spans="1:16" s="230" customFormat="1" ht="18" customHeight="1">
      <c r="A101" s="595" t="s">
        <v>400</v>
      </c>
      <c r="B101" s="632">
        <v>4.8599999999999997E-2</v>
      </c>
      <c r="C101" s="632">
        <v>9.2200000000000004E-2</v>
      </c>
      <c r="D101" s="632">
        <v>4.9700000000000001E-2</v>
      </c>
      <c r="E101" s="632">
        <v>4.87E-2</v>
      </c>
      <c r="F101" s="632">
        <v>4.7399999999999998E-2</v>
      </c>
      <c r="G101" s="632">
        <v>4.6699999999999998E-2</v>
      </c>
      <c r="H101" s="632">
        <v>6.1800000000000001E-2</v>
      </c>
      <c r="I101" s="654">
        <v>0.1003</v>
      </c>
      <c r="J101" s="654">
        <v>6.7199999999999996E-2</v>
      </c>
      <c r="K101" s="654">
        <v>6.6500000000000004E-2</v>
      </c>
      <c r="L101" s="654">
        <v>9.5799999999999996E-2</v>
      </c>
      <c r="M101" s="654">
        <v>9.2899999999999996E-2</v>
      </c>
      <c r="N101" s="654">
        <v>8.0199999999999994E-2</v>
      </c>
      <c r="O101" s="654">
        <v>9.8799999999999999E-2</v>
      </c>
      <c r="P101" s="654">
        <v>6.6199999999999995E-2</v>
      </c>
    </row>
    <row r="102" spans="1:16" s="230" customFormat="1" ht="18" customHeight="1" thickBot="1">
      <c r="A102" s="595" t="s">
        <v>401</v>
      </c>
      <c r="B102" s="632">
        <v>4.3700000000000003E-2</v>
      </c>
      <c r="C102" s="632">
        <v>7.2999999999999995E-2</v>
      </c>
      <c r="D102" s="632">
        <v>4.3900000000000002E-2</v>
      </c>
      <c r="E102" s="632">
        <v>5.1700000000000003E-2</v>
      </c>
      <c r="F102" s="632">
        <v>4.99E-2</v>
      </c>
      <c r="G102" s="632">
        <v>4.2799999999999998E-2</v>
      </c>
      <c r="H102" s="632">
        <v>5.7700000000000001E-2</v>
      </c>
      <c r="I102" s="654">
        <v>0.1227</v>
      </c>
      <c r="J102" s="654">
        <v>0.2215</v>
      </c>
      <c r="K102" s="654">
        <v>0.1585</v>
      </c>
      <c r="L102" s="654">
        <v>0.1215</v>
      </c>
      <c r="M102" s="654">
        <v>9.9500000000000005E-2</v>
      </c>
      <c r="N102" s="654">
        <v>8.6199999999999999E-2</v>
      </c>
      <c r="O102" s="654">
        <v>0.1055</v>
      </c>
      <c r="P102" s="654">
        <v>6.4899999999999999E-2</v>
      </c>
    </row>
    <row r="103" spans="1:16" s="230" customFormat="1" ht="18" customHeight="1" thickTop="1" thickBot="1">
      <c r="A103" s="152" t="s">
        <v>402</v>
      </c>
      <c r="B103" s="161"/>
      <c r="C103" s="161"/>
      <c r="D103" s="161"/>
      <c r="E103" s="161"/>
      <c r="F103" s="161"/>
      <c r="G103" s="161"/>
      <c r="H103" s="161"/>
      <c r="I103" s="161"/>
      <c r="J103" s="161"/>
      <c r="K103" s="161"/>
      <c r="L103" s="161"/>
      <c r="M103" s="359"/>
      <c r="N103" s="359"/>
      <c r="O103" s="359"/>
      <c r="P103" s="359"/>
    </row>
    <row r="104" spans="1:16" s="230" customFormat="1" ht="18" customHeight="1" thickTop="1">
      <c r="A104" s="595" t="s">
        <v>403</v>
      </c>
      <c r="B104" s="632">
        <v>0.42820000000000003</v>
      </c>
      <c r="C104" s="632">
        <v>0.49809999999999999</v>
      </c>
      <c r="D104" s="632">
        <v>0.36880000000000002</v>
      </c>
      <c r="E104" s="632">
        <v>0.41909999999999997</v>
      </c>
      <c r="F104" s="632">
        <v>0.45169999999999999</v>
      </c>
      <c r="G104" s="632">
        <v>0.4612</v>
      </c>
      <c r="H104" s="632">
        <v>0.54049999999999998</v>
      </c>
      <c r="I104" s="654">
        <v>0.58389999999999997</v>
      </c>
      <c r="J104" s="654">
        <v>0.50729999999999997</v>
      </c>
      <c r="K104" s="654">
        <v>0.56130000000000002</v>
      </c>
      <c r="L104" s="654">
        <v>0.64559999999999995</v>
      </c>
      <c r="M104" s="654">
        <v>0.55669999999999997</v>
      </c>
      <c r="N104" s="654">
        <v>0.50770000000000004</v>
      </c>
      <c r="O104" s="654">
        <v>0.64419999999999999</v>
      </c>
      <c r="P104" s="654">
        <v>0.50560000000000005</v>
      </c>
    </row>
    <row r="105" spans="1:16" s="230" customFormat="1" ht="18" customHeight="1">
      <c r="A105" s="595" t="s">
        <v>404</v>
      </c>
      <c r="B105" s="632">
        <v>5.8400000000000001E-2</v>
      </c>
      <c r="C105" s="632">
        <v>5.7799999999999997E-2</v>
      </c>
      <c r="D105" s="632">
        <v>7.7899999999999997E-2</v>
      </c>
      <c r="E105" s="632">
        <v>5.74E-2</v>
      </c>
      <c r="F105" s="632">
        <v>5.7000000000000002E-2</v>
      </c>
      <c r="G105" s="632">
        <v>5.62E-2</v>
      </c>
      <c r="H105" s="632">
        <v>4.6699999999999998E-2</v>
      </c>
      <c r="I105" s="654">
        <v>5.1999999999999998E-2</v>
      </c>
      <c r="J105" s="654">
        <v>4.3400000000000001E-2</v>
      </c>
      <c r="K105" s="654">
        <v>4.8000000000000001E-2</v>
      </c>
      <c r="L105" s="654">
        <v>2.7300000000000001E-2</v>
      </c>
      <c r="M105" s="654">
        <v>6.3100000000000003E-2</v>
      </c>
      <c r="N105" s="654">
        <v>0.1032</v>
      </c>
      <c r="O105" s="654">
        <v>3.7499999999999999E-2</v>
      </c>
      <c r="P105" s="654">
        <v>5.6500000000000002E-2</v>
      </c>
    </row>
    <row r="106" spans="1:16" s="230" customFormat="1" ht="18" customHeight="1">
      <c r="A106" s="595" t="s">
        <v>405</v>
      </c>
      <c r="B106" s="632">
        <v>0.51349999999999996</v>
      </c>
      <c r="C106" s="632">
        <v>0.44409999999999999</v>
      </c>
      <c r="D106" s="632">
        <v>0.55330000000000001</v>
      </c>
      <c r="E106" s="632">
        <v>0.52349999999999997</v>
      </c>
      <c r="F106" s="632">
        <v>0.49120000000000003</v>
      </c>
      <c r="G106" s="632">
        <v>0.48259999999999997</v>
      </c>
      <c r="H106" s="632">
        <v>0.41270000000000001</v>
      </c>
      <c r="I106" s="654">
        <v>0.36409999999999998</v>
      </c>
      <c r="J106" s="654">
        <v>0.44929999999999998</v>
      </c>
      <c r="K106" s="654">
        <v>0.39069999999999999</v>
      </c>
      <c r="L106" s="654">
        <v>0.3271</v>
      </c>
      <c r="M106" s="654">
        <v>0.38019999999999998</v>
      </c>
      <c r="N106" s="654">
        <v>0.38900000000000001</v>
      </c>
      <c r="O106" s="654">
        <v>0.31819999999999998</v>
      </c>
      <c r="P106" s="654">
        <v>0.43790000000000001</v>
      </c>
    </row>
    <row r="107" spans="1:16" s="230" customFormat="1" ht="18" customHeight="1" thickBot="1">
      <c r="A107" s="595" t="s">
        <v>406</v>
      </c>
      <c r="B107" s="632">
        <v>0.50009999999999999</v>
      </c>
      <c r="C107" s="632">
        <v>0.62180000000000002</v>
      </c>
      <c r="D107" s="632">
        <v>0.53169999999999995</v>
      </c>
      <c r="E107" s="632">
        <v>0.45319999999999999</v>
      </c>
      <c r="F107" s="632">
        <v>0.49099999999999999</v>
      </c>
      <c r="G107" s="632">
        <v>0.4819</v>
      </c>
      <c r="H107" s="632">
        <v>0.51039999999999996</v>
      </c>
      <c r="I107" s="654">
        <v>0.62890000000000001</v>
      </c>
      <c r="J107" s="654">
        <v>0.87849999999999995</v>
      </c>
      <c r="K107" s="654">
        <v>0.63080000000000003</v>
      </c>
      <c r="L107" s="654">
        <v>0.51519999999999999</v>
      </c>
      <c r="M107" s="654">
        <v>0.62370000000000003</v>
      </c>
      <c r="N107" s="654">
        <v>0.40229999999999999</v>
      </c>
      <c r="O107" s="654">
        <v>0.66069999999999995</v>
      </c>
      <c r="P107" s="654">
        <v>0.53339999999999999</v>
      </c>
    </row>
    <row r="108" spans="1:16" s="230" customFormat="1" ht="18" customHeight="1" thickTop="1" thickBot="1">
      <c r="A108" s="152" t="s">
        <v>407</v>
      </c>
      <c r="B108" s="161"/>
      <c r="C108" s="161"/>
      <c r="D108" s="161"/>
      <c r="E108" s="161"/>
      <c r="F108" s="161"/>
      <c r="G108" s="161"/>
      <c r="H108" s="161"/>
      <c r="I108" s="161"/>
      <c r="J108" s="161"/>
      <c r="K108" s="161"/>
      <c r="L108" s="161"/>
      <c r="M108" s="359"/>
      <c r="N108" s="359"/>
      <c r="O108" s="359"/>
      <c r="P108" s="359"/>
    </row>
    <row r="109" spans="1:16" s="230" customFormat="1" ht="18" customHeight="1" thickTop="1">
      <c r="A109" s="595" t="s">
        <v>408</v>
      </c>
      <c r="B109" s="632">
        <v>5.33E-2</v>
      </c>
      <c r="C109" s="632">
        <v>6.3E-2</v>
      </c>
      <c r="D109" s="632">
        <v>4.4400000000000002E-2</v>
      </c>
      <c r="E109" s="632">
        <v>6.2600000000000003E-2</v>
      </c>
      <c r="F109" s="632">
        <v>5.5500000000000001E-2</v>
      </c>
      <c r="G109" s="632">
        <v>4.8399999999999999E-2</v>
      </c>
      <c r="H109" s="632">
        <v>6.8099999999999994E-2</v>
      </c>
      <c r="I109" s="654">
        <v>0.1157</v>
      </c>
      <c r="J109" s="654">
        <v>6.6299999999999998E-2</v>
      </c>
      <c r="K109" s="654">
        <v>4.5400000000000003E-2</v>
      </c>
      <c r="L109" s="654">
        <v>0.10489999999999999</v>
      </c>
      <c r="M109" s="654">
        <v>8.9499999999999996E-2</v>
      </c>
      <c r="N109" s="654">
        <v>8.5400000000000004E-2</v>
      </c>
      <c r="O109" s="654">
        <v>0.1043</v>
      </c>
      <c r="P109" s="654">
        <v>6.6900000000000001E-2</v>
      </c>
    </row>
    <row r="110" spans="1:16" s="230" customFormat="1" ht="18" customHeight="1">
      <c r="A110" s="595" t="s">
        <v>409</v>
      </c>
      <c r="B110" s="632">
        <v>3.6999999999999998E-2</v>
      </c>
      <c r="C110" s="632">
        <v>4.6899999999999997E-2</v>
      </c>
      <c r="D110" s="632">
        <v>3.3599999999999998E-2</v>
      </c>
      <c r="E110" s="632">
        <v>3.6600000000000001E-2</v>
      </c>
      <c r="F110" s="632">
        <v>4.41E-2</v>
      </c>
      <c r="G110" s="632">
        <v>3.4500000000000003E-2</v>
      </c>
      <c r="H110" s="632">
        <v>5.5800000000000002E-2</v>
      </c>
      <c r="I110" s="654">
        <v>0.1133</v>
      </c>
      <c r="J110" s="654">
        <v>3.5400000000000001E-2</v>
      </c>
      <c r="K110" s="654">
        <v>1.4800000000000001E-2</v>
      </c>
      <c r="L110" s="654">
        <v>9.9900000000000003E-2</v>
      </c>
      <c r="M110" s="654">
        <v>8.0600000000000005E-2</v>
      </c>
      <c r="N110" s="654">
        <v>5.8299999999999998E-2</v>
      </c>
      <c r="O110" s="654">
        <v>9.6600000000000005E-2</v>
      </c>
      <c r="P110" s="654">
        <v>5.2699999999999997E-2</v>
      </c>
    </row>
    <row r="111" spans="1:16" s="230" customFormat="1" ht="18" customHeight="1">
      <c r="A111" s="594" t="s">
        <v>410</v>
      </c>
      <c r="B111" s="632">
        <v>4.6800000000000001E-2</v>
      </c>
      <c r="C111" s="632">
        <v>6.4199999999999993E-2</v>
      </c>
      <c r="D111" s="632">
        <v>4.2099999999999999E-2</v>
      </c>
      <c r="E111" s="632">
        <v>5.0099999999999999E-2</v>
      </c>
      <c r="F111" s="632">
        <v>5.3900000000000003E-2</v>
      </c>
      <c r="G111" s="632">
        <v>4.48E-2</v>
      </c>
      <c r="H111" s="632">
        <v>6.7500000000000004E-2</v>
      </c>
      <c r="I111" s="654">
        <v>0.1232</v>
      </c>
      <c r="J111" s="654">
        <v>5.0500000000000003E-2</v>
      </c>
      <c r="K111" s="654">
        <v>2.8199999999999999E-2</v>
      </c>
      <c r="L111" s="654">
        <v>0.11210000000000001</v>
      </c>
      <c r="M111" s="654">
        <v>8.9700000000000002E-2</v>
      </c>
      <c r="N111" s="654">
        <v>6.6000000000000003E-2</v>
      </c>
      <c r="O111" s="654">
        <v>0.1103</v>
      </c>
      <c r="P111" s="654">
        <v>6.5799999999999997E-2</v>
      </c>
    </row>
    <row r="112" spans="1:16" s="230" customFormat="1" ht="18" customHeight="1">
      <c r="A112" s="594" t="s">
        <v>411</v>
      </c>
      <c r="B112" s="632">
        <v>6.0600000000000001E-2</v>
      </c>
      <c r="C112" s="632">
        <v>7.3899999999999993E-2</v>
      </c>
      <c r="D112" s="632">
        <v>5.5500000000000001E-2</v>
      </c>
      <c r="E112" s="632">
        <v>5.8500000000000003E-2</v>
      </c>
      <c r="F112" s="632">
        <v>6.83E-2</v>
      </c>
      <c r="G112" s="632">
        <v>6.1100000000000002E-2</v>
      </c>
      <c r="H112" s="632">
        <v>8.7099999999999997E-2</v>
      </c>
      <c r="I112" s="654">
        <v>0.15090000000000001</v>
      </c>
      <c r="J112" s="654">
        <v>5.2900000000000003E-2</v>
      </c>
      <c r="K112" s="654">
        <v>2.9899999999999999E-2</v>
      </c>
      <c r="L112" s="654">
        <v>0.13830000000000001</v>
      </c>
      <c r="M112" s="654">
        <v>0.1154</v>
      </c>
      <c r="N112" s="654">
        <v>9.1600000000000001E-2</v>
      </c>
      <c r="O112" s="654">
        <v>0.13339999999999999</v>
      </c>
      <c r="P112" s="654">
        <v>8.1699999999999995E-2</v>
      </c>
    </row>
    <row r="113" spans="1:16" s="230" customFormat="1" ht="18" customHeight="1">
      <c r="A113" s="594" t="s">
        <v>412</v>
      </c>
      <c r="B113" s="632">
        <v>-1.3899999999999999E-2</v>
      </c>
      <c r="C113" s="632">
        <v>-9.7000000000000003E-3</v>
      </c>
      <c r="D113" s="632">
        <v>-1.3299999999999999E-2</v>
      </c>
      <c r="E113" s="632">
        <v>-8.3999999999999995E-3</v>
      </c>
      <c r="F113" s="632">
        <v>-1.4500000000000001E-2</v>
      </c>
      <c r="G113" s="632">
        <v>-1.6299999999999999E-2</v>
      </c>
      <c r="H113" s="632">
        <v>-1.9599999999999999E-2</v>
      </c>
      <c r="I113" s="654">
        <v>-2.7699999999999999E-2</v>
      </c>
      <c r="J113" s="654">
        <v>-2.3E-3</v>
      </c>
      <c r="K113" s="654">
        <v>-1.8E-3</v>
      </c>
      <c r="L113" s="654">
        <v>-2.63E-2</v>
      </c>
      <c r="M113" s="654">
        <v>-2.58E-2</v>
      </c>
      <c r="N113" s="654">
        <v>-2.5600000000000001E-2</v>
      </c>
      <c r="O113" s="654">
        <v>-2.3099999999999999E-2</v>
      </c>
      <c r="P113" s="654">
        <v>-1.5900000000000001E-2</v>
      </c>
    </row>
    <row r="114" spans="1:16" s="230" customFormat="1" ht="18" customHeight="1">
      <c r="A114" s="594" t="s">
        <v>413</v>
      </c>
      <c r="B114" s="700">
        <v>-9.7999999999999997E-3</v>
      </c>
      <c r="C114" s="700">
        <v>-1.7399999999999999E-2</v>
      </c>
      <c r="D114" s="632">
        <v>-8.5000000000000006E-3</v>
      </c>
      <c r="E114" s="700">
        <v>-1.35E-2</v>
      </c>
      <c r="F114" s="700">
        <v>-9.7999999999999997E-3</v>
      </c>
      <c r="G114" s="700">
        <v>-1.03E-2</v>
      </c>
      <c r="H114" s="700">
        <v>-1.17E-2</v>
      </c>
      <c r="I114" s="655">
        <v>-9.7999999999999997E-3</v>
      </c>
      <c r="J114" s="654">
        <v>-1.52E-2</v>
      </c>
      <c r="K114" s="655">
        <v>-1.34E-2</v>
      </c>
      <c r="L114" s="655">
        <v>-1.21E-2</v>
      </c>
      <c r="M114" s="655">
        <v>-9.1000000000000004E-3</v>
      </c>
      <c r="N114" s="655">
        <v>-7.7000000000000002E-3</v>
      </c>
      <c r="O114" s="655">
        <v>-1.37E-2</v>
      </c>
      <c r="P114" s="655">
        <v>-1.3100000000000001E-2</v>
      </c>
    </row>
    <row r="115" spans="1:16" s="230" customFormat="1" ht="18" customHeight="1" thickBot="1">
      <c r="A115" s="594" t="s">
        <v>414</v>
      </c>
      <c r="B115" s="632">
        <v>1.6299999999999999E-2</v>
      </c>
      <c r="C115" s="632">
        <v>1.61E-2</v>
      </c>
      <c r="D115" s="632">
        <v>1.0699999999999999E-2</v>
      </c>
      <c r="E115" s="632">
        <v>2.5999999999999999E-2</v>
      </c>
      <c r="F115" s="632">
        <v>1.14E-2</v>
      </c>
      <c r="G115" s="632">
        <v>1.38E-2</v>
      </c>
      <c r="H115" s="700">
        <v>1.24E-2</v>
      </c>
      <c r="I115" s="654">
        <v>1.6999999999999999E-3</v>
      </c>
      <c r="J115" s="654">
        <v>3.09E-2</v>
      </c>
      <c r="K115" s="654">
        <v>3.0599999999999999E-2</v>
      </c>
      <c r="L115" s="654">
        <v>4.1999999999999997E-3</v>
      </c>
      <c r="M115" s="655">
        <v>8.8999999999999999E-3</v>
      </c>
      <c r="N115" s="655">
        <v>2.7099999999999999E-2</v>
      </c>
      <c r="O115" s="655">
        <v>7.7000000000000002E-3</v>
      </c>
      <c r="P115" s="655">
        <v>1.4200000000000001E-2</v>
      </c>
    </row>
    <row r="116" spans="1:16" s="230" customFormat="1" ht="18" customHeight="1" thickTop="1" thickBot="1">
      <c r="A116" s="152" t="s">
        <v>415</v>
      </c>
      <c r="B116" s="161"/>
      <c r="C116" s="161"/>
      <c r="D116" s="161"/>
      <c r="E116" s="161"/>
      <c r="F116" s="161"/>
      <c r="G116" s="161"/>
      <c r="H116" s="161"/>
      <c r="I116" s="161"/>
      <c r="J116" s="161"/>
      <c r="K116" s="161"/>
      <c r="L116" s="161"/>
      <c r="M116" s="359"/>
      <c r="N116" s="359"/>
      <c r="O116" s="359"/>
      <c r="P116" s="359"/>
    </row>
    <row r="117" spans="1:16" s="230" customFormat="1" ht="18" customHeight="1" thickTop="1">
      <c r="A117" s="594" t="s">
        <v>408</v>
      </c>
      <c r="B117" s="632">
        <v>5.33E-2</v>
      </c>
      <c r="C117" s="632">
        <v>6.3E-2</v>
      </c>
      <c r="D117" s="632">
        <v>4.4400000000000002E-2</v>
      </c>
      <c r="E117" s="632">
        <v>6.2600000000000003E-2</v>
      </c>
      <c r="F117" s="632">
        <v>5.5500000000000001E-2</v>
      </c>
      <c r="G117" s="632">
        <v>4.8399999999999999E-2</v>
      </c>
      <c r="H117" s="632">
        <v>6.8099999999999994E-2</v>
      </c>
      <c r="I117" s="654">
        <v>0.1157</v>
      </c>
      <c r="J117" s="654">
        <v>6.6299999999999998E-2</v>
      </c>
      <c r="K117" s="654">
        <v>4.5400000000000003E-2</v>
      </c>
      <c r="L117" s="654">
        <v>0.10489999999999999</v>
      </c>
      <c r="M117" s="654">
        <v>8.9499999999999996E-2</v>
      </c>
      <c r="N117" s="654">
        <v>8.5400000000000004E-2</v>
      </c>
      <c r="O117" s="654">
        <v>0.1043</v>
      </c>
      <c r="P117" s="654">
        <v>6.6900000000000001E-2</v>
      </c>
    </row>
    <row r="118" spans="1:16" s="230" customFormat="1" ht="18" customHeight="1">
      <c r="A118" s="594" t="s">
        <v>416</v>
      </c>
      <c r="B118" s="632">
        <v>-4.1999999999999997E-3</v>
      </c>
      <c r="C118" s="632">
        <v>-4.4999999999999997E-3</v>
      </c>
      <c r="D118" s="632">
        <v>-3.8999999999999998E-3</v>
      </c>
      <c r="E118" s="632">
        <v>-7.7000000000000002E-3</v>
      </c>
      <c r="F118" s="632">
        <v>-4.1999999999999997E-3</v>
      </c>
      <c r="G118" s="632">
        <v>-1.6999999999999999E-3</v>
      </c>
      <c r="H118" s="632">
        <v>-6.0000000000000001E-3</v>
      </c>
      <c r="I118" s="654">
        <v>-6.1000000000000004E-3</v>
      </c>
      <c r="J118" s="654">
        <v>3.5999999999999999E-3</v>
      </c>
      <c r="K118" s="654">
        <v>-1.6999999999999999E-3</v>
      </c>
      <c r="L118" s="654">
        <v>-7.3000000000000001E-3</v>
      </c>
      <c r="M118" s="654">
        <v>-4.7999999999999996E-3</v>
      </c>
      <c r="N118" s="654">
        <v>-8.6999999999999994E-3</v>
      </c>
      <c r="O118" s="654">
        <v>-6.1999999999999998E-3</v>
      </c>
      <c r="P118" s="654">
        <v>-5.1999999999999998E-3</v>
      </c>
    </row>
    <row r="119" spans="1:16" s="230" customFormat="1" ht="18" customHeight="1">
      <c r="A119" s="594" t="s">
        <v>417</v>
      </c>
      <c r="B119" s="632">
        <v>-3.5099999999999999E-2</v>
      </c>
      <c r="C119" s="632">
        <v>-5.0500000000000003E-2</v>
      </c>
      <c r="D119" s="632">
        <v>-3.3700000000000001E-2</v>
      </c>
      <c r="E119" s="632">
        <v>-3.8300000000000001E-2</v>
      </c>
      <c r="F119" s="632">
        <v>-3.7699999999999997E-2</v>
      </c>
      <c r="G119" s="632">
        <v>-3.39E-2</v>
      </c>
      <c r="H119" s="632">
        <v>-4.5600000000000002E-2</v>
      </c>
      <c r="I119" s="654">
        <v>-8.1500000000000003E-2</v>
      </c>
      <c r="J119" s="654">
        <v>-6.4799999999999996E-2</v>
      </c>
      <c r="K119" s="654">
        <v>-4.9200000000000001E-2</v>
      </c>
      <c r="L119" s="654">
        <v>-8.1000000000000003E-2</v>
      </c>
      <c r="M119" s="654">
        <v>-7.6899999999999996E-2</v>
      </c>
      <c r="N119" s="654">
        <v>-4.9599999999999998E-2</v>
      </c>
      <c r="O119" s="654">
        <v>-8.1299999999999997E-2</v>
      </c>
      <c r="P119" s="654">
        <v>-4.7699999999999999E-2</v>
      </c>
    </row>
    <row r="120" spans="1:16" s="230" customFormat="1" ht="18" customHeight="1">
      <c r="A120" s="594" t="s">
        <v>418</v>
      </c>
      <c r="B120" s="632">
        <v>1E-4</v>
      </c>
      <c r="C120" s="632">
        <v>0</v>
      </c>
      <c r="D120" s="632">
        <v>1E-4</v>
      </c>
      <c r="E120" s="632">
        <v>0</v>
      </c>
      <c r="F120" s="632">
        <v>0</v>
      </c>
      <c r="G120" s="632">
        <v>0</v>
      </c>
      <c r="H120" s="632">
        <v>0</v>
      </c>
      <c r="I120" s="654">
        <v>0</v>
      </c>
      <c r="J120" s="654">
        <v>0</v>
      </c>
      <c r="K120" s="654">
        <v>0</v>
      </c>
      <c r="L120" s="654">
        <v>5.0000000000000001E-4</v>
      </c>
      <c r="M120" s="654">
        <v>0</v>
      </c>
      <c r="N120" s="654">
        <v>0</v>
      </c>
      <c r="O120" s="654">
        <v>1E-4</v>
      </c>
      <c r="P120" s="654">
        <v>1E-4</v>
      </c>
    </row>
    <row r="121" spans="1:16" s="230" customFormat="1" ht="18" customHeight="1">
      <c r="A121" s="594" t="s">
        <v>419</v>
      </c>
      <c r="B121" s="632">
        <v>0</v>
      </c>
      <c r="C121" s="632">
        <v>1E-4</v>
      </c>
      <c r="D121" s="632">
        <v>6.9999999999999999E-4</v>
      </c>
      <c r="E121" s="632">
        <v>1E-4</v>
      </c>
      <c r="F121" s="632">
        <v>1E-4</v>
      </c>
      <c r="G121" s="632">
        <v>0</v>
      </c>
      <c r="H121" s="632">
        <v>4.0000000000000002E-4</v>
      </c>
      <c r="I121" s="654">
        <v>0</v>
      </c>
      <c r="J121" s="654">
        <v>2.0000000000000001E-4</v>
      </c>
      <c r="K121" s="654">
        <v>1E-4</v>
      </c>
      <c r="L121" s="654">
        <v>0</v>
      </c>
      <c r="M121" s="654">
        <v>0</v>
      </c>
      <c r="N121" s="654">
        <v>1E-4</v>
      </c>
      <c r="O121" s="654">
        <v>4.0000000000000002E-4</v>
      </c>
      <c r="P121" s="654">
        <v>2.0000000000000001E-4</v>
      </c>
    </row>
    <row r="122" spans="1:16" s="230" customFormat="1" ht="18" customHeight="1" thickBot="1">
      <c r="A122" s="594" t="s">
        <v>420</v>
      </c>
      <c r="B122" s="632">
        <v>0</v>
      </c>
      <c r="C122" s="632">
        <v>-1E-4</v>
      </c>
      <c r="D122" s="632">
        <v>0</v>
      </c>
      <c r="E122" s="632">
        <v>0</v>
      </c>
      <c r="F122" s="632">
        <v>-1E-4</v>
      </c>
      <c r="G122" s="632">
        <v>0</v>
      </c>
      <c r="H122" s="632">
        <v>0</v>
      </c>
      <c r="I122" s="654">
        <v>0</v>
      </c>
      <c r="J122" s="654">
        <v>-1E-4</v>
      </c>
      <c r="K122" s="654">
        <v>-1E-4</v>
      </c>
      <c r="L122" s="654">
        <v>0</v>
      </c>
      <c r="M122" s="654">
        <v>2.0000000000000001E-4</v>
      </c>
      <c r="N122" s="654">
        <v>0</v>
      </c>
      <c r="O122" s="654">
        <v>0</v>
      </c>
      <c r="P122" s="654">
        <v>0</v>
      </c>
    </row>
    <row r="123" spans="1:16" s="230" customFormat="1" ht="18" customHeight="1" thickTop="1" thickBot="1">
      <c r="A123" s="149" t="s">
        <v>421</v>
      </c>
      <c r="B123" s="633">
        <v>1.4E-2</v>
      </c>
      <c r="C123" s="633">
        <v>8.0000000000000002E-3</v>
      </c>
      <c r="D123" s="633">
        <v>7.7999999999999996E-3</v>
      </c>
      <c r="E123" s="633">
        <v>1.7000000000000001E-2</v>
      </c>
      <c r="F123" s="633">
        <v>1.3599999999999999E-2</v>
      </c>
      <c r="G123" s="633">
        <v>1.2800000000000001E-2</v>
      </c>
      <c r="H123" s="633">
        <v>1.6899999999999998E-2</v>
      </c>
      <c r="I123" s="656">
        <v>2.7400000000000001E-2</v>
      </c>
      <c r="J123" s="656">
        <v>5.1999999999999998E-3</v>
      </c>
      <c r="K123" s="656">
        <v>-5.4000000000000003E-3</v>
      </c>
      <c r="L123" s="656">
        <v>1.6400000000000001E-2</v>
      </c>
      <c r="M123" s="656">
        <v>8.3000000000000001E-3</v>
      </c>
      <c r="N123" s="656">
        <v>2.75E-2</v>
      </c>
      <c r="O123" s="656">
        <v>1.7299999999999999E-2</v>
      </c>
      <c r="P123" s="656">
        <v>1.43E-2</v>
      </c>
    </row>
    <row r="124" spans="1:16" s="230" customFormat="1" ht="12" customHeight="1" thickTop="1" thickBot="1">
      <c r="A124" s="964"/>
      <c r="B124" s="965"/>
      <c r="C124" s="965"/>
      <c r="D124" s="965"/>
      <c r="E124" s="965"/>
      <c r="F124" s="965"/>
      <c r="G124" s="965"/>
      <c r="H124" s="965"/>
      <c r="I124" s="966"/>
      <c r="J124" s="966"/>
      <c r="K124" s="966"/>
      <c r="L124" s="966"/>
      <c r="M124" s="966"/>
      <c r="N124" s="966"/>
      <c r="O124" s="966"/>
      <c r="P124" s="966"/>
    </row>
    <row r="125" spans="1:16" s="230" customFormat="1" ht="12" customHeight="1" thickTop="1">
      <c r="A125" s="658" t="s">
        <v>422</v>
      </c>
      <c r="B125" s="938"/>
      <c r="C125" s="938"/>
      <c r="D125" s="938"/>
      <c r="E125" s="938"/>
      <c r="F125" s="938"/>
      <c r="G125" s="938"/>
      <c r="H125" s="938"/>
      <c r="I125" s="938"/>
      <c r="J125" s="938"/>
      <c r="K125" s="938"/>
      <c r="L125" s="938"/>
      <c r="M125" s="938"/>
      <c r="N125" s="938"/>
      <c r="O125" s="938"/>
      <c r="P125" s="938"/>
    </row>
    <row r="126" spans="1:16" s="230" customFormat="1" ht="12" customHeight="1">
      <c r="A126" s="658" t="s">
        <v>423</v>
      </c>
      <c r="B126" s="938"/>
      <c r="C126" s="938"/>
      <c r="D126" s="938"/>
      <c r="E126" s="938"/>
      <c r="F126" s="938"/>
      <c r="G126" s="938"/>
      <c r="H126" s="938"/>
      <c r="I126" s="75"/>
      <c r="J126" s="75"/>
      <c r="K126" s="75"/>
      <c r="L126" s="75"/>
      <c r="M126" s="75"/>
      <c r="N126" s="75"/>
      <c r="O126" s="75"/>
      <c r="P126" s="75"/>
    </row>
    <row r="127" spans="1:16" s="230" customFormat="1" ht="12" customHeight="1">
      <c r="A127" s="658" t="s">
        <v>424</v>
      </c>
      <c r="B127" s="938"/>
      <c r="C127" s="938"/>
      <c r="D127" s="938"/>
      <c r="E127" s="938"/>
      <c r="F127" s="938"/>
      <c r="G127" s="938"/>
      <c r="H127" s="938"/>
      <c r="I127" s="75"/>
      <c r="J127" s="75"/>
      <c r="K127" s="75"/>
      <c r="L127" s="75"/>
      <c r="M127" s="75"/>
      <c r="N127" s="75"/>
      <c r="O127" s="75"/>
      <c r="P127" s="75"/>
    </row>
    <row r="128" spans="1:16" s="230" customFormat="1" ht="12" customHeight="1">
      <c r="A128" s="658" t="s">
        <v>425</v>
      </c>
      <c r="B128" s="938"/>
      <c r="C128" s="938"/>
      <c r="D128" s="938"/>
      <c r="E128" s="938"/>
      <c r="F128" s="938"/>
      <c r="G128" s="938"/>
      <c r="H128" s="938"/>
      <c r="I128" s="75"/>
      <c r="J128" s="75"/>
      <c r="K128" s="75"/>
      <c r="L128" s="75"/>
      <c r="M128" s="75"/>
      <c r="N128" s="75"/>
      <c r="O128" s="75"/>
      <c r="P128" s="75"/>
    </row>
    <row r="129" spans="1:16" s="230" customFormat="1" ht="12" customHeight="1">
      <c r="A129" s="658" t="s">
        <v>426</v>
      </c>
      <c r="B129" s="938"/>
      <c r="C129" s="938"/>
      <c r="D129" s="938"/>
      <c r="E129" s="938"/>
      <c r="F129" s="938"/>
      <c r="G129" s="938"/>
      <c r="H129" s="938"/>
      <c r="I129" s="75"/>
      <c r="J129" s="75"/>
      <c r="K129" s="75"/>
      <c r="L129" s="75"/>
      <c r="M129" s="75"/>
      <c r="N129" s="75"/>
      <c r="O129" s="75"/>
      <c r="P129" s="75"/>
    </row>
    <row r="130" spans="1:16" s="230" customFormat="1" ht="12" customHeight="1">
      <c r="A130" s="658" t="s">
        <v>427</v>
      </c>
      <c r="B130" s="938"/>
      <c r="C130" s="938"/>
      <c r="D130" s="938"/>
      <c r="E130" s="938"/>
      <c r="F130" s="938"/>
      <c r="G130" s="938"/>
      <c r="H130" s="938"/>
      <c r="I130" s="75"/>
      <c r="J130" s="75"/>
      <c r="K130" s="75"/>
      <c r="L130" s="75"/>
      <c r="M130" s="75"/>
      <c r="N130" s="75"/>
      <c r="O130" s="75"/>
      <c r="P130" s="75"/>
    </row>
    <row r="131" spans="1:16" s="230" customFormat="1" ht="12" customHeight="1">
      <c r="A131" s="658" t="s">
        <v>428</v>
      </c>
      <c r="B131" s="938"/>
      <c r="C131" s="938"/>
      <c r="D131" s="938"/>
      <c r="E131" s="938"/>
      <c r="F131" s="938"/>
      <c r="G131" s="938"/>
      <c r="H131" s="938"/>
      <c r="I131" s="75"/>
      <c r="J131" s="75"/>
      <c r="K131" s="75"/>
      <c r="L131" s="75"/>
      <c r="M131" s="75"/>
      <c r="N131" s="75"/>
      <c r="O131" s="75"/>
      <c r="P131" s="75"/>
    </row>
    <row r="132" spans="1:16" s="230" customFormat="1" ht="12" customHeight="1">
      <c r="A132" s="658" t="s">
        <v>429</v>
      </c>
      <c r="B132" s="967"/>
      <c r="C132" s="967"/>
      <c r="D132" s="967"/>
      <c r="E132" s="967"/>
      <c r="F132" s="967"/>
      <c r="G132" s="967"/>
      <c r="H132" s="967"/>
      <c r="I132" s="75"/>
      <c r="J132" s="75"/>
      <c r="K132" s="75"/>
      <c r="L132" s="75"/>
      <c r="M132" s="75"/>
      <c r="N132" s="75"/>
      <c r="O132" s="75"/>
      <c r="P132" s="75"/>
    </row>
    <row r="133" spans="1:16" s="230" customFormat="1" ht="12" customHeight="1">
      <c r="A133" s="658" t="s">
        <v>430</v>
      </c>
      <c r="B133" s="967"/>
      <c r="C133" s="967"/>
      <c r="D133" s="967"/>
      <c r="E133" s="967"/>
      <c r="F133" s="967"/>
      <c r="G133" s="967"/>
      <c r="H133" s="967"/>
      <c r="I133" s="75"/>
      <c r="J133" s="75"/>
      <c r="K133" s="75"/>
      <c r="L133" s="75"/>
      <c r="M133" s="75"/>
      <c r="N133" s="75"/>
      <c r="O133" s="75"/>
      <c r="P133" s="75"/>
    </row>
    <row r="134" spans="1:16" s="230" customFormat="1" ht="18">
      <c r="A134" s="658" t="s">
        <v>431</v>
      </c>
      <c r="B134" s="967"/>
      <c r="C134" s="967"/>
      <c r="D134" s="967"/>
      <c r="E134" s="967"/>
      <c r="F134" s="967"/>
      <c r="G134" s="967"/>
      <c r="H134" s="967"/>
      <c r="I134" s="75"/>
      <c r="J134" s="75"/>
      <c r="K134" s="75"/>
      <c r="L134" s="75"/>
      <c r="M134" s="75"/>
      <c r="N134" s="75"/>
      <c r="O134" s="75"/>
      <c r="P134" s="75"/>
    </row>
    <row r="135" spans="1:16" s="230" customFormat="1">
      <c r="A135" s="111"/>
      <c r="B135" s="145"/>
      <c r="C135" s="145"/>
      <c r="D135" s="145"/>
      <c r="E135" s="145"/>
      <c r="F135" s="145"/>
      <c r="G135" s="145"/>
      <c r="H135" s="145"/>
      <c r="I135" s="1011"/>
      <c r="J135" s="1011"/>
      <c r="K135" s="1011"/>
      <c r="L135" s="1011"/>
      <c r="M135" s="1011"/>
      <c r="N135" s="1011"/>
      <c r="O135" s="1011"/>
      <c r="P135" s="1011"/>
    </row>
    <row r="136" spans="1:16" s="230" customFormat="1" ht="15.75">
      <c r="A136" s="163"/>
      <c r="I136" s="961"/>
      <c r="J136" s="961"/>
      <c r="K136" s="961"/>
      <c r="L136" s="961"/>
      <c r="M136" s="961"/>
      <c r="N136" s="961"/>
      <c r="O136" s="961"/>
      <c r="P136" s="961"/>
    </row>
    <row r="137" spans="1:16" s="230" customFormat="1" ht="15.75">
      <c r="A137" s="163"/>
      <c r="I137" s="961"/>
      <c r="J137" s="961"/>
      <c r="K137" s="961"/>
      <c r="L137" s="961"/>
      <c r="M137" s="961"/>
      <c r="N137" s="961"/>
      <c r="O137" s="961"/>
      <c r="P137" s="961"/>
    </row>
    <row r="138" spans="1:16" s="230" customFormat="1" ht="15.75">
      <c r="A138" s="163"/>
      <c r="I138" s="961"/>
      <c r="J138" s="961"/>
      <c r="K138" s="961"/>
      <c r="L138" s="961"/>
      <c r="M138" s="961"/>
      <c r="N138" s="961"/>
      <c r="O138" s="961"/>
      <c r="P138" s="961"/>
    </row>
    <row r="139" spans="1:16" s="230" customFormat="1" ht="15.75">
      <c r="A139" s="163"/>
      <c r="I139" s="961"/>
      <c r="J139" s="961"/>
      <c r="K139" s="961"/>
      <c r="L139" s="961"/>
      <c r="M139" s="961"/>
      <c r="N139" s="961"/>
      <c r="O139" s="961"/>
      <c r="P139" s="961"/>
    </row>
    <row r="140" spans="1:16" s="230" customFormat="1" ht="15.75">
      <c r="A140" s="163"/>
      <c r="I140" s="961"/>
      <c r="J140" s="961"/>
      <c r="K140" s="961"/>
      <c r="L140" s="961"/>
      <c r="M140" s="961"/>
      <c r="N140" s="961"/>
      <c r="O140" s="961"/>
      <c r="P140" s="961"/>
    </row>
    <row r="141" spans="1:16" ht="15.75">
      <c r="A141" s="163"/>
      <c r="B141" s="230"/>
      <c r="C141" s="230"/>
      <c r="D141" s="230"/>
      <c r="E141" s="230"/>
      <c r="F141" s="230"/>
      <c r="G141" s="230"/>
      <c r="H141" s="230"/>
      <c r="I141" s="961"/>
      <c r="J141" s="961"/>
      <c r="K141" s="961"/>
      <c r="L141" s="961"/>
      <c r="M141" s="961"/>
      <c r="N141" s="961"/>
      <c r="O141" s="961"/>
      <c r="P141" s="961"/>
    </row>
    <row r="142" spans="1:16" ht="15.75">
      <c r="A142" s="163"/>
      <c r="B142" s="230"/>
      <c r="C142" s="230"/>
      <c r="D142" s="230"/>
      <c r="E142" s="230"/>
      <c r="F142" s="230"/>
      <c r="G142" s="230"/>
      <c r="H142" s="230"/>
      <c r="I142" s="961"/>
      <c r="J142" s="961"/>
      <c r="K142" s="961"/>
      <c r="L142" s="961"/>
      <c r="M142" s="961"/>
      <c r="N142" s="961"/>
      <c r="O142" s="961"/>
      <c r="P142" s="961"/>
    </row>
    <row r="143" spans="1:16" ht="15.75">
      <c r="A143" s="163"/>
      <c r="B143" s="230"/>
      <c r="C143" s="230"/>
      <c r="D143" s="230"/>
      <c r="E143" s="230"/>
      <c r="F143" s="230"/>
      <c r="G143" s="230"/>
      <c r="H143" s="230"/>
      <c r="I143" s="961"/>
      <c r="J143" s="961"/>
      <c r="K143" s="961"/>
      <c r="L143" s="961"/>
      <c r="M143" s="961"/>
      <c r="N143" s="961"/>
      <c r="O143" s="961"/>
      <c r="P143" s="961"/>
    </row>
    <row r="144" spans="1:16" ht="15.75">
      <c r="A144" s="163"/>
      <c r="B144" s="230"/>
      <c r="C144" s="230"/>
      <c r="D144" s="230"/>
      <c r="E144" s="230"/>
      <c r="F144" s="230"/>
      <c r="G144" s="230"/>
      <c r="H144" s="230"/>
      <c r="I144" s="961"/>
      <c r="J144" s="961"/>
      <c r="K144" s="961"/>
      <c r="L144" s="961"/>
      <c r="M144" s="961"/>
      <c r="N144" s="961"/>
      <c r="O144" s="961"/>
      <c r="P144" s="961"/>
    </row>
    <row r="145" spans="1:8" ht="15.75">
      <c r="A145" s="163"/>
      <c r="B145" s="230"/>
      <c r="C145" s="230"/>
      <c r="D145" s="230"/>
      <c r="E145" s="230"/>
      <c r="F145" s="230"/>
      <c r="G145" s="230"/>
      <c r="H145" s="230"/>
    </row>
    <row r="146" spans="1:8" ht="15.75">
      <c r="A146" s="135"/>
    </row>
    <row r="147" spans="1:8" ht="15.75">
      <c r="A147" s="135"/>
    </row>
    <row r="148" spans="1:8" ht="15.75">
      <c r="A148" s="135"/>
    </row>
    <row r="149" spans="1:8" ht="15.75">
      <c r="A149" s="135"/>
    </row>
    <row r="150" spans="1:8" ht="15.75">
      <c r="A150" s="135"/>
    </row>
    <row r="151" spans="1:8" ht="15.75">
      <c r="A151" s="135"/>
    </row>
    <row r="152" spans="1:8" ht="15.75">
      <c r="A152" s="135"/>
    </row>
    <row r="153" spans="1:8" ht="15.75">
      <c r="A153" s="135"/>
    </row>
    <row r="154" spans="1:8" ht="15.75">
      <c r="A154" s="135"/>
    </row>
    <row r="155" spans="1:8" ht="15.75">
      <c r="A155" s="135"/>
    </row>
    <row r="156" spans="1:8" ht="15.75">
      <c r="A156" s="135"/>
    </row>
    <row r="157" spans="1:8" ht="15.75">
      <c r="A157" s="135"/>
    </row>
    <row r="158" spans="1:8" ht="15.75">
      <c r="A158" s="135"/>
    </row>
    <row r="159" spans="1:8" ht="15.75">
      <c r="A159" s="135"/>
    </row>
    <row r="160" spans="1:8" ht="15.75">
      <c r="A160" s="135"/>
    </row>
    <row r="161" spans="1:1" ht="15.75">
      <c r="A161" s="135"/>
    </row>
    <row r="162" spans="1:1" ht="15.75">
      <c r="A162" s="135"/>
    </row>
    <row r="163" spans="1:1" ht="15.75">
      <c r="A163" s="135"/>
    </row>
    <row r="164" spans="1:1" ht="15.75">
      <c r="A164" s="135"/>
    </row>
    <row r="165" spans="1:1" ht="15.75">
      <c r="A165" s="135"/>
    </row>
    <row r="166" spans="1:1" ht="15.75">
      <c r="A166" s="135"/>
    </row>
    <row r="167" spans="1:1" ht="15.75">
      <c r="A167" s="135"/>
    </row>
    <row r="168" spans="1:1" ht="15.75">
      <c r="A168" s="135"/>
    </row>
    <row r="169" spans="1:1" ht="15.75">
      <c r="A169" s="135"/>
    </row>
    <row r="170" spans="1:1" ht="15.75">
      <c r="A170" s="135"/>
    </row>
    <row r="171" spans="1:1" ht="15.75">
      <c r="A171" s="135"/>
    </row>
    <row r="172" spans="1:1" ht="15.75">
      <c r="A172" s="135"/>
    </row>
    <row r="173" spans="1:1" ht="15.75">
      <c r="A173" s="135"/>
    </row>
    <row r="174" spans="1:1" ht="15.75">
      <c r="A174" s="135"/>
    </row>
    <row r="175" spans="1:1" ht="15.75">
      <c r="A175" s="135"/>
    </row>
    <row r="176" spans="1:1" ht="15.75">
      <c r="A176" s="135"/>
    </row>
    <row r="177" spans="1:1" ht="15.75">
      <c r="A177" s="135"/>
    </row>
    <row r="178" spans="1:1" ht="15.75">
      <c r="A178" s="135"/>
    </row>
    <row r="179" spans="1:1" ht="15.75">
      <c r="A179" s="135"/>
    </row>
    <row r="180" spans="1:1" ht="15.75">
      <c r="A180" s="135"/>
    </row>
    <row r="181" spans="1:1" ht="15.75">
      <c r="A181" s="135"/>
    </row>
    <row r="182" spans="1:1" ht="15.75">
      <c r="A182" s="135"/>
    </row>
    <row r="183" spans="1:1" ht="15.75">
      <c r="A183" s="135"/>
    </row>
    <row r="184" spans="1:1" ht="15.75">
      <c r="A184" s="135"/>
    </row>
    <row r="185" spans="1:1" ht="15.75">
      <c r="A185" s="135"/>
    </row>
    <row r="186" spans="1:1" ht="15.75">
      <c r="A186" s="135"/>
    </row>
    <row r="187" spans="1:1" ht="15.75">
      <c r="A187" s="135"/>
    </row>
    <row r="188" spans="1:1" ht="15.75">
      <c r="A188" s="135"/>
    </row>
    <row r="189" spans="1:1" ht="15.75">
      <c r="A189" s="135"/>
    </row>
    <row r="190" spans="1:1" ht="15.75">
      <c r="A190" s="135"/>
    </row>
    <row r="191" spans="1:1" ht="15.75">
      <c r="A191" s="135"/>
    </row>
    <row r="192" spans="1:1" ht="15.75">
      <c r="A192" s="135"/>
    </row>
    <row r="193" spans="1:1" ht="15.75">
      <c r="A193" s="135"/>
    </row>
    <row r="194" spans="1:1" ht="15.75">
      <c r="A194" s="135"/>
    </row>
    <row r="195" spans="1:1" ht="15.75">
      <c r="A195" s="135"/>
    </row>
    <row r="196" spans="1:1" ht="15.75">
      <c r="A196" s="135"/>
    </row>
    <row r="197" spans="1:1" ht="15.75">
      <c r="A197" s="135"/>
    </row>
    <row r="198" spans="1:1" ht="15.75">
      <c r="A198" s="135"/>
    </row>
    <row r="199" spans="1:1" ht="15.75">
      <c r="A199" s="135"/>
    </row>
    <row r="200" spans="1:1" ht="15.75">
      <c r="A200" s="135"/>
    </row>
    <row r="201" spans="1:1" ht="15.75">
      <c r="A201" s="135"/>
    </row>
    <row r="202" spans="1:1" ht="15.75">
      <c r="A202" s="135"/>
    </row>
    <row r="203" spans="1:1" ht="15.75">
      <c r="A203" s="135"/>
    </row>
    <row r="204" spans="1:1" ht="15.75">
      <c r="A204" s="135"/>
    </row>
    <row r="205" spans="1:1" ht="15.75">
      <c r="A205" s="135"/>
    </row>
    <row r="206" spans="1:1" ht="15.75">
      <c r="A206" s="135"/>
    </row>
    <row r="207" spans="1:1" ht="15.75">
      <c r="A207" s="135"/>
    </row>
    <row r="208" spans="1:1" ht="15.75">
      <c r="A208" s="135"/>
    </row>
    <row r="209" spans="1:1" ht="15.75">
      <c r="A209" s="135"/>
    </row>
    <row r="210" spans="1:1" ht="15.75">
      <c r="A210" s="135"/>
    </row>
    <row r="211" spans="1:1" ht="15.75">
      <c r="A211" s="135"/>
    </row>
    <row r="212" spans="1:1" ht="15.75">
      <c r="A212" s="135"/>
    </row>
    <row r="213" spans="1:1" ht="15.75">
      <c r="A213" s="135"/>
    </row>
    <row r="214" spans="1:1" ht="15.75">
      <c r="A214" s="135"/>
    </row>
    <row r="215" spans="1:1" ht="15.75">
      <c r="A215" s="135"/>
    </row>
    <row r="216" spans="1:1" ht="15.75">
      <c r="A216" s="135"/>
    </row>
    <row r="217" spans="1:1" ht="15.75">
      <c r="A217" s="135"/>
    </row>
    <row r="218" spans="1:1" ht="15.75">
      <c r="A218" s="135"/>
    </row>
    <row r="219" spans="1:1" ht="15.75">
      <c r="A219" s="135"/>
    </row>
    <row r="220" spans="1:1" ht="15.75">
      <c r="A220" s="135"/>
    </row>
    <row r="221" spans="1:1" ht="15.75">
      <c r="A221" s="135"/>
    </row>
    <row r="222" spans="1:1" ht="15.75">
      <c r="A222" s="135"/>
    </row>
    <row r="223" spans="1:1" ht="15.75">
      <c r="A223" s="135"/>
    </row>
    <row r="224" spans="1:1" ht="15.75">
      <c r="A224" s="135"/>
    </row>
    <row r="225" spans="1:1" ht="15.75">
      <c r="A225" s="135"/>
    </row>
    <row r="226" spans="1:1" ht="15.75">
      <c r="A226" s="135"/>
    </row>
    <row r="227" spans="1:1" ht="15.75">
      <c r="A227" s="135"/>
    </row>
    <row r="228" spans="1:1" ht="15.75">
      <c r="A228" s="135"/>
    </row>
    <row r="229" spans="1:1" ht="15.75">
      <c r="A229" s="135"/>
    </row>
    <row r="230" spans="1:1" ht="15.75">
      <c r="A230" s="135"/>
    </row>
    <row r="231" spans="1:1" ht="15.75">
      <c r="A231" s="135"/>
    </row>
    <row r="232" spans="1:1" ht="15.75">
      <c r="A232" s="135"/>
    </row>
    <row r="233" spans="1:1" ht="15.75">
      <c r="A233" s="135"/>
    </row>
    <row r="234" spans="1:1" ht="15.75">
      <c r="A234" s="135"/>
    </row>
    <row r="235" spans="1:1" ht="15.75">
      <c r="A235" s="135"/>
    </row>
    <row r="236" spans="1:1" ht="15.75">
      <c r="A236" s="135"/>
    </row>
    <row r="237" spans="1:1" ht="15.75">
      <c r="A237" s="135"/>
    </row>
    <row r="238" spans="1:1" ht="15.75">
      <c r="A238" s="135"/>
    </row>
    <row r="239" spans="1:1" ht="15.75">
      <c r="A239" s="135"/>
    </row>
    <row r="240" spans="1:1" ht="15.75">
      <c r="A240" s="135"/>
    </row>
    <row r="241" spans="1:1" ht="15.75">
      <c r="A241" s="135"/>
    </row>
    <row r="242" spans="1:1" ht="15.75">
      <c r="A242" s="135"/>
    </row>
    <row r="243" spans="1:1" ht="15.75">
      <c r="A243" s="135"/>
    </row>
    <row r="244" spans="1:1" ht="15.75">
      <c r="A244" s="135"/>
    </row>
    <row r="245" spans="1:1" ht="15.75">
      <c r="A245" s="135"/>
    </row>
    <row r="246" spans="1:1" ht="15.75">
      <c r="A246" s="135"/>
    </row>
    <row r="247" spans="1:1" ht="15.75">
      <c r="A247" s="135"/>
    </row>
    <row r="248" spans="1:1" ht="15.75">
      <c r="A248" s="135"/>
    </row>
    <row r="249" spans="1:1" ht="15.75">
      <c r="A249" s="135"/>
    </row>
    <row r="250" spans="1:1" ht="15.75">
      <c r="A250" s="135"/>
    </row>
    <row r="251" spans="1:1" ht="15.75">
      <c r="A251" s="135"/>
    </row>
    <row r="252" spans="1:1" ht="15.75">
      <c r="A252" s="135"/>
    </row>
    <row r="253" spans="1:1" ht="15.75">
      <c r="A253" s="135"/>
    </row>
    <row r="254" spans="1:1" ht="15.75">
      <c r="A254" s="135"/>
    </row>
    <row r="255" spans="1:1" ht="15.75">
      <c r="A255" s="135"/>
    </row>
    <row r="256" spans="1:1" ht="15.75">
      <c r="A256" s="135"/>
    </row>
    <row r="257" spans="1:1" ht="15.75">
      <c r="A257" s="135"/>
    </row>
    <row r="258" spans="1:1" ht="15.75">
      <c r="A258" s="135"/>
    </row>
    <row r="259" spans="1:1" ht="15.75">
      <c r="A259" s="135"/>
    </row>
    <row r="260" spans="1:1" ht="15.75">
      <c r="A260" s="135"/>
    </row>
    <row r="261" spans="1:1" ht="15.75">
      <c r="A261" s="135"/>
    </row>
    <row r="262" spans="1:1" ht="15.75">
      <c r="A262" s="135"/>
    </row>
    <row r="263" spans="1:1" ht="15.75">
      <c r="A263" s="135"/>
    </row>
    <row r="264" spans="1:1" ht="15.75">
      <c r="A264" s="135"/>
    </row>
    <row r="265" spans="1:1" ht="15.75">
      <c r="A265" s="135"/>
    </row>
    <row r="266" spans="1:1" ht="15.75">
      <c r="A266" s="135"/>
    </row>
    <row r="267" spans="1:1" ht="15.75">
      <c r="A267" s="135"/>
    </row>
    <row r="268" spans="1:1" ht="15.75">
      <c r="A268" s="135"/>
    </row>
    <row r="269" spans="1:1" ht="15.75">
      <c r="A269" s="135"/>
    </row>
    <row r="270" spans="1:1" ht="15.75">
      <c r="A270" s="135"/>
    </row>
    <row r="271" spans="1:1" ht="15.75">
      <c r="A271" s="135"/>
    </row>
    <row r="272" spans="1:1"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sheetData>
  <mergeCells count="6">
    <mergeCell ref="A62:P62"/>
    <mergeCell ref="A2:P2"/>
    <mergeCell ref="A3:P3"/>
    <mergeCell ref="A4:P4"/>
    <mergeCell ref="A5:P5"/>
    <mergeCell ref="A61:P61"/>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zoomScale="50" workbookViewId="0">
      <selection activeCell="L8" sqref="L8"/>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091" t="s">
        <v>1192</v>
      </c>
      <c r="B1" s="1091"/>
      <c r="C1" s="1091"/>
      <c r="D1" s="1091"/>
      <c r="E1" s="1091"/>
      <c r="F1" s="1091"/>
      <c r="G1" s="1091"/>
      <c r="H1" s="1091"/>
      <c r="I1" s="1091"/>
    </row>
    <row r="2" spans="1:9" ht="43.5" customHeight="1">
      <c r="A2" s="1091" t="s">
        <v>432</v>
      </c>
      <c r="B2" s="1091"/>
      <c r="C2" s="1091"/>
      <c r="D2" s="1091"/>
      <c r="E2" s="1091"/>
      <c r="F2" s="1091"/>
      <c r="G2" s="1091"/>
      <c r="H2" s="1091"/>
      <c r="I2" s="1091"/>
    </row>
    <row r="3" spans="1:9" ht="43.5" customHeight="1">
      <c r="A3" s="1091" t="s">
        <v>502</v>
      </c>
      <c r="B3" s="1091"/>
      <c r="C3" s="1091"/>
      <c r="D3" s="1091"/>
      <c r="E3" s="1091"/>
      <c r="F3" s="1091"/>
      <c r="G3" s="1091"/>
      <c r="H3" s="1091"/>
      <c r="I3" s="1091"/>
    </row>
    <row r="4" spans="1:9" ht="43.5" customHeight="1">
      <c r="A4" s="1092" t="s">
        <v>1416</v>
      </c>
      <c r="B4" s="1092"/>
      <c r="C4" s="1092"/>
      <c r="D4" s="1092"/>
      <c r="E4" s="1092"/>
      <c r="F4" s="1092"/>
      <c r="G4" s="1092"/>
      <c r="H4" s="1092"/>
      <c r="I4" s="1092"/>
    </row>
    <row r="5" spans="1:9" ht="19.5" customHeight="1" thickBot="1">
      <c r="A5" s="1091"/>
      <c r="B5" s="1091"/>
      <c r="C5" s="1091"/>
      <c r="D5" s="1091"/>
      <c r="E5" s="1091"/>
      <c r="F5" s="1091"/>
      <c r="G5" s="1091"/>
      <c r="H5" s="1091"/>
      <c r="I5" s="1091"/>
    </row>
    <row r="6" spans="1:9" s="76" customFormat="1" ht="70.5" customHeight="1" thickTop="1" thickBot="1">
      <c r="A6" s="753" t="s">
        <v>305</v>
      </c>
      <c r="B6" s="167" t="s">
        <v>433</v>
      </c>
      <c r="C6" s="167" t="s">
        <v>434</v>
      </c>
      <c r="D6" s="167" t="s">
        <v>435</v>
      </c>
      <c r="E6" s="167" t="s">
        <v>436</v>
      </c>
      <c r="F6" s="167" t="s">
        <v>437</v>
      </c>
      <c r="G6" s="167" t="s">
        <v>1524</v>
      </c>
      <c r="H6" s="167" t="s">
        <v>1366</v>
      </c>
      <c r="I6" s="167" t="s">
        <v>1525</v>
      </c>
    </row>
    <row r="7" spans="1:9" ht="15" customHeight="1" thickTop="1" thickBot="1">
      <c r="A7" s="77"/>
      <c r="B7" s="78"/>
      <c r="C7" s="78"/>
      <c r="D7" s="78"/>
      <c r="E7" s="78"/>
      <c r="F7" s="78"/>
      <c r="G7" s="78"/>
      <c r="H7" s="78"/>
      <c r="I7" s="78"/>
    </row>
    <row r="8" spans="1:9" ht="24" customHeight="1" thickTop="1" thickBot="1">
      <c r="A8" s="79" t="s">
        <v>438</v>
      </c>
      <c r="B8" s="762">
        <v>1379182.1361721666</v>
      </c>
      <c r="C8" s="762">
        <v>1486660.0198976945</v>
      </c>
      <c r="D8" s="762">
        <v>1737191.3380714285</v>
      </c>
      <c r="E8" s="762">
        <v>1912647.4866880467</v>
      </c>
      <c r="F8" s="762">
        <v>2275205.4640466473</v>
      </c>
      <c r="G8" s="762">
        <v>2314863.7160918368</v>
      </c>
      <c r="H8" s="762">
        <v>2727053.7864008746</v>
      </c>
      <c r="I8" s="762">
        <v>2769185.1424416914</v>
      </c>
    </row>
    <row r="9" spans="1:9" s="176" customFormat="1" ht="21" customHeight="1" thickTop="1">
      <c r="A9" s="168" t="s">
        <v>8</v>
      </c>
      <c r="B9" s="763">
        <v>225448.44380200858</v>
      </c>
      <c r="C9" s="763">
        <v>258498.18693515848</v>
      </c>
      <c r="D9" s="763">
        <v>331791.44270116615</v>
      </c>
      <c r="E9" s="763">
        <v>335104.03136443143</v>
      </c>
      <c r="F9" s="763">
        <v>423056.2169329446</v>
      </c>
      <c r="G9" s="763">
        <v>314575.41374344029</v>
      </c>
      <c r="H9" s="763">
        <v>538721.96809037891</v>
      </c>
      <c r="I9" s="763">
        <v>382812.61894023325</v>
      </c>
    </row>
    <row r="10" spans="1:9" s="176" customFormat="1" ht="21" customHeight="1">
      <c r="A10" s="168" t="s">
        <v>17</v>
      </c>
      <c r="B10" s="763">
        <v>457414.68196843617</v>
      </c>
      <c r="C10" s="763">
        <v>357715.30042795389</v>
      </c>
      <c r="D10" s="763">
        <v>365632.12383819243</v>
      </c>
      <c r="E10" s="763">
        <v>385057.70017930033</v>
      </c>
      <c r="F10" s="763">
        <v>442328.03785276972</v>
      </c>
      <c r="G10" s="763">
        <v>475442.30625655979</v>
      </c>
      <c r="H10" s="763">
        <v>610126.08491107868</v>
      </c>
      <c r="I10" s="763">
        <v>596456.95502915455</v>
      </c>
    </row>
    <row r="11" spans="1:9" s="176" customFormat="1" ht="21" customHeight="1">
      <c r="A11" s="168" t="s">
        <v>26</v>
      </c>
      <c r="B11" s="763">
        <v>613857.49916929693</v>
      </c>
      <c r="C11" s="763">
        <v>770575.20214121032</v>
      </c>
      <c r="D11" s="763">
        <v>930800.16954956274</v>
      </c>
      <c r="E11" s="763">
        <v>1077197.5913994168</v>
      </c>
      <c r="F11" s="763">
        <v>1243081.0113148687</v>
      </c>
      <c r="G11" s="763">
        <v>1373649.1623556851</v>
      </c>
      <c r="H11" s="763">
        <v>1417886.4959358601</v>
      </c>
      <c r="I11" s="763">
        <v>1632189.4085495628</v>
      </c>
    </row>
    <row r="12" spans="1:9" s="176" customFormat="1" ht="21" customHeight="1">
      <c r="A12" s="169" t="s">
        <v>439</v>
      </c>
      <c r="B12" s="763">
        <v>616537.94064705889</v>
      </c>
      <c r="C12" s="763">
        <v>773913.98370316997</v>
      </c>
      <c r="D12" s="763">
        <v>935581.72882944613</v>
      </c>
      <c r="E12" s="763">
        <v>1081508.171447522</v>
      </c>
      <c r="F12" s="763">
        <v>1243538.3720043732</v>
      </c>
      <c r="G12" s="763">
        <v>1379878.6421093296</v>
      </c>
      <c r="H12" s="763">
        <v>1424180.8024795919</v>
      </c>
      <c r="I12" s="763">
        <v>1638067.9882915451</v>
      </c>
    </row>
    <row r="13" spans="1:9" s="176" customFormat="1" ht="21" customHeight="1">
      <c r="A13" s="169" t="s">
        <v>440</v>
      </c>
      <c r="B13" s="763">
        <v>582446.24614634144</v>
      </c>
      <c r="C13" s="763">
        <v>756622.31822190201</v>
      </c>
      <c r="D13" s="763">
        <v>924846.83817638492</v>
      </c>
      <c r="E13" s="763">
        <v>1072408.3894227406</v>
      </c>
      <c r="F13" s="763">
        <v>1232335.6536909621</v>
      </c>
      <c r="G13" s="763">
        <v>1369973.9836443148</v>
      </c>
      <c r="H13" s="763">
        <v>1416175.9251720118</v>
      </c>
      <c r="I13" s="763">
        <v>1628020.7588396498</v>
      </c>
    </row>
    <row r="14" spans="1:9" s="176" customFormat="1" ht="21" customHeight="1">
      <c r="A14" s="169" t="s">
        <v>441</v>
      </c>
      <c r="B14" s="763">
        <v>34091.694500717356</v>
      </c>
      <c r="C14" s="763">
        <v>17291.66548126801</v>
      </c>
      <c r="D14" s="763">
        <v>10734.890653061224</v>
      </c>
      <c r="E14" s="763">
        <v>9099.7820247813397</v>
      </c>
      <c r="F14" s="763">
        <v>11202.718313411078</v>
      </c>
      <c r="G14" s="763">
        <v>9904.658465014576</v>
      </c>
      <c r="H14" s="763">
        <v>8004.8773075801755</v>
      </c>
      <c r="I14" s="763">
        <v>10047.229451895044</v>
      </c>
    </row>
    <row r="15" spans="1:9" s="176" customFormat="1" ht="21" customHeight="1">
      <c r="A15" s="169" t="s">
        <v>442</v>
      </c>
      <c r="B15" s="763">
        <v>2382.8145738880917</v>
      </c>
      <c r="C15" s="763">
        <v>2834.5737881844379</v>
      </c>
      <c r="D15" s="763">
        <v>3027.5607332361515</v>
      </c>
      <c r="E15" s="763">
        <v>3207.861002915452</v>
      </c>
      <c r="F15" s="763">
        <v>11437.183653061224</v>
      </c>
      <c r="G15" s="763">
        <v>4184.0605422740528</v>
      </c>
      <c r="H15" s="763">
        <v>7216.0037798833819</v>
      </c>
      <c r="I15" s="763">
        <v>6946.2729446064141</v>
      </c>
    </row>
    <row r="16" spans="1:9" s="176" customFormat="1" ht="21" customHeight="1">
      <c r="A16" s="169" t="s">
        <v>443</v>
      </c>
      <c r="B16" s="763">
        <v>1769.8053457675753</v>
      </c>
      <c r="C16" s="763">
        <v>2795.4232636887609</v>
      </c>
      <c r="D16" s="763">
        <v>1741.3150626822157</v>
      </c>
      <c r="E16" s="763">
        <v>2542.5529766763848</v>
      </c>
      <c r="F16" s="763">
        <v>10828.996447521864</v>
      </c>
      <c r="G16" s="763">
        <v>4122.4792930029153</v>
      </c>
      <c r="H16" s="763">
        <v>6381.4445102040818</v>
      </c>
      <c r="I16" s="763">
        <v>6105.2817900874634</v>
      </c>
    </row>
    <row r="17" spans="1:9" s="176" customFormat="1" ht="21" customHeight="1">
      <c r="A17" s="169" t="s">
        <v>444</v>
      </c>
      <c r="B17" s="763">
        <v>613.00922812051647</v>
      </c>
      <c r="C17" s="763">
        <v>39.150524495677239</v>
      </c>
      <c r="D17" s="763">
        <v>1286.245670553936</v>
      </c>
      <c r="E17" s="763">
        <v>665.30802623906698</v>
      </c>
      <c r="F17" s="763">
        <v>608.18720553935862</v>
      </c>
      <c r="G17" s="763">
        <v>61.581249271137025</v>
      </c>
      <c r="H17" s="763">
        <v>834.5592696793002</v>
      </c>
      <c r="I17" s="763">
        <v>840.99115451895057</v>
      </c>
    </row>
    <row r="18" spans="1:9" s="176" customFormat="1" ht="21" customHeight="1">
      <c r="A18" s="169" t="s">
        <v>445</v>
      </c>
      <c r="B18" s="763">
        <v>16024.338814921091</v>
      </c>
      <c r="C18" s="763">
        <v>12110.502351585013</v>
      </c>
      <c r="D18" s="763">
        <v>12566.623451895044</v>
      </c>
      <c r="E18" s="763">
        <v>11971.979403790087</v>
      </c>
      <c r="F18" s="763">
        <v>12032.539055393585</v>
      </c>
      <c r="G18" s="763">
        <v>12875.176365889214</v>
      </c>
      <c r="H18" s="763">
        <v>12421.094913994169</v>
      </c>
      <c r="I18" s="763">
        <v>13962.199310495625</v>
      </c>
    </row>
    <row r="19" spans="1:9" s="176" customFormat="1" ht="21" customHeight="1">
      <c r="A19" s="169" t="s">
        <v>446</v>
      </c>
      <c r="B19" s="763">
        <v>5228.4319985652792</v>
      </c>
      <c r="C19" s="763">
        <v>4015.8910244956774</v>
      </c>
      <c r="D19" s="763">
        <v>6009.1578221574337</v>
      </c>
      <c r="E19" s="763">
        <v>6931.2585043731788</v>
      </c>
      <c r="F19" s="763">
        <v>7719.8308221574343</v>
      </c>
      <c r="G19" s="763">
        <v>8176.154167638485</v>
      </c>
      <c r="H19" s="763">
        <v>8131.0203381924202</v>
      </c>
      <c r="I19" s="763">
        <v>10370.447918367347</v>
      </c>
    </row>
    <row r="20" spans="1:9" s="176" customFormat="1" ht="21" customHeight="1">
      <c r="A20" s="169" t="s">
        <v>447</v>
      </c>
      <c r="B20" s="763">
        <v>10795.906816355811</v>
      </c>
      <c r="C20" s="763">
        <v>8094.6113270893375</v>
      </c>
      <c r="D20" s="763">
        <v>6557.4656297376096</v>
      </c>
      <c r="E20" s="763">
        <v>5040.7208994169087</v>
      </c>
      <c r="F20" s="763">
        <v>4312.7082332361515</v>
      </c>
      <c r="G20" s="763">
        <v>4699.0221982507292</v>
      </c>
      <c r="H20" s="763">
        <v>4290.0745758017492</v>
      </c>
      <c r="I20" s="763">
        <v>3591.7513921282803</v>
      </c>
    </row>
    <row r="21" spans="1:9" s="176" customFormat="1" ht="21" customHeight="1">
      <c r="A21" s="169" t="s">
        <v>39</v>
      </c>
      <c r="B21" s="763">
        <v>4631.519503586801</v>
      </c>
      <c r="C21" s="763">
        <v>4671.432095100864</v>
      </c>
      <c r="D21" s="763">
        <v>6678.3734956268227</v>
      </c>
      <c r="E21" s="763">
        <v>8345.8911924198255</v>
      </c>
      <c r="F21" s="763">
        <v>8756.1296166180764</v>
      </c>
      <c r="G21" s="763">
        <v>10202.202116618077</v>
      </c>
      <c r="H21" s="763">
        <v>10115.714432944607</v>
      </c>
      <c r="I21" s="763">
        <v>11589.560999999998</v>
      </c>
    </row>
    <row r="22" spans="1:9" s="176" customFormat="1" ht="21" customHeight="1">
      <c r="A22" s="169" t="s">
        <v>448</v>
      </c>
      <c r="B22" s="763">
        <v>-25719.114370157822</v>
      </c>
      <c r="C22" s="763">
        <v>-22955.289796829973</v>
      </c>
      <c r="D22" s="763">
        <v>-27054.116960641397</v>
      </c>
      <c r="E22" s="763">
        <v>-27836.311647230319</v>
      </c>
      <c r="F22" s="763">
        <v>-32683.213014577257</v>
      </c>
      <c r="G22" s="763">
        <v>-33490.918778425657</v>
      </c>
      <c r="H22" s="763">
        <v>-36047.119670553933</v>
      </c>
      <c r="I22" s="763">
        <v>-38376.61299708455</v>
      </c>
    </row>
    <row r="23" spans="1:9" s="176" customFormat="1" ht="21" customHeight="1">
      <c r="A23" s="168" t="s">
        <v>57</v>
      </c>
      <c r="B23" s="763">
        <v>3869.0474074605449</v>
      </c>
      <c r="C23" s="763">
        <v>4350.9458948126803</v>
      </c>
      <c r="D23" s="763">
        <v>7168.6499795918371</v>
      </c>
      <c r="E23" s="763">
        <v>7174.4400655976679</v>
      </c>
      <c r="F23" s="763">
        <v>11771.263348396502</v>
      </c>
      <c r="G23" s="763">
        <v>10450.243879008745</v>
      </c>
      <c r="H23" s="763">
        <v>11234.521845481049</v>
      </c>
      <c r="I23" s="763">
        <v>9091.6963192419826</v>
      </c>
    </row>
    <row r="24" spans="1:9" s="176" customFormat="1" ht="21" customHeight="1">
      <c r="A24" s="168" t="s">
        <v>63</v>
      </c>
      <c r="B24" s="763">
        <v>1508.2055121951219</v>
      </c>
      <c r="C24" s="763">
        <v>128.05556772334293</v>
      </c>
      <c r="D24" s="763">
        <v>11.984392128279884</v>
      </c>
      <c r="E24" s="763">
        <v>1.8380102040816326</v>
      </c>
      <c r="F24" s="763">
        <v>168.01359037900875</v>
      </c>
      <c r="G24" s="763">
        <v>126.94656997084549</v>
      </c>
      <c r="H24" s="763">
        <v>97.473335276967916</v>
      </c>
      <c r="I24" s="763">
        <v>56.621482507288626</v>
      </c>
    </row>
    <row r="25" spans="1:9" s="176" customFormat="1" ht="21" customHeight="1">
      <c r="A25" s="168" t="s">
        <v>449</v>
      </c>
      <c r="B25" s="763">
        <v>48224.830018651366</v>
      </c>
      <c r="C25" s="763">
        <v>66156.174554755038</v>
      </c>
      <c r="D25" s="763">
        <v>69384.644559766763</v>
      </c>
      <c r="E25" s="763">
        <v>68119.697102040824</v>
      </c>
      <c r="F25" s="763">
        <v>110034.63245043732</v>
      </c>
      <c r="G25" s="763">
        <v>90338.295400874646</v>
      </c>
      <c r="H25" s="763">
        <v>97047.183128279881</v>
      </c>
      <c r="I25" s="763">
        <v>95502.05849416909</v>
      </c>
    </row>
    <row r="26" spans="1:9" s="176" customFormat="1" ht="21" customHeight="1">
      <c r="A26" s="168" t="s">
        <v>74</v>
      </c>
      <c r="B26" s="763">
        <v>27327.272381635583</v>
      </c>
      <c r="C26" s="763">
        <v>26823.397044668589</v>
      </c>
      <c r="D26" s="763">
        <v>29285.365183673472</v>
      </c>
      <c r="E26" s="763">
        <v>36170.620581632655</v>
      </c>
      <c r="F26" s="763">
        <v>40365.748676384836</v>
      </c>
      <c r="G26" s="763">
        <v>43946.133004373187</v>
      </c>
      <c r="H26" s="763">
        <v>47545.371043731779</v>
      </c>
      <c r="I26" s="763">
        <v>48677.578392128271</v>
      </c>
    </row>
    <row r="27" spans="1:9" s="177" customFormat="1" ht="43.5" customHeight="1" thickBot="1">
      <c r="A27" s="170" t="s">
        <v>450</v>
      </c>
      <c r="B27" s="764">
        <v>1532.155912482066</v>
      </c>
      <c r="C27" s="764">
        <v>2412.7573314121037</v>
      </c>
      <c r="D27" s="764">
        <v>3116.9578673469387</v>
      </c>
      <c r="E27" s="764">
        <v>3821.5679854227405</v>
      </c>
      <c r="F27" s="764">
        <v>4400.5398804664719</v>
      </c>
      <c r="G27" s="764">
        <v>6335.2148819241984</v>
      </c>
      <c r="H27" s="764">
        <v>4394.6881107871723</v>
      </c>
      <c r="I27" s="764">
        <v>4398.2052346938781</v>
      </c>
    </row>
    <row r="28" spans="1:9" ht="24" customHeight="1" thickTop="1" thickBot="1">
      <c r="A28" s="79" t="s">
        <v>451</v>
      </c>
      <c r="B28" s="762">
        <v>1275922.3437044478</v>
      </c>
      <c r="C28" s="762">
        <v>1377469.6272276656</v>
      </c>
      <c r="D28" s="762">
        <v>1603851.1280437317</v>
      </c>
      <c r="E28" s="762">
        <v>1759165.9006195336</v>
      </c>
      <c r="F28" s="762">
        <v>2109502.3036953351</v>
      </c>
      <c r="G28" s="762">
        <v>2143386.3659999999</v>
      </c>
      <c r="H28" s="762">
        <v>2538784.2916763853</v>
      </c>
      <c r="I28" s="762">
        <v>2580603.6917638485</v>
      </c>
    </row>
    <row r="29" spans="1:9" s="176" customFormat="1" ht="21" customHeight="1" thickTop="1">
      <c r="A29" s="168" t="s">
        <v>452</v>
      </c>
      <c r="B29" s="763">
        <v>1186739.9810459111</v>
      </c>
      <c r="C29" s="763">
        <v>1249474.7132809798</v>
      </c>
      <c r="D29" s="763">
        <v>1442061.2875991254</v>
      </c>
      <c r="E29" s="763">
        <v>1654476.7402055394</v>
      </c>
      <c r="F29" s="763">
        <v>1948377.726148688</v>
      </c>
      <c r="G29" s="763">
        <v>1965137.0232244898</v>
      </c>
      <c r="H29" s="763">
        <v>2352682.7038513119</v>
      </c>
      <c r="I29" s="763">
        <v>2403978.3229008745</v>
      </c>
    </row>
    <row r="30" spans="1:9" s="176" customFormat="1" ht="21" customHeight="1">
      <c r="A30" s="169" t="s">
        <v>453</v>
      </c>
      <c r="B30" s="763">
        <v>336030.8562539455</v>
      </c>
      <c r="C30" s="763">
        <v>420165.92461959657</v>
      </c>
      <c r="D30" s="763">
        <v>482945.03451457724</v>
      </c>
      <c r="E30" s="763">
        <v>616359.19154810486</v>
      </c>
      <c r="F30" s="763">
        <v>759559.24301895045</v>
      </c>
      <c r="G30" s="763">
        <v>710718.61956997088</v>
      </c>
      <c r="H30" s="763">
        <v>879112.10815451888</v>
      </c>
      <c r="I30" s="763">
        <v>765408.43832653062</v>
      </c>
    </row>
    <row r="31" spans="1:9" s="176" customFormat="1" ht="21" customHeight="1">
      <c r="A31" s="169" t="s">
        <v>454</v>
      </c>
      <c r="B31" s="763">
        <v>347916.24374318501</v>
      </c>
      <c r="C31" s="763">
        <v>365663.74307636888</v>
      </c>
      <c r="D31" s="763">
        <v>446839.98150583095</v>
      </c>
      <c r="E31" s="763">
        <v>507035.15067784261</v>
      </c>
      <c r="F31" s="763">
        <v>598273.84274489793</v>
      </c>
      <c r="G31" s="763">
        <v>617574.97564285703</v>
      </c>
      <c r="H31" s="763">
        <v>725996.02996793005</v>
      </c>
      <c r="I31" s="763">
        <v>744372.62818075798</v>
      </c>
    </row>
    <row r="32" spans="1:9" s="176" customFormat="1" ht="21" customHeight="1">
      <c r="A32" s="169" t="s">
        <v>455</v>
      </c>
      <c r="B32" s="763">
        <v>244951.99986657099</v>
      </c>
      <c r="C32" s="763">
        <v>176018.79270317001</v>
      </c>
      <c r="D32" s="763">
        <v>201468.92785131195</v>
      </c>
      <c r="E32" s="763">
        <v>116348.49210932945</v>
      </c>
      <c r="F32" s="763">
        <v>114286.50951603499</v>
      </c>
      <c r="G32" s="763">
        <v>64317.741876093292</v>
      </c>
      <c r="H32" s="763">
        <v>48791.686606413998</v>
      </c>
      <c r="I32" s="763">
        <v>40032.03981341108</v>
      </c>
    </row>
    <row r="33" spans="1:9" s="176" customFormat="1" ht="21" customHeight="1">
      <c r="A33" s="169" t="s">
        <v>456</v>
      </c>
      <c r="B33" s="763">
        <v>37791.378483500717</v>
      </c>
      <c r="C33" s="763">
        <v>49539.381695965421</v>
      </c>
      <c r="D33" s="763">
        <v>51281.107008746352</v>
      </c>
      <c r="E33" s="763">
        <v>69993.572275510203</v>
      </c>
      <c r="F33" s="763">
        <v>69932.957997084552</v>
      </c>
      <c r="G33" s="763">
        <v>81881.43487755103</v>
      </c>
      <c r="H33" s="763">
        <v>93941.971995626809</v>
      </c>
      <c r="I33" s="763">
        <v>135397.30921428572</v>
      </c>
    </row>
    <row r="34" spans="1:9" s="176" customFormat="1" ht="21" customHeight="1">
      <c r="A34" s="169" t="s">
        <v>457</v>
      </c>
      <c r="B34" s="763">
        <v>201474.18065136299</v>
      </c>
      <c r="C34" s="763">
        <v>214518.43217435156</v>
      </c>
      <c r="D34" s="763">
        <v>233153.74709475218</v>
      </c>
      <c r="E34" s="763">
        <v>312826.05324635567</v>
      </c>
      <c r="F34" s="763">
        <v>371463.90633673465</v>
      </c>
      <c r="G34" s="763">
        <v>454168.8379125364</v>
      </c>
      <c r="H34" s="763">
        <v>562205.85329446057</v>
      </c>
      <c r="I34" s="763">
        <v>666952.64059766766</v>
      </c>
    </row>
    <row r="35" spans="1:9" s="176" customFormat="1" ht="21" customHeight="1">
      <c r="A35" s="169" t="s">
        <v>458</v>
      </c>
      <c r="B35" s="763">
        <v>18575.322047345766</v>
      </c>
      <c r="C35" s="763">
        <v>23568.439011527378</v>
      </c>
      <c r="D35" s="763">
        <v>26372.489623906706</v>
      </c>
      <c r="E35" s="763">
        <v>31914.280348396504</v>
      </c>
      <c r="F35" s="763">
        <v>34861.266534985421</v>
      </c>
      <c r="G35" s="763">
        <v>36475.413345481051</v>
      </c>
      <c r="H35" s="763">
        <v>42635.053832361518</v>
      </c>
      <c r="I35" s="763">
        <v>51815.266768221569</v>
      </c>
    </row>
    <row r="36" spans="1:9" s="176" customFormat="1" ht="21" customHeight="1">
      <c r="A36" s="168" t="s">
        <v>459</v>
      </c>
      <c r="B36" s="763">
        <v>681.96608177905307</v>
      </c>
      <c r="C36" s="763">
        <v>1384.7492680115274</v>
      </c>
      <c r="D36" s="763">
        <v>465.30644314868812</v>
      </c>
      <c r="E36" s="763">
        <v>886.79251895043728</v>
      </c>
      <c r="F36" s="763">
        <v>1029.0544533527698</v>
      </c>
      <c r="G36" s="763">
        <v>1327.6957069970847</v>
      </c>
      <c r="H36" s="763">
        <v>751.75345335276972</v>
      </c>
      <c r="I36" s="763">
        <v>1521.6257026239066</v>
      </c>
    </row>
    <row r="37" spans="1:9" s="176" customFormat="1" ht="21" customHeight="1">
      <c r="A37" s="168" t="s">
        <v>460</v>
      </c>
      <c r="B37" s="763">
        <v>37642.606628407462</v>
      </c>
      <c r="C37" s="763">
        <v>72096.389112391931</v>
      </c>
      <c r="D37" s="763">
        <v>102421.19913411078</v>
      </c>
      <c r="E37" s="763">
        <v>42088.62594169096</v>
      </c>
      <c r="F37" s="763">
        <v>26097.728320699709</v>
      </c>
      <c r="G37" s="763">
        <v>39774.267403790087</v>
      </c>
      <c r="H37" s="763">
        <v>22163.151826530615</v>
      </c>
      <c r="I37" s="763">
        <v>27814.139505830903</v>
      </c>
    </row>
    <row r="38" spans="1:9" s="176" customFormat="1" ht="21" customHeight="1">
      <c r="A38" s="168" t="s">
        <v>461</v>
      </c>
      <c r="B38" s="763">
        <v>19209.022131994261</v>
      </c>
      <c r="C38" s="763">
        <v>27467.206426512967</v>
      </c>
      <c r="D38" s="763">
        <v>28732.717301749268</v>
      </c>
      <c r="E38" s="763">
        <v>33276.884007288631</v>
      </c>
      <c r="F38" s="763">
        <v>34564.190825072888</v>
      </c>
      <c r="G38" s="763">
        <v>34693.490620991251</v>
      </c>
      <c r="H38" s="763">
        <v>46607.832167638488</v>
      </c>
      <c r="I38" s="763">
        <v>38741.055494169093</v>
      </c>
    </row>
    <row r="39" spans="1:9" s="176" customFormat="1" ht="21" customHeight="1">
      <c r="A39" s="168" t="s">
        <v>128</v>
      </c>
      <c r="B39" s="763">
        <v>9641.9031692969875</v>
      </c>
      <c r="C39" s="763">
        <v>12519.348220461095</v>
      </c>
      <c r="D39" s="763">
        <v>18230.887293002917</v>
      </c>
      <c r="E39" s="763">
        <v>19313.343029154519</v>
      </c>
      <c r="F39" s="763">
        <v>20904.837176384841</v>
      </c>
      <c r="G39" s="763">
        <v>22357.202919825075</v>
      </c>
      <c r="H39" s="763">
        <v>21805.167199708456</v>
      </c>
      <c r="I39" s="763">
        <v>24688.062822157437</v>
      </c>
    </row>
    <row r="40" spans="1:9" s="176" customFormat="1" ht="21" customHeight="1">
      <c r="A40" s="168" t="s">
        <v>134</v>
      </c>
      <c r="B40" s="763">
        <v>0</v>
      </c>
      <c r="C40" s="763">
        <v>0</v>
      </c>
      <c r="D40" s="763">
        <v>0</v>
      </c>
      <c r="E40" s="763">
        <v>0</v>
      </c>
      <c r="F40" s="763">
        <v>49938.107666180753</v>
      </c>
      <c r="G40" s="763">
        <v>49941.697948979592</v>
      </c>
      <c r="H40" s="763">
        <v>49956.059145772597</v>
      </c>
      <c r="I40" s="763">
        <v>39938.746720116615</v>
      </c>
    </row>
    <row r="41" spans="1:9" s="176" customFormat="1" ht="21" customHeight="1">
      <c r="A41" s="168" t="s">
        <v>462</v>
      </c>
      <c r="B41" s="763">
        <v>17507.756946915353</v>
      </c>
      <c r="C41" s="763">
        <v>14434.680538904899</v>
      </c>
      <c r="D41" s="763">
        <v>11354.5208090379</v>
      </c>
      <c r="E41" s="763">
        <v>8269.1666690962102</v>
      </c>
      <c r="F41" s="763">
        <v>24227.080001457729</v>
      </c>
      <c r="G41" s="763">
        <v>24308.15416472303</v>
      </c>
      <c r="H41" s="763">
        <v>40321.382313411079</v>
      </c>
      <c r="I41" s="763">
        <v>38802.521530612241</v>
      </c>
    </row>
    <row r="42" spans="1:9" s="177" customFormat="1" ht="43.5" customHeight="1" thickBot="1">
      <c r="A42" s="170" t="s">
        <v>109</v>
      </c>
      <c r="B42" s="764">
        <v>4499.1077001434724</v>
      </c>
      <c r="C42" s="764">
        <v>92.540380403458215</v>
      </c>
      <c r="D42" s="764">
        <v>585.20946355685135</v>
      </c>
      <c r="E42" s="764">
        <v>854.34824781341115</v>
      </c>
      <c r="F42" s="764">
        <v>4363.5791034985423</v>
      </c>
      <c r="G42" s="764">
        <v>5846.8340102040829</v>
      </c>
      <c r="H42" s="764">
        <v>4496.2417186588918</v>
      </c>
      <c r="I42" s="764">
        <v>5119.2170874635567</v>
      </c>
    </row>
    <row r="43" spans="1:9" ht="24" customHeight="1" thickTop="1" thickBot="1">
      <c r="A43" s="79" t="s">
        <v>463</v>
      </c>
      <c r="B43" s="762">
        <v>103259.7924677188</v>
      </c>
      <c r="C43" s="762">
        <v>109190.39267002881</v>
      </c>
      <c r="D43" s="762">
        <v>133340.21002769677</v>
      </c>
      <c r="E43" s="762">
        <v>153481.5860685131</v>
      </c>
      <c r="F43" s="762">
        <v>165703.16035131196</v>
      </c>
      <c r="G43" s="762">
        <v>171477.35009183676</v>
      </c>
      <c r="H43" s="762">
        <v>188269.49472448978</v>
      </c>
      <c r="I43" s="762">
        <v>188581.45067784257</v>
      </c>
    </row>
    <row r="44" spans="1:9" s="176" customFormat="1" ht="21" customHeight="1" thickTop="1">
      <c r="A44" s="168" t="s">
        <v>149</v>
      </c>
      <c r="B44" s="763">
        <v>37450.632424677184</v>
      </c>
      <c r="C44" s="763">
        <v>79188.472622478381</v>
      </c>
      <c r="D44" s="763">
        <v>90222.830903790091</v>
      </c>
      <c r="E44" s="763">
        <v>90222.830903790091</v>
      </c>
      <c r="F44" s="763">
        <v>95535.370262390672</v>
      </c>
      <c r="G44" s="763">
        <v>95535.370262390672</v>
      </c>
      <c r="H44" s="763">
        <v>95535.370262390672</v>
      </c>
      <c r="I44" s="763">
        <v>95535.370262390672</v>
      </c>
    </row>
    <row r="45" spans="1:9" s="176" customFormat="1" ht="21" customHeight="1">
      <c r="A45" s="168" t="s">
        <v>153</v>
      </c>
      <c r="B45" s="763">
        <v>3999.9986857962695</v>
      </c>
      <c r="C45" s="763">
        <v>0</v>
      </c>
      <c r="D45" s="763">
        <v>3006.5597667638485</v>
      </c>
      <c r="E45" s="763">
        <v>11316.309924198251</v>
      </c>
      <c r="F45" s="763">
        <v>10006.559766763849</v>
      </c>
      <c r="G45" s="763">
        <v>10006.559766763849</v>
      </c>
      <c r="H45" s="763">
        <v>14006.559766763849</v>
      </c>
      <c r="I45" s="763">
        <v>15516.559766763849</v>
      </c>
    </row>
    <row r="46" spans="1:9" s="176" customFormat="1" ht="21" customHeight="1">
      <c r="A46" s="168" t="s">
        <v>157</v>
      </c>
      <c r="B46" s="763">
        <v>0</v>
      </c>
      <c r="C46" s="763">
        <v>0</v>
      </c>
      <c r="D46" s="763">
        <v>0</v>
      </c>
      <c r="E46" s="763">
        <v>0</v>
      </c>
      <c r="F46" s="763">
        <v>0</v>
      </c>
      <c r="G46" s="763">
        <v>0</v>
      </c>
      <c r="H46" s="763">
        <v>0</v>
      </c>
      <c r="I46" s="763">
        <v>0</v>
      </c>
    </row>
    <row r="47" spans="1:9" s="176" customFormat="1" ht="21" customHeight="1">
      <c r="A47" s="168" t="s">
        <v>464</v>
      </c>
      <c r="B47" s="763">
        <v>38505.238606886662</v>
      </c>
      <c r="C47" s="763">
        <v>8248.2353746397694</v>
      </c>
      <c r="D47" s="763">
        <v>15735.356795918367</v>
      </c>
      <c r="E47" s="763">
        <v>26119.011349854231</v>
      </c>
      <c r="F47" s="763">
        <v>36296.260934402329</v>
      </c>
      <c r="G47" s="763">
        <v>45399.144243440234</v>
      </c>
      <c r="H47" s="763">
        <v>45399.144243440234</v>
      </c>
      <c r="I47" s="763">
        <v>60688.804905247816</v>
      </c>
    </row>
    <row r="48" spans="1:9" s="176" customFormat="1" ht="21" customHeight="1">
      <c r="A48" s="168" t="s">
        <v>165</v>
      </c>
      <c r="B48" s="763">
        <v>23303.922750358677</v>
      </c>
      <c r="C48" s="763">
        <v>21753.684672910662</v>
      </c>
      <c r="D48" s="763">
        <v>24375.462561224489</v>
      </c>
      <c r="E48" s="763">
        <v>25823.433890670553</v>
      </c>
      <c r="F48" s="763">
        <v>23864.969387755104</v>
      </c>
      <c r="G48" s="763">
        <v>20536.275819241982</v>
      </c>
      <c r="H48" s="763">
        <v>33328.42045189505</v>
      </c>
      <c r="I48" s="763">
        <v>16840.715743440232</v>
      </c>
    </row>
    <row r="49" spans="1:9" s="176" customFormat="1" ht="21" customHeight="1">
      <c r="A49" s="169" t="s">
        <v>465</v>
      </c>
      <c r="B49" s="763">
        <v>0</v>
      </c>
      <c r="C49" s="763">
        <v>3025.9365994236309</v>
      </c>
      <c r="D49" s="763">
        <v>41.545189504373177</v>
      </c>
      <c r="E49" s="763">
        <v>41.545189504373177</v>
      </c>
      <c r="F49" s="763">
        <v>41.545189504373177</v>
      </c>
      <c r="G49" s="763">
        <v>4041.545189504373</v>
      </c>
      <c r="H49" s="763">
        <v>41.545189504373177</v>
      </c>
      <c r="I49" s="763">
        <v>1551.5451895043732</v>
      </c>
    </row>
    <row r="50" spans="1:9" s="177" customFormat="1" ht="40.5" customHeight="1" thickBot="1">
      <c r="A50" s="171" t="s">
        <v>466</v>
      </c>
      <c r="B50" s="764">
        <v>23303.922750358677</v>
      </c>
      <c r="C50" s="764">
        <v>18727.74807348703</v>
      </c>
      <c r="D50" s="764">
        <v>24333.917371720116</v>
      </c>
      <c r="E50" s="764">
        <v>25781.888701166179</v>
      </c>
      <c r="F50" s="764">
        <v>23823.42419825073</v>
      </c>
      <c r="G50" s="764">
        <v>16494.730629737613</v>
      </c>
      <c r="H50" s="764">
        <v>33286.875262390677</v>
      </c>
      <c r="I50" s="764">
        <v>15289.170553935861</v>
      </c>
    </row>
    <row r="51" spans="1:9" ht="24" customHeight="1" thickTop="1" thickBot="1">
      <c r="A51" s="79" t="s">
        <v>467</v>
      </c>
      <c r="B51" s="762">
        <v>1379182.1361721666</v>
      </c>
      <c r="C51" s="762">
        <v>1486660.0198976945</v>
      </c>
      <c r="D51" s="762">
        <v>1737191.3380714285</v>
      </c>
      <c r="E51" s="762">
        <v>1912647.4866880467</v>
      </c>
      <c r="F51" s="762">
        <v>2275205.4640466473</v>
      </c>
      <c r="G51" s="762">
        <v>2314863.7160918368</v>
      </c>
      <c r="H51" s="762">
        <v>2727053.7864008746</v>
      </c>
      <c r="I51" s="762">
        <v>2769185.1424416914</v>
      </c>
    </row>
    <row r="52" spans="1:9" s="176" customFormat="1" ht="24" customHeight="1" thickTop="1">
      <c r="A52" s="172" t="s">
        <v>468</v>
      </c>
      <c r="B52" s="763">
        <v>138457.82231850788</v>
      </c>
      <c r="C52" s="763">
        <v>156712.42743804035</v>
      </c>
      <c r="D52" s="763">
        <v>231215.41151603498</v>
      </c>
      <c r="E52" s="763">
        <v>280383.11912244902</v>
      </c>
      <c r="F52" s="763">
        <v>396092.33659183676</v>
      </c>
      <c r="G52" s="763">
        <v>367464.76107725943</v>
      </c>
      <c r="H52" s="763">
        <v>413719.05074927112</v>
      </c>
      <c r="I52" s="763">
        <v>458745.05105539353</v>
      </c>
    </row>
    <row r="53" spans="1:9" s="177" customFormat="1" ht="21" customHeight="1">
      <c r="A53" s="171" t="s">
        <v>469</v>
      </c>
      <c r="B53" s="764">
        <v>8761.4676398852225</v>
      </c>
      <c r="C53" s="764">
        <v>11224.525474063403</v>
      </c>
      <c r="D53" s="764">
        <v>16199.968498542275</v>
      </c>
      <c r="E53" s="764">
        <v>24076.420728862973</v>
      </c>
      <c r="F53" s="764">
        <v>25930.424953352769</v>
      </c>
      <c r="G53" s="764">
        <v>20390.592236151606</v>
      </c>
      <c r="H53" s="764">
        <v>18460.048352769678</v>
      </c>
      <c r="I53" s="764">
        <v>46317.030489795921</v>
      </c>
    </row>
    <row r="54" spans="1:9" s="177" customFormat="1" ht="21" customHeight="1">
      <c r="A54" s="171" t="s">
        <v>470</v>
      </c>
      <c r="B54" s="764">
        <v>104604.06140172167</v>
      </c>
      <c r="C54" s="764">
        <v>119999.12876080691</v>
      </c>
      <c r="D54" s="764">
        <v>186682.07857725947</v>
      </c>
      <c r="E54" s="764">
        <v>226425.99968221574</v>
      </c>
      <c r="F54" s="764">
        <v>340005.23447230324</v>
      </c>
      <c r="G54" s="764">
        <v>313704.73332215747</v>
      </c>
      <c r="H54" s="764">
        <v>362332.76611807582</v>
      </c>
      <c r="I54" s="764">
        <v>376761.91506559768</v>
      </c>
    </row>
    <row r="55" spans="1:9" s="177" customFormat="1" ht="21" customHeight="1">
      <c r="A55" s="171" t="s">
        <v>471</v>
      </c>
      <c r="B55" s="764">
        <v>0</v>
      </c>
      <c r="C55" s="764">
        <v>0</v>
      </c>
      <c r="D55" s="764">
        <v>0</v>
      </c>
      <c r="E55" s="764">
        <v>0</v>
      </c>
      <c r="F55" s="764">
        <v>0</v>
      </c>
      <c r="G55" s="764">
        <v>0</v>
      </c>
      <c r="H55" s="764">
        <v>0</v>
      </c>
      <c r="I55" s="764">
        <v>0</v>
      </c>
    </row>
    <row r="56" spans="1:9" s="177" customFormat="1" ht="21" customHeight="1">
      <c r="A56" s="171" t="s">
        <v>472</v>
      </c>
      <c r="B56" s="764">
        <v>25092.293276901</v>
      </c>
      <c r="C56" s="764">
        <v>25488.773203170029</v>
      </c>
      <c r="D56" s="764">
        <v>28333.364440233236</v>
      </c>
      <c r="E56" s="764">
        <v>29880.69871137026</v>
      </c>
      <c r="F56" s="764">
        <v>30156.677166180762</v>
      </c>
      <c r="G56" s="764">
        <v>33369.435518950442</v>
      </c>
      <c r="H56" s="764">
        <v>32926.236278425655</v>
      </c>
      <c r="I56" s="764">
        <v>35666.105499999998</v>
      </c>
    </row>
    <row r="57" spans="1:9" s="177" customFormat="1" ht="21" customHeight="1">
      <c r="A57" s="171" t="s">
        <v>473</v>
      </c>
      <c r="B57" s="764">
        <v>0</v>
      </c>
      <c r="C57" s="764">
        <v>0</v>
      </c>
      <c r="D57" s="764">
        <v>0</v>
      </c>
      <c r="E57" s="764">
        <v>0</v>
      </c>
      <c r="F57" s="764">
        <v>0</v>
      </c>
      <c r="G57" s="764">
        <v>0</v>
      </c>
      <c r="H57" s="764">
        <v>0</v>
      </c>
      <c r="I57" s="764">
        <v>0</v>
      </c>
    </row>
    <row r="58" spans="1:9" s="177" customFormat="1" ht="61.5" customHeight="1" thickBot="1">
      <c r="A58" s="170" t="s">
        <v>474</v>
      </c>
      <c r="B58" s="764">
        <v>1851465.5753959827</v>
      </c>
      <c r="C58" s="764">
        <v>2087409.7888919308</v>
      </c>
      <c r="D58" s="764">
        <v>2522346.5965845478</v>
      </c>
      <c r="E58" s="764">
        <v>2917088.0537113701</v>
      </c>
      <c r="F58" s="764">
        <v>3382306.3362521864</v>
      </c>
      <c r="G58" s="764">
        <v>3486808.5267857141</v>
      </c>
      <c r="H58" s="764">
        <v>3755085.9572244901</v>
      </c>
      <c r="I58" s="764">
        <v>4178458.6865218659</v>
      </c>
    </row>
    <row r="59" spans="1:9" ht="31.5" customHeight="1" thickTop="1" thickBot="1">
      <c r="A59" s="173" t="s">
        <v>475</v>
      </c>
      <c r="B59" s="762"/>
      <c r="C59" s="762"/>
      <c r="D59" s="762"/>
      <c r="E59" s="762"/>
      <c r="F59" s="762"/>
      <c r="G59" s="762"/>
      <c r="H59" s="762"/>
      <c r="I59" s="762"/>
    </row>
    <row r="60" spans="1:9" ht="30" customHeight="1" thickTop="1">
      <c r="A60" s="85" t="s">
        <v>476</v>
      </c>
      <c r="B60" s="765">
        <v>79075.935549497852</v>
      </c>
      <c r="C60" s="765">
        <v>63539.599249279549</v>
      </c>
      <c r="D60" s="765">
        <v>74969.888868804657</v>
      </c>
      <c r="E60" s="765">
        <v>89642.039284256549</v>
      </c>
      <c r="F60" s="765">
        <v>104043.95722886299</v>
      </c>
      <c r="G60" s="765">
        <v>63746.085956268231</v>
      </c>
      <c r="H60" s="765">
        <v>137524.65092274052</v>
      </c>
      <c r="I60" s="765">
        <v>75972.80689504373</v>
      </c>
    </row>
    <row r="61" spans="1:9" ht="21" customHeight="1">
      <c r="A61" s="82" t="s">
        <v>477</v>
      </c>
      <c r="B61" s="765">
        <v>-27945.835348637014</v>
      </c>
      <c r="C61" s="765">
        <v>-19111.696775216136</v>
      </c>
      <c r="D61" s="765">
        <v>-15723.149583090379</v>
      </c>
      <c r="E61" s="765">
        <v>-19284.449962099123</v>
      </c>
      <c r="F61" s="765">
        <v>-21369.202174927112</v>
      </c>
      <c r="G61" s="765">
        <v>-12503.684991253645</v>
      </c>
      <c r="H61" s="765">
        <v>-30115.303631195333</v>
      </c>
      <c r="I61" s="765">
        <v>-19078.44045335277</v>
      </c>
    </row>
    <row r="62" spans="1:9" ht="21.75" customHeight="1">
      <c r="A62" s="81" t="s">
        <v>478</v>
      </c>
      <c r="B62" s="765">
        <v>51130.100200860827</v>
      </c>
      <c r="C62" s="765">
        <v>44427.902474063398</v>
      </c>
      <c r="D62" s="765">
        <v>59246.739285714291</v>
      </c>
      <c r="E62" s="765">
        <v>70357.589322157437</v>
      </c>
      <c r="F62" s="765">
        <v>82674.755053935864</v>
      </c>
      <c r="G62" s="765">
        <v>51242.400965014574</v>
      </c>
      <c r="H62" s="765">
        <v>107409.34729154517</v>
      </c>
      <c r="I62" s="765">
        <v>56894.366441690967</v>
      </c>
    </row>
    <row r="63" spans="1:9">
      <c r="A63" s="85" t="s">
        <v>479</v>
      </c>
      <c r="B63" s="765">
        <v>27435.08830272597</v>
      </c>
      <c r="C63" s="765">
        <v>30903.714641210379</v>
      </c>
      <c r="D63" s="765">
        <v>34987.593571428573</v>
      </c>
      <c r="E63" s="765">
        <v>38624.844657434405</v>
      </c>
      <c r="F63" s="765">
        <v>44700.134373177847</v>
      </c>
      <c r="G63" s="765">
        <v>22768.52830466472</v>
      </c>
      <c r="H63" s="765">
        <v>48571.956240524785</v>
      </c>
      <c r="I63" s="765">
        <v>26327.985508746355</v>
      </c>
    </row>
    <row r="64" spans="1:9">
      <c r="A64" s="82" t="s">
        <v>480</v>
      </c>
      <c r="B64" s="765">
        <v>-9695.2404949784795</v>
      </c>
      <c r="C64" s="765">
        <v>-7136.6861714697407</v>
      </c>
      <c r="D64" s="765">
        <v>-6871.1100626822154</v>
      </c>
      <c r="E64" s="765">
        <v>-12803.643851311952</v>
      </c>
      <c r="F64" s="765">
        <v>-12058.741132653062</v>
      </c>
      <c r="G64" s="765">
        <v>-7649.4916807580166</v>
      </c>
      <c r="H64" s="765">
        <v>-15462.890030612245</v>
      </c>
      <c r="I64" s="765">
        <v>-9960.5138760932932</v>
      </c>
    </row>
    <row r="65" spans="1:9">
      <c r="A65" s="86" t="s">
        <v>481</v>
      </c>
      <c r="B65" s="765">
        <v>68869.94800860832</v>
      </c>
      <c r="C65" s="765">
        <v>68194.930943804036</v>
      </c>
      <c r="D65" s="765">
        <v>87363.222794460642</v>
      </c>
      <c r="E65" s="765">
        <v>96178.79012827987</v>
      </c>
      <c r="F65" s="765">
        <v>115316.14829446064</v>
      </c>
      <c r="G65" s="765">
        <v>66361.437588921282</v>
      </c>
      <c r="H65" s="765">
        <v>140518.41350145775</v>
      </c>
      <c r="I65" s="765">
        <v>73261.838074344021</v>
      </c>
    </row>
    <row r="66" spans="1:9">
      <c r="A66" s="85" t="s">
        <v>482</v>
      </c>
      <c r="B66" s="765">
        <v>35571.701492109038</v>
      </c>
      <c r="C66" s="765">
        <v>27564.987677233428</v>
      </c>
      <c r="D66" s="765">
        <v>18471.558612244899</v>
      </c>
      <c r="E66" s="765">
        <v>17698.516867346938</v>
      </c>
      <c r="F66" s="765">
        <v>19031.746457725949</v>
      </c>
      <c r="G66" s="765">
        <v>9527.6778352769688</v>
      </c>
      <c r="H66" s="765">
        <v>19350.506373177843</v>
      </c>
      <c r="I66" s="765">
        <v>9365.1407507288623</v>
      </c>
    </row>
    <row r="67" spans="1:9">
      <c r="A67" s="85" t="s">
        <v>483</v>
      </c>
      <c r="B67" s="765">
        <v>-38883.474034433282</v>
      </c>
      <c r="C67" s="765">
        <v>-31560.393138328531</v>
      </c>
      <c r="D67" s="765">
        <v>-29824.479215743439</v>
      </c>
      <c r="E67" s="765">
        <v>-19894.415534985423</v>
      </c>
      <c r="F67" s="765">
        <v>-27170.756902332359</v>
      </c>
      <c r="G67" s="765">
        <v>-12161.059002915454</v>
      </c>
      <c r="H67" s="765">
        <v>-27160.81871282799</v>
      </c>
      <c r="I67" s="765">
        <v>-15235.223443148689</v>
      </c>
    </row>
    <row r="68" spans="1:9">
      <c r="A68" s="81" t="s">
        <v>484</v>
      </c>
      <c r="B68" s="765">
        <v>65558.175466284069</v>
      </c>
      <c r="C68" s="765">
        <v>64199.525482708937</v>
      </c>
      <c r="D68" s="765">
        <v>76010.302190962087</v>
      </c>
      <c r="E68" s="765">
        <v>93982.891460641389</v>
      </c>
      <c r="F68" s="765">
        <v>107177.13784985422</v>
      </c>
      <c r="G68" s="765">
        <v>63728.056421282803</v>
      </c>
      <c r="H68" s="765">
        <v>132708.10116180757</v>
      </c>
      <c r="I68" s="765">
        <v>67391.755381924202</v>
      </c>
    </row>
    <row r="69" spans="1:9">
      <c r="A69" s="82" t="s">
        <v>485</v>
      </c>
      <c r="B69" s="765">
        <v>-42941.65297991391</v>
      </c>
      <c r="C69" s="765">
        <v>-45669.021711815563</v>
      </c>
      <c r="D69" s="765">
        <v>-50144.476647230324</v>
      </c>
      <c r="E69" s="765">
        <v>-60107.809873177852</v>
      </c>
      <c r="F69" s="765">
        <v>-72596.859202623906</v>
      </c>
      <c r="G69" s="765">
        <v>-41408.487657434402</v>
      </c>
      <c r="H69" s="765">
        <v>-83901.353915451895</v>
      </c>
      <c r="I69" s="765">
        <v>-48267.589913994176</v>
      </c>
    </row>
    <row r="70" spans="1:9">
      <c r="A70" s="86" t="s">
        <v>486</v>
      </c>
      <c r="B70" s="765">
        <v>22616.522486370155</v>
      </c>
      <c r="C70" s="765">
        <v>18530.503770893371</v>
      </c>
      <c r="D70" s="765">
        <v>25865.825543731778</v>
      </c>
      <c r="E70" s="765">
        <v>33875.081587463559</v>
      </c>
      <c r="F70" s="765">
        <v>34580.27864723032</v>
      </c>
      <c r="G70" s="765">
        <v>22319.568763848394</v>
      </c>
      <c r="H70" s="765">
        <v>48806.747246355684</v>
      </c>
      <c r="I70" s="765">
        <v>19124.165467930026</v>
      </c>
    </row>
    <row r="71" spans="1:9">
      <c r="A71" s="86" t="s">
        <v>487</v>
      </c>
      <c r="B71" s="765">
        <v>9545.8129956958383</v>
      </c>
      <c r="C71" s="765">
        <v>-1203.2590475504323</v>
      </c>
      <c r="D71" s="765">
        <v>3718.8677230320695</v>
      </c>
      <c r="E71" s="765">
        <v>2552.9500320699708</v>
      </c>
      <c r="F71" s="765">
        <v>271.73670408163269</v>
      </c>
      <c r="G71" s="765">
        <v>62.867502915451894</v>
      </c>
      <c r="H71" s="765">
        <v>-1035.3225204081632</v>
      </c>
      <c r="I71" s="765">
        <v>-752.53647813411078</v>
      </c>
    </row>
    <row r="72" spans="1:9">
      <c r="A72" s="87" t="s">
        <v>488</v>
      </c>
      <c r="B72" s="765">
        <v>-81.478576757532295</v>
      </c>
      <c r="C72" s="765">
        <v>-3228.3320835734871</v>
      </c>
      <c r="D72" s="765">
        <v>-6730.1358338192422</v>
      </c>
      <c r="E72" s="765">
        <v>358.41697667638482</v>
      </c>
      <c r="F72" s="765">
        <v>-204.47889212827985</v>
      </c>
      <c r="G72" s="765">
        <v>-138.76128571428572</v>
      </c>
      <c r="H72" s="765">
        <v>-1324.7061530612245</v>
      </c>
      <c r="I72" s="765">
        <v>-838.28333381924199</v>
      </c>
    </row>
    <row r="73" spans="1:9">
      <c r="A73" s="87" t="s">
        <v>489</v>
      </c>
      <c r="B73" s="765">
        <v>9627.2915724533705</v>
      </c>
      <c r="C73" s="765">
        <v>2025.0730360230546</v>
      </c>
      <c r="D73" s="765">
        <v>10449.003556851314</v>
      </c>
      <c r="E73" s="765">
        <v>2194.533055393586</v>
      </c>
      <c r="F73" s="765">
        <v>476.21559620991258</v>
      </c>
      <c r="G73" s="765">
        <v>201.62878862973758</v>
      </c>
      <c r="H73" s="765">
        <v>289.38363265306123</v>
      </c>
      <c r="I73" s="765">
        <v>85.746855685131194</v>
      </c>
    </row>
    <row r="74" spans="1:9">
      <c r="A74" s="81" t="s">
        <v>490</v>
      </c>
      <c r="B74" s="765">
        <v>-8858.412731707318</v>
      </c>
      <c r="C74" s="765">
        <v>1400.5033501440921</v>
      </c>
      <c r="D74" s="765">
        <v>-2401.0421720116619</v>
      </c>
      <c r="E74" s="765">
        <v>-2157.2574154518952</v>
      </c>
      <c r="F74" s="765">
        <v>-612.74950583090379</v>
      </c>
      <c r="G74" s="765">
        <v>110.38559037900875</v>
      </c>
      <c r="H74" s="765">
        <v>1286.1830481049562</v>
      </c>
      <c r="I74" s="765">
        <v>703.93903352769667</v>
      </c>
    </row>
    <row r="75" spans="1:9">
      <c r="A75" s="81" t="s">
        <v>491</v>
      </c>
      <c r="B75" s="765">
        <v>77.220624103299855</v>
      </c>
      <c r="C75" s="765">
        <v>3255.655763688761</v>
      </c>
      <c r="D75" s="765">
        <v>6933.0144781341105</v>
      </c>
      <c r="E75" s="765">
        <v>-353.52848979591835</v>
      </c>
      <c r="F75" s="765">
        <v>-573.14502332361519</v>
      </c>
      <c r="G75" s="765">
        <v>132.49465597667637</v>
      </c>
      <c r="H75" s="765">
        <v>1328.7115437317784</v>
      </c>
      <c r="I75" s="765">
        <v>729.7167084548106</v>
      </c>
    </row>
    <row r="76" spans="1:9">
      <c r="A76" s="82" t="s">
        <v>492</v>
      </c>
      <c r="B76" s="765">
        <v>-8935.6333558106162</v>
      </c>
      <c r="C76" s="765">
        <v>-1855.1524135446687</v>
      </c>
      <c r="D76" s="765">
        <v>-9334.0566501457724</v>
      </c>
      <c r="E76" s="765">
        <v>-1803.7289256559766</v>
      </c>
      <c r="F76" s="765">
        <v>-39.60448250728863</v>
      </c>
      <c r="G76" s="765">
        <v>-22.109065597667641</v>
      </c>
      <c r="H76" s="765">
        <v>-42.528495626822156</v>
      </c>
      <c r="I76" s="765">
        <v>-25.777674927113704</v>
      </c>
    </row>
    <row r="77" spans="1:9">
      <c r="A77" s="81" t="s">
        <v>493</v>
      </c>
      <c r="B77" s="765">
        <v>23303.922750358677</v>
      </c>
      <c r="C77" s="765">
        <v>18727.74807348703</v>
      </c>
      <c r="D77" s="765">
        <v>27183.651094752186</v>
      </c>
      <c r="E77" s="765">
        <v>34270.77420408163</v>
      </c>
      <c r="F77" s="765">
        <v>34239.265845481044</v>
      </c>
      <c r="G77" s="765">
        <v>22492.821857142859</v>
      </c>
      <c r="H77" s="765">
        <v>49057.607774052471</v>
      </c>
      <c r="I77" s="765">
        <v>19075.568023323616</v>
      </c>
    </row>
    <row r="78" spans="1:9">
      <c r="A78" s="88" t="s">
        <v>494</v>
      </c>
      <c r="B78" s="765">
        <v>0</v>
      </c>
      <c r="C78" s="765">
        <v>0</v>
      </c>
      <c r="D78" s="765">
        <v>0</v>
      </c>
      <c r="E78" s="765">
        <v>0</v>
      </c>
      <c r="F78" s="765">
        <v>40.081889212827996</v>
      </c>
      <c r="G78" s="765">
        <v>47.595664723032073</v>
      </c>
      <c r="H78" s="765">
        <v>132.27191690962098</v>
      </c>
      <c r="I78" s="765">
        <v>164.06601895043732</v>
      </c>
    </row>
    <row r="79" spans="1:9">
      <c r="A79" s="86" t="s">
        <v>495</v>
      </c>
      <c r="B79" s="765">
        <v>23303.922750358677</v>
      </c>
      <c r="C79" s="765">
        <v>18727.74807348703</v>
      </c>
      <c r="D79" s="765">
        <v>27183.651094752186</v>
      </c>
      <c r="E79" s="765">
        <v>34270.77420408163</v>
      </c>
      <c r="F79" s="765">
        <v>34279.347734693882</v>
      </c>
      <c r="G79" s="765">
        <v>22540.417521865886</v>
      </c>
      <c r="H79" s="765">
        <v>49189.879690962101</v>
      </c>
      <c r="I79" s="765">
        <v>19239.634042274054</v>
      </c>
    </row>
    <row r="80" spans="1:9">
      <c r="A80" s="85" t="s">
        <v>496</v>
      </c>
      <c r="B80" s="765">
        <v>0</v>
      </c>
      <c r="C80" s="765">
        <v>0</v>
      </c>
      <c r="D80" s="765">
        <v>0</v>
      </c>
      <c r="E80" s="765">
        <v>0</v>
      </c>
      <c r="F80" s="765">
        <v>-970.98354081632647</v>
      </c>
      <c r="G80" s="765">
        <v>-86.318075801749274</v>
      </c>
      <c r="H80" s="765">
        <v>-86.318075801749274</v>
      </c>
      <c r="I80" s="765">
        <v>26.231195335276968</v>
      </c>
    </row>
    <row r="81" spans="1:9" ht="21" customHeight="1">
      <c r="A81" s="81" t="s">
        <v>497</v>
      </c>
      <c r="B81" s="765">
        <v>23303.922750358677</v>
      </c>
      <c r="C81" s="765">
        <v>18727.74807348703</v>
      </c>
      <c r="D81" s="765">
        <v>27183.651094752186</v>
      </c>
      <c r="E81" s="765">
        <v>34270.77420408163</v>
      </c>
      <c r="F81" s="765">
        <v>33308.364193877547</v>
      </c>
      <c r="G81" s="765">
        <v>22454.099446064138</v>
      </c>
      <c r="H81" s="765">
        <v>49103.561615160354</v>
      </c>
      <c r="I81" s="765">
        <v>19265.865237609331</v>
      </c>
    </row>
    <row r="82" spans="1:9" ht="21" customHeight="1">
      <c r="A82" s="85" t="s">
        <v>498</v>
      </c>
      <c r="B82" s="765">
        <v>0</v>
      </c>
      <c r="C82" s="765">
        <v>0</v>
      </c>
      <c r="D82" s="765">
        <v>0</v>
      </c>
      <c r="E82" s="765">
        <v>0</v>
      </c>
      <c r="F82" s="765">
        <v>0</v>
      </c>
      <c r="G82" s="765">
        <v>0</v>
      </c>
      <c r="H82" s="765">
        <v>0</v>
      </c>
      <c r="I82" s="765">
        <v>0</v>
      </c>
    </row>
    <row r="83" spans="1:9" ht="21" customHeight="1">
      <c r="A83" s="81" t="s">
        <v>499</v>
      </c>
      <c r="B83" s="765">
        <v>23303.922750358677</v>
      </c>
      <c r="C83" s="765">
        <v>18727.74807348703</v>
      </c>
      <c r="D83" s="765">
        <v>27183.651094752186</v>
      </c>
      <c r="E83" s="765">
        <v>34270.77420408163</v>
      </c>
      <c r="F83" s="765">
        <v>33308.364193877547</v>
      </c>
      <c r="G83" s="765">
        <v>22454.099446064138</v>
      </c>
      <c r="H83" s="765">
        <v>49103.561615160354</v>
      </c>
      <c r="I83" s="765">
        <v>19265.865237609331</v>
      </c>
    </row>
    <row r="84" spans="1:9" ht="18" customHeight="1" thickBot="1">
      <c r="A84" s="85" t="s">
        <v>500</v>
      </c>
      <c r="B84" s="765">
        <v>0</v>
      </c>
      <c r="C84" s="765">
        <v>0</v>
      </c>
      <c r="D84" s="765">
        <v>-2849.73372303207</v>
      </c>
      <c r="E84" s="765">
        <v>-8488.8855029154511</v>
      </c>
      <c r="F84" s="765">
        <v>-9484.9399956268207</v>
      </c>
      <c r="G84" s="765">
        <v>-5959.3688163265297</v>
      </c>
      <c r="H84" s="765">
        <v>-15816.686352769679</v>
      </c>
      <c r="I84" s="765">
        <v>-3976.6946836734696</v>
      </c>
    </row>
    <row r="85" spans="1:9" ht="24" customHeight="1" thickTop="1" thickBot="1">
      <c r="A85" s="79" t="s">
        <v>501</v>
      </c>
      <c r="B85" s="762">
        <v>23303.922750358677</v>
      </c>
      <c r="C85" s="762">
        <v>18727.74807348703</v>
      </c>
      <c r="D85" s="762">
        <v>24333.917371720116</v>
      </c>
      <c r="E85" s="762">
        <v>25781.888701166179</v>
      </c>
      <c r="F85" s="762">
        <v>23823.42419825073</v>
      </c>
      <c r="G85" s="762">
        <v>16494.730629737613</v>
      </c>
      <c r="H85" s="762">
        <v>33286.875262390677</v>
      </c>
      <c r="I85" s="762">
        <v>15289.170553935861</v>
      </c>
    </row>
    <row r="86" spans="1:9" ht="15" customHeight="1" thickTop="1" thickBot="1">
      <c r="A86" s="174"/>
      <c r="B86" s="766"/>
      <c r="C86" s="766"/>
      <c r="D86" s="766"/>
      <c r="E86" s="766"/>
      <c r="F86" s="766"/>
      <c r="G86" s="766"/>
      <c r="H86" s="766"/>
      <c r="I86" s="766"/>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zoomScale="50" workbookViewId="0">
      <selection activeCell="K13" sqref="K13"/>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091" t="s">
        <v>1192</v>
      </c>
      <c r="B1" s="1091"/>
      <c r="C1" s="1091"/>
      <c r="D1" s="1091"/>
      <c r="E1" s="1091"/>
      <c r="F1" s="1091"/>
      <c r="G1" s="1091"/>
      <c r="H1" s="1091"/>
      <c r="I1" s="1091"/>
    </row>
    <row r="2" spans="1:9" ht="43.5" customHeight="1">
      <c r="A2" s="1091" t="s">
        <v>432</v>
      </c>
      <c r="B2" s="1091"/>
      <c r="C2" s="1091"/>
      <c r="D2" s="1091"/>
      <c r="E2" s="1091"/>
      <c r="F2" s="1091"/>
      <c r="G2" s="1091"/>
      <c r="H2" s="1091"/>
      <c r="I2" s="1091"/>
    </row>
    <row r="3" spans="1:9" ht="43.5" customHeight="1">
      <c r="A3" s="1091" t="s">
        <v>1417</v>
      </c>
      <c r="B3" s="1091"/>
      <c r="C3" s="1091"/>
      <c r="D3" s="1091"/>
      <c r="E3" s="1091"/>
      <c r="F3" s="1091"/>
      <c r="G3" s="1091"/>
      <c r="H3" s="1091"/>
      <c r="I3" s="1091"/>
    </row>
    <row r="4" spans="1:9" ht="43.5" customHeight="1">
      <c r="A4" s="1092" t="s">
        <v>1416</v>
      </c>
      <c r="B4" s="1092"/>
      <c r="C4" s="1092"/>
      <c r="D4" s="1092"/>
      <c r="E4" s="1092"/>
      <c r="F4" s="1092"/>
      <c r="G4" s="1092"/>
      <c r="H4" s="1092"/>
      <c r="I4" s="1092"/>
    </row>
    <row r="5" spans="1:9" ht="19.5" customHeight="1" thickBot="1">
      <c r="A5" s="1091"/>
      <c r="B5" s="1091"/>
      <c r="C5" s="1091"/>
      <c r="D5" s="1091"/>
      <c r="E5" s="1091"/>
      <c r="F5" s="1091"/>
      <c r="G5" s="1091"/>
      <c r="H5" s="1091"/>
      <c r="I5" s="1091"/>
    </row>
    <row r="6" spans="1:9" s="76" customFormat="1" ht="70.5" customHeight="1" thickTop="1" thickBot="1">
      <c r="A6" s="753" t="s">
        <v>305</v>
      </c>
      <c r="B6" s="167" t="s">
        <v>433</v>
      </c>
      <c r="C6" s="167" t="s">
        <v>434</v>
      </c>
      <c r="D6" s="167" t="s">
        <v>435</v>
      </c>
      <c r="E6" s="167" t="s">
        <v>436</v>
      </c>
      <c r="F6" s="167" t="s">
        <v>437</v>
      </c>
      <c r="G6" s="167" t="s">
        <v>1524</v>
      </c>
      <c r="H6" s="167" t="s">
        <v>1366</v>
      </c>
      <c r="I6" s="167" t="s">
        <v>1525</v>
      </c>
    </row>
    <row r="7" spans="1:9" ht="15" customHeight="1" thickTop="1" thickBot="1">
      <c r="A7" s="77"/>
      <c r="B7" s="78"/>
      <c r="C7" s="78"/>
      <c r="D7" s="78"/>
      <c r="E7" s="78"/>
      <c r="F7" s="78"/>
      <c r="G7" s="78"/>
      <c r="H7" s="78"/>
      <c r="I7" s="78"/>
    </row>
    <row r="8" spans="1:9" ht="24" customHeight="1" thickTop="1" thickBot="1">
      <c r="A8" s="79" t="s">
        <v>438</v>
      </c>
      <c r="B8" s="762">
        <v>634908.00409325678</v>
      </c>
      <c r="C8" s="762">
        <v>686455.47699711809</v>
      </c>
      <c r="D8" s="762">
        <v>1286533.7673600584</v>
      </c>
      <c r="E8" s="762">
        <v>1682934.4959110788</v>
      </c>
      <c r="F8" s="762">
        <v>2122635.4467026237</v>
      </c>
      <c r="G8" s="762">
        <v>2213854.0713862972</v>
      </c>
      <c r="H8" s="762">
        <v>2848533.5384023325</v>
      </c>
      <c r="I8" s="762">
        <v>2939026.6618892131</v>
      </c>
    </row>
    <row r="9" spans="1:9" s="176" customFormat="1" ht="21" customHeight="1" thickTop="1">
      <c r="A9" s="168" t="s">
        <v>8</v>
      </c>
      <c r="B9" s="763">
        <v>192821.90605164994</v>
      </c>
      <c r="C9" s="763">
        <v>169433.6519106628</v>
      </c>
      <c r="D9" s="763">
        <v>507894.79870262393</v>
      </c>
      <c r="E9" s="763">
        <v>580807.65320408158</v>
      </c>
      <c r="F9" s="763">
        <v>475286.36782798835</v>
      </c>
      <c r="G9" s="763">
        <v>323335.73224344029</v>
      </c>
      <c r="H9" s="763">
        <v>767121.52517055406</v>
      </c>
      <c r="I9" s="763">
        <v>522361.76803061226</v>
      </c>
    </row>
    <row r="10" spans="1:9" s="176" customFormat="1" ht="21" customHeight="1">
      <c r="A10" s="168" t="s">
        <v>17</v>
      </c>
      <c r="B10" s="763">
        <v>123846.97957101866</v>
      </c>
      <c r="C10" s="763">
        <v>98744.154569164282</v>
      </c>
      <c r="D10" s="763">
        <v>178901.75164723033</v>
      </c>
      <c r="E10" s="763">
        <v>291280.22071720118</v>
      </c>
      <c r="F10" s="763">
        <v>433659.26799708453</v>
      </c>
      <c r="G10" s="763">
        <v>576412.65102623904</v>
      </c>
      <c r="H10" s="763">
        <v>633740.06768221583</v>
      </c>
      <c r="I10" s="763">
        <v>852029.51834985428</v>
      </c>
    </row>
    <row r="11" spans="1:9" s="176" customFormat="1" ht="21" customHeight="1">
      <c r="A11" s="168" t="s">
        <v>26</v>
      </c>
      <c r="B11" s="763">
        <v>297910.08343328553</v>
      </c>
      <c r="C11" s="763">
        <v>389506.82858501445</v>
      </c>
      <c r="D11" s="763">
        <v>556899.44460349856</v>
      </c>
      <c r="E11" s="763">
        <v>749587.48120116617</v>
      </c>
      <c r="F11" s="763">
        <v>1046881.4485787172</v>
      </c>
      <c r="G11" s="763">
        <v>1215100.6918790087</v>
      </c>
      <c r="H11" s="763">
        <v>1340643.2850495628</v>
      </c>
      <c r="I11" s="763">
        <v>1454897.0684679302</v>
      </c>
    </row>
    <row r="12" spans="1:9" s="176" customFormat="1" ht="21" customHeight="1">
      <c r="A12" s="169" t="s">
        <v>439</v>
      </c>
      <c r="B12" s="763">
        <v>294990.59505738883</v>
      </c>
      <c r="C12" s="763">
        <v>387147.53171902022</v>
      </c>
      <c r="D12" s="763">
        <v>556587.57186588913</v>
      </c>
      <c r="E12" s="763">
        <v>747917.15877113701</v>
      </c>
      <c r="F12" s="763">
        <v>1052482.9263775509</v>
      </c>
      <c r="G12" s="763">
        <v>1220772.7730204081</v>
      </c>
      <c r="H12" s="763">
        <v>1346250.0078265308</v>
      </c>
      <c r="I12" s="763">
        <v>1462968.0939635569</v>
      </c>
    </row>
    <row r="13" spans="1:9" s="176" customFormat="1" ht="21" customHeight="1">
      <c r="A13" s="169" t="s">
        <v>440</v>
      </c>
      <c r="B13" s="763">
        <v>275293.52732281206</v>
      </c>
      <c r="C13" s="763">
        <v>373199.37823198846</v>
      </c>
      <c r="D13" s="763">
        <v>546973.69577696791</v>
      </c>
      <c r="E13" s="763">
        <v>736500.31027113704</v>
      </c>
      <c r="F13" s="763">
        <v>1035985.835755102</v>
      </c>
      <c r="G13" s="763">
        <v>1202648.141447522</v>
      </c>
      <c r="H13" s="763">
        <v>1328627.3740626823</v>
      </c>
      <c r="I13" s="763">
        <v>1439808.0687434401</v>
      </c>
    </row>
    <row r="14" spans="1:9" s="176" customFormat="1" ht="21" customHeight="1">
      <c r="A14" s="169" t="s">
        <v>441</v>
      </c>
      <c r="B14" s="763">
        <v>19697.067734576762</v>
      </c>
      <c r="C14" s="763">
        <v>13948.153487031701</v>
      </c>
      <c r="D14" s="763">
        <v>9613.8760889212808</v>
      </c>
      <c r="E14" s="763">
        <v>11416.8485</v>
      </c>
      <c r="F14" s="763">
        <v>16497.090622448981</v>
      </c>
      <c r="G14" s="763">
        <v>18124.631572886297</v>
      </c>
      <c r="H14" s="763">
        <v>17622.633763848396</v>
      </c>
      <c r="I14" s="763">
        <v>23160.025220116619</v>
      </c>
    </row>
    <row r="15" spans="1:9" s="176" customFormat="1" ht="21" customHeight="1">
      <c r="A15" s="169" t="s">
        <v>442</v>
      </c>
      <c r="B15" s="763">
        <v>1089.0449210903873</v>
      </c>
      <c r="C15" s="763">
        <v>2609.5848659942358</v>
      </c>
      <c r="D15" s="763">
        <v>1451.1918498542273</v>
      </c>
      <c r="E15" s="763">
        <v>2064.54872303207</v>
      </c>
      <c r="F15" s="763">
        <v>2576.0144927113706</v>
      </c>
      <c r="G15" s="763">
        <v>4427.0761253644314</v>
      </c>
      <c r="H15" s="763">
        <v>4206.0991005830901</v>
      </c>
      <c r="I15" s="763">
        <v>4427.6805845481049</v>
      </c>
    </row>
    <row r="16" spans="1:9" s="176" customFormat="1" ht="21" customHeight="1">
      <c r="A16" s="169" t="s">
        <v>443</v>
      </c>
      <c r="B16" s="763">
        <v>688.51585939741744</v>
      </c>
      <c r="C16" s="763">
        <v>2568.3348659942362</v>
      </c>
      <c r="D16" s="763">
        <v>1439.2307842565599</v>
      </c>
      <c r="E16" s="763">
        <v>2036.7137244897958</v>
      </c>
      <c r="F16" s="763">
        <v>2259.9328061224492</v>
      </c>
      <c r="G16" s="763">
        <v>3879.8319460641396</v>
      </c>
      <c r="H16" s="763">
        <v>4040.9040379008743</v>
      </c>
      <c r="I16" s="763">
        <v>3847.4930218658892</v>
      </c>
    </row>
    <row r="17" spans="1:9" s="176" customFormat="1" ht="21" customHeight="1">
      <c r="A17" s="169" t="s">
        <v>444</v>
      </c>
      <c r="B17" s="763">
        <v>400.52906169296983</v>
      </c>
      <c r="C17" s="763">
        <v>41.25</v>
      </c>
      <c r="D17" s="763">
        <v>11.961065597667638</v>
      </c>
      <c r="E17" s="763">
        <v>27.834998542274054</v>
      </c>
      <c r="F17" s="763">
        <v>316.08168658892129</v>
      </c>
      <c r="G17" s="763">
        <v>547.24417930029153</v>
      </c>
      <c r="H17" s="763">
        <v>165.19506268221573</v>
      </c>
      <c r="I17" s="763">
        <v>580.1875626822158</v>
      </c>
    </row>
    <row r="18" spans="1:9" s="176" customFormat="1" ht="21" customHeight="1">
      <c r="A18" s="169" t="s">
        <v>445</v>
      </c>
      <c r="B18" s="763">
        <v>16999.458532281205</v>
      </c>
      <c r="C18" s="763">
        <v>14020.147985590778</v>
      </c>
      <c r="D18" s="763">
        <v>13412.900351311951</v>
      </c>
      <c r="E18" s="763">
        <v>13569.984067055393</v>
      </c>
      <c r="F18" s="763">
        <v>16763.901861516035</v>
      </c>
      <c r="G18" s="763">
        <v>13924.073526239068</v>
      </c>
      <c r="H18" s="763">
        <v>16912.357516034986</v>
      </c>
      <c r="I18" s="763">
        <v>17341.22674052478</v>
      </c>
    </row>
    <row r="19" spans="1:9" s="176" customFormat="1" ht="21" customHeight="1">
      <c r="A19" s="169" t="s">
        <v>446</v>
      </c>
      <c r="B19" s="763">
        <v>10289.34430989957</v>
      </c>
      <c r="C19" s="763">
        <v>8929.1167175792525</v>
      </c>
      <c r="D19" s="763">
        <v>9569.9465816326519</v>
      </c>
      <c r="E19" s="763">
        <v>10206.748851311953</v>
      </c>
      <c r="F19" s="763">
        <v>13048.084769679299</v>
      </c>
      <c r="G19" s="763">
        <v>9892.1643017492715</v>
      </c>
      <c r="H19" s="763">
        <v>12508.87556851312</v>
      </c>
      <c r="I19" s="763">
        <v>12782.416094752185</v>
      </c>
    </row>
    <row r="20" spans="1:9" s="176" customFormat="1" ht="21" customHeight="1">
      <c r="A20" s="169" t="s">
        <v>447</v>
      </c>
      <c r="B20" s="763">
        <v>6710.114222381636</v>
      </c>
      <c r="C20" s="763">
        <v>5091.0312680115267</v>
      </c>
      <c r="D20" s="763">
        <v>3842.9537696793004</v>
      </c>
      <c r="E20" s="763">
        <v>3363.2352157434398</v>
      </c>
      <c r="F20" s="763">
        <v>3715.8170918367346</v>
      </c>
      <c r="G20" s="763">
        <v>4031.9092244897961</v>
      </c>
      <c r="H20" s="763">
        <v>4403.4819475218665</v>
      </c>
      <c r="I20" s="763">
        <v>4558.8106457725953</v>
      </c>
    </row>
    <row r="21" spans="1:9" s="176" customFormat="1" ht="21" customHeight="1">
      <c r="A21" s="169" t="s">
        <v>39</v>
      </c>
      <c r="B21" s="763">
        <v>4222.8310186513627</v>
      </c>
      <c r="C21" s="763">
        <v>2658.115773775216</v>
      </c>
      <c r="D21" s="763">
        <v>4758.4314110787172</v>
      </c>
      <c r="E21" s="763">
        <v>6932.1987157434405</v>
      </c>
      <c r="F21" s="763">
        <v>10038.746654518951</v>
      </c>
      <c r="G21" s="763">
        <v>10818.72334985423</v>
      </c>
      <c r="H21" s="763">
        <v>12457.447323615161</v>
      </c>
      <c r="I21" s="763">
        <v>12855.125864431488</v>
      </c>
    </row>
    <row r="22" spans="1:9" s="176" customFormat="1" ht="21" customHeight="1">
      <c r="A22" s="169" t="s">
        <v>448</v>
      </c>
      <c r="B22" s="763">
        <v>-19391.846096126254</v>
      </c>
      <c r="C22" s="763">
        <v>-16928.551759365993</v>
      </c>
      <c r="D22" s="763">
        <v>-19310.650874635568</v>
      </c>
      <c r="E22" s="763">
        <v>-20896.409075801748</v>
      </c>
      <c r="F22" s="763">
        <v>-34980.140807580174</v>
      </c>
      <c r="G22" s="763">
        <v>-34841.954142857139</v>
      </c>
      <c r="H22" s="763">
        <v>-39182.626717201165</v>
      </c>
      <c r="I22" s="763">
        <v>-42695.058685131196</v>
      </c>
    </row>
    <row r="23" spans="1:9" s="176" customFormat="1" ht="21" customHeight="1">
      <c r="A23" s="168" t="s">
        <v>57</v>
      </c>
      <c r="B23" s="763">
        <v>2612.7976456241031</v>
      </c>
      <c r="C23" s="763">
        <v>2522.9872161383291</v>
      </c>
      <c r="D23" s="763">
        <v>8093.8346122448975</v>
      </c>
      <c r="E23" s="763">
        <v>12302.997269679299</v>
      </c>
      <c r="F23" s="763">
        <v>12368.765913994168</v>
      </c>
      <c r="G23" s="763">
        <v>12567.782268221574</v>
      </c>
      <c r="H23" s="763">
        <v>14018.864543731779</v>
      </c>
      <c r="I23" s="763">
        <v>14770.805873177844</v>
      </c>
    </row>
    <row r="24" spans="1:9" s="176" customFormat="1" ht="21" customHeight="1">
      <c r="A24" s="168" t="s">
        <v>63</v>
      </c>
      <c r="B24" s="763">
        <v>661.1882439024389</v>
      </c>
      <c r="C24" s="763">
        <v>168.49249135446684</v>
      </c>
      <c r="D24" s="763">
        <v>225.66960058309039</v>
      </c>
      <c r="E24" s="763">
        <v>102.85462099125364</v>
      </c>
      <c r="F24" s="763">
        <v>28.964720116618075</v>
      </c>
      <c r="G24" s="763">
        <v>157.03441545189506</v>
      </c>
      <c r="H24" s="763">
        <v>37.438963556851313</v>
      </c>
      <c r="I24" s="763">
        <v>34.630260932944608</v>
      </c>
    </row>
    <row r="25" spans="1:9" s="176" customFormat="1" ht="21" customHeight="1">
      <c r="A25" s="168" t="s">
        <v>449</v>
      </c>
      <c r="B25" s="763">
        <v>4958.6795911047348</v>
      </c>
      <c r="C25" s="763">
        <v>13083.662978386166</v>
      </c>
      <c r="D25" s="763">
        <v>12589.096389212829</v>
      </c>
      <c r="E25" s="763">
        <v>21749.632561224491</v>
      </c>
      <c r="F25" s="763">
        <v>110191.8314883382</v>
      </c>
      <c r="G25" s="763">
        <v>42852.169755102033</v>
      </c>
      <c r="H25" s="763">
        <v>43350.223408163263</v>
      </c>
      <c r="I25" s="763">
        <v>47255.460983965022</v>
      </c>
    </row>
    <row r="26" spans="1:9" s="176" customFormat="1" ht="21" customHeight="1">
      <c r="A26" s="168" t="s">
        <v>74</v>
      </c>
      <c r="B26" s="763">
        <v>10375.052746054518</v>
      </c>
      <c r="C26" s="763">
        <v>11176.253358789627</v>
      </c>
      <c r="D26" s="763">
        <v>19589.27346793003</v>
      </c>
      <c r="E26" s="763">
        <v>24335.55782653061</v>
      </c>
      <c r="F26" s="763">
        <v>40210.779734693882</v>
      </c>
      <c r="G26" s="763">
        <v>40975.158518950433</v>
      </c>
      <c r="H26" s="763">
        <v>45677.134943148681</v>
      </c>
      <c r="I26" s="763">
        <v>44898.162712827987</v>
      </c>
    </row>
    <row r="27" spans="1:9" s="177" customFormat="1" ht="43.5" customHeight="1" thickBot="1">
      <c r="A27" s="170" t="s">
        <v>450</v>
      </c>
      <c r="B27" s="764">
        <v>1721.3168106169298</v>
      </c>
      <c r="C27" s="764">
        <v>1819.4458876080694</v>
      </c>
      <c r="D27" s="764">
        <v>2339.8983367346937</v>
      </c>
      <c r="E27" s="764">
        <v>2768.0985102040818</v>
      </c>
      <c r="F27" s="764">
        <v>4008.0204416909623</v>
      </c>
      <c r="G27" s="764">
        <v>2452.8512798833817</v>
      </c>
      <c r="H27" s="764">
        <v>3944.998641399417</v>
      </c>
      <c r="I27" s="764">
        <v>2779.2472099125362</v>
      </c>
    </row>
    <row r="28" spans="1:9" ht="24" customHeight="1" thickTop="1" thickBot="1">
      <c r="A28" s="79" t="s">
        <v>451</v>
      </c>
      <c r="B28" s="762">
        <v>592374.77369583922</v>
      </c>
      <c r="C28" s="762">
        <v>634724.99063688773</v>
      </c>
      <c r="D28" s="762">
        <v>1223861.7838833819</v>
      </c>
      <c r="E28" s="762">
        <v>1538940.4615524781</v>
      </c>
      <c r="F28" s="762">
        <v>1964701.8723163265</v>
      </c>
      <c r="G28" s="762">
        <v>2045193.0800204081</v>
      </c>
      <c r="H28" s="762">
        <v>2669560.9273134107</v>
      </c>
      <c r="I28" s="762">
        <v>2752030.2592565594</v>
      </c>
    </row>
    <row r="29" spans="1:9" s="176" customFormat="1" ht="21" customHeight="1" thickTop="1">
      <c r="A29" s="168" t="s">
        <v>452</v>
      </c>
      <c r="B29" s="763">
        <v>510456.39792109036</v>
      </c>
      <c r="C29" s="763">
        <v>538988.27955619595</v>
      </c>
      <c r="D29" s="763">
        <v>881468.81354227406</v>
      </c>
      <c r="E29" s="763">
        <v>1280613.5244067055</v>
      </c>
      <c r="F29" s="763">
        <v>1665092.0745116619</v>
      </c>
      <c r="G29" s="763">
        <v>1675103.9671676385</v>
      </c>
      <c r="H29" s="763">
        <v>2216740.1008177847</v>
      </c>
      <c r="I29" s="763">
        <v>2031020.3110233238</v>
      </c>
    </row>
    <row r="30" spans="1:9" s="176" customFormat="1" ht="21" customHeight="1">
      <c r="A30" s="169" t="s">
        <v>453</v>
      </c>
      <c r="B30" s="763">
        <v>156786.6273328551</v>
      </c>
      <c r="C30" s="763">
        <v>164802.95655763691</v>
      </c>
      <c r="D30" s="763">
        <v>273407.82228279882</v>
      </c>
      <c r="E30" s="763">
        <v>438485.44125947525</v>
      </c>
      <c r="F30" s="763">
        <v>453113.88283527701</v>
      </c>
      <c r="G30" s="763">
        <v>387750.71001603495</v>
      </c>
      <c r="H30" s="763">
        <v>571592.4074795919</v>
      </c>
      <c r="I30" s="763">
        <v>444510.57291399414</v>
      </c>
    </row>
    <row r="31" spans="1:9" s="176" customFormat="1" ht="21" customHeight="1">
      <c r="A31" s="169" t="s">
        <v>454</v>
      </c>
      <c r="B31" s="763">
        <v>156876.16202725968</v>
      </c>
      <c r="C31" s="763">
        <v>172580.45064121037</v>
      </c>
      <c r="D31" s="763">
        <v>308720.25083236152</v>
      </c>
      <c r="E31" s="763">
        <v>447852.42592419829</v>
      </c>
      <c r="F31" s="763">
        <v>732232.30739795917</v>
      </c>
      <c r="G31" s="763">
        <v>766708.81725218671</v>
      </c>
      <c r="H31" s="763">
        <v>1039382.9768935859</v>
      </c>
      <c r="I31" s="763">
        <v>932272.40093731775</v>
      </c>
    </row>
    <row r="32" spans="1:9" s="176" customFormat="1" ht="21" customHeight="1">
      <c r="A32" s="169" t="s">
        <v>455</v>
      </c>
      <c r="B32" s="763">
        <v>118547.19382065996</v>
      </c>
      <c r="C32" s="763">
        <v>77331.882795389043</v>
      </c>
      <c r="D32" s="763">
        <v>99758.507129737598</v>
      </c>
      <c r="E32" s="763">
        <v>65956.000457725939</v>
      </c>
      <c r="F32" s="763">
        <v>54696.159730320695</v>
      </c>
      <c r="G32" s="763">
        <v>21374.877879008745</v>
      </c>
      <c r="H32" s="763">
        <v>11703.476249271136</v>
      </c>
      <c r="I32" s="763">
        <v>7517.0947798833813</v>
      </c>
    </row>
    <row r="33" spans="1:9" s="176" customFormat="1" ht="21" customHeight="1">
      <c r="A33" s="169" t="s">
        <v>456</v>
      </c>
      <c r="B33" s="763">
        <v>26620.661025824964</v>
      </c>
      <c r="C33" s="763">
        <v>18390.488557636887</v>
      </c>
      <c r="D33" s="763">
        <v>19211.843959183672</v>
      </c>
      <c r="E33" s="763">
        <v>26113.289960641399</v>
      </c>
      <c r="F33" s="763">
        <v>42602.213230320696</v>
      </c>
      <c r="G33" s="763">
        <v>52308.10274781342</v>
      </c>
      <c r="H33" s="763">
        <v>50687.23416034985</v>
      </c>
      <c r="I33" s="763">
        <v>94914.974937317791</v>
      </c>
    </row>
    <row r="34" spans="1:9" s="176" customFormat="1" ht="21" customHeight="1">
      <c r="A34" s="169" t="s">
        <v>457</v>
      </c>
      <c r="B34" s="763">
        <v>45297.732690100434</v>
      </c>
      <c r="C34" s="763">
        <v>97853.550172910676</v>
      </c>
      <c r="D34" s="763">
        <v>171162.2521836735</v>
      </c>
      <c r="E34" s="763">
        <v>288053.88225072884</v>
      </c>
      <c r="F34" s="763">
        <v>365924.66651603504</v>
      </c>
      <c r="G34" s="763">
        <v>425321.19501749275</v>
      </c>
      <c r="H34" s="763">
        <v>515645.07578279881</v>
      </c>
      <c r="I34" s="763">
        <v>517182.52574927115</v>
      </c>
    </row>
    <row r="35" spans="1:9" s="176" customFormat="1" ht="21" customHeight="1">
      <c r="A35" s="169" t="s">
        <v>458</v>
      </c>
      <c r="B35" s="763">
        <v>6328.0210243902438</v>
      </c>
      <c r="C35" s="763">
        <v>8028.950831412104</v>
      </c>
      <c r="D35" s="763">
        <v>9208.1371545189504</v>
      </c>
      <c r="E35" s="763">
        <v>14152.484553935861</v>
      </c>
      <c r="F35" s="763">
        <v>16522.844801749274</v>
      </c>
      <c r="G35" s="763">
        <v>21640.26425510204</v>
      </c>
      <c r="H35" s="763">
        <v>27728.93025218659</v>
      </c>
      <c r="I35" s="763">
        <v>34622.74170553936</v>
      </c>
    </row>
    <row r="36" spans="1:9" s="176" customFormat="1" ht="21" customHeight="1">
      <c r="A36" s="168" t="s">
        <v>459</v>
      </c>
      <c r="B36" s="763">
        <v>2108.8646427546628</v>
      </c>
      <c r="C36" s="763">
        <v>2269.995502881844</v>
      </c>
      <c r="D36" s="763">
        <v>161845.44142711372</v>
      </c>
      <c r="E36" s="763">
        <v>35617.108013119534</v>
      </c>
      <c r="F36" s="763">
        <v>21375.6018090379</v>
      </c>
      <c r="G36" s="763">
        <v>16469.007001457725</v>
      </c>
      <c r="H36" s="763">
        <v>14979.316453352771</v>
      </c>
      <c r="I36" s="763">
        <v>19029.465903790086</v>
      </c>
    </row>
    <row r="37" spans="1:9" s="176" customFormat="1" ht="21" customHeight="1">
      <c r="A37" s="168" t="s">
        <v>460</v>
      </c>
      <c r="B37" s="763">
        <v>43598.44852367288</v>
      </c>
      <c r="C37" s="763">
        <v>42990.860266570606</v>
      </c>
      <c r="D37" s="763">
        <v>45294.053346938774</v>
      </c>
      <c r="E37" s="763">
        <v>52203.494677842566</v>
      </c>
      <c r="F37" s="763">
        <v>61653.098151603503</v>
      </c>
      <c r="G37" s="763">
        <v>104388.30018804663</v>
      </c>
      <c r="H37" s="763">
        <v>111569.90256997084</v>
      </c>
      <c r="I37" s="763">
        <v>109390.82726384839</v>
      </c>
    </row>
    <row r="38" spans="1:9" s="176" customFormat="1" ht="21" customHeight="1">
      <c r="A38" s="168" t="s">
        <v>461</v>
      </c>
      <c r="B38" s="763">
        <v>13821.488463414635</v>
      </c>
      <c r="C38" s="763">
        <v>13306.919489913545</v>
      </c>
      <c r="D38" s="763">
        <v>20482.655979591837</v>
      </c>
      <c r="E38" s="763">
        <v>29248.870397959185</v>
      </c>
      <c r="F38" s="763">
        <v>34858.410692419828</v>
      </c>
      <c r="G38" s="763">
        <v>42775.252594752186</v>
      </c>
      <c r="H38" s="763">
        <v>49083.409682215744</v>
      </c>
      <c r="I38" s="763">
        <v>44389.892826530617</v>
      </c>
    </row>
    <row r="39" spans="1:9" s="176" customFormat="1" ht="21" customHeight="1">
      <c r="A39" s="168" t="s">
        <v>128</v>
      </c>
      <c r="B39" s="763">
        <v>8122.5400459110469</v>
      </c>
      <c r="C39" s="763">
        <v>13418.386174351584</v>
      </c>
      <c r="D39" s="763">
        <v>26054.579967930033</v>
      </c>
      <c r="E39" s="763">
        <v>15524.694941690961</v>
      </c>
      <c r="F39" s="763">
        <v>18716.776279883383</v>
      </c>
      <c r="G39" s="763">
        <v>21280.936852769679</v>
      </c>
      <c r="H39" s="763">
        <v>22309.947160349857</v>
      </c>
      <c r="I39" s="763">
        <v>23285.196781341107</v>
      </c>
    </row>
    <row r="40" spans="1:9" s="176" customFormat="1" ht="21" customHeight="1">
      <c r="A40" s="168" t="s">
        <v>134</v>
      </c>
      <c r="B40" s="763">
        <v>0</v>
      </c>
      <c r="C40" s="763">
        <v>0</v>
      </c>
      <c r="D40" s="763">
        <v>0</v>
      </c>
      <c r="E40" s="763">
        <v>0</v>
      </c>
      <c r="F40" s="763">
        <v>0</v>
      </c>
      <c r="G40" s="763">
        <v>0</v>
      </c>
      <c r="H40" s="763">
        <v>0</v>
      </c>
      <c r="I40" s="763">
        <v>0</v>
      </c>
    </row>
    <row r="41" spans="1:9" s="176" customFormat="1" ht="21" customHeight="1">
      <c r="A41" s="168" t="s">
        <v>462</v>
      </c>
      <c r="B41" s="763">
        <v>2252.5687460545196</v>
      </c>
      <c r="C41" s="763">
        <v>1128.6196801152737</v>
      </c>
      <c r="D41" s="763">
        <v>0</v>
      </c>
      <c r="E41" s="763">
        <v>0</v>
      </c>
      <c r="F41" s="763">
        <v>0</v>
      </c>
      <c r="G41" s="763">
        <v>0</v>
      </c>
      <c r="H41" s="763">
        <v>0</v>
      </c>
      <c r="I41" s="763">
        <v>0</v>
      </c>
    </row>
    <row r="42" spans="1:9" s="177" customFormat="1" ht="43.5" customHeight="1" thickBot="1">
      <c r="A42" s="170" t="s">
        <v>109</v>
      </c>
      <c r="B42" s="764">
        <v>12014.465352941177</v>
      </c>
      <c r="C42" s="764">
        <v>22621.929966858788</v>
      </c>
      <c r="D42" s="764">
        <v>88716.239619533531</v>
      </c>
      <c r="E42" s="764">
        <v>125732.76911516035</v>
      </c>
      <c r="F42" s="764">
        <v>163005.91087172012</v>
      </c>
      <c r="G42" s="764">
        <v>185175.61621574342</v>
      </c>
      <c r="H42" s="764">
        <v>254878.25062973759</v>
      </c>
      <c r="I42" s="764">
        <v>524914.56545772601</v>
      </c>
    </row>
    <row r="43" spans="1:9" ht="24" customHeight="1" thickTop="1" thickBot="1">
      <c r="A43" s="79" t="s">
        <v>463</v>
      </c>
      <c r="B43" s="762">
        <v>42533.230368723103</v>
      </c>
      <c r="C43" s="762">
        <v>51730.486340057629</v>
      </c>
      <c r="D43" s="762">
        <v>62671.983469387756</v>
      </c>
      <c r="E43" s="762">
        <v>143994.03435568511</v>
      </c>
      <c r="F43" s="762">
        <v>157933.57438483962</v>
      </c>
      <c r="G43" s="762">
        <v>168660.99136443151</v>
      </c>
      <c r="H43" s="762">
        <v>178972.61108746356</v>
      </c>
      <c r="I43" s="762">
        <v>186996.4025947522</v>
      </c>
    </row>
    <row r="44" spans="1:9" s="176" customFormat="1" ht="21" customHeight="1" thickTop="1">
      <c r="A44" s="168" t="s">
        <v>149</v>
      </c>
      <c r="B44" s="763">
        <v>19074.292682926829</v>
      </c>
      <c r="C44" s="763">
        <v>19156.746397694526</v>
      </c>
      <c r="D44" s="763">
        <v>47195.889212827984</v>
      </c>
      <c r="E44" s="763">
        <v>58400.48396501458</v>
      </c>
      <c r="F44" s="763">
        <v>136692.37172011661</v>
      </c>
      <c r="G44" s="763">
        <v>149237.95772594752</v>
      </c>
      <c r="H44" s="763">
        <v>149237.95772594752</v>
      </c>
      <c r="I44" s="763">
        <v>166910.74198250729</v>
      </c>
    </row>
    <row r="45" spans="1:9" s="176" customFormat="1" ht="21" customHeight="1">
      <c r="A45" s="168" t="s">
        <v>153</v>
      </c>
      <c r="B45" s="763">
        <v>372.67133715925394</v>
      </c>
      <c r="C45" s="763">
        <v>374.28230835734871</v>
      </c>
      <c r="D45" s="763">
        <v>0</v>
      </c>
      <c r="E45" s="763">
        <v>51020.408163265303</v>
      </c>
      <c r="F45" s="763">
        <v>0</v>
      </c>
      <c r="G45" s="763">
        <v>0</v>
      </c>
      <c r="H45" s="763">
        <v>0</v>
      </c>
      <c r="I45" s="763">
        <v>0</v>
      </c>
    </row>
    <row r="46" spans="1:9" s="176" customFormat="1" ht="21" customHeight="1">
      <c r="A46" s="168" t="s">
        <v>157</v>
      </c>
      <c r="B46" s="763">
        <v>0</v>
      </c>
      <c r="C46" s="763">
        <v>0</v>
      </c>
      <c r="D46" s="763">
        <v>0</v>
      </c>
      <c r="E46" s="763">
        <v>0</v>
      </c>
      <c r="F46" s="763">
        <v>0</v>
      </c>
      <c r="G46" s="763">
        <v>0</v>
      </c>
      <c r="H46" s="763">
        <v>0</v>
      </c>
      <c r="I46" s="763">
        <v>0</v>
      </c>
    </row>
    <row r="47" spans="1:9" s="176" customFormat="1" ht="21" customHeight="1">
      <c r="A47" s="168" t="s">
        <v>464</v>
      </c>
      <c r="B47" s="763">
        <v>17449.088701578192</v>
      </c>
      <c r="C47" s="763">
        <v>23186.062889048986</v>
      </c>
      <c r="D47" s="763">
        <v>5137.8681049562683</v>
      </c>
      <c r="E47" s="763">
        <v>4271.4995043731778</v>
      </c>
      <c r="F47" s="763">
        <v>7301.662635568513</v>
      </c>
      <c r="G47" s="763">
        <v>8695.6166588921278</v>
      </c>
      <c r="H47" s="763">
        <v>8695.6166588921278</v>
      </c>
      <c r="I47" s="763">
        <v>10799.526902332362</v>
      </c>
    </row>
    <row r="48" spans="1:9" s="176" customFormat="1" ht="21" customHeight="1">
      <c r="A48" s="168" t="s">
        <v>165</v>
      </c>
      <c r="B48" s="763">
        <v>5637.1776470588247</v>
      </c>
      <c r="C48" s="763">
        <v>9013.3947449567731</v>
      </c>
      <c r="D48" s="763">
        <v>10338.2261516035</v>
      </c>
      <c r="E48" s="763">
        <v>30301.642723032073</v>
      </c>
      <c r="F48" s="763">
        <v>13939.540029154517</v>
      </c>
      <c r="G48" s="763">
        <v>10727.416979591837</v>
      </c>
      <c r="H48" s="763">
        <v>21039.036702623907</v>
      </c>
      <c r="I48" s="763">
        <v>9286.1337099125358</v>
      </c>
    </row>
    <row r="49" spans="1:9" s="176" customFormat="1" ht="21" customHeight="1">
      <c r="A49" s="169" t="s">
        <v>465</v>
      </c>
      <c r="B49" s="763">
        <v>0</v>
      </c>
      <c r="C49" s="763">
        <v>0</v>
      </c>
      <c r="D49" s="763">
        <v>0</v>
      </c>
      <c r="E49" s="763">
        <v>2.9154518950437319E-6</v>
      </c>
      <c r="F49" s="763">
        <v>0</v>
      </c>
      <c r="G49" s="763">
        <v>0</v>
      </c>
      <c r="H49" s="763">
        <v>0</v>
      </c>
      <c r="I49" s="763">
        <v>0</v>
      </c>
    </row>
    <row r="50" spans="1:9" s="177" customFormat="1" ht="40.5" customHeight="1" thickBot="1">
      <c r="A50" s="171" t="s">
        <v>466</v>
      </c>
      <c r="B50" s="764">
        <v>5637.1776470588247</v>
      </c>
      <c r="C50" s="764">
        <v>9013.3947449567731</v>
      </c>
      <c r="D50" s="764">
        <v>10338.2261516035</v>
      </c>
      <c r="E50" s="764">
        <v>30301.642720116615</v>
      </c>
      <c r="F50" s="764">
        <v>13939.540029154517</v>
      </c>
      <c r="G50" s="764">
        <v>10727.416979591837</v>
      </c>
      <c r="H50" s="764">
        <v>21039.036702623907</v>
      </c>
      <c r="I50" s="764">
        <v>9286.1337099125358</v>
      </c>
    </row>
    <row r="51" spans="1:9" ht="24" customHeight="1" thickTop="1" thickBot="1">
      <c r="A51" s="79" t="s">
        <v>467</v>
      </c>
      <c r="B51" s="762">
        <v>634908.00406456238</v>
      </c>
      <c r="C51" s="762">
        <v>686455.4769769453</v>
      </c>
      <c r="D51" s="762">
        <v>1286533.7673527698</v>
      </c>
      <c r="E51" s="762">
        <v>1682934.4959081635</v>
      </c>
      <c r="F51" s="762">
        <v>2122635.4467011662</v>
      </c>
      <c r="G51" s="762">
        <v>2213854.0713848397</v>
      </c>
      <c r="H51" s="762">
        <v>2848533.5384008749</v>
      </c>
      <c r="I51" s="762">
        <v>2939026.661851312</v>
      </c>
    </row>
    <row r="52" spans="1:9" s="176" customFormat="1" ht="24" customHeight="1" thickTop="1">
      <c r="A52" s="172" t="s">
        <v>468</v>
      </c>
      <c r="B52" s="763">
        <v>27034.138239598276</v>
      </c>
      <c r="C52" s="763">
        <v>34809.751811239192</v>
      </c>
      <c r="D52" s="763">
        <v>63746.116196793009</v>
      </c>
      <c r="E52" s="763">
        <v>86392.110516034969</v>
      </c>
      <c r="F52" s="763">
        <v>111990.96482944606</v>
      </c>
      <c r="G52" s="763">
        <v>140890.22274781342</v>
      </c>
      <c r="H52" s="763">
        <v>161421.24567784255</v>
      </c>
      <c r="I52" s="763">
        <v>157605.04462827989</v>
      </c>
    </row>
    <row r="53" spans="1:9" s="177" customFormat="1" ht="21" customHeight="1">
      <c r="A53" s="171" t="s">
        <v>469</v>
      </c>
      <c r="B53" s="764">
        <v>3456.6323744619795</v>
      </c>
      <c r="C53" s="764">
        <v>2323.5438976945247</v>
      </c>
      <c r="D53" s="764">
        <v>5390.6464518950424</v>
      </c>
      <c r="E53" s="764">
        <v>20398.333718658891</v>
      </c>
      <c r="F53" s="764">
        <v>11947.835569970846</v>
      </c>
      <c r="G53" s="764">
        <v>15481.271851311954</v>
      </c>
      <c r="H53" s="764">
        <v>20512.690790087465</v>
      </c>
      <c r="I53" s="764">
        <v>15010.193138483966</v>
      </c>
    </row>
    <row r="54" spans="1:9" s="177" customFormat="1" ht="21" customHeight="1">
      <c r="A54" s="171" t="s">
        <v>470</v>
      </c>
      <c r="B54" s="764">
        <v>18336.410647058823</v>
      </c>
      <c r="C54" s="764">
        <v>27010.205278097979</v>
      </c>
      <c r="D54" s="764">
        <v>52876.463228862973</v>
      </c>
      <c r="E54" s="764">
        <v>60186.542472303205</v>
      </c>
      <c r="F54" s="764">
        <v>94049.732499999998</v>
      </c>
      <c r="G54" s="764">
        <v>119332.38710349855</v>
      </c>
      <c r="H54" s="764">
        <v>134551.25019241983</v>
      </c>
      <c r="I54" s="764">
        <v>136227.1864825073</v>
      </c>
    </row>
    <row r="55" spans="1:9" s="177" customFormat="1" ht="21" customHeight="1">
      <c r="A55" s="171" t="s">
        <v>471</v>
      </c>
      <c r="B55" s="764">
        <v>0</v>
      </c>
      <c r="C55" s="764">
        <v>0</v>
      </c>
      <c r="D55" s="764">
        <v>0</v>
      </c>
      <c r="E55" s="764">
        <v>0</v>
      </c>
      <c r="F55" s="764">
        <v>0</v>
      </c>
      <c r="G55" s="764">
        <v>0</v>
      </c>
      <c r="H55" s="764">
        <v>0</v>
      </c>
      <c r="I55" s="764">
        <v>0</v>
      </c>
    </row>
    <row r="56" spans="1:9" s="177" customFormat="1" ht="21" customHeight="1">
      <c r="A56" s="171" t="s">
        <v>472</v>
      </c>
      <c r="B56" s="764">
        <v>5241.0952180774748</v>
      </c>
      <c r="C56" s="764">
        <v>5476.0026354466863</v>
      </c>
      <c r="D56" s="764">
        <v>5479.0065160349859</v>
      </c>
      <c r="E56" s="764">
        <v>5807.2343250728863</v>
      </c>
      <c r="F56" s="764">
        <v>5993.3967594752185</v>
      </c>
      <c r="G56" s="764">
        <v>6076.5637930029152</v>
      </c>
      <c r="H56" s="764">
        <v>6357.3046953352768</v>
      </c>
      <c r="I56" s="764">
        <v>6367.6650072886305</v>
      </c>
    </row>
    <row r="57" spans="1:9" s="177" customFormat="1" ht="21" customHeight="1">
      <c r="A57" s="171" t="s">
        <v>473</v>
      </c>
      <c r="B57" s="764">
        <v>0</v>
      </c>
      <c r="C57" s="764">
        <v>0</v>
      </c>
      <c r="D57" s="764">
        <v>0</v>
      </c>
      <c r="E57" s="764">
        <v>0</v>
      </c>
      <c r="F57" s="764">
        <v>0</v>
      </c>
      <c r="G57" s="764">
        <v>0</v>
      </c>
      <c r="H57" s="764">
        <v>0</v>
      </c>
      <c r="I57" s="764">
        <v>0</v>
      </c>
    </row>
    <row r="58" spans="1:9" s="177" customFormat="1" ht="61.5" customHeight="1" thickBot="1">
      <c r="A58" s="170" t="s">
        <v>474</v>
      </c>
      <c r="B58" s="764">
        <v>1643796.2552051651</v>
      </c>
      <c r="C58" s="764">
        <v>1850407.4284063401</v>
      </c>
      <c r="D58" s="764">
        <v>4595626.9896720117</v>
      </c>
      <c r="E58" s="764">
        <v>5848861.4025218664</v>
      </c>
      <c r="F58" s="764">
        <v>6990398.6548688048</v>
      </c>
      <c r="G58" s="764">
        <v>7505162.6294402331</v>
      </c>
      <c r="H58" s="764">
        <v>7305936.3873177841</v>
      </c>
      <c r="I58" s="764">
        <v>7741411.3205670547</v>
      </c>
    </row>
    <row r="59" spans="1:9" ht="31.5" customHeight="1" thickTop="1" thickBot="1">
      <c r="A59" s="173" t="s">
        <v>475</v>
      </c>
      <c r="B59" s="762"/>
      <c r="C59" s="762"/>
      <c r="D59" s="762"/>
      <c r="E59" s="762"/>
      <c r="F59" s="762"/>
      <c r="G59" s="762"/>
      <c r="H59" s="762"/>
      <c r="I59" s="762"/>
    </row>
    <row r="60" spans="1:9" ht="30" customHeight="1" thickTop="1">
      <c r="A60" s="85" t="s">
        <v>476</v>
      </c>
      <c r="B60" s="765">
        <v>34343.478553802008</v>
      </c>
      <c r="C60" s="765">
        <v>30570.399525936602</v>
      </c>
      <c r="D60" s="765">
        <v>44120.925565597667</v>
      </c>
      <c r="E60" s="765">
        <v>70366.317383381931</v>
      </c>
      <c r="F60" s="765">
        <v>102711.33577696791</v>
      </c>
      <c r="G60" s="765">
        <v>70223.567201166181</v>
      </c>
      <c r="H60" s="765">
        <v>153712.42358892129</v>
      </c>
      <c r="I60" s="765">
        <v>83624.150979591839</v>
      </c>
    </row>
    <row r="61" spans="1:9" ht="21" customHeight="1">
      <c r="A61" s="82" t="s">
        <v>477</v>
      </c>
      <c r="B61" s="765">
        <v>-13329.700543758969</v>
      </c>
      <c r="C61" s="765">
        <v>-7903.6775216138321</v>
      </c>
      <c r="D61" s="765">
        <v>-8309.8852755102034</v>
      </c>
      <c r="E61" s="765">
        <v>-12341.034618075802</v>
      </c>
      <c r="F61" s="765">
        <v>-14789.971135568514</v>
      </c>
      <c r="G61" s="765">
        <v>-8675.3712201166181</v>
      </c>
      <c r="H61" s="765">
        <v>-20921.074844023326</v>
      </c>
      <c r="I61" s="765">
        <v>-14040.241865889213</v>
      </c>
    </row>
    <row r="62" spans="1:9" ht="21.75" customHeight="1">
      <c r="A62" s="81" t="s">
        <v>478</v>
      </c>
      <c r="B62" s="765">
        <v>21013.778010043039</v>
      </c>
      <c r="C62" s="765">
        <v>22666.722004322768</v>
      </c>
      <c r="D62" s="765">
        <v>35811.040290087461</v>
      </c>
      <c r="E62" s="765">
        <v>58025.282765306125</v>
      </c>
      <c r="F62" s="765">
        <v>87921.364641399428</v>
      </c>
      <c r="G62" s="765">
        <v>61548.195981049568</v>
      </c>
      <c r="H62" s="765">
        <v>132791.34874489796</v>
      </c>
      <c r="I62" s="765">
        <v>69583.909113702626</v>
      </c>
    </row>
    <row r="63" spans="1:9">
      <c r="A63" s="85" t="s">
        <v>479</v>
      </c>
      <c r="B63" s="765">
        <v>23226.528427546626</v>
      </c>
      <c r="C63" s="765">
        <v>36743.287262247839</v>
      </c>
      <c r="D63" s="765">
        <v>42872.941860058316</v>
      </c>
      <c r="E63" s="765">
        <v>53143.475743440242</v>
      </c>
      <c r="F63" s="765">
        <v>52544.63265306122</v>
      </c>
      <c r="G63" s="765">
        <v>25582.161346938778</v>
      </c>
      <c r="H63" s="765">
        <v>54633.831546647234</v>
      </c>
      <c r="I63" s="765">
        <v>27352.864115160352</v>
      </c>
    </row>
    <row r="64" spans="1:9">
      <c r="A64" s="82" t="s">
        <v>480</v>
      </c>
      <c r="B64" s="765">
        <v>-6987.763436154949</v>
      </c>
      <c r="C64" s="765">
        <v>-10792.460024495676</v>
      </c>
      <c r="D64" s="765">
        <v>-8312.266497084549</v>
      </c>
      <c r="E64" s="765">
        <v>-19555.314408163264</v>
      </c>
      <c r="F64" s="765">
        <v>-12280.68147521866</v>
      </c>
      <c r="G64" s="765">
        <v>-6575.8337128279882</v>
      </c>
      <c r="H64" s="765">
        <v>-13623.494819241982</v>
      </c>
      <c r="I64" s="765">
        <v>-5321.762185131196</v>
      </c>
    </row>
    <row r="65" spans="1:9">
      <c r="A65" s="86" t="s">
        <v>481</v>
      </c>
      <c r="B65" s="765">
        <v>37252.543001434722</v>
      </c>
      <c r="C65" s="765">
        <v>48617.549242074929</v>
      </c>
      <c r="D65" s="765">
        <v>70371.715653061226</v>
      </c>
      <c r="E65" s="765">
        <v>91613.444100583089</v>
      </c>
      <c r="F65" s="765">
        <v>128185.31581924198</v>
      </c>
      <c r="G65" s="765">
        <v>80554.523615160346</v>
      </c>
      <c r="H65" s="765">
        <v>173801.68547230319</v>
      </c>
      <c r="I65" s="765">
        <v>91615.011043731763</v>
      </c>
    </row>
    <row r="66" spans="1:9">
      <c r="A66" s="85" t="s">
        <v>482</v>
      </c>
      <c r="B66" s="765">
        <v>17503.890192252511</v>
      </c>
      <c r="C66" s="765">
        <v>18338.534881844382</v>
      </c>
      <c r="D66" s="765">
        <v>22689.079032069971</v>
      </c>
      <c r="E66" s="765">
        <v>20258.9276574344</v>
      </c>
      <c r="F66" s="765">
        <v>26408.733084548105</v>
      </c>
      <c r="G66" s="765">
        <v>13962.388475218659</v>
      </c>
      <c r="H66" s="765">
        <v>28056.738674927117</v>
      </c>
      <c r="I66" s="765">
        <v>15792.378623906705</v>
      </c>
    </row>
    <row r="67" spans="1:9">
      <c r="A67" s="85" t="s">
        <v>483</v>
      </c>
      <c r="B67" s="765">
        <v>-20506.043853658535</v>
      </c>
      <c r="C67" s="765">
        <v>-27643.997583573488</v>
      </c>
      <c r="D67" s="765">
        <v>-33273.123650145775</v>
      </c>
      <c r="E67" s="765">
        <v>-25064.616701166178</v>
      </c>
      <c r="F67" s="765">
        <v>-43433.857383381925</v>
      </c>
      <c r="G67" s="765">
        <v>-22551.26031341108</v>
      </c>
      <c r="H67" s="765">
        <v>-43340.811784256555</v>
      </c>
      <c r="I67" s="765">
        <v>-22839.733147230319</v>
      </c>
    </row>
    <row r="68" spans="1:9">
      <c r="A68" s="81" t="s">
        <v>484</v>
      </c>
      <c r="B68" s="765">
        <v>34250.389340028691</v>
      </c>
      <c r="C68" s="765">
        <v>39312.086540345816</v>
      </c>
      <c r="D68" s="765">
        <v>59787.671034985426</v>
      </c>
      <c r="E68" s="765">
        <v>86807.755056851311</v>
      </c>
      <c r="F68" s="765">
        <v>111160.19152040817</v>
      </c>
      <c r="G68" s="765">
        <v>71965.651776967919</v>
      </c>
      <c r="H68" s="765">
        <v>158517.61236297374</v>
      </c>
      <c r="I68" s="765">
        <v>84567.656520408156</v>
      </c>
    </row>
    <row r="69" spans="1:9">
      <c r="A69" s="82" t="s">
        <v>485</v>
      </c>
      <c r="B69" s="765">
        <v>-28539.920576757529</v>
      </c>
      <c r="C69" s="765">
        <v>-31429.461890489914</v>
      </c>
      <c r="D69" s="765">
        <v>-48365.597211370266</v>
      </c>
      <c r="E69" s="765">
        <v>-64676.52021574344</v>
      </c>
      <c r="F69" s="765">
        <v>-92148.096389212835</v>
      </c>
      <c r="G69" s="765">
        <v>-58978.26417346939</v>
      </c>
      <c r="H69" s="765">
        <v>-124484.86164868805</v>
      </c>
      <c r="I69" s="765">
        <v>-73113.107616618072</v>
      </c>
    </row>
    <row r="70" spans="1:9">
      <c r="A70" s="86" t="s">
        <v>486</v>
      </c>
      <c r="B70" s="765">
        <v>5710.468763271163</v>
      </c>
      <c r="C70" s="765">
        <v>7882.6246498559085</v>
      </c>
      <c r="D70" s="765">
        <v>11422.073823615161</v>
      </c>
      <c r="E70" s="765">
        <v>22131.234841107871</v>
      </c>
      <c r="F70" s="765">
        <v>19012.095131195336</v>
      </c>
      <c r="G70" s="765">
        <v>12987.387603498541</v>
      </c>
      <c r="H70" s="765">
        <v>34032.750714285714</v>
      </c>
      <c r="I70" s="765">
        <v>11454.548903790088</v>
      </c>
    </row>
    <row r="71" spans="1:9">
      <c r="A71" s="86" t="s">
        <v>487</v>
      </c>
      <c r="B71" s="765">
        <v>3969.1105523672886</v>
      </c>
      <c r="C71" s="765">
        <v>-10458.253044668587</v>
      </c>
      <c r="D71" s="765">
        <v>-24386.455905247811</v>
      </c>
      <c r="E71" s="765">
        <v>1793.5531239067054</v>
      </c>
      <c r="F71" s="765">
        <v>7.4788527696792997</v>
      </c>
      <c r="G71" s="765">
        <v>4.4419154518950439</v>
      </c>
      <c r="H71" s="765">
        <v>10.021879008746355</v>
      </c>
      <c r="I71" s="765">
        <v>5.5074256559766761</v>
      </c>
    </row>
    <row r="72" spans="1:9">
      <c r="A72" s="87" t="s">
        <v>488</v>
      </c>
      <c r="B72" s="765">
        <v>2.8694404591104734E-4</v>
      </c>
      <c r="C72" s="765">
        <v>-11613.094047550432</v>
      </c>
      <c r="D72" s="765">
        <v>-30791.391546647228</v>
      </c>
      <c r="E72" s="765">
        <v>2.0699708454810492E-4</v>
      </c>
      <c r="F72" s="765">
        <v>2.9154518950437319E-6</v>
      </c>
      <c r="G72" s="765">
        <v>0</v>
      </c>
      <c r="H72" s="765">
        <v>1.4577259475218659E-6</v>
      </c>
      <c r="I72" s="765">
        <v>0</v>
      </c>
    </row>
    <row r="73" spans="1:9">
      <c r="A73" s="87" t="s">
        <v>489</v>
      </c>
      <c r="B73" s="765">
        <v>3969.1102654232427</v>
      </c>
      <c r="C73" s="765">
        <v>1154.8410028818444</v>
      </c>
      <c r="D73" s="765">
        <v>6404.9356413994174</v>
      </c>
      <c r="E73" s="765">
        <v>1793.5529169096208</v>
      </c>
      <c r="F73" s="765">
        <v>7.4788498542274064</v>
      </c>
      <c r="G73" s="765">
        <v>4.4419154518950439</v>
      </c>
      <c r="H73" s="765">
        <v>10.021877551020408</v>
      </c>
      <c r="I73" s="765">
        <v>5.5074256559766761</v>
      </c>
    </row>
    <row r="74" spans="1:9">
      <c r="A74" s="81" t="s">
        <v>490</v>
      </c>
      <c r="B74" s="765">
        <v>-3987.1671822094695</v>
      </c>
      <c r="C74" s="765">
        <v>10458.845131123919</v>
      </c>
      <c r="D74" s="765">
        <v>24489.900940233234</v>
      </c>
      <c r="E74" s="765">
        <v>-1758.3094912536442</v>
      </c>
      <c r="F74" s="765">
        <v>-41.42998688046648</v>
      </c>
      <c r="G74" s="765">
        <v>-50.024940233236158</v>
      </c>
      <c r="H74" s="765">
        <v>-171.32352186588921</v>
      </c>
      <c r="I74" s="765">
        <v>-96.196126822157439</v>
      </c>
    </row>
    <row r="75" spans="1:9">
      <c r="A75" s="81" t="s">
        <v>491</v>
      </c>
      <c r="B75" s="765">
        <v>-22.981094691535151</v>
      </c>
      <c r="C75" s="765">
        <v>11619.932942363113</v>
      </c>
      <c r="D75" s="765">
        <v>30828.280306122448</v>
      </c>
      <c r="E75" s="765">
        <v>-2.0408163265306126E-5</v>
      </c>
      <c r="F75" s="765">
        <v>-1.4577259475218659E-6</v>
      </c>
      <c r="G75" s="765">
        <v>-25.528422740524785</v>
      </c>
      <c r="H75" s="765">
        <v>-116.43143440233237</v>
      </c>
      <c r="I75" s="765">
        <v>-66.390938775510207</v>
      </c>
    </row>
    <row r="76" spans="1:9">
      <c r="A76" s="82" t="s">
        <v>492</v>
      </c>
      <c r="B76" s="765">
        <v>-3964.1860875179341</v>
      </c>
      <c r="C76" s="765">
        <v>-1161.0878112391931</v>
      </c>
      <c r="D76" s="765">
        <v>-6338.3793658892137</v>
      </c>
      <c r="E76" s="765">
        <v>-1758.3094708454812</v>
      </c>
      <c r="F76" s="765">
        <v>-41.429985422740522</v>
      </c>
      <c r="G76" s="765">
        <v>-24.496517492711369</v>
      </c>
      <c r="H76" s="765">
        <v>-54.892087463556848</v>
      </c>
      <c r="I76" s="765">
        <v>-29.805188046647231</v>
      </c>
    </row>
    <row r="77" spans="1:9">
      <c r="A77" s="81" t="s">
        <v>493</v>
      </c>
      <c r="B77" s="765">
        <v>5692.4121334289812</v>
      </c>
      <c r="C77" s="765">
        <v>7883.2167363112385</v>
      </c>
      <c r="D77" s="765">
        <v>11525.518858600584</v>
      </c>
      <c r="E77" s="765">
        <v>22166.478473760937</v>
      </c>
      <c r="F77" s="765">
        <v>18978.143997084546</v>
      </c>
      <c r="G77" s="765">
        <v>12941.804578717201</v>
      </c>
      <c r="H77" s="765">
        <v>33871.449071428571</v>
      </c>
      <c r="I77" s="765">
        <v>11363.860202623904</v>
      </c>
    </row>
    <row r="78" spans="1:9">
      <c r="A78" s="88" t="s">
        <v>494</v>
      </c>
      <c r="B78" s="765">
        <v>1.4282496413199426</v>
      </c>
      <c r="C78" s="765">
        <v>-0.11125792507204611</v>
      </c>
      <c r="D78" s="765">
        <v>-4.8104956268221576E-5</v>
      </c>
      <c r="E78" s="765">
        <v>0</v>
      </c>
      <c r="F78" s="765">
        <v>0</v>
      </c>
      <c r="G78" s="765">
        <v>0</v>
      </c>
      <c r="H78" s="765">
        <v>0</v>
      </c>
      <c r="I78" s="765">
        <v>0</v>
      </c>
    </row>
    <row r="79" spans="1:9">
      <c r="A79" s="86" t="s">
        <v>495</v>
      </c>
      <c r="B79" s="765">
        <v>5693.8403830703019</v>
      </c>
      <c r="C79" s="765">
        <v>7883.1054783861673</v>
      </c>
      <c r="D79" s="765">
        <v>11525.518810495629</v>
      </c>
      <c r="E79" s="765">
        <v>22166.478473760937</v>
      </c>
      <c r="F79" s="765">
        <v>18978.143997084546</v>
      </c>
      <c r="G79" s="765">
        <v>12941.804578717201</v>
      </c>
      <c r="H79" s="765">
        <v>33871.449071428571</v>
      </c>
      <c r="I79" s="765">
        <v>11363.860202623904</v>
      </c>
    </row>
    <row r="80" spans="1:9">
      <c r="A80" s="85" t="s">
        <v>496</v>
      </c>
      <c r="B80" s="765">
        <v>-56.662817790530845</v>
      </c>
      <c r="C80" s="765">
        <v>1130.2892651296831</v>
      </c>
      <c r="D80" s="765">
        <v>522.47454081632657</v>
      </c>
      <c r="E80" s="765">
        <v>14438.664411078717</v>
      </c>
      <c r="F80" s="765">
        <v>-14.384148688046647</v>
      </c>
      <c r="G80" s="765">
        <v>0.61239067055393581</v>
      </c>
      <c r="H80" s="765">
        <v>0.61239067055393581</v>
      </c>
      <c r="I80" s="765">
        <v>187.55136005830906</v>
      </c>
    </row>
    <row r="81" spans="1:9" ht="21" customHeight="1">
      <c r="A81" s="81" t="s">
        <v>497</v>
      </c>
      <c r="B81" s="765">
        <v>5637.1775652797705</v>
      </c>
      <c r="C81" s="765">
        <v>9013.3947435158516</v>
      </c>
      <c r="D81" s="765">
        <v>12047.993351311952</v>
      </c>
      <c r="E81" s="765">
        <v>36605.142884839646</v>
      </c>
      <c r="F81" s="765">
        <v>18963.759848396501</v>
      </c>
      <c r="G81" s="765">
        <v>12942.416969387754</v>
      </c>
      <c r="H81" s="765">
        <v>33872.061462099125</v>
      </c>
      <c r="I81" s="765">
        <v>11551.411562682215</v>
      </c>
    </row>
    <row r="82" spans="1:9" ht="21" customHeight="1">
      <c r="A82" s="85" t="s">
        <v>498</v>
      </c>
      <c r="B82" s="765">
        <v>3.4433285509325682E-5</v>
      </c>
      <c r="C82" s="765">
        <v>1.1527377521613834E-5</v>
      </c>
      <c r="D82" s="765">
        <v>0</v>
      </c>
      <c r="E82" s="765">
        <v>0</v>
      </c>
      <c r="F82" s="765">
        <v>0</v>
      </c>
      <c r="G82" s="765">
        <v>1.1661807580174927E-5</v>
      </c>
      <c r="H82" s="765">
        <v>0</v>
      </c>
      <c r="I82" s="765">
        <v>0</v>
      </c>
    </row>
    <row r="83" spans="1:9" ht="21" customHeight="1">
      <c r="A83" s="81" t="s">
        <v>499</v>
      </c>
      <c r="B83" s="765">
        <v>5637.1775997130553</v>
      </c>
      <c r="C83" s="765">
        <v>9013.3947550432276</v>
      </c>
      <c r="D83" s="765">
        <v>12047.993351311952</v>
      </c>
      <c r="E83" s="765">
        <v>36605.142884839646</v>
      </c>
      <c r="F83" s="765">
        <v>18963.759848396501</v>
      </c>
      <c r="G83" s="765">
        <v>12942.416981049562</v>
      </c>
      <c r="H83" s="765">
        <v>33872.061462099125</v>
      </c>
      <c r="I83" s="765">
        <v>11551.411562682215</v>
      </c>
    </row>
    <row r="84" spans="1:9" ht="18" customHeight="1" thickBot="1">
      <c r="A84" s="85" t="s">
        <v>500</v>
      </c>
      <c r="B84" s="765">
        <v>0</v>
      </c>
      <c r="C84" s="765">
        <v>0</v>
      </c>
      <c r="D84" s="765">
        <v>-1709.7672011661809</v>
      </c>
      <c r="E84" s="765">
        <v>-6303.5001457725948</v>
      </c>
      <c r="F84" s="765">
        <v>-5024.2198192419828</v>
      </c>
      <c r="G84" s="765">
        <v>-2215</v>
      </c>
      <c r="H84" s="765">
        <v>-12833.024759475218</v>
      </c>
      <c r="I84" s="765">
        <v>-2265.2778542274054</v>
      </c>
    </row>
    <row r="85" spans="1:9" ht="24" customHeight="1" thickTop="1" thickBot="1">
      <c r="A85" s="79" t="s">
        <v>501</v>
      </c>
      <c r="B85" s="762">
        <v>5637.1775997130553</v>
      </c>
      <c r="C85" s="762">
        <v>9013.3947550432276</v>
      </c>
      <c r="D85" s="762">
        <v>10338.226150145772</v>
      </c>
      <c r="E85" s="762">
        <v>30301.642739067054</v>
      </c>
      <c r="F85" s="762">
        <v>13939.540029154517</v>
      </c>
      <c r="G85" s="762">
        <v>10727.416981049562</v>
      </c>
      <c r="H85" s="762">
        <v>21039.036702623907</v>
      </c>
      <c r="I85" s="762">
        <v>9286.1337084548104</v>
      </c>
    </row>
    <row r="86" spans="1:9" ht="15" customHeight="1" thickTop="1" thickBot="1">
      <c r="A86" s="174"/>
      <c r="B86" s="766"/>
      <c r="C86" s="766"/>
      <c r="D86" s="766"/>
      <c r="E86" s="766"/>
      <c r="F86" s="766"/>
      <c r="G86" s="766"/>
      <c r="H86" s="766"/>
      <c r="I86" s="766"/>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zoomScale="50" workbookViewId="0">
      <selection activeCell="K13" sqref="K13"/>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091" t="s">
        <v>1192</v>
      </c>
      <c r="B1" s="1091"/>
      <c r="C1" s="1091"/>
      <c r="D1" s="1091"/>
      <c r="E1" s="1091"/>
      <c r="F1" s="1091"/>
      <c r="G1" s="1091"/>
      <c r="H1" s="1091"/>
      <c r="I1" s="1091"/>
    </row>
    <row r="2" spans="1:9" ht="43.5" customHeight="1">
      <c r="A2" s="1091" t="s">
        <v>432</v>
      </c>
      <c r="B2" s="1091"/>
      <c r="C2" s="1091"/>
      <c r="D2" s="1091"/>
      <c r="E2" s="1091"/>
      <c r="F2" s="1091"/>
      <c r="G2" s="1091"/>
      <c r="H2" s="1091"/>
      <c r="I2" s="1091"/>
    </row>
    <row r="3" spans="1:9" ht="43.5" customHeight="1">
      <c r="A3" s="1091" t="s">
        <v>503</v>
      </c>
      <c r="B3" s="1091"/>
      <c r="C3" s="1091"/>
      <c r="D3" s="1091"/>
      <c r="E3" s="1091"/>
      <c r="F3" s="1091"/>
      <c r="G3" s="1091"/>
      <c r="H3" s="1091"/>
      <c r="I3" s="1091"/>
    </row>
    <row r="4" spans="1:9" ht="43.5" customHeight="1">
      <c r="A4" s="1092" t="s">
        <v>1416</v>
      </c>
      <c r="B4" s="1092"/>
      <c r="C4" s="1092"/>
      <c r="D4" s="1092"/>
      <c r="E4" s="1092"/>
      <c r="F4" s="1092"/>
      <c r="G4" s="1092"/>
      <c r="H4" s="1092"/>
      <c r="I4" s="1092"/>
    </row>
    <row r="5" spans="1:9" ht="19.5" customHeight="1" thickBot="1">
      <c r="A5" s="1091"/>
      <c r="B5" s="1091"/>
      <c r="C5" s="1091"/>
      <c r="D5" s="1091"/>
      <c r="E5" s="1091"/>
      <c r="F5" s="1091"/>
      <c r="G5" s="1091"/>
      <c r="H5" s="1091"/>
      <c r="I5" s="1091"/>
    </row>
    <row r="6" spans="1:9" s="76" customFormat="1" ht="70.5" customHeight="1" thickTop="1" thickBot="1">
      <c r="A6" s="753" t="s">
        <v>305</v>
      </c>
      <c r="B6" s="167" t="s">
        <v>433</v>
      </c>
      <c r="C6" s="167" t="s">
        <v>434</v>
      </c>
      <c r="D6" s="167" t="s">
        <v>435</v>
      </c>
      <c r="E6" s="167" t="s">
        <v>436</v>
      </c>
      <c r="F6" s="167" t="s">
        <v>437</v>
      </c>
      <c r="G6" s="167" t="s">
        <v>1524</v>
      </c>
      <c r="H6" s="167" t="s">
        <v>1366</v>
      </c>
      <c r="I6" s="167" t="s">
        <v>1525</v>
      </c>
    </row>
    <row r="7" spans="1:9" ht="15" customHeight="1" thickTop="1" thickBot="1">
      <c r="A7" s="77"/>
      <c r="B7" s="78"/>
      <c r="C7" s="78"/>
      <c r="D7" s="78"/>
      <c r="E7" s="78"/>
      <c r="F7" s="78"/>
      <c r="G7" s="78"/>
      <c r="H7" s="78"/>
      <c r="I7" s="78"/>
    </row>
    <row r="8" spans="1:9" ht="24" customHeight="1" thickTop="1" thickBot="1">
      <c r="A8" s="79" t="s">
        <v>438</v>
      </c>
      <c r="B8" s="762">
        <v>1770733.782723099</v>
      </c>
      <c r="C8" s="762">
        <v>1757838.142521614</v>
      </c>
      <c r="D8" s="762">
        <v>2046194.2170204083</v>
      </c>
      <c r="E8" s="762">
        <v>2288292.8444373179</v>
      </c>
      <c r="F8" s="762">
        <v>2646183.6442492711</v>
      </c>
      <c r="G8" s="762">
        <v>2738771.21409621</v>
      </c>
      <c r="H8" s="762">
        <v>3151224.3264708458</v>
      </c>
      <c r="I8" s="762">
        <v>3318846.5797492713</v>
      </c>
    </row>
    <row r="9" spans="1:9" s="176" customFormat="1" ht="21" customHeight="1" thickTop="1">
      <c r="A9" s="168" t="s">
        <v>8</v>
      </c>
      <c r="B9" s="763">
        <v>281818.28357675753</v>
      </c>
      <c r="C9" s="763">
        <v>313104.86200288183</v>
      </c>
      <c r="D9" s="763">
        <v>484264.30976239062</v>
      </c>
      <c r="E9" s="763">
        <v>449500.01868075808</v>
      </c>
      <c r="F9" s="763">
        <v>437019.0616457726</v>
      </c>
      <c r="G9" s="763">
        <v>392697.42327259475</v>
      </c>
      <c r="H9" s="763">
        <v>460892.34707580175</v>
      </c>
      <c r="I9" s="763">
        <v>394018.84969679301</v>
      </c>
    </row>
    <row r="10" spans="1:9" s="176" customFormat="1" ht="21" customHeight="1">
      <c r="A10" s="168" t="s">
        <v>17</v>
      </c>
      <c r="B10" s="763">
        <v>684403.54491104721</v>
      </c>
      <c r="C10" s="763">
        <v>455864.60000864556</v>
      </c>
      <c r="D10" s="763">
        <v>352048.16503790085</v>
      </c>
      <c r="E10" s="763">
        <v>484163.77997521864</v>
      </c>
      <c r="F10" s="763">
        <v>562649.8959533528</v>
      </c>
      <c r="G10" s="763">
        <v>632819.48061953357</v>
      </c>
      <c r="H10" s="763">
        <v>824538.80912244902</v>
      </c>
      <c r="I10" s="763">
        <v>941036.66524781345</v>
      </c>
    </row>
    <row r="11" spans="1:9" s="176" customFormat="1" ht="21" customHeight="1">
      <c r="A11" s="168" t="s">
        <v>26</v>
      </c>
      <c r="B11" s="763">
        <v>743404.54819081782</v>
      </c>
      <c r="C11" s="763">
        <v>920003.41509365989</v>
      </c>
      <c r="D11" s="763">
        <v>1144123.5767725948</v>
      </c>
      <c r="E11" s="763">
        <v>1280011.6960393586</v>
      </c>
      <c r="F11" s="763">
        <v>1487711.7975962099</v>
      </c>
      <c r="G11" s="763">
        <v>1606539.2391632653</v>
      </c>
      <c r="H11" s="763">
        <v>1727635.076185131</v>
      </c>
      <c r="I11" s="763">
        <v>1833995.0532215745</v>
      </c>
    </row>
    <row r="12" spans="1:9" s="176" customFormat="1" ht="21" customHeight="1">
      <c r="A12" s="169" t="s">
        <v>439</v>
      </c>
      <c r="B12" s="763">
        <v>738034.30870301288</v>
      </c>
      <c r="C12" s="763">
        <v>915303.0454221901</v>
      </c>
      <c r="D12" s="763">
        <v>1138211.0882157434</v>
      </c>
      <c r="E12" s="763">
        <v>1275455.182919825</v>
      </c>
      <c r="F12" s="763">
        <v>1485936.0768790084</v>
      </c>
      <c r="G12" s="763">
        <v>1603340.4925291545</v>
      </c>
      <c r="H12" s="763">
        <v>1719684.448451895</v>
      </c>
      <c r="I12" s="763">
        <v>1826071.4539766766</v>
      </c>
    </row>
    <row r="13" spans="1:9" s="176" customFormat="1" ht="21" customHeight="1">
      <c r="A13" s="169" t="s">
        <v>440</v>
      </c>
      <c r="B13" s="763">
        <v>705272.17341033008</v>
      </c>
      <c r="C13" s="763">
        <v>893870.6072507205</v>
      </c>
      <c r="D13" s="763">
        <v>1120754.526377551</v>
      </c>
      <c r="E13" s="763">
        <v>1266882.7288848397</v>
      </c>
      <c r="F13" s="763">
        <v>1473832.3684344022</v>
      </c>
      <c r="G13" s="763">
        <v>1590380.382951895</v>
      </c>
      <c r="H13" s="763">
        <v>1704731.6414037901</v>
      </c>
      <c r="I13" s="763">
        <v>1811054.01478863</v>
      </c>
    </row>
    <row r="14" spans="1:9" s="176" customFormat="1" ht="21" customHeight="1">
      <c r="A14" s="169" t="s">
        <v>441</v>
      </c>
      <c r="B14" s="763">
        <v>32762.135292682928</v>
      </c>
      <c r="C14" s="763">
        <v>21432.438171469741</v>
      </c>
      <c r="D14" s="763">
        <v>17456.561838192418</v>
      </c>
      <c r="E14" s="763">
        <v>8572.4540349854215</v>
      </c>
      <c r="F14" s="763">
        <v>12103.708444606415</v>
      </c>
      <c r="G14" s="763">
        <v>12960.109577259474</v>
      </c>
      <c r="H14" s="763">
        <v>14952.807048104956</v>
      </c>
      <c r="I14" s="763">
        <v>15017.439188046648</v>
      </c>
    </row>
    <row r="15" spans="1:9" s="176" customFormat="1" ht="21" customHeight="1">
      <c r="A15" s="169" t="s">
        <v>442</v>
      </c>
      <c r="B15" s="763">
        <v>1939.4516829268293</v>
      </c>
      <c r="C15" s="763">
        <v>1483.5789193083572</v>
      </c>
      <c r="D15" s="763">
        <v>1058.2154212827988</v>
      </c>
      <c r="E15" s="763">
        <v>3049.6404475218656</v>
      </c>
      <c r="F15" s="763">
        <v>3382.9585029154514</v>
      </c>
      <c r="G15" s="763">
        <v>5034.3900860058311</v>
      </c>
      <c r="H15" s="763">
        <v>6996.8791370262397</v>
      </c>
      <c r="I15" s="763">
        <v>9071.9051122448982</v>
      </c>
    </row>
    <row r="16" spans="1:9" s="176" customFormat="1" ht="21" customHeight="1">
      <c r="A16" s="169" t="s">
        <v>443</v>
      </c>
      <c r="B16" s="763">
        <v>1707.5617030129124</v>
      </c>
      <c r="C16" s="763">
        <v>1192.2199207492795</v>
      </c>
      <c r="D16" s="763">
        <v>1042.5452215743439</v>
      </c>
      <c r="E16" s="763">
        <v>2873.250020408163</v>
      </c>
      <c r="F16" s="763">
        <v>3303.5548294460641</v>
      </c>
      <c r="G16" s="763">
        <v>4835.1296661807582</v>
      </c>
      <c r="H16" s="763">
        <v>6996.1551530612242</v>
      </c>
      <c r="I16" s="763">
        <v>8812.0311107871712</v>
      </c>
    </row>
    <row r="17" spans="1:9" s="176" customFormat="1" ht="21" customHeight="1">
      <c r="A17" s="169" t="s">
        <v>444</v>
      </c>
      <c r="B17" s="763">
        <v>231.88997991391679</v>
      </c>
      <c r="C17" s="763">
        <v>291.3589985590778</v>
      </c>
      <c r="D17" s="763">
        <v>15.670199708454811</v>
      </c>
      <c r="E17" s="763">
        <v>176.39042711370263</v>
      </c>
      <c r="F17" s="763">
        <v>79.403673469387755</v>
      </c>
      <c r="G17" s="763">
        <v>199.26041982507289</v>
      </c>
      <c r="H17" s="763">
        <v>0.72398396501457718</v>
      </c>
      <c r="I17" s="763">
        <v>259.87400145772591</v>
      </c>
    </row>
    <row r="18" spans="1:9" s="176" customFormat="1" ht="21" customHeight="1">
      <c r="A18" s="169" t="s">
        <v>445</v>
      </c>
      <c r="B18" s="763">
        <v>47907.325196556667</v>
      </c>
      <c r="C18" s="763">
        <v>42784.308563400577</v>
      </c>
      <c r="D18" s="763">
        <v>39200.516157434395</v>
      </c>
      <c r="E18" s="763">
        <v>30006.69883819242</v>
      </c>
      <c r="F18" s="763">
        <v>30667.345322157431</v>
      </c>
      <c r="G18" s="763">
        <v>31452.267026239071</v>
      </c>
      <c r="H18" s="763">
        <v>31895.918122448977</v>
      </c>
      <c r="I18" s="763">
        <v>34264.727511661804</v>
      </c>
    </row>
    <row r="19" spans="1:9" s="176" customFormat="1" ht="21" customHeight="1">
      <c r="A19" s="169" t="s">
        <v>446</v>
      </c>
      <c r="B19" s="763">
        <v>23676.982401721667</v>
      </c>
      <c r="C19" s="763">
        <v>19835.784067723343</v>
      </c>
      <c r="D19" s="763">
        <v>17818.322661807579</v>
      </c>
      <c r="E19" s="763">
        <v>17817.696887755104</v>
      </c>
      <c r="F19" s="763">
        <v>19593.900806122449</v>
      </c>
      <c r="G19" s="763">
        <v>20701.132048104955</v>
      </c>
      <c r="H19" s="763">
        <v>21256.87063411079</v>
      </c>
      <c r="I19" s="763">
        <v>23653.422466472304</v>
      </c>
    </row>
    <row r="20" spans="1:9" s="176" customFormat="1" ht="21" customHeight="1">
      <c r="A20" s="169" t="s">
        <v>447</v>
      </c>
      <c r="B20" s="763">
        <v>24230.342794835007</v>
      </c>
      <c r="C20" s="763">
        <v>22948.524495677233</v>
      </c>
      <c r="D20" s="763">
        <v>21382.19349562682</v>
      </c>
      <c r="E20" s="763">
        <v>12189.001950437318</v>
      </c>
      <c r="F20" s="763">
        <v>11073.444516034984</v>
      </c>
      <c r="G20" s="763">
        <v>10751.134978134112</v>
      </c>
      <c r="H20" s="763">
        <v>10639.04748833819</v>
      </c>
      <c r="I20" s="763">
        <v>10611.305045189505</v>
      </c>
    </row>
    <row r="21" spans="1:9" s="176" customFormat="1" ht="21" customHeight="1">
      <c r="A21" s="169" t="s">
        <v>39</v>
      </c>
      <c r="B21" s="763">
        <v>5395.8319081779055</v>
      </c>
      <c r="C21" s="763">
        <v>4747.5044654178673</v>
      </c>
      <c r="D21" s="763">
        <v>6333.6306093294461</v>
      </c>
      <c r="E21" s="763">
        <v>7983.7878206997093</v>
      </c>
      <c r="F21" s="763">
        <v>9043.0770816326531</v>
      </c>
      <c r="G21" s="763">
        <v>10133.051288629738</v>
      </c>
      <c r="H21" s="763">
        <v>11661.91741690962</v>
      </c>
      <c r="I21" s="763">
        <v>11583.675632653061</v>
      </c>
    </row>
    <row r="22" spans="1:9" s="176" customFormat="1" ht="21" customHeight="1">
      <c r="A22" s="169" t="s">
        <v>448</v>
      </c>
      <c r="B22" s="763">
        <v>-49872.369299856524</v>
      </c>
      <c r="C22" s="763">
        <v>-44315.022276657066</v>
      </c>
      <c r="D22" s="763">
        <v>-40679.87363119534</v>
      </c>
      <c r="E22" s="763">
        <v>-36483.613986880468</v>
      </c>
      <c r="F22" s="763">
        <v>-41317.660189504371</v>
      </c>
      <c r="G22" s="763">
        <v>-43420.961766763852</v>
      </c>
      <c r="H22" s="763">
        <v>-42604.086943148686</v>
      </c>
      <c r="I22" s="763">
        <v>-46996.709011661806</v>
      </c>
    </row>
    <row r="23" spans="1:9" s="176" customFormat="1" ht="21" customHeight="1">
      <c r="A23" s="168" t="s">
        <v>57</v>
      </c>
      <c r="B23" s="763">
        <v>8560.4353213773302</v>
      </c>
      <c r="C23" s="763">
        <v>12621.011017291064</v>
      </c>
      <c r="D23" s="763">
        <v>14244.178258017491</v>
      </c>
      <c r="E23" s="763">
        <v>13905.739307580176</v>
      </c>
      <c r="F23" s="763">
        <v>18566.710689504373</v>
      </c>
      <c r="G23" s="763">
        <v>17941.99071865889</v>
      </c>
      <c r="H23" s="763">
        <v>21145.836724489796</v>
      </c>
      <c r="I23" s="763">
        <v>20875.49766618076</v>
      </c>
    </row>
    <row r="24" spans="1:9" s="176" customFormat="1" ht="21" customHeight="1">
      <c r="A24" s="168" t="s">
        <v>63</v>
      </c>
      <c r="B24" s="763">
        <v>4285.9115265423243</v>
      </c>
      <c r="C24" s="763">
        <v>1632.2739927953889</v>
      </c>
      <c r="D24" s="763">
        <v>396.46858309037901</v>
      </c>
      <c r="E24" s="763">
        <v>3685.2470422740525</v>
      </c>
      <c r="F24" s="763">
        <v>983.93114868804662</v>
      </c>
      <c r="G24" s="763">
        <v>770.28136005830902</v>
      </c>
      <c r="H24" s="763">
        <v>592.40329154518952</v>
      </c>
      <c r="I24" s="763">
        <v>351.50188921282796</v>
      </c>
    </row>
    <row r="25" spans="1:9" s="176" customFormat="1" ht="21" customHeight="1">
      <c r="A25" s="168" t="s">
        <v>449</v>
      </c>
      <c r="B25" s="763">
        <v>6959.1070157819222</v>
      </c>
      <c r="C25" s="763">
        <v>7436.3672968299716</v>
      </c>
      <c r="D25" s="763">
        <v>8912.2957623906714</v>
      </c>
      <c r="E25" s="763">
        <v>10120.729126822158</v>
      </c>
      <c r="F25" s="763">
        <v>93593.845132653063</v>
      </c>
      <c r="G25" s="763">
        <v>37765.134379008741</v>
      </c>
      <c r="H25" s="763">
        <v>64444.053198250731</v>
      </c>
      <c r="I25" s="763">
        <v>75378.042300291549</v>
      </c>
    </row>
    <row r="26" spans="1:9" s="176" customFormat="1" ht="21" customHeight="1">
      <c r="A26" s="168" t="s">
        <v>74</v>
      </c>
      <c r="B26" s="763">
        <v>39154.30905451937</v>
      </c>
      <c r="C26" s="763">
        <v>38988.165589337179</v>
      </c>
      <c r="D26" s="763">
        <v>40242.111100583083</v>
      </c>
      <c r="E26" s="763">
        <v>39938.960483965013</v>
      </c>
      <c r="F26" s="763">
        <v>40304.08580612245</v>
      </c>
      <c r="G26" s="763">
        <v>44594.030822157438</v>
      </c>
      <c r="H26" s="763">
        <v>45837.512276967929</v>
      </c>
      <c r="I26" s="763">
        <v>47006.086873177839</v>
      </c>
    </row>
    <row r="27" spans="1:9" s="177" customFormat="1" ht="43.5" customHeight="1" thickBot="1">
      <c r="A27" s="170" t="s">
        <v>450</v>
      </c>
      <c r="B27" s="764">
        <v>2147.6431262553801</v>
      </c>
      <c r="C27" s="764">
        <v>8187.447520172911</v>
      </c>
      <c r="D27" s="764">
        <v>1963.1117434402333</v>
      </c>
      <c r="E27" s="764">
        <v>6966.6737813411082</v>
      </c>
      <c r="F27" s="764">
        <v>5354.3162769679293</v>
      </c>
      <c r="G27" s="764">
        <v>5643.6337609329448</v>
      </c>
      <c r="H27" s="764">
        <v>6138.2885962099135</v>
      </c>
      <c r="I27" s="764">
        <v>6184.882854227405</v>
      </c>
    </row>
    <row r="28" spans="1:9" ht="24" customHeight="1" thickTop="1" thickBot="1">
      <c r="A28" s="79" t="s">
        <v>451</v>
      </c>
      <c r="B28" s="762">
        <v>1648021.142688666</v>
      </c>
      <c r="C28" s="762">
        <v>1632453.9308976945</v>
      </c>
      <c r="D28" s="762">
        <v>1880633.3150860057</v>
      </c>
      <c r="E28" s="762">
        <v>2106977.6989212828</v>
      </c>
      <c r="F28" s="762">
        <v>2448168.8119927114</v>
      </c>
      <c r="G28" s="762">
        <v>2539973.5391967925</v>
      </c>
      <c r="H28" s="762">
        <v>2928744.5041239066</v>
      </c>
      <c r="I28" s="762">
        <v>3105318.6070218654</v>
      </c>
    </row>
    <row r="29" spans="1:9" s="176" customFormat="1" ht="21" customHeight="1" thickTop="1">
      <c r="A29" s="168" t="s">
        <v>452</v>
      </c>
      <c r="B29" s="763">
        <v>1516170.5233945481</v>
      </c>
      <c r="C29" s="763">
        <v>1542362.5013818443</v>
      </c>
      <c r="D29" s="763">
        <v>1755233.2680539358</v>
      </c>
      <c r="E29" s="763">
        <v>1768120.3227040817</v>
      </c>
      <c r="F29" s="763">
        <v>2048132.0169985425</v>
      </c>
      <c r="G29" s="763">
        <v>2092820.8682507291</v>
      </c>
      <c r="H29" s="763">
        <v>2514257.6009431491</v>
      </c>
      <c r="I29" s="763">
        <v>2625596.8155495622</v>
      </c>
    </row>
    <row r="30" spans="1:9" s="176" customFormat="1" ht="21" customHeight="1">
      <c r="A30" s="169" t="s">
        <v>453</v>
      </c>
      <c r="B30" s="763">
        <v>402369.99805595406</v>
      </c>
      <c r="C30" s="763">
        <v>445085.41777809802</v>
      </c>
      <c r="D30" s="763">
        <v>495932.40966180764</v>
      </c>
      <c r="E30" s="763">
        <v>484497.91841982509</v>
      </c>
      <c r="F30" s="763">
        <v>600578.26011516037</v>
      </c>
      <c r="G30" s="763">
        <v>596706.09781778429</v>
      </c>
      <c r="H30" s="763">
        <v>641319.31027113704</v>
      </c>
      <c r="I30" s="763">
        <v>670544.42662973772</v>
      </c>
    </row>
    <row r="31" spans="1:9" s="176" customFormat="1" ht="21" customHeight="1">
      <c r="A31" s="169" t="s">
        <v>454</v>
      </c>
      <c r="B31" s="763">
        <v>687950.38810043049</v>
      </c>
      <c r="C31" s="763">
        <v>703944.56262968294</v>
      </c>
      <c r="D31" s="763">
        <v>802494.11435276957</v>
      </c>
      <c r="E31" s="763">
        <v>779700.35613702633</v>
      </c>
      <c r="F31" s="763">
        <v>846360.61179300281</v>
      </c>
      <c r="G31" s="763">
        <v>874072.66811661806</v>
      </c>
      <c r="H31" s="763">
        <v>1033393.3709650146</v>
      </c>
      <c r="I31" s="763">
        <v>1036340.6795962099</v>
      </c>
    </row>
    <row r="32" spans="1:9" s="176" customFormat="1" ht="21" customHeight="1">
      <c r="A32" s="169" t="s">
        <v>455</v>
      </c>
      <c r="B32" s="763">
        <v>276386.37491391681</v>
      </c>
      <c r="C32" s="763">
        <v>225698.49323631125</v>
      </c>
      <c r="D32" s="763">
        <v>223606.5794562682</v>
      </c>
      <c r="E32" s="763">
        <v>149717.01265306122</v>
      </c>
      <c r="F32" s="763">
        <v>154009.09377842565</v>
      </c>
      <c r="G32" s="763">
        <v>72870.737934402336</v>
      </c>
      <c r="H32" s="763">
        <v>44206.112287172022</v>
      </c>
      <c r="I32" s="763">
        <v>34597.733529154517</v>
      </c>
    </row>
    <row r="33" spans="1:9" s="176" customFormat="1" ht="21" customHeight="1">
      <c r="A33" s="169" t="s">
        <v>456</v>
      </c>
      <c r="B33" s="763">
        <v>50646.323251076043</v>
      </c>
      <c r="C33" s="763">
        <v>63083.631825648416</v>
      </c>
      <c r="D33" s="763">
        <v>57774.179584548103</v>
      </c>
      <c r="E33" s="763">
        <v>44190.206368804669</v>
      </c>
      <c r="F33" s="763">
        <v>49387.972832361513</v>
      </c>
      <c r="G33" s="763">
        <v>48037.047090379005</v>
      </c>
      <c r="H33" s="763">
        <v>47103.136457725952</v>
      </c>
      <c r="I33" s="763">
        <v>47557.356036443154</v>
      </c>
    </row>
    <row r="34" spans="1:9" s="176" customFormat="1" ht="21" customHeight="1">
      <c r="A34" s="169" t="s">
        <v>457</v>
      </c>
      <c r="B34" s="763">
        <v>85515.966886657101</v>
      </c>
      <c r="C34" s="763">
        <v>91673.661118155607</v>
      </c>
      <c r="D34" s="763">
        <v>164712.7832011662</v>
      </c>
      <c r="E34" s="763">
        <v>296017.29824927117</v>
      </c>
      <c r="F34" s="763">
        <v>378774.53560349852</v>
      </c>
      <c r="G34" s="763">
        <v>476029.50153935858</v>
      </c>
      <c r="H34" s="763">
        <v>714426.25375072879</v>
      </c>
      <c r="I34" s="763">
        <v>793281.03624781349</v>
      </c>
    </row>
    <row r="35" spans="1:9" s="176" customFormat="1" ht="21" customHeight="1">
      <c r="A35" s="169" t="s">
        <v>458</v>
      </c>
      <c r="B35" s="763">
        <v>13301.472186513631</v>
      </c>
      <c r="C35" s="763">
        <v>12876.734793948128</v>
      </c>
      <c r="D35" s="763">
        <v>10713.201797376092</v>
      </c>
      <c r="E35" s="763">
        <v>13997.530876093295</v>
      </c>
      <c r="F35" s="763">
        <v>19021.542876093295</v>
      </c>
      <c r="G35" s="763">
        <v>25104.815752186591</v>
      </c>
      <c r="H35" s="763">
        <v>33809.417211370259</v>
      </c>
      <c r="I35" s="763">
        <v>43275.58351020408</v>
      </c>
    </row>
    <row r="36" spans="1:9" s="176" customFormat="1" ht="21" customHeight="1">
      <c r="A36" s="168" t="s">
        <v>459</v>
      </c>
      <c r="B36" s="763">
        <v>2711.8892367288377</v>
      </c>
      <c r="C36" s="763">
        <v>3825.2177377521612</v>
      </c>
      <c r="D36" s="763">
        <v>1186.7048221574344</v>
      </c>
      <c r="E36" s="763">
        <v>1318.0286603498541</v>
      </c>
      <c r="F36" s="763">
        <v>1761.2362113702625</v>
      </c>
      <c r="G36" s="763">
        <v>1524.3843119533528</v>
      </c>
      <c r="H36" s="763">
        <v>1680.674637026239</v>
      </c>
      <c r="I36" s="763">
        <v>3623.0563017492709</v>
      </c>
    </row>
    <row r="37" spans="1:9" s="176" customFormat="1" ht="21" customHeight="1">
      <c r="A37" s="168" t="s">
        <v>460</v>
      </c>
      <c r="B37" s="763">
        <v>33701.265098995696</v>
      </c>
      <c r="C37" s="763">
        <v>10827.325387608069</v>
      </c>
      <c r="D37" s="763">
        <v>12571.822822157434</v>
      </c>
      <c r="E37" s="763">
        <v>15945.871432944607</v>
      </c>
      <c r="F37" s="763">
        <v>7943.5418717201164</v>
      </c>
      <c r="G37" s="763">
        <v>10286.139849854228</v>
      </c>
      <c r="H37" s="763">
        <v>9556.6907915451884</v>
      </c>
      <c r="I37" s="763">
        <v>97269.685973760919</v>
      </c>
    </row>
    <row r="38" spans="1:9" s="176" customFormat="1" ht="21" customHeight="1">
      <c r="A38" s="168" t="s">
        <v>461</v>
      </c>
      <c r="B38" s="763">
        <v>29780.764741750358</v>
      </c>
      <c r="C38" s="763">
        <v>37855.808038904899</v>
      </c>
      <c r="D38" s="763">
        <v>32208.596994169093</v>
      </c>
      <c r="E38" s="763">
        <v>35943.152887755103</v>
      </c>
      <c r="F38" s="763">
        <v>37688.585428571423</v>
      </c>
      <c r="G38" s="763">
        <v>33505.690504373182</v>
      </c>
      <c r="H38" s="763">
        <v>42914.804266763844</v>
      </c>
      <c r="I38" s="763">
        <v>31409.169508746356</v>
      </c>
    </row>
    <row r="39" spans="1:9" s="176" customFormat="1" ht="21" customHeight="1">
      <c r="A39" s="168" t="s">
        <v>128</v>
      </c>
      <c r="B39" s="763">
        <v>9753.9095179340038</v>
      </c>
      <c r="C39" s="763">
        <v>14843.513899135447</v>
      </c>
      <c r="D39" s="763">
        <v>19223.524680758015</v>
      </c>
      <c r="E39" s="763">
        <v>18704.697940233236</v>
      </c>
      <c r="F39" s="763">
        <v>17831.546078717201</v>
      </c>
      <c r="G39" s="763">
        <v>18382.974620991256</v>
      </c>
      <c r="H39" s="763">
        <v>19051.451198250728</v>
      </c>
      <c r="I39" s="763">
        <v>19231.38904956268</v>
      </c>
    </row>
    <row r="40" spans="1:9" s="176" customFormat="1" ht="21" customHeight="1">
      <c r="A40" s="168" t="s">
        <v>134</v>
      </c>
      <c r="B40" s="763">
        <v>0</v>
      </c>
      <c r="C40" s="763">
        <v>0</v>
      </c>
      <c r="D40" s="763">
        <v>0</v>
      </c>
      <c r="E40" s="763">
        <v>0</v>
      </c>
      <c r="F40" s="763">
        <v>0</v>
      </c>
      <c r="G40" s="763">
        <v>0</v>
      </c>
      <c r="H40" s="763">
        <v>0</v>
      </c>
      <c r="I40" s="763">
        <v>25175.975010204082</v>
      </c>
    </row>
    <row r="41" spans="1:9" s="176" customFormat="1" ht="21" customHeight="1">
      <c r="A41" s="168" t="s">
        <v>462</v>
      </c>
      <c r="B41" s="763">
        <v>9651.3718091822102</v>
      </c>
      <c r="C41" s="763">
        <v>8638.628018731988</v>
      </c>
      <c r="D41" s="763">
        <v>7117.7265685131197</v>
      </c>
      <c r="E41" s="763">
        <v>4074.1675889212825</v>
      </c>
      <c r="F41" s="763">
        <v>25046.451530612245</v>
      </c>
      <c r="G41" s="763">
        <v>25042.717500000002</v>
      </c>
      <c r="H41" s="763">
        <v>25046.401868804667</v>
      </c>
      <c r="I41" s="763">
        <v>25043.765839650147</v>
      </c>
    </row>
    <row r="42" spans="1:9" s="177" customFormat="1" ht="43.5" customHeight="1" thickBot="1">
      <c r="A42" s="170" t="s">
        <v>109</v>
      </c>
      <c r="B42" s="764">
        <v>46251.418889526547</v>
      </c>
      <c r="C42" s="764">
        <v>14100.936433717578</v>
      </c>
      <c r="D42" s="764">
        <v>53091.671144314874</v>
      </c>
      <c r="E42" s="764">
        <v>262871.45770699705</v>
      </c>
      <c r="F42" s="764">
        <v>309765.4338731778</v>
      </c>
      <c r="G42" s="764">
        <v>358410.76415889215</v>
      </c>
      <c r="H42" s="764">
        <v>316236.88041836739</v>
      </c>
      <c r="I42" s="764">
        <v>277968.74978862971</v>
      </c>
    </row>
    <row r="43" spans="1:9" ht="24" customHeight="1" thickTop="1" thickBot="1">
      <c r="A43" s="79" t="s">
        <v>463</v>
      </c>
      <c r="B43" s="762">
        <v>122712.64030703013</v>
      </c>
      <c r="C43" s="762">
        <v>125384.21166714697</v>
      </c>
      <c r="D43" s="762">
        <v>165560.90220408162</v>
      </c>
      <c r="E43" s="762">
        <v>181315.14574927112</v>
      </c>
      <c r="F43" s="762">
        <v>198014.8321618076</v>
      </c>
      <c r="G43" s="762">
        <v>198797.67490233234</v>
      </c>
      <c r="H43" s="762">
        <v>222479.82234548102</v>
      </c>
      <c r="I43" s="762">
        <v>213527.97269387756</v>
      </c>
    </row>
    <row r="44" spans="1:9" s="176" customFormat="1" ht="21" customHeight="1" thickTop="1">
      <c r="A44" s="168" t="s">
        <v>149</v>
      </c>
      <c r="B44" s="763">
        <v>59299.677187948349</v>
      </c>
      <c r="C44" s="763">
        <v>59556.015850144089</v>
      </c>
      <c r="D44" s="763">
        <v>94670.466472303204</v>
      </c>
      <c r="E44" s="763">
        <v>94670.466472303204</v>
      </c>
      <c r="F44" s="763">
        <v>106687.95918367348</v>
      </c>
      <c r="G44" s="763">
        <v>106687.95918367348</v>
      </c>
      <c r="H44" s="763">
        <v>106687.95918367348</v>
      </c>
      <c r="I44" s="763">
        <v>106687.95918367348</v>
      </c>
    </row>
    <row r="45" spans="1:9" s="176" customFormat="1" ht="21" customHeight="1">
      <c r="A45" s="168" t="s">
        <v>153</v>
      </c>
      <c r="B45" s="763">
        <v>9494.984507890962</v>
      </c>
      <c r="C45" s="763">
        <v>18005.330265129684</v>
      </c>
      <c r="D45" s="763">
        <v>12017.493556851312</v>
      </c>
      <c r="E45" s="763">
        <v>28203.016479591835</v>
      </c>
      <c r="F45" s="763">
        <v>27821.41754664723</v>
      </c>
      <c r="G45" s="763">
        <v>40534.125424198253</v>
      </c>
      <c r="H45" s="763">
        <v>40534.125424198253</v>
      </c>
      <c r="I45" s="763">
        <v>56189.751100583097</v>
      </c>
    </row>
    <row r="46" spans="1:9" s="176" customFormat="1" ht="21" customHeight="1">
      <c r="A46" s="168" t="s">
        <v>157</v>
      </c>
      <c r="B46" s="763">
        <v>0</v>
      </c>
      <c r="C46" s="763">
        <v>0</v>
      </c>
      <c r="D46" s="763">
        <v>0</v>
      </c>
      <c r="E46" s="763">
        <v>0</v>
      </c>
      <c r="F46" s="763">
        <v>0</v>
      </c>
      <c r="G46" s="763">
        <v>0</v>
      </c>
      <c r="H46" s="763">
        <v>0</v>
      </c>
      <c r="I46" s="763">
        <v>0</v>
      </c>
    </row>
    <row r="47" spans="1:9" s="176" customFormat="1" ht="21" customHeight="1">
      <c r="A47" s="168" t="s">
        <v>464</v>
      </c>
      <c r="B47" s="763">
        <v>20976.539407460546</v>
      </c>
      <c r="C47" s="763">
        <v>24777.590730547552</v>
      </c>
      <c r="D47" s="763">
        <v>27530.099077259474</v>
      </c>
      <c r="E47" s="763">
        <v>31378.4955787172</v>
      </c>
      <c r="F47" s="763">
        <v>35390.157386297375</v>
      </c>
      <c r="G47" s="763">
        <v>38203.568465014578</v>
      </c>
      <c r="H47" s="763">
        <v>38203.568465014578</v>
      </c>
      <c r="I47" s="763">
        <v>41909.107823615166</v>
      </c>
    </row>
    <row r="48" spans="1:9" s="176" customFormat="1" ht="21" customHeight="1">
      <c r="A48" s="168" t="s">
        <v>165</v>
      </c>
      <c r="B48" s="763">
        <v>32941.439203730268</v>
      </c>
      <c r="C48" s="763">
        <v>23045.274821325649</v>
      </c>
      <c r="D48" s="763">
        <v>31342.843097667639</v>
      </c>
      <c r="E48" s="763">
        <v>27063.167218658891</v>
      </c>
      <c r="F48" s="763">
        <v>28115.298045189506</v>
      </c>
      <c r="G48" s="763">
        <v>13372.021829446063</v>
      </c>
      <c r="H48" s="763">
        <v>37054.169272594758</v>
      </c>
      <c r="I48" s="763">
        <v>8741.1545860058304</v>
      </c>
    </row>
    <row r="49" spans="1:9" s="176" customFormat="1" ht="21" customHeight="1">
      <c r="A49" s="169" t="s">
        <v>465</v>
      </c>
      <c r="B49" s="763">
        <v>0</v>
      </c>
      <c r="C49" s="763">
        <v>0</v>
      </c>
      <c r="D49" s="763">
        <v>6.5597667638483967</v>
      </c>
      <c r="E49" s="763">
        <v>0</v>
      </c>
      <c r="F49" s="763">
        <v>0</v>
      </c>
      <c r="G49" s="763">
        <v>0</v>
      </c>
      <c r="H49" s="763">
        <v>0</v>
      </c>
      <c r="I49" s="763">
        <v>0</v>
      </c>
    </row>
    <row r="50" spans="1:9" s="177" customFormat="1" ht="40.5" customHeight="1" thickBot="1">
      <c r="A50" s="171" t="s">
        <v>466</v>
      </c>
      <c r="B50" s="764">
        <v>32941.439203730268</v>
      </c>
      <c r="C50" s="764">
        <v>23045.274821325649</v>
      </c>
      <c r="D50" s="764">
        <v>31336.283330903789</v>
      </c>
      <c r="E50" s="764">
        <v>27063.167218658891</v>
      </c>
      <c r="F50" s="764">
        <v>28115.298045189506</v>
      </c>
      <c r="G50" s="764">
        <v>13372.021829446063</v>
      </c>
      <c r="H50" s="764">
        <v>37054.169272594758</v>
      </c>
      <c r="I50" s="764">
        <v>8741.1545860058304</v>
      </c>
    </row>
    <row r="51" spans="1:9" ht="24" customHeight="1" thickTop="1" thickBot="1">
      <c r="A51" s="79" t="s">
        <v>467</v>
      </c>
      <c r="B51" s="762">
        <v>1770733.7829956959</v>
      </c>
      <c r="C51" s="762">
        <v>1757838.1425648415</v>
      </c>
      <c r="D51" s="762">
        <v>2046194.2172900876</v>
      </c>
      <c r="E51" s="762">
        <v>2288292.8446705542</v>
      </c>
      <c r="F51" s="762">
        <v>2646183.6441545188</v>
      </c>
      <c r="G51" s="762">
        <v>2738771.2140991259</v>
      </c>
      <c r="H51" s="762">
        <v>3151224.3264693879</v>
      </c>
      <c r="I51" s="762">
        <v>3318846.5797157432</v>
      </c>
    </row>
    <row r="52" spans="1:9" s="176" customFormat="1" ht="24" customHeight="1" thickTop="1">
      <c r="A52" s="172" t="s">
        <v>468</v>
      </c>
      <c r="B52" s="763">
        <v>153753.09122238166</v>
      </c>
      <c r="C52" s="763">
        <v>215412.80864121037</v>
      </c>
      <c r="D52" s="763">
        <v>246055.12640962101</v>
      </c>
      <c r="E52" s="763">
        <v>286590.13496501459</v>
      </c>
      <c r="F52" s="763">
        <v>360311.89782653062</v>
      </c>
      <c r="G52" s="763">
        <v>327867.37264723034</v>
      </c>
      <c r="H52" s="763">
        <v>381751.9415787172</v>
      </c>
      <c r="I52" s="763">
        <v>369833.59396064142</v>
      </c>
    </row>
    <row r="53" spans="1:9" s="177" customFormat="1" ht="21" customHeight="1">
      <c r="A53" s="171" t="s">
        <v>469</v>
      </c>
      <c r="B53" s="764">
        <v>9869.7730946915344</v>
      </c>
      <c r="C53" s="764">
        <v>12386.230445244959</v>
      </c>
      <c r="D53" s="764">
        <v>14600.855804664723</v>
      </c>
      <c r="E53" s="764">
        <v>12651.066005830904</v>
      </c>
      <c r="F53" s="764">
        <v>20669.113087463556</v>
      </c>
      <c r="G53" s="764">
        <v>14441.719628279885</v>
      </c>
      <c r="H53" s="764">
        <v>27278.079762390669</v>
      </c>
      <c r="I53" s="764">
        <v>24046.965521865885</v>
      </c>
    </row>
    <row r="54" spans="1:9" s="177" customFormat="1" ht="21" customHeight="1">
      <c r="A54" s="171" t="s">
        <v>470</v>
      </c>
      <c r="B54" s="764">
        <v>109830.7767517934</v>
      </c>
      <c r="C54" s="764">
        <v>171414.41710662827</v>
      </c>
      <c r="D54" s="764">
        <v>201360.64695043731</v>
      </c>
      <c r="E54" s="764">
        <v>241304.77388338192</v>
      </c>
      <c r="F54" s="764">
        <v>311539.02045043733</v>
      </c>
      <c r="G54" s="764">
        <v>280727.07861078717</v>
      </c>
      <c r="H54" s="764">
        <v>323483.41926822159</v>
      </c>
      <c r="I54" s="764">
        <v>314370.37445043732</v>
      </c>
    </row>
    <row r="55" spans="1:9" s="177" customFormat="1" ht="21" customHeight="1">
      <c r="A55" s="171" t="s">
        <v>471</v>
      </c>
      <c r="B55" s="764">
        <v>0</v>
      </c>
      <c r="C55" s="764">
        <v>0</v>
      </c>
      <c r="D55" s="764">
        <v>0</v>
      </c>
      <c r="E55" s="764">
        <v>0</v>
      </c>
      <c r="F55" s="764">
        <v>0</v>
      </c>
      <c r="G55" s="764">
        <v>0</v>
      </c>
      <c r="H55" s="764">
        <v>0</v>
      </c>
      <c r="I55" s="764">
        <v>0</v>
      </c>
    </row>
    <row r="56" spans="1:9" s="177" customFormat="1" ht="21" customHeight="1">
      <c r="A56" s="171" t="s">
        <v>472</v>
      </c>
      <c r="B56" s="764">
        <v>31094.396842180777</v>
      </c>
      <c r="C56" s="764">
        <v>30354.720975504319</v>
      </c>
      <c r="D56" s="764">
        <v>29781.048086005831</v>
      </c>
      <c r="E56" s="764">
        <v>29338.878021865887</v>
      </c>
      <c r="F56" s="764">
        <v>27582.849349854227</v>
      </c>
      <c r="G56" s="764">
        <v>30929.235986880467</v>
      </c>
      <c r="H56" s="764">
        <v>30497.650093294462</v>
      </c>
      <c r="I56" s="764">
        <v>30691.171046647232</v>
      </c>
    </row>
    <row r="57" spans="1:9" s="177" customFormat="1" ht="21" customHeight="1">
      <c r="A57" s="171" t="s">
        <v>473</v>
      </c>
      <c r="B57" s="764">
        <v>2958.1445337159248</v>
      </c>
      <c r="C57" s="764">
        <v>1257.4401138328533</v>
      </c>
      <c r="D57" s="764">
        <v>312.57556851311955</v>
      </c>
      <c r="E57" s="764">
        <v>3295.4170539358597</v>
      </c>
      <c r="F57" s="764">
        <v>520.91493877551022</v>
      </c>
      <c r="G57" s="764">
        <v>1769.3384212827989</v>
      </c>
      <c r="H57" s="764">
        <v>492.79245481049566</v>
      </c>
      <c r="I57" s="764">
        <v>725.08294169096212</v>
      </c>
    </row>
    <row r="58" spans="1:9" s="177" customFormat="1" ht="61.5" customHeight="1" thickBot="1">
      <c r="A58" s="170" t="s">
        <v>474</v>
      </c>
      <c r="B58" s="764">
        <v>2831635.3005810617</v>
      </c>
      <c r="C58" s="764">
        <v>3194404.1000835737</v>
      </c>
      <c r="D58" s="764">
        <v>2994236.6765524787</v>
      </c>
      <c r="E58" s="764">
        <v>3301800.6850306122</v>
      </c>
      <c r="F58" s="764">
        <v>4050912.194739067</v>
      </c>
      <c r="G58" s="764">
        <v>4529052.5896632653</v>
      </c>
      <c r="H58" s="764">
        <v>5396030.7005276978</v>
      </c>
      <c r="I58" s="764">
        <v>5514498.1583148688</v>
      </c>
    </row>
    <row r="59" spans="1:9" ht="31.5" customHeight="1" thickTop="1" thickBot="1">
      <c r="A59" s="173" t="s">
        <v>475</v>
      </c>
      <c r="B59" s="762"/>
      <c r="C59" s="762"/>
      <c r="D59" s="762"/>
      <c r="E59" s="762"/>
      <c r="F59" s="762"/>
      <c r="G59" s="762"/>
      <c r="H59" s="762"/>
      <c r="I59" s="762"/>
    </row>
    <row r="60" spans="1:9" ht="30" customHeight="1" thickTop="1">
      <c r="A60" s="85" t="s">
        <v>476</v>
      </c>
      <c r="B60" s="765">
        <v>95943.778091822096</v>
      </c>
      <c r="C60" s="765">
        <v>79543.332958213272</v>
      </c>
      <c r="D60" s="765">
        <v>79436.134088921288</v>
      </c>
      <c r="E60" s="765">
        <v>105282.54034110786</v>
      </c>
      <c r="F60" s="765">
        <v>120297.80073177842</v>
      </c>
      <c r="G60" s="765">
        <v>71360.108481049567</v>
      </c>
      <c r="H60" s="765">
        <v>154739.82414285713</v>
      </c>
      <c r="I60" s="765">
        <v>78811.340609329462</v>
      </c>
    </row>
    <row r="61" spans="1:9" ht="21" customHeight="1">
      <c r="A61" s="82" t="s">
        <v>477</v>
      </c>
      <c r="B61" s="765">
        <v>-24677.347886657102</v>
      </c>
      <c r="C61" s="765">
        <v>-10561.660684438042</v>
      </c>
      <c r="D61" s="765">
        <v>-9377.3060160349851</v>
      </c>
      <c r="E61" s="765">
        <v>-14390.470120991253</v>
      </c>
      <c r="F61" s="765">
        <v>-18021.03457580175</v>
      </c>
      <c r="G61" s="765">
        <v>-12574.063262390671</v>
      </c>
      <c r="H61" s="765">
        <v>-31464.07954664723</v>
      </c>
      <c r="I61" s="765">
        <v>-21580.611548104956</v>
      </c>
    </row>
    <row r="62" spans="1:9" ht="21.75" customHeight="1">
      <c r="A62" s="81" t="s">
        <v>478</v>
      </c>
      <c r="B62" s="765">
        <v>71266.430205164987</v>
      </c>
      <c r="C62" s="765">
        <v>68981.672273775213</v>
      </c>
      <c r="D62" s="765">
        <v>70058.828072886303</v>
      </c>
      <c r="E62" s="765">
        <v>90892.070220116628</v>
      </c>
      <c r="F62" s="765">
        <v>102276.76615597669</v>
      </c>
      <c r="G62" s="765">
        <v>58786.045218658888</v>
      </c>
      <c r="H62" s="765">
        <v>123275.7445962099</v>
      </c>
      <c r="I62" s="765">
        <v>57230.729061224498</v>
      </c>
    </row>
    <row r="63" spans="1:9">
      <c r="A63" s="85" t="s">
        <v>479</v>
      </c>
      <c r="B63" s="765">
        <v>52724.466813486375</v>
      </c>
      <c r="C63" s="765">
        <v>56912.561402017287</v>
      </c>
      <c r="D63" s="765">
        <v>52657.208217201165</v>
      </c>
      <c r="E63" s="765">
        <v>50062.332276967936</v>
      </c>
      <c r="F63" s="765">
        <v>59342.813158892124</v>
      </c>
      <c r="G63" s="765">
        <v>25753.467393586005</v>
      </c>
      <c r="H63" s="765">
        <v>53427.038145772596</v>
      </c>
      <c r="I63" s="765">
        <v>27320.707781341109</v>
      </c>
    </row>
    <row r="64" spans="1:9">
      <c r="A64" s="82" t="s">
        <v>480</v>
      </c>
      <c r="B64" s="765">
        <v>-24547.253718794833</v>
      </c>
      <c r="C64" s="765">
        <v>-24889.795148414989</v>
      </c>
      <c r="D64" s="765">
        <v>-17784.272896501458</v>
      </c>
      <c r="E64" s="765">
        <v>-21776.872816326533</v>
      </c>
      <c r="F64" s="765">
        <v>-25661.893870262393</v>
      </c>
      <c r="G64" s="765">
        <v>-10435.976596209914</v>
      </c>
      <c r="H64" s="765">
        <v>-21279.786784256561</v>
      </c>
      <c r="I64" s="765">
        <v>-12605.796895043733</v>
      </c>
    </row>
    <row r="65" spans="1:9">
      <c r="A65" s="86" t="s">
        <v>481</v>
      </c>
      <c r="B65" s="765">
        <v>99443.643299856529</v>
      </c>
      <c r="C65" s="765">
        <v>101004.43852737751</v>
      </c>
      <c r="D65" s="765">
        <v>104931.76339358601</v>
      </c>
      <c r="E65" s="765">
        <v>119177.52968075802</v>
      </c>
      <c r="F65" s="765">
        <v>135957.68544460641</v>
      </c>
      <c r="G65" s="765">
        <v>74103.536016034981</v>
      </c>
      <c r="H65" s="765">
        <v>155422.99595772594</v>
      </c>
      <c r="I65" s="765">
        <v>71945.639947521879</v>
      </c>
    </row>
    <row r="66" spans="1:9">
      <c r="A66" s="85" t="s">
        <v>482</v>
      </c>
      <c r="B66" s="765">
        <v>13624.106279770445</v>
      </c>
      <c r="C66" s="765">
        <v>13417.880475504324</v>
      </c>
      <c r="D66" s="765">
        <v>14362.059403790088</v>
      </c>
      <c r="E66" s="765">
        <v>19568.354623906704</v>
      </c>
      <c r="F66" s="765">
        <v>22257.602249271138</v>
      </c>
      <c r="G66" s="765">
        <v>3717.8017172011664</v>
      </c>
      <c r="H66" s="765">
        <v>10997.924495626823</v>
      </c>
      <c r="I66" s="765">
        <v>3645.6821472303209</v>
      </c>
    </row>
    <row r="67" spans="1:9">
      <c r="A67" s="85" t="s">
        <v>483</v>
      </c>
      <c r="B67" s="765">
        <v>-15848.703784791966</v>
      </c>
      <c r="C67" s="765">
        <v>-24598.9439092219</v>
      </c>
      <c r="D67" s="765">
        <v>-20412.60874781341</v>
      </c>
      <c r="E67" s="765">
        <v>-24338.581061224493</v>
      </c>
      <c r="F67" s="765">
        <v>-29111.775505830905</v>
      </c>
      <c r="G67" s="765">
        <v>-8253.5218046647224</v>
      </c>
      <c r="H67" s="765">
        <v>-17735.821930029153</v>
      </c>
      <c r="I67" s="765">
        <v>-10127.397651603498</v>
      </c>
    </row>
    <row r="68" spans="1:9">
      <c r="A68" s="81" t="s">
        <v>484</v>
      </c>
      <c r="B68" s="765">
        <v>97219.045794835009</v>
      </c>
      <c r="C68" s="765">
        <v>89823.375093659939</v>
      </c>
      <c r="D68" s="765">
        <v>98881.214049562681</v>
      </c>
      <c r="E68" s="765">
        <v>114407.30324344024</v>
      </c>
      <c r="F68" s="765">
        <v>129103.51218804665</v>
      </c>
      <c r="G68" s="765">
        <v>69567.815928571421</v>
      </c>
      <c r="H68" s="765">
        <v>148685.09852332363</v>
      </c>
      <c r="I68" s="765">
        <v>65463.924443148688</v>
      </c>
    </row>
    <row r="69" spans="1:9">
      <c r="A69" s="82" t="s">
        <v>485</v>
      </c>
      <c r="B69" s="765">
        <v>-59100.700682926828</v>
      </c>
      <c r="C69" s="765">
        <v>-63203.276059077813</v>
      </c>
      <c r="D69" s="765">
        <v>-60959.619841107873</v>
      </c>
      <c r="E69" s="765">
        <v>-65226.423179300291</v>
      </c>
      <c r="F69" s="765">
        <v>-81816.492483965019</v>
      </c>
      <c r="G69" s="765">
        <v>-50219.937221574342</v>
      </c>
      <c r="H69" s="765">
        <v>-94031.119218658903</v>
      </c>
      <c r="I69" s="765">
        <v>-54433.187131195336</v>
      </c>
    </row>
    <row r="70" spans="1:9">
      <c r="A70" s="86" t="s">
        <v>486</v>
      </c>
      <c r="B70" s="765">
        <v>38118.34511190818</v>
      </c>
      <c r="C70" s="765">
        <v>26620.099034582134</v>
      </c>
      <c r="D70" s="765">
        <v>37921.594208454815</v>
      </c>
      <c r="E70" s="765">
        <v>49180.880064139943</v>
      </c>
      <c r="F70" s="765">
        <v>47287.019704081635</v>
      </c>
      <c r="G70" s="765">
        <v>19347.878706997082</v>
      </c>
      <c r="H70" s="765">
        <v>54653.979304664717</v>
      </c>
      <c r="I70" s="765">
        <v>11030.737311953351</v>
      </c>
    </row>
    <row r="71" spans="1:9">
      <c r="A71" s="86" t="s">
        <v>487</v>
      </c>
      <c r="B71" s="765">
        <v>9972.1162180774754</v>
      </c>
      <c r="C71" s="765">
        <v>-2763.60221037464</v>
      </c>
      <c r="D71" s="765">
        <v>-7641.784954810495</v>
      </c>
      <c r="E71" s="765">
        <v>365.97391107871715</v>
      </c>
      <c r="F71" s="765">
        <v>201.02355539358601</v>
      </c>
      <c r="G71" s="765">
        <v>67.721491253644317</v>
      </c>
      <c r="H71" s="765">
        <v>53.145392128279887</v>
      </c>
      <c r="I71" s="765">
        <v>56.378301749271138</v>
      </c>
    </row>
    <row r="72" spans="1:9">
      <c r="A72" s="87" t="s">
        <v>488</v>
      </c>
      <c r="B72" s="765">
        <v>215.36225251076038</v>
      </c>
      <c r="C72" s="765">
        <v>-3626.7123141210377</v>
      </c>
      <c r="D72" s="765">
        <v>-8712.2329241982516</v>
      </c>
      <c r="E72" s="765">
        <v>115.46773177842566</v>
      </c>
      <c r="F72" s="765">
        <v>14.592510204081632</v>
      </c>
      <c r="G72" s="765">
        <v>0.92488046647230326</v>
      </c>
      <c r="H72" s="765">
        <v>-102.01172303206998</v>
      </c>
      <c r="I72" s="765">
        <v>-29.307342565597668</v>
      </c>
    </row>
    <row r="73" spans="1:9">
      <c r="A73" s="87" t="s">
        <v>489</v>
      </c>
      <c r="B73" s="765">
        <v>9756.7539655667151</v>
      </c>
      <c r="C73" s="765">
        <v>863.11010662824197</v>
      </c>
      <c r="D73" s="765">
        <v>1070.4479650145772</v>
      </c>
      <c r="E73" s="765">
        <v>250.50617930029154</v>
      </c>
      <c r="F73" s="765">
        <v>186.43104518950437</v>
      </c>
      <c r="G73" s="765">
        <v>66.796610787172014</v>
      </c>
      <c r="H73" s="765">
        <v>155.15711516034986</v>
      </c>
      <c r="I73" s="765">
        <v>85.68564431486881</v>
      </c>
    </row>
    <row r="74" spans="1:9">
      <c r="A74" s="81" t="s">
        <v>490</v>
      </c>
      <c r="B74" s="765">
        <v>-9568.6173687230985</v>
      </c>
      <c r="C74" s="765">
        <v>2443.9144956772338</v>
      </c>
      <c r="D74" s="765">
        <v>7510.7727798833821</v>
      </c>
      <c r="E74" s="765">
        <v>-127.27679591836734</v>
      </c>
      <c r="F74" s="765">
        <v>-86.971365889212819</v>
      </c>
      <c r="G74" s="765">
        <v>-62.380017492711367</v>
      </c>
      <c r="H74" s="765">
        <v>-133.50143877551022</v>
      </c>
      <c r="I74" s="765">
        <v>-70.035908163265304</v>
      </c>
    </row>
    <row r="75" spans="1:9">
      <c r="A75" s="81" t="s">
        <v>491</v>
      </c>
      <c r="B75" s="765">
        <v>-0.94739598278335735</v>
      </c>
      <c r="C75" s="765">
        <v>3545.9420158501439</v>
      </c>
      <c r="D75" s="765">
        <v>8804.2882609329445</v>
      </c>
      <c r="E75" s="765">
        <v>1.8140932944606414</v>
      </c>
      <c r="F75" s="765">
        <v>-0.56688192419825068</v>
      </c>
      <c r="G75" s="765">
        <v>0.98294897959183669</v>
      </c>
      <c r="H75" s="765">
        <v>1.8390889212827988</v>
      </c>
      <c r="I75" s="765">
        <v>5.0583090379008745E-4</v>
      </c>
    </row>
    <row r="76" spans="1:9">
      <c r="A76" s="82" t="s">
        <v>492</v>
      </c>
      <c r="B76" s="765">
        <v>-9567.6699727403175</v>
      </c>
      <c r="C76" s="765">
        <v>-1102.0275201729107</v>
      </c>
      <c r="D76" s="765">
        <v>-1293.5154810495626</v>
      </c>
      <c r="E76" s="765">
        <v>-129.09088921282799</v>
      </c>
      <c r="F76" s="765">
        <v>-86.404483965014592</v>
      </c>
      <c r="G76" s="765">
        <v>-63.362966472303214</v>
      </c>
      <c r="H76" s="765">
        <v>-135.340527696793</v>
      </c>
      <c r="I76" s="765">
        <v>-70.036413994169095</v>
      </c>
    </row>
    <row r="77" spans="1:9">
      <c r="A77" s="81" t="s">
        <v>493</v>
      </c>
      <c r="B77" s="765">
        <v>38521.843961262559</v>
      </c>
      <c r="C77" s="765">
        <v>26300.411319884726</v>
      </c>
      <c r="D77" s="765">
        <v>37790.582033527695</v>
      </c>
      <c r="E77" s="765">
        <v>49419.577179300293</v>
      </c>
      <c r="F77" s="765">
        <v>47401.071893586006</v>
      </c>
      <c r="G77" s="765">
        <v>19353.220180758017</v>
      </c>
      <c r="H77" s="765">
        <v>54573.623258017491</v>
      </c>
      <c r="I77" s="765">
        <v>11017.079705539358</v>
      </c>
    </row>
    <row r="78" spans="1:9">
      <c r="A78" s="88" t="s">
        <v>494</v>
      </c>
      <c r="B78" s="765">
        <v>0</v>
      </c>
      <c r="C78" s="765">
        <v>0</v>
      </c>
      <c r="D78" s="765">
        <v>0</v>
      </c>
      <c r="E78" s="765">
        <v>0</v>
      </c>
      <c r="F78" s="765">
        <v>0</v>
      </c>
      <c r="G78" s="765">
        <v>210.04753352769683</v>
      </c>
      <c r="H78" s="765">
        <v>210.04753352769683</v>
      </c>
      <c r="I78" s="765">
        <v>185.15622886297376</v>
      </c>
    </row>
    <row r="79" spans="1:9">
      <c r="A79" s="86" t="s">
        <v>495</v>
      </c>
      <c r="B79" s="765">
        <v>38521.843961262559</v>
      </c>
      <c r="C79" s="765">
        <v>26300.411319884726</v>
      </c>
      <c r="D79" s="765">
        <v>37790.582033527695</v>
      </c>
      <c r="E79" s="765">
        <v>49419.577179300293</v>
      </c>
      <c r="F79" s="765">
        <v>47401.071893586006</v>
      </c>
      <c r="G79" s="765">
        <v>19563.267714285714</v>
      </c>
      <c r="H79" s="765">
        <v>54783.670791545192</v>
      </c>
      <c r="I79" s="765">
        <v>11202.235934402333</v>
      </c>
    </row>
    <row r="80" spans="1:9">
      <c r="A80" s="85" t="s">
        <v>496</v>
      </c>
      <c r="B80" s="765">
        <v>-1580.0123586800573</v>
      </c>
      <c r="C80" s="765">
        <v>-1949.7546181556197</v>
      </c>
      <c r="D80" s="765">
        <v>576.19680320699706</v>
      </c>
      <c r="E80" s="765">
        <v>-9314.8195145772588</v>
      </c>
      <c r="F80" s="765">
        <v>-2599.5845787172011</v>
      </c>
      <c r="G80" s="765">
        <v>255.19405102040812</v>
      </c>
      <c r="H80" s="765">
        <v>1240.4019227405247</v>
      </c>
      <c r="I80" s="765">
        <v>1108.1657696793002</v>
      </c>
    </row>
    <row r="81" spans="1:9" ht="21" customHeight="1">
      <c r="A81" s="81" t="s">
        <v>497</v>
      </c>
      <c r="B81" s="765">
        <v>36941.831602582497</v>
      </c>
      <c r="C81" s="765">
        <v>24350.656701729105</v>
      </c>
      <c r="D81" s="765">
        <v>38366.778836734688</v>
      </c>
      <c r="E81" s="765">
        <v>40104.757664723031</v>
      </c>
      <c r="F81" s="765">
        <v>44801.487314868806</v>
      </c>
      <c r="G81" s="765">
        <v>19818.461765306125</v>
      </c>
      <c r="H81" s="765">
        <v>56024.072714285714</v>
      </c>
      <c r="I81" s="765">
        <v>12310.401704081632</v>
      </c>
    </row>
    <row r="82" spans="1:9" ht="21" customHeight="1">
      <c r="A82" s="85" t="s">
        <v>498</v>
      </c>
      <c r="B82" s="765">
        <v>0</v>
      </c>
      <c r="C82" s="765">
        <v>0</v>
      </c>
      <c r="D82" s="765">
        <v>0</v>
      </c>
      <c r="E82" s="765">
        <v>0</v>
      </c>
      <c r="F82" s="765">
        <v>0</v>
      </c>
      <c r="G82" s="765">
        <v>0</v>
      </c>
      <c r="H82" s="765">
        <v>0</v>
      </c>
      <c r="I82" s="765">
        <v>0</v>
      </c>
    </row>
    <row r="83" spans="1:9" ht="21" customHeight="1">
      <c r="A83" s="81" t="s">
        <v>499</v>
      </c>
      <c r="B83" s="765">
        <v>36941.831602582497</v>
      </c>
      <c r="C83" s="765">
        <v>24350.656701729105</v>
      </c>
      <c r="D83" s="765">
        <v>38366.778836734688</v>
      </c>
      <c r="E83" s="765">
        <v>40104.757664723031</v>
      </c>
      <c r="F83" s="765">
        <v>44801.487314868806</v>
      </c>
      <c r="G83" s="765">
        <v>19818.461765306125</v>
      </c>
      <c r="H83" s="765">
        <v>56024.072714285714</v>
      </c>
      <c r="I83" s="765">
        <v>12310.401704081632</v>
      </c>
    </row>
    <row r="84" spans="1:9" ht="18" customHeight="1" thickBot="1">
      <c r="A84" s="85" t="s">
        <v>500</v>
      </c>
      <c r="B84" s="765">
        <v>-4000.3923959827835</v>
      </c>
      <c r="C84" s="765">
        <v>-1305.3818443804034</v>
      </c>
      <c r="D84" s="765">
        <v>-7030.4955131195338</v>
      </c>
      <c r="E84" s="765">
        <v>-13041.59043148688</v>
      </c>
      <c r="F84" s="765">
        <v>-16686.189174927113</v>
      </c>
      <c r="G84" s="765">
        <v>-6446.4399387755093</v>
      </c>
      <c r="H84" s="765">
        <v>-18969.903440233236</v>
      </c>
      <c r="I84" s="765">
        <v>-3569.2470845481048</v>
      </c>
    </row>
    <row r="85" spans="1:9" ht="24" customHeight="1" thickTop="1" thickBot="1">
      <c r="A85" s="79" t="s">
        <v>501</v>
      </c>
      <c r="B85" s="762">
        <v>32941.439206599716</v>
      </c>
      <c r="C85" s="762">
        <v>23045.274857348701</v>
      </c>
      <c r="D85" s="762">
        <v>31336.28332361516</v>
      </c>
      <c r="E85" s="762">
        <v>27063.167233236152</v>
      </c>
      <c r="F85" s="762">
        <v>28115.298139941689</v>
      </c>
      <c r="G85" s="762">
        <v>13372.021826530612</v>
      </c>
      <c r="H85" s="762">
        <v>37054.169274052481</v>
      </c>
      <c r="I85" s="762">
        <v>8741.1546195335286</v>
      </c>
    </row>
    <row r="86" spans="1:9" ht="15" customHeight="1" thickTop="1" thickBot="1">
      <c r="A86" s="174"/>
      <c r="B86" s="766"/>
      <c r="C86" s="766"/>
      <c r="D86" s="766"/>
      <c r="E86" s="766"/>
      <c r="F86" s="766"/>
      <c r="G86" s="766"/>
      <c r="H86" s="766"/>
      <c r="I86" s="766"/>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zoomScale="50" workbookViewId="0">
      <selection activeCell="N11" sqref="N11"/>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091" t="s">
        <v>1192</v>
      </c>
      <c r="B1" s="1091"/>
      <c r="C1" s="1091"/>
      <c r="D1" s="1091"/>
      <c r="E1" s="1091"/>
      <c r="F1" s="1091"/>
      <c r="G1" s="1091"/>
      <c r="H1" s="1091"/>
      <c r="I1" s="1091"/>
    </row>
    <row r="2" spans="1:9" ht="43.5" customHeight="1">
      <c r="A2" s="1091" t="s">
        <v>432</v>
      </c>
      <c r="B2" s="1091"/>
      <c r="C2" s="1091"/>
      <c r="D2" s="1091"/>
      <c r="E2" s="1091"/>
      <c r="F2" s="1091"/>
      <c r="G2" s="1091"/>
      <c r="H2" s="1091"/>
      <c r="I2" s="1091"/>
    </row>
    <row r="3" spans="1:9" ht="43.5" customHeight="1">
      <c r="A3" s="1091" t="s">
        <v>504</v>
      </c>
      <c r="B3" s="1091"/>
      <c r="C3" s="1091"/>
      <c r="D3" s="1091"/>
      <c r="E3" s="1091"/>
      <c r="F3" s="1091"/>
      <c r="G3" s="1091"/>
      <c r="H3" s="1091"/>
      <c r="I3" s="1091"/>
    </row>
    <row r="4" spans="1:9" ht="43.5" customHeight="1">
      <c r="A4" s="1092" t="s">
        <v>1416</v>
      </c>
      <c r="B4" s="1092"/>
      <c r="C4" s="1092"/>
      <c r="D4" s="1092"/>
      <c r="E4" s="1092"/>
      <c r="F4" s="1092"/>
      <c r="G4" s="1092"/>
      <c r="H4" s="1092"/>
      <c r="I4" s="1092"/>
    </row>
    <row r="5" spans="1:9" ht="19.5" customHeight="1" thickBot="1">
      <c r="A5" s="1091"/>
      <c r="B5" s="1091"/>
      <c r="C5" s="1091"/>
      <c r="D5" s="1091"/>
      <c r="E5" s="1091"/>
      <c r="F5" s="1091"/>
      <c r="G5" s="1091"/>
      <c r="H5" s="1091"/>
      <c r="I5" s="1091"/>
    </row>
    <row r="6" spans="1:9" s="76" customFormat="1" ht="70.5" customHeight="1" thickTop="1" thickBot="1">
      <c r="A6" s="753" t="s">
        <v>305</v>
      </c>
      <c r="B6" s="167" t="s">
        <v>433</v>
      </c>
      <c r="C6" s="167" t="s">
        <v>434</v>
      </c>
      <c r="D6" s="167" t="s">
        <v>435</v>
      </c>
      <c r="E6" s="167" t="s">
        <v>436</v>
      </c>
      <c r="F6" s="167" t="s">
        <v>437</v>
      </c>
      <c r="G6" s="167" t="s">
        <v>1524</v>
      </c>
      <c r="H6" s="167" t="s">
        <v>1366</v>
      </c>
      <c r="I6" s="167" t="s">
        <v>1525</v>
      </c>
    </row>
    <row r="7" spans="1:9" ht="15" customHeight="1" thickTop="1" thickBot="1">
      <c r="A7" s="77"/>
      <c r="B7" s="78"/>
      <c r="C7" s="78"/>
      <c r="D7" s="78"/>
      <c r="E7" s="78"/>
      <c r="F7" s="78"/>
      <c r="G7" s="78"/>
      <c r="H7" s="78"/>
      <c r="I7" s="78"/>
    </row>
    <row r="8" spans="1:9" ht="24" customHeight="1" thickTop="1" thickBot="1">
      <c r="A8" s="79" t="s">
        <v>438</v>
      </c>
      <c r="B8" s="762">
        <v>1378256.3462223818</v>
      </c>
      <c r="C8" s="762">
        <v>1394383.7683530261</v>
      </c>
      <c r="D8" s="762">
        <v>1531194.6533965014</v>
      </c>
      <c r="E8" s="762">
        <v>1832157.7961807579</v>
      </c>
      <c r="F8" s="762">
        <v>1950358.3093425655</v>
      </c>
      <c r="G8" s="762">
        <v>2027615.0767361517</v>
      </c>
      <c r="H8" s="762">
        <v>2383336.1613688045</v>
      </c>
      <c r="I8" s="762">
        <v>2337906.5230174926</v>
      </c>
    </row>
    <row r="9" spans="1:9" s="176" customFormat="1" ht="21" customHeight="1" thickTop="1">
      <c r="A9" s="168" t="s">
        <v>8</v>
      </c>
      <c r="B9" s="763">
        <v>336666.77825681487</v>
      </c>
      <c r="C9" s="763">
        <v>182256.95594812679</v>
      </c>
      <c r="D9" s="763">
        <v>250021.27329300289</v>
      </c>
      <c r="E9" s="763">
        <v>349169.86863994168</v>
      </c>
      <c r="F9" s="763">
        <v>392261.49854373187</v>
      </c>
      <c r="G9" s="763">
        <v>328307.34874927113</v>
      </c>
      <c r="H9" s="763">
        <v>538420.2269591837</v>
      </c>
      <c r="I9" s="763">
        <v>434750.48323032074</v>
      </c>
    </row>
    <row r="10" spans="1:9" s="176" customFormat="1" ht="21" customHeight="1">
      <c r="A10" s="168" t="s">
        <v>17</v>
      </c>
      <c r="B10" s="763">
        <v>393087.41619368718</v>
      </c>
      <c r="C10" s="763">
        <v>528223.47687175788</v>
      </c>
      <c r="D10" s="763">
        <v>482645.560787172</v>
      </c>
      <c r="E10" s="763">
        <v>543138.42877259478</v>
      </c>
      <c r="F10" s="763">
        <v>489225.6757172012</v>
      </c>
      <c r="G10" s="763">
        <v>572797.57994752191</v>
      </c>
      <c r="H10" s="763">
        <v>546693.39750728861</v>
      </c>
      <c r="I10" s="763">
        <v>550243.33596792992</v>
      </c>
    </row>
    <row r="11" spans="1:9" s="176" customFormat="1" ht="21" customHeight="1">
      <c r="A11" s="168" t="s">
        <v>26</v>
      </c>
      <c r="B11" s="763">
        <v>539219.73432998569</v>
      </c>
      <c r="C11" s="763">
        <v>576232.32128386165</v>
      </c>
      <c r="D11" s="763">
        <v>685530.72855685127</v>
      </c>
      <c r="E11" s="763">
        <v>816620.62374489789</v>
      </c>
      <c r="F11" s="763">
        <v>903870.05164577265</v>
      </c>
      <c r="G11" s="763">
        <v>962621.63431924197</v>
      </c>
      <c r="H11" s="763">
        <v>1115563.1611297377</v>
      </c>
      <c r="I11" s="763">
        <v>1163139.6809256559</v>
      </c>
    </row>
    <row r="12" spans="1:9" s="176" customFormat="1" ht="21" customHeight="1">
      <c r="A12" s="169" t="s">
        <v>439</v>
      </c>
      <c r="B12" s="763">
        <v>555811.74050789094</v>
      </c>
      <c r="C12" s="763">
        <v>598678.90339625359</v>
      </c>
      <c r="D12" s="763">
        <v>709754.6847040815</v>
      </c>
      <c r="E12" s="763">
        <v>827590.01725218666</v>
      </c>
      <c r="F12" s="763">
        <v>912414.77266909624</v>
      </c>
      <c r="G12" s="763">
        <v>973645.47955976671</v>
      </c>
      <c r="H12" s="763">
        <v>1124410.9059635568</v>
      </c>
      <c r="I12" s="763">
        <v>1171649.0042798833</v>
      </c>
    </row>
    <row r="13" spans="1:9" s="176" customFormat="1" ht="21" customHeight="1">
      <c r="A13" s="169" t="s">
        <v>440</v>
      </c>
      <c r="B13" s="763">
        <v>483562.34791248204</v>
      </c>
      <c r="C13" s="763">
        <v>547046.1677853025</v>
      </c>
      <c r="D13" s="763">
        <v>671140.9234008746</v>
      </c>
      <c r="E13" s="763">
        <v>798071.93408746354</v>
      </c>
      <c r="F13" s="763">
        <v>883017.84136734693</v>
      </c>
      <c r="G13" s="763">
        <v>945602.08666909626</v>
      </c>
      <c r="H13" s="763">
        <v>1106525.8666836733</v>
      </c>
      <c r="I13" s="763">
        <v>1154227.4633177842</v>
      </c>
    </row>
    <row r="14" spans="1:9" s="176" customFormat="1" ht="21" customHeight="1">
      <c r="A14" s="169" t="s">
        <v>441</v>
      </c>
      <c r="B14" s="763">
        <v>72249.392595408892</v>
      </c>
      <c r="C14" s="763">
        <v>51632.735610951</v>
      </c>
      <c r="D14" s="763">
        <v>38613.761303206993</v>
      </c>
      <c r="E14" s="763">
        <v>29518.083164723033</v>
      </c>
      <c r="F14" s="763">
        <v>29396.931301749271</v>
      </c>
      <c r="G14" s="763">
        <v>28043.392890670551</v>
      </c>
      <c r="H14" s="763">
        <v>17885.039279883382</v>
      </c>
      <c r="I14" s="763">
        <v>17421.540962099123</v>
      </c>
    </row>
    <row r="15" spans="1:9" s="176" customFormat="1" ht="21" customHeight="1">
      <c r="A15" s="169" t="s">
        <v>442</v>
      </c>
      <c r="B15" s="763">
        <v>2474.8750243902441</v>
      </c>
      <c r="C15" s="763">
        <v>1389.730288184438</v>
      </c>
      <c r="D15" s="763">
        <v>2471.102339650146</v>
      </c>
      <c r="E15" s="763">
        <v>8163.9665670553932</v>
      </c>
      <c r="F15" s="763">
        <v>6265.8504999999996</v>
      </c>
      <c r="G15" s="763">
        <v>5624.6300510204082</v>
      </c>
      <c r="H15" s="763">
        <v>6666.4319723032067</v>
      </c>
      <c r="I15" s="763">
        <v>9293.6819752186584</v>
      </c>
    </row>
    <row r="16" spans="1:9" s="176" customFormat="1" ht="21" customHeight="1">
      <c r="A16" s="169" t="s">
        <v>443</v>
      </c>
      <c r="B16" s="763">
        <v>2299.9560989956958</v>
      </c>
      <c r="C16" s="763">
        <v>1248.4428069164267</v>
      </c>
      <c r="D16" s="763">
        <v>2262.8827303206995</v>
      </c>
      <c r="E16" s="763">
        <v>4561.3989241982508</v>
      </c>
      <c r="F16" s="763">
        <v>4476.3514446064137</v>
      </c>
      <c r="G16" s="763">
        <v>5083.3960845481042</v>
      </c>
      <c r="H16" s="763">
        <v>5956.0979067055396</v>
      </c>
      <c r="I16" s="763">
        <v>8265.0386049562676</v>
      </c>
    </row>
    <row r="17" spans="1:9" s="176" customFormat="1" ht="21" customHeight="1">
      <c r="A17" s="169" t="s">
        <v>444</v>
      </c>
      <c r="B17" s="763">
        <v>174.91892539454807</v>
      </c>
      <c r="C17" s="763">
        <v>141.28748126801153</v>
      </c>
      <c r="D17" s="763">
        <v>208.21960932944606</v>
      </c>
      <c r="E17" s="763">
        <v>3602.5676428571428</v>
      </c>
      <c r="F17" s="763">
        <v>1789.4990553935859</v>
      </c>
      <c r="G17" s="763">
        <v>541.23396647230322</v>
      </c>
      <c r="H17" s="763">
        <v>710.33406559766775</v>
      </c>
      <c r="I17" s="763">
        <v>1028.6433702623906</v>
      </c>
    </row>
    <row r="18" spans="1:9" s="176" customFormat="1" ht="21" customHeight="1">
      <c r="A18" s="169" t="s">
        <v>445</v>
      </c>
      <c r="B18" s="763">
        <v>8937.0567934002866</v>
      </c>
      <c r="C18" s="763">
        <v>9560.1262247838622</v>
      </c>
      <c r="D18" s="763">
        <v>6092.7269431486875</v>
      </c>
      <c r="E18" s="763">
        <v>7564.1343731778425</v>
      </c>
      <c r="F18" s="763">
        <v>11993.976072886298</v>
      </c>
      <c r="G18" s="763">
        <v>15090.692628279885</v>
      </c>
      <c r="H18" s="763">
        <v>16704.529045189505</v>
      </c>
      <c r="I18" s="763">
        <v>20772.803759475217</v>
      </c>
    </row>
    <row r="19" spans="1:9" s="176" customFormat="1" ht="21" customHeight="1">
      <c r="A19" s="169" t="s">
        <v>446</v>
      </c>
      <c r="B19" s="763">
        <v>4948.5267804878049</v>
      </c>
      <c r="C19" s="763">
        <v>5615.4890216138328</v>
      </c>
      <c r="D19" s="763">
        <v>4513.4238017492708</v>
      </c>
      <c r="E19" s="763">
        <v>5154.7271559766759</v>
      </c>
      <c r="F19" s="763">
        <v>7395.4793381924192</v>
      </c>
      <c r="G19" s="763">
        <v>11005.867897959184</v>
      </c>
      <c r="H19" s="763">
        <v>12431.116172011662</v>
      </c>
      <c r="I19" s="763">
        <v>17254.747421282798</v>
      </c>
    </row>
    <row r="20" spans="1:9" s="176" customFormat="1" ht="21" customHeight="1">
      <c r="A20" s="169" t="s">
        <v>447</v>
      </c>
      <c r="B20" s="763">
        <v>3988.5300129124826</v>
      </c>
      <c r="C20" s="763">
        <v>3944.6372031700289</v>
      </c>
      <c r="D20" s="763">
        <v>1579.303141399417</v>
      </c>
      <c r="E20" s="763">
        <v>2409.4072172011665</v>
      </c>
      <c r="F20" s="763">
        <v>4598.4967346938774</v>
      </c>
      <c r="G20" s="763">
        <v>4084.8247303206995</v>
      </c>
      <c r="H20" s="763">
        <v>4273.4128731778428</v>
      </c>
      <c r="I20" s="763">
        <v>3518.0563381924198</v>
      </c>
    </row>
    <row r="21" spans="1:9" s="176" customFormat="1" ht="21" customHeight="1">
      <c r="A21" s="169" t="s">
        <v>39</v>
      </c>
      <c r="B21" s="763">
        <v>4335.4271721664272</v>
      </c>
      <c r="C21" s="763">
        <v>3571.3375533141211</v>
      </c>
      <c r="D21" s="763">
        <v>5122.1091647230314</v>
      </c>
      <c r="E21" s="763">
        <v>6916.4305612244898</v>
      </c>
      <c r="F21" s="763">
        <v>8056.3605306122454</v>
      </c>
      <c r="G21" s="763">
        <v>8500.6458877551013</v>
      </c>
      <c r="H21" s="763">
        <v>9981.6056341107869</v>
      </c>
      <c r="I21" s="763">
        <v>10402.577189504373</v>
      </c>
    </row>
    <row r="22" spans="1:9" s="176" customFormat="1" ht="21" customHeight="1">
      <c r="A22" s="169" t="s">
        <v>448</v>
      </c>
      <c r="B22" s="763">
        <v>-32339.365167862266</v>
      </c>
      <c r="C22" s="763">
        <v>-36967.77617867435</v>
      </c>
      <c r="D22" s="763">
        <v>-37909.894594752186</v>
      </c>
      <c r="E22" s="763">
        <v>-33613.925008746359</v>
      </c>
      <c r="F22" s="763">
        <v>-34860.908126822156</v>
      </c>
      <c r="G22" s="763">
        <v>-40239.813807580183</v>
      </c>
      <c r="H22" s="763">
        <v>-42200.311485422746</v>
      </c>
      <c r="I22" s="763">
        <v>-48978.386278425656</v>
      </c>
    </row>
    <row r="23" spans="1:9" s="176" customFormat="1" ht="21" customHeight="1">
      <c r="A23" s="168" t="s">
        <v>57</v>
      </c>
      <c r="B23" s="763">
        <v>6226.2285093256814</v>
      </c>
      <c r="C23" s="763">
        <v>4252.6501368876079</v>
      </c>
      <c r="D23" s="763">
        <v>5930.9012215743442</v>
      </c>
      <c r="E23" s="763">
        <v>8733.2576676384851</v>
      </c>
      <c r="F23" s="763">
        <v>9855.5031909620993</v>
      </c>
      <c r="G23" s="763">
        <v>11787.224865889213</v>
      </c>
      <c r="H23" s="763">
        <v>15179.934663265307</v>
      </c>
      <c r="I23" s="763">
        <v>9521.8806647230322</v>
      </c>
    </row>
    <row r="24" spans="1:9" s="176" customFormat="1" ht="21" customHeight="1">
      <c r="A24" s="168" t="s">
        <v>63</v>
      </c>
      <c r="B24" s="763">
        <v>930.02485222381631</v>
      </c>
      <c r="C24" s="763">
        <v>595.55759077809796</v>
      </c>
      <c r="D24" s="763">
        <v>1323.743413994169</v>
      </c>
      <c r="E24" s="763">
        <v>637.97794023323615</v>
      </c>
      <c r="F24" s="763">
        <v>76.715746355685141</v>
      </c>
      <c r="G24" s="763">
        <v>118.34030320699709</v>
      </c>
      <c r="H24" s="763">
        <v>105.49365160349853</v>
      </c>
      <c r="I24" s="763">
        <v>65.090982507288629</v>
      </c>
    </row>
    <row r="25" spans="1:9" s="176" customFormat="1" ht="21" customHeight="1">
      <c r="A25" s="168" t="s">
        <v>449</v>
      </c>
      <c r="B25" s="763">
        <v>74189.738025824961</v>
      </c>
      <c r="C25" s="763">
        <v>69317.432912103744</v>
      </c>
      <c r="D25" s="763">
        <v>68158.029651603501</v>
      </c>
      <c r="E25" s="763">
        <v>71787.659928571433</v>
      </c>
      <c r="F25" s="763">
        <v>112479.18878862975</v>
      </c>
      <c r="G25" s="763">
        <v>109767.05677551021</v>
      </c>
      <c r="H25" s="763">
        <v>117607.17473760934</v>
      </c>
      <c r="I25" s="763">
        <v>127507.57532798834</v>
      </c>
    </row>
    <row r="26" spans="1:9" s="176" customFormat="1" ht="21" customHeight="1">
      <c r="A26" s="168" t="s">
        <v>74</v>
      </c>
      <c r="B26" s="763">
        <v>23425.323177905309</v>
      </c>
      <c r="C26" s="763">
        <v>27860.501080691643</v>
      </c>
      <c r="D26" s="763">
        <v>32937.342724489798</v>
      </c>
      <c r="E26" s="763">
        <v>37917.636616618074</v>
      </c>
      <c r="F26" s="763">
        <v>37756.018564139944</v>
      </c>
      <c r="G26" s="763">
        <v>37625.623975218659</v>
      </c>
      <c r="H26" s="763">
        <v>42035.636002915453</v>
      </c>
      <c r="I26" s="763">
        <v>46019.818670553934</v>
      </c>
    </row>
    <row r="27" spans="1:9" s="177" customFormat="1" ht="43.5" customHeight="1" thickBot="1">
      <c r="A27" s="170" t="s">
        <v>450</v>
      </c>
      <c r="B27" s="764">
        <v>4511.1028766140607</v>
      </c>
      <c r="C27" s="764">
        <v>5644.8725288184442</v>
      </c>
      <c r="D27" s="764">
        <v>4647.0737478134115</v>
      </c>
      <c r="E27" s="764">
        <v>4152.3428702623905</v>
      </c>
      <c r="F27" s="764">
        <v>4833.657145772595</v>
      </c>
      <c r="G27" s="764">
        <v>4590.2678002915445</v>
      </c>
      <c r="H27" s="764">
        <v>7731.136717201166</v>
      </c>
      <c r="I27" s="764">
        <v>6658.6572478134103</v>
      </c>
    </row>
    <row r="28" spans="1:9" ht="24" customHeight="1" thickTop="1" thickBot="1">
      <c r="A28" s="79" t="s">
        <v>451</v>
      </c>
      <c r="B28" s="762">
        <v>1241748.3223515067</v>
      </c>
      <c r="C28" s="762">
        <v>1247531.8074855907</v>
      </c>
      <c r="D28" s="762">
        <v>1363884.2479839649</v>
      </c>
      <c r="E28" s="762">
        <v>1652514.0613323615</v>
      </c>
      <c r="F28" s="762">
        <v>1754875.5299927113</v>
      </c>
      <c r="G28" s="762">
        <v>1834528.2809854227</v>
      </c>
      <c r="H28" s="762">
        <v>2157457.9901749273</v>
      </c>
      <c r="I28" s="762">
        <v>2120378.974488338</v>
      </c>
    </row>
    <row r="29" spans="1:9" s="176" customFormat="1" ht="21" customHeight="1" thickTop="1">
      <c r="A29" s="168" t="s">
        <v>452</v>
      </c>
      <c r="B29" s="763">
        <v>1097866.0361262555</v>
      </c>
      <c r="C29" s="763">
        <v>1128501.9211383285</v>
      </c>
      <c r="D29" s="763">
        <v>1249061.6991297374</v>
      </c>
      <c r="E29" s="763">
        <v>1525658.5170058308</v>
      </c>
      <c r="F29" s="763">
        <v>1571309.3081705538</v>
      </c>
      <c r="G29" s="763">
        <v>1610608.9530918368</v>
      </c>
      <c r="H29" s="763">
        <v>1891111.7062463558</v>
      </c>
      <c r="I29" s="763">
        <v>1920745.5663833818</v>
      </c>
    </row>
    <row r="30" spans="1:9" s="176" customFormat="1" ht="21" customHeight="1">
      <c r="A30" s="169" t="s">
        <v>453</v>
      </c>
      <c r="B30" s="763">
        <v>435396.88561979914</v>
      </c>
      <c r="C30" s="763">
        <v>488875.23729827092</v>
      </c>
      <c r="D30" s="763">
        <v>478790.32814723038</v>
      </c>
      <c r="E30" s="763">
        <v>572675.23103644315</v>
      </c>
      <c r="F30" s="763">
        <v>584972.28749708459</v>
      </c>
      <c r="G30" s="763">
        <v>634238.67348688049</v>
      </c>
      <c r="H30" s="763">
        <v>724641.02021720109</v>
      </c>
      <c r="I30" s="763">
        <v>692161.55427988339</v>
      </c>
    </row>
    <row r="31" spans="1:9" s="176" customFormat="1" ht="21" customHeight="1">
      <c r="A31" s="169" t="s">
        <v>454</v>
      </c>
      <c r="B31" s="763">
        <v>241347.39163988523</v>
      </c>
      <c r="C31" s="763">
        <v>263678.56096685876</v>
      </c>
      <c r="D31" s="763">
        <v>333468.37034402334</v>
      </c>
      <c r="E31" s="763">
        <v>388217.8144868805</v>
      </c>
      <c r="F31" s="763">
        <v>457767.42677696794</v>
      </c>
      <c r="G31" s="763">
        <v>463955.09008017491</v>
      </c>
      <c r="H31" s="763">
        <v>551661.6165714286</v>
      </c>
      <c r="I31" s="763">
        <v>533517.06748979597</v>
      </c>
    </row>
    <row r="32" spans="1:9" s="176" customFormat="1" ht="21" customHeight="1">
      <c r="A32" s="169" t="s">
        <v>455</v>
      </c>
      <c r="B32" s="763">
        <v>192660.98573457677</v>
      </c>
      <c r="C32" s="763">
        <v>96870.107223342944</v>
      </c>
      <c r="D32" s="763">
        <v>86641.893405247814</v>
      </c>
      <c r="E32" s="763">
        <v>75487.514217201155</v>
      </c>
      <c r="F32" s="763">
        <v>53632.225957725947</v>
      </c>
      <c r="G32" s="763">
        <v>34172.706183673465</v>
      </c>
      <c r="H32" s="763">
        <v>19628.57212536443</v>
      </c>
      <c r="I32" s="763">
        <v>13816.474416909621</v>
      </c>
    </row>
    <row r="33" spans="1:9" s="176" customFormat="1" ht="21" customHeight="1">
      <c r="A33" s="169" t="s">
        <v>456</v>
      </c>
      <c r="B33" s="763">
        <v>45317.13374175036</v>
      </c>
      <c r="C33" s="763">
        <v>40949.254118155615</v>
      </c>
      <c r="D33" s="763">
        <v>51704.528884839645</v>
      </c>
      <c r="E33" s="763">
        <v>77770.076282798822</v>
      </c>
      <c r="F33" s="763">
        <v>83334.90404810496</v>
      </c>
      <c r="G33" s="763">
        <v>83626.554202623913</v>
      </c>
      <c r="H33" s="763">
        <v>109974.88999562683</v>
      </c>
      <c r="I33" s="763">
        <v>85783.395342565593</v>
      </c>
    </row>
    <row r="34" spans="1:9" s="176" customFormat="1" ht="21" customHeight="1">
      <c r="A34" s="169" t="s">
        <v>457</v>
      </c>
      <c r="B34" s="763">
        <v>161514.49191678624</v>
      </c>
      <c r="C34" s="763">
        <v>216747.50828386165</v>
      </c>
      <c r="D34" s="763">
        <v>273974.58082653058</v>
      </c>
      <c r="E34" s="763">
        <v>383400.51359329448</v>
      </c>
      <c r="F34" s="763">
        <v>359698.87950145773</v>
      </c>
      <c r="G34" s="763">
        <v>360037.66627696791</v>
      </c>
      <c r="H34" s="763">
        <v>446647.79108892131</v>
      </c>
      <c r="I34" s="763">
        <v>550701.90157434402</v>
      </c>
    </row>
    <row r="35" spans="1:9" s="176" customFormat="1" ht="21" customHeight="1">
      <c r="A35" s="169" t="s">
        <v>458</v>
      </c>
      <c r="B35" s="763">
        <v>21629.147473457673</v>
      </c>
      <c r="C35" s="763">
        <v>21381.253247838617</v>
      </c>
      <c r="D35" s="763">
        <v>24481.997521865887</v>
      </c>
      <c r="E35" s="763">
        <v>28107.367389212828</v>
      </c>
      <c r="F35" s="763">
        <v>31903.584389212825</v>
      </c>
      <c r="G35" s="763">
        <v>34578.262861516028</v>
      </c>
      <c r="H35" s="763">
        <v>38557.816247813411</v>
      </c>
      <c r="I35" s="763">
        <v>44765.173279883376</v>
      </c>
    </row>
    <row r="36" spans="1:9" s="176" customFormat="1" ht="21" customHeight="1">
      <c r="A36" s="168" t="s">
        <v>459</v>
      </c>
      <c r="B36" s="763">
        <v>2568.6593314203728</v>
      </c>
      <c r="C36" s="763">
        <v>581.97416426512973</v>
      </c>
      <c r="D36" s="763">
        <v>70.501749271137029</v>
      </c>
      <c r="E36" s="763">
        <v>136.82921574344024</v>
      </c>
      <c r="F36" s="763">
        <v>525.40539358600586</v>
      </c>
      <c r="G36" s="763">
        <v>1360.0664241982506</v>
      </c>
      <c r="H36" s="763">
        <v>1318.7000976676386</v>
      </c>
      <c r="I36" s="763">
        <v>2703.1289300291546</v>
      </c>
    </row>
    <row r="37" spans="1:9" s="176" customFormat="1" ht="21" customHeight="1">
      <c r="A37" s="168" t="s">
        <v>460</v>
      </c>
      <c r="B37" s="763">
        <v>59563.343060258245</v>
      </c>
      <c r="C37" s="763">
        <v>39242.084164265136</v>
      </c>
      <c r="D37" s="763">
        <v>36956.730963556853</v>
      </c>
      <c r="E37" s="763">
        <v>32821.761106413993</v>
      </c>
      <c r="F37" s="763">
        <v>41189.757848396497</v>
      </c>
      <c r="G37" s="763">
        <v>32619.537622448981</v>
      </c>
      <c r="H37" s="763">
        <v>54495.733963556857</v>
      </c>
      <c r="I37" s="763">
        <v>33488.832580174923</v>
      </c>
    </row>
    <row r="38" spans="1:9" s="176" customFormat="1" ht="21" customHeight="1">
      <c r="A38" s="168" t="s">
        <v>461</v>
      </c>
      <c r="B38" s="763">
        <v>18978.060305595409</v>
      </c>
      <c r="C38" s="763">
        <v>23537.532812680114</v>
      </c>
      <c r="D38" s="763">
        <v>30573.203717201166</v>
      </c>
      <c r="E38" s="763">
        <v>39691.095435860057</v>
      </c>
      <c r="F38" s="763">
        <v>40710.013739067057</v>
      </c>
      <c r="G38" s="763">
        <v>36092.349532069966</v>
      </c>
      <c r="H38" s="763">
        <v>69327.967567055399</v>
      </c>
      <c r="I38" s="763">
        <v>39599.424874635566</v>
      </c>
    </row>
    <row r="39" spans="1:9" s="176" customFormat="1" ht="21" customHeight="1">
      <c r="A39" s="168" t="s">
        <v>128</v>
      </c>
      <c r="B39" s="763">
        <v>39157.045065997132</v>
      </c>
      <c r="C39" s="763">
        <v>40793.340743515851</v>
      </c>
      <c r="D39" s="763">
        <v>38628.308711370264</v>
      </c>
      <c r="E39" s="763">
        <v>47250.040494169101</v>
      </c>
      <c r="F39" s="763">
        <v>47617.278390670552</v>
      </c>
      <c r="G39" s="763">
        <v>47968.79763702624</v>
      </c>
      <c r="H39" s="763">
        <v>48439.22645335277</v>
      </c>
      <c r="I39" s="763">
        <v>46303.631444606406</v>
      </c>
    </row>
    <row r="40" spans="1:9" s="176" customFormat="1" ht="21" customHeight="1">
      <c r="A40" s="168" t="s">
        <v>134</v>
      </c>
      <c r="B40" s="763">
        <v>0</v>
      </c>
      <c r="C40" s="763">
        <v>0</v>
      </c>
      <c r="D40" s="763">
        <v>0</v>
      </c>
      <c r="E40" s="763">
        <v>0</v>
      </c>
      <c r="F40" s="763">
        <v>0</v>
      </c>
      <c r="G40" s="763">
        <v>0</v>
      </c>
      <c r="H40" s="763">
        <v>0</v>
      </c>
      <c r="I40" s="763">
        <v>0</v>
      </c>
    </row>
    <row r="41" spans="1:9" s="176" customFormat="1" ht="21" customHeight="1">
      <c r="A41" s="168" t="s">
        <v>462</v>
      </c>
      <c r="B41" s="763">
        <v>21733.18067001435</v>
      </c>
      <c r="C41" s="763">
        <v>12783.935089337174</v>
      </c>
      <c r="D41" s="763">
        <v>3947.8753396501456</v>
      </c>
      <c r="E41" s="763">
        <v>1975.1875408163264</v>
      </c>
      <c r="F41" s="763">
        <v>1327.6643600583091</v>
      </c>
      <c r="G41" s="763">
        <v>20002.958999999999</v>
      </c>
      <c r="H41" s="763">
        <v>20005.917999999998</v>
      </c>
      <c r="I41" s="763">
        <v>20002.976329446064</v>
      </c>
    </row>
    <row r="42" spans="1:9" s="177" customFormat="1" ht="43.5" customHeight="1" thickBot="1">
      <c r="A42" s="170" t="s">
        <v>109</v>
      </c>
      <c r="B42" s="764">
        <v>1881.9977919655664</v>
      </c>
      <c r="C42" s="764">
        <v>2091.019373198847</v>
      </c>
      <c r="D42" s="764">
        <v>4645.9283731778423</v>
      </c>
      <c r="E42" s="764">
        <v>4980.6305335276975</v>
      </c>
      <c r="F42" s="764">
        <v>52196.102090379005</v>
      </c>
      <c r="G42" s="764">
        <v>85875.617677842558</v>
      </c>
      <c r="H42" s="764">
        <v>72758.737846938777</v>
      </c>
      <c r="I42" s="764">
        <v>57535.413946064138</v>
      </c>
    </row>
    <row r="43" spans="1:9" ht="24" customHeight="1" thickTop="1" thickBot="1">
      <c r="A43" s="79" t="s">
        <v>463</v>
      </c>
      <c r="B43" s="762">
        <v>136508.02387087519</v>
      </c>
      <c r="C43" s="762">
        <v>146851.96086743515</v>
      </c>
      <c r="D43" s="762">
        <v>167310.40541253646</v>
      </c>
      <c r="E43" s="762">
        <v>179643.7348483965</v>
      </c>
      <c r="F43" s="762">
        <v>195482.77934985422</v>
      </c>
      <c r="G43" s="762">
        <v>193086.79575072887</v>
      </c>
      <c r="H43" s="762">
        <v>225878.17119387758</v>
      </c>
      <c r="I43" s="762">
        <v>217527.54852915453</v>
      </c>
    </row>
    <row r="44" spans="1:9" s="176" customFormat="1" ht="21" customHeight="1" thickTop="1">
      <c r="A44" s="168" t="s">
        <v>149</v>
      </c>
      <c r="B44" s="763">
        <v>86819.249641319955</v>
      </c>
      <c r="C44" s="763">
        <v>105352.36887608068</v>
      </c>
      <c r="D44" s="763">
        <v>122428.76822157434</v>
      </c>
      <c r="E44" s="763">
        <v>135197.44023323615</v>
      </c>
      <c r="F44" s="763">
        <v>147089.27551020408</v>
      </c>
      <c r="G44" s="763">
        <v>159298.17055393587</v>
      </c>
      <c r="H44" s="763">
        <v>159298.17055393587</v>
      </c>
      <c r="I44" s="763">
        <v>177191.97084548103</v>
      </c>
    </row>
    <row r="45" spans="1:9" s="176" customFormat="1" ht="21" customHeight="1">
      <c r="A45" s="168" t="s">
        <v>153</v>
      </c>
      <c r="B45" s="763">
        <v>0</v>
      </c>
      <c r="C45" s="763">
        <v>0</v>
      </c>
      <c r="D45" s="763">
        <v>0</v>
      </c>
      <c r="E45" s="763">
        <v>0</v>
      </c>
      <c r="F45" s="763">
        <v>0</v>
      </c>
      <c r="G45" s="763">
        <v>0</v>
      </c>
      <c r="H45" s="763">
        <v>0</v>
      </c>
      <c r="I45" s="763">
        <v>0</v>
      </c>
    </row>
    <row r="46" spans="1:9" s="176" customFormat="1" ht="21" customHeight="1">
      <c r="A46" s="168" t="s">
        <v>157</v>
      </c>
      <c r="B46" s="763">
        <v>0</v>
      </c>
      <c r="C46" s="763">
        <v>0</v>
      </c>
      <c r="D46" s="763">
        <v>0</v>
      </c>
      <c r="E46" s="763">
        <v>0</v>
      </c>
      <c r="F46" s="763">
        <v>0</v>
      </c>
      <c r="G46" s="763">
        <v>0</v>
      </c>
      <c r="H46" s="763">
        <v>0</v>
      </c>
      <c r="I46" s="763">
        <v>0</v>
      </c>
    </row>
    <row r="47" spans="1:9" s="176" customFormat="1" ht="21" customHeight="1">
      <c r="A47" s="168" t="s">
        <v>464</v>
      </c>
      <c r="B47" s="763">
        <v>24568.409761836443</v>
      </c>
      <c r="C47" s="763">
        <v>20392.718044668585</v>
      </c>
      <c r="D47" s="763">
        <v>15917.855842565597</v>
      </c>
      <c r="E47" s="763">
        <v>18753.330628279884</v>
      </c>
      <c r="F47" s="763">
        <v>21262.625543731774</v>
      </c>
      <c r="G47" s="763">
        <v>23975.713562682216</v>
      </c>
      <c r="H47" s="763">
        <v>23975.713562682216</v>
      </c>
      <c r="I47" s="763">
        <v>28236.14255102041</v>
      </c>
    </row>
    <row r="48" spans="1:9" s="176" customFormat="1" ht="21" customHeight="1">
      <c r="A48" s="168" t="s">
        <v>165</v>
      </c>
      <c r="B48" s="763">
        <v>25120.364467718795</v>
      </c>
      <c r="C48" s="763">
        <v>21106.873946685879</v>
      </c>
      <c r="D48" s="763">
        <v>28963.781348396504</v>
      </c>
      <c r="E48" s="763">
        <v>25692.963986880462</v>
      </c>
      <c r="F48" s="763">
        <v>27130.878295918366</v>
      </c>
      <c r="G48" s="763">
        <v>9812.9116341107874</v>
      </c>
      <c r="H48" s="763">
        <v>42604.287077259483</v>
      </c>
      <c r="I48" s="763">
        <v>12099.435132653061</v>
      </c>
    </row>
    <row r="49" spans="1:9" s="176" customFormat="1" ht="21" customHeight="1">
      <c r="A49" s="169" t="s">
        <v>465</v>
      </c>
      <c r="B49" s="763">
        <v>0</v>
      </c>
      <c r="C49" s="763">
        <v>0</v>
      </c>
      <c r="D49" s="763">
        <v>609.03790087463562</v>
      </c>
      <c r="E49" s="763">
        <v>600</v>
      </c>
      <c r="F49" s="763">
        <v>0</v>
      </c>
      <c r="G49" s="763">
        <v>0</v>
      </c>
      <c r="H49" s="763">
        <v>0</v>
      </c>
      <c r="I49" s="763">
        <v>0</v>
      </c>
    </row>
    <row r="50" spans="1:9" s="177" customFormat="1" ht="40.5" customHeight="1" thickBot="1">
      <c r="A50" s="171" t="s">
        <v>466</v>
      </c>
      <c r="B50" s="764">
        <v>25120.364467718795</v>
      </c>
      <c r="C50" s="764">
        <v>21106.873946685879</v>
      </c>
      <c r="D50" s="764">
        <v>28354.743447521869</v>
      </c>
      <c r="E50" s="764">
        <v>25092.963986880462</v>
      </c>
      <c r="F50" s="764">
        <v>27130.878295918366</v>
      </c>
      <c r="G50" s="764">
        <v>9812.9116341107874</v>
      </c>
      <c r="H50" s="764">
        <v>42604.287077259483</v>
      </c>
      <c r="I50" s="764">
        <v>12099.435132653061</v>
      </c>
    </row>
    <row r="51" spans="1:9" ht="24" customHeight="1" thickTop="1" thickBot="1">
      <c r="A51" s="79" t="s">
        <v>467</v>
      </c>
      <c r="B51" s="762">
        <v>1378256.3462223818</v>
      </c>
      <c r="C51" s="762">
        <v>1394383.7683530261</v>
      </c>
      <c r="D51" s="762">
        <v>1531194.6533965014</v>
      </c>
      <c r="E51" s="762">
        <v>1832157.7961807579</v>
      </c>
      <c r="F51" s="762">
        <v>1950358.3093425655</v>
      </c>
      <c r="G51" s="762">
        <v>2027615.0767361517</v>
      </c>
      <c r="H51" s="762">
        <v>2383336.1613688045</v>
      </c>
      <c r="I51" s="762">
        <v>2337906.5230174926</v>
      </c>
    </row>
    <row r="52" spans="1:9" s="176" customFormat="1" ht="24" customHeight="1" thickTop="1">
      <c r="A52" s="172" t="s">
        <v>468</v>
      </c>
      <c r="B52" s="763">
        <v>208193.32578909615</v>
      </c>
      <c r="C52" s="763">
        <v>233398.27128818442</v>
      </c>
      <c r="D52" s="763">
        <v>295727.44401020411</v>
      </c>
      <c r="E52" s="763">
        <v>413925.51659037895</v>
      </c>
      <c r="F52" s="763">
        <v>510694.98824198253</v>
      </c>
      <c r="G52" s="763">
        <v>588195.75324198243</v>
      </c>
      <c r="H52" s="763">
        <v>665293.94837755105</v>
      </c>
      <c r="I52" s="763">
        <v>695853.34936734696</v>
      </c>
    </row>
    <row r="53" spans="1:9" s="177" customFormat="1" ht="21" customHeight="1">
      <c r="A53" s="171" t="s">
        <v>469</v>
      </c>
      <c r="B53" s="764">
        <v>18850.067926829266</v>
      </c>
      <c r="C53" s="764">
        <v>33872.117527377515</v>
      </c>
      <c r="D53" s="764">
        <v>44809.359406705538</v>
      </c>
      <c r="E53" s="764">
        <v>37708.856172011663</v>
      </c>
      <c r="F53" s="764">
        <v>35166.163516034983</v>
      </c>
      <c r="G53" s="764">
        <v>45975.779201166173</v>
      </c>
      <c r="H53" s="764">
        <v>42491.718895043734</v>
      </c>
      <c r="I53" s="764">
        <v>44989.505348396502</v>
      </c>
    </row>
    <row r="54" spans="1:9" s="177" customFormat="1" ht="21" customHeight="1">
      <c r="A54" s="171" t="s">
        <v>470</v>
      </c>
      <c r="B54" s="764">
        <v>166839.98575322813</v>
      </c>
      <c r="C54" s="764">
        <v>173902.9733587896</v>
      </c>
      <c r="D54" s="764">
        <v>226088.64152478133</v>
      </c>
      <c r="E54" s="764">
        <v>352663.19430903788</v>
      </c>
      <c r="F54" s="764">
        <v>449673.68423906702</v>
      </c>
      <c r="G54" s="764">
        <v>516573.73081195337</v>
      </c>
      <c r="H54" s="764">
        <v>595867.9201895044</v>
      </c>
      <c r="I54" s="764">
        <v>623050.81703790091</v>
      </c>
    </row>
    <row r="55" spans="1:9" s="177" customFormat="1" ht="21" customHeight="1">
      <c r="A55" s="171" t="s">
        <v>471</v>
      </c>
      <c r="B55" s="764">
        <v>0</v>
      </c>
      <c r="C55" s="764">
        <v>0</v>
      </c>
      <c r="D55" s="764">
        <v>0</v>
      </c>
      <c r="E55" s="764">
        <v>0</v>
      </c>
      <c r="F55" s="764">
        <v>0</v>
      </c>
      <c r="G55" s="764">
        <v>0</v>
      </c>
      <c r="H55" s="764">
        <v>0</v>
      </c>
      <c r="I55" s="764">
        <v>0</v>
      </c>
    </row>
    <row r="56" spans="1:9" s="177" customFormat="1" ht="21" customHeight="1">
      <c r="A56" s="171" t="s">
        <v>472</v>
      </c>
      <c r="B56" s="764">
        <v>21974.92074892396</v>
      </c>
      <c r="C56" s="764">
        <v>24739.829041786743</v>
      </c>
      <c r="D56" s="764">
        <v>23562.254157434407</v>
      </c>
      <c r="E56" s="764">
        <v>22623.47102040816</v>
      </c>
      <c r="F56" s="764">
        <v>25520.023868804667</v>
      </c>
      <c r="G56" s="764">
        <v>25178.108281341109</v>
      </c>
      <c r="H56" s="764">
        <v>26466.174345481049</v>
      </c>
      <c r="I56" s="764">
        <v>27323.463462099124</v>
      </c>
    </row>
    <row r="57" spans="1:9" s="177" customFormat="1" ht="21" customHeight="1">
      <c r="A57" s="171" t="s">
        <v>473</v>
      </c>
      <c r="B57" s="764">
        <v>528.35136011477766</v>
      </c>
      <c r="C57" s="764">
        <v>883.35136023054758</v>
      </c>
      <c r="D57" s="764">
        <v>1267.1889212827987</v>
      </c>
      <c r="E57" s="764">
        <v>929.99508892128279</v>
      </c>
      <c r="F57" s="764">
        <v>335.11661807580174</v>
      </c>
      <c r="G57" s="764">
        <v>468.13494752186591</v>
      </c>
      <c r="H57" s="764">
        <v>468.13494752186591</v>
      </c>
      <c r="I57" s="764">
        <v>489.56351895043736</v>
      </c>
    </row>
    <row r="58" spans="1:9" s="177" customFormat="1" ht="61.5" customHeight="1" thickBot="1">
      <c r="A58" s="170" t="s">
        <v>474</v>
      </c>
      <c r="B58" s="764">
        <v>1933466.1111047345</v>
      </c>
      <c r="C58" s="764">
        <v>2341306.8197867437</v>
      </c>
      <c r="D58" s="764">
        <v>2374030.319909621</v>
      </c>
      <c r="E58" s="764">
        <v>2747469.7512988336</v>
      </c>
      <c r="F58" s="764">
        <v>3093232.6483556856</v>
      </c>
      <c r="G58" s="764">
        <v>3304933.1055102041</v>
      </c>
      <c r="H58" s="764">
        <v>3648937.0618032073</v>
      </c>
      <c r="I58" s="764">
        <v>3871462.4519285718</v>
      </c>
    </row>
    <row r="59" spans="1:9" ht="31.5" customHeight="1" thickTop="1" thickBot="1">
      <c r="A59" s="173" t="s">
        <v>475</v>
      </c>
      <c r="B59" s="762"/>
      <c r="C59" s="762"/>
      <c r="D59" s="762"/>
      <c r="E59" s="762"/>
      <c r="F59" s="762"/>
      <c r="G59" s="762"/>
      <c r="H59" s="762"/>
      <c r="I59" s="762"/>
    </row>
    <row r="60" spans="1:9" ht="30" customHeight="1" thickTop="1">
      <c r="A60" s="85" t="s">
        <v>476</v>
      </c>
      <c r="B60" s="765">
        <v>65206.404510760403</v>
      </c>
      <c r="C60" s="765">
        <v>51627.461240634002</v>
      </c>
      <c r="D60" s="765">
        <v>56278.266051020408</v>
      </c>
      <c r="E60" s="765">
        <v>77704.385113702621</v>
      </c>
      <c r="F60" s="765">
        <v>88077.245784256564</v>
      </c>
      <c r="G60" s="765">
        <v>52296.258956268219</v>
      </c>
      <c r="H60" s="765">
        <v>111902.79241253645</v>
      </c>
      <c r="I60" s="765">
        <v>60130.399666180754</v>
      </c>
    </row>
    <row r="61" spans="1:9" ht="21" customHeight="1">
      <c r="A61" s="82" t="s">
        <v>477</v>
      </c>
      <c r="B61" s="765">
        <v>-23343.722931133434</v>
      </c>
      <c r="C61" s="765">
        <v>-16098.792917867435</v>
      </c>
      <c r="D61" s="765">
        <v>-13350.960593294461</v>
      </c>
      <c r="E61" s="765">
        <v>-15379.699620991254</v>
      </c>
      <c r="F61" s="765">
        <v>-15792.968513119533</v>
      </c>
      <c r="G61" s="765">
        <v>-7612.0979854227407</v>
      </c>
      <c r="H61" s="765">
        <v>-16907.880246355686</v>
      </c>
      <c r="I61" s="765">
        <v>-9889.9607172011656</v>
      </c>
    </row>
    <row r="62" spans="1:9" ht="21.75" customHeight="1">
      <c r="A62" s="81" t="s">
        <v>478</v>
      </c>
      <c r="B62" s="765">
        <v>41862.681579626973</v>
      </c>
      <c r="C62" s="765">
        <v>35528.668322766571</v>
      </c>
      <c r="D62" s="765">
        <v>42927.305457725946</v>
      </c>
      <c r="E62" s="765">
        <v>62324.685492711367</v>
      </c>
      <c r="F62" s="765">
        <v>72284.27727113702</v>
      </c>
      <c r="G62" s="765">
        <v>44684.160970845478</v>
      </c>
      <c r="H62" s="765">
        <v>94994.912166180773</v>
      </c>
      <c r="I62" s="765">
        <v>50240.438948979594</v>
      </c>
    </row>
    <row r="63" spans="1:9">
      <c r="A63" s="85" t="s">
        <v>479</v>
      </c>
      <c r="B63" s="765">
        <v>50352.636582496416</v>
      </c>
      <c r="C63" s="765">
        <v>59308.745367435164</v>
      </c>
      <c r="D63" s="765">
        <v>57816.68314868804</v>
      </c>
      <c r="E63" s="765">
        <v>67508.639288629725</v>
      </c>
      <c r="F63" s="765">
        <v>59385.781631195336</v>
      </c>
      <c r="G63" s="765">
        <v>30600.703291545193</v>
      </c>
      <c r="H63" s="765">
        <v>74652.826846938769</v>
      </c>
      <c r="I63" s="765">
        <v>31737.432683673469</v>
      </c>
    </row>
    <row r="64" spans="1:9">
      <c r="A64" s="82" t="s">
        <v>480</v>
      </c>
      <c r="B64" s="765">
        <v>-12673.313862266859</v>
      </c>
      <c r="C64" s="765">
        <v>-19675.007027377524</v>
      </c>
      <c r="D64" s="765">
        <v>-10285.114685131195</v>
      </c>
      <c r="E64" s="765">
        <v>-22626.888532069974</v>
      </c>
      <c r="F64" s="765">
        <v>-12453.436565597667</v>
      </c>
      <c r="G64" s="765">
        <v>-6036.0179139941683</v>
      </c>
      <c r="H64" s="765">
        <v>-10123.477491253645</v>
      </c>
      <c r="I64" s="765">
        <v>-8099.9094402332357</v>
      </c>
    </row>
    <row r="65" spans="1:9">
      <c r="A65" s="86" t="s">
        <v>481</v>
      </c>
      <c r="B65" s="765">
        <v>79542.004299856533</v>
      </c>
      <c r="C65" s="765">
        <v>75162.406662824214</v>
      </c>
      <c r="D65" s="765">
        <v>90458.873921282808</v>
      </c>
      <c r="E65" s="765">
        <v>107206.43624927114</v>
      </c>
      <c r="F65" s="765">
        <v>119216.6223367347</v>
      </c>
      <c r="G65" s="765">
        <v>69248.846348396502</v>
      </c>
      <c r="H65" s="765">
        <v>159524.26152186588</v>
      </c>
      <c r="I65" s="765">
        <v>73877.962192419829</v>
      </c>
    </row>
    <row r="66" spans="1:9">
      <c r="A66" s="85" t="s">
        <v>482</v>
      </c>
      <c r="B66" s="765">
        <v>30375.423210903875</v>
      </c>
      <c r="C66" s="765">
        <v>73107.744273775214</v>
      </c>
      <c r="D66" s="765">
        <v>30454.803256559768</v>
      </c>
      <c r="E66" s="765">
        <v>30159.057995626823</v>
      </c>
      <c r="F66" s="765">
        <v>30923.424865889214</v>
      </c>
      <c r="G66" s="765">
        <v>20186.499269679302</v>
      </c>
      <c r="H66" s="765">
        <v>37838.15422303207</v>
      </c>
      <c r="I66" s="765">
        <v>19755.236584548104</v>
      </c>
    </row>
    <row r="67" spans="1:9">
      <c r="A67" s="85" t="s">
        <v>483</v>
      </c>
      <c r="B67" s="765">
        <v>-45225.612090387367</v>
      </c>
      <c r="C67" s="765">
        <v>-82049.125909221897</v>
      </c>
      <c r="D67" s="765">
        <v>-34536.826351311953</v>
      </c>
      <c r="E67" s="765">
        <v>-33961.534768221572</v>
      </c>
      <c r="F67" s="765">
        <v>-40259.06663265307</v>
      </c>
      <c r="G67" s="765">
        <v>-23797.562483965012</v>
      </c>
      <c r="H67" s="765">
        <v>-49604.46816909621</v>
      </c>
      <c r="I67" s="765">
        <v>-28843.343776967929</v>
      </c>
    </row>
    <row r="68" spans="1:9">
      <c r="A68" s="81" t="s">
        <v>484</v>
      </c>
      <c r="B68" s="765">
        <v>64691.81542037303</v>
      </c>
      <c r="C68" s="765">
        <v>66221.025027377531</v>
      </c>
      <c r="D68" s="765">
        <v>86376.850826530615</v>
      </c>
      <c r="E68" s="765">
        <v>103403.95947667638</v>
      </c>
      <c r="F68" s="765">
        <v>109880.98056997085</v>
      </c>
      <c r="G68" s="765">
        <v>65637.783134110781</v>
      </c>
      <c r="H68" s="765">
        <v>147757.94757580175</v>
      </c>
      <c r="I68" s="765">
        <v>64789.854999999996</v>
      </c>
    </row>
    <row r="69" spans="1:9">
      <c r="A69" s="82" t="s">
        <v>485</v>
      </c>
      <c r="B69" s="765">
        <v>-40892.154341463407</v>
      </c>
      <c r="C69" s="765">
        <v>-46774.115064841499</v>
      </c>
      <c r="D69" s="765">
        <v>-50741.07369825073</v>
      </c>
      <c r="E69" s="765">
        <v>-66453.459800291545</v>
      </c>
      <c r="F69" s="765">
        <v>-76000.817447521869</v>
      </c>
      <c r="G69" s="765">
        <v>-47225.699086005836</v>
      </c>
      <c r="H69" s="765">
        <v>-83533.226733236152</v>
      </c>
      <c r="I69" s="765">
        <v>-45202.108542274051</v>
      </c>
    </row>
    <row r="70" spans="1:9">
      <c r="A70" s="86" t="s">
        <v>486</v>
      </c>
      <c r="B70" s="765">
        <v>23799.661078909612</v>
      </c>
      <c r="C70" s="765">
        <v>19446.909962536021</v>
      </c>
      <c r="D70" s="765">
        <v>35635.777128279879</v>
      </c>
      <c r="E70" s="765">
        <v>36950.499676384839</v>
      </c>
      <c r="F70" s="765">
        <v>33880.163122448983</v>
      </c>
      <c r="G70" s="765">
        <v>18412.084048104956</v>
      </c>
      <c r="H70" s="765">
        <v>64224.720842565606</v>
      </c>
      <c r="I70" s="765">
        <v>19587.746457725945</v>
      </c>
    </row>
    <row r="71" spans="1:9">
      <c r="A71" s="86" t="s">
        <v>487</v>
      </c>
      <c r="B71" s="765">
        <v>4991.9713098995699</v>
      </c>
      <c r="C71" s="765">
        <v>-5493.2306412103744</v>
      </c>
      <c r="D71" s="765">
        <v>-7074.2332390670563</v>
      </c>
      <c r="E71" s="765">
        <v>2530.9037317784259</v>
      </c>
      <c r="F71" s="765">
        <v>-1016.0577317784256</v>
      </c>
      <c r="G71" s="765">
        <v>2322.1287944606411</v>
      </c>
      <c r="H71" s="765">
        <v>-4626.4317784256564</v>
      </c>
      <c r="I71" s="765">
        <v>-1834.8552594752186</v>
      </c>
    </row>
    <row r="72" spans="1:9">
      <c r="A72" s="87" t="s">
        <v>488</v>
      </c>
      <c r="B72" s="765">
        <v>-33.998678622668585</v>
      </c>
      <c r="C72" s="765">
        <v>-6163.5262536023065</v>
      </c>
      <c r="D72" s="765">
        <v>-8858.2047827988354</v>
      </c>
      <c r="E72" s="765">
        <v>2398.9531195335276</v>
      </c>
      <c r="F72" s="765">
        <v>-1073.8829198250728</v>
      </c>
      <c r="G72" s="765">
        <v>2229.1117230320701</v>
      </c>
      <c r="H72" s="765">
        <v>-4702.4049329446061</v>
      </c>
      <c r="I72" s="765">
        <v>-1832.2849941690963</v>
      </c>
    </row>
    <row r="73" spans="1:9">
      <c r="A73" s="87" t="s">
        <v>489</v>
      </c>
      <c r="B73" s="765">
        <v>5025.969988522239</v>
      </c>
      <c r="C73" s="765">
        <v>670.29561239193072</v>
      </c>
      <c r="D73" s="765">
        <v>1783.9715437317784</v>
      </c>
      <c r="E73" s="765">
        <v>131.95061224489797</v>
      </c>
      <c r="F73" s="765">
        <v>57.825188046647227</v>
      </c>
      <c r="G73" s="765">
        <v>93.017071428571413</v>
      </c>
      <c r="H73" s="765">
        <v>75.973154518950437</v>
      </c>
      <c r="I73" s="765">
        <v>-2.5702653061224492</v>
      </c>
    </row>
    <row r="74" spans="1:9">
      <c r="A74" s="81" t="s">
        <v>490</v>
      </c>
      <c r="B74" s="765">
        <v>-4689.7968909612619</v>
      </c>
      <c r="C74" s="765">
        <v>5514.9493688760804</v>
      </c>
      <c r="D74" s="765">
        <v>6539.5718921282796</v>
      </c>
      <c r="E74" s="765">
        <v>-2933.2581924198253</v>
      </c>
      <c r="F74" s="765">
        <v>1040.2835670553936</v>
      </c>
      <c r="G74" s="765">
        <v>-2217.4211807580177</v>
      </c>
      <c r="H74" s="765">
        <v>4688.0436559766767</v>
      </c>
      <c r="I74" s="765">
        <v>1840.854978134111</v>
      </c>
    </row>
    <row r="75" spans="1:9">
      <c r="A75" s="81" t="s">
        <v>491</v>
      </c>
      <c r="B75" s="765">
        <v>16.37652223816356</v>
      </c>
      <c r="C75" s="765">
        <v>6198.7630619596539</v>
      </c>
      <c r="D75" s="765">
        <v>8453.9712040816321</v>
      </c>
      <c r="E75" s="765">
        <v>-2813.3925174927112</v>
      </c>
      <c r="F75" s="765">
        <v>1070.2772900874636</v>
      </c>
      <c r="G75" s="765">
        <v>-2203.7238658892129</v>
      </c>
      <c r="H75" s="765">
        <v>4709.3704358600589</v>
      </c>
      <c r="I75" s="765">
        <v>1848.073747813411</v>
      </c>
    </row>
    <row r="76" spans="1:9">
      <c r="A76" s="82" t="s">
        <v>492</v>
      </c>
      <c r="B76" s="765">
        <v>-4706.1734131994262</v>
      </c>
      <c r="C76" s="765">
        <v>-683.81369308357353</v>
      </c>
      <c r="D76" s="765">
        <v>-1914.3993119533527</v>
      </c>
      <c r="E76" s="765">
        <v>-119.86567492711372</v>
      </c>
      <c r="F76" s="765">
        <v>-29.993723032069973</v>
      </c>
      <c r="G76" s="765">
        <v>-13.697314868804666</v>
      </c>
      <c r="H76" s="765">
        <v>-21.326779883381921</v>
      </c>
      <c r="I76" s="765">
        <v>-7.2187696793002916</v>
      </c>
    </row>
    <row r="77" spans="1:9">
      <c r="A77" s="81" t="s">
        <v>493</v>
      </c>
      <c r="B77" s="765">
        <v>24101.835497847915</v>
      </c>
      <c r="C77" s="765">
        <v>19468.628690201731</v>
      </c>
      <c r="D77" s="765">
        <v>35101.115781341105</v>
      </c>
      <c r="E77" s="765">
        <v>36548.14521574344</v>
      </c>
      <c r="F77" s="765">
        <v>33904.388957725947</v>
      </c>
      <c r="G77" s="765">
        <v>18516.79166180758</v>
      </c>
      <c r="H77" s="765">
        <v>64286.332720116618</v>
      </c>
      <c r="I77" s="765">
        <v>19593.746176384841</v>
      </c>
    </row>
    <row r="78" spans="1:9">
      <c r="A78" s="88" t="s">
        <v>494</v>
      </c>
      <c r="B78" s="765">
        <v>0</v>
      </c>
      <c r="C78" s="765">
        <v>561.23657492795394</v>
      </c>
      <c r="D78" s="765">
        <v>0</v>
      </c>
      <c r="E78" s="765">
        <v>0.41978134110787169</v>
      </c>
      <c r="F78" s="765">
        <v>3746.3879620991256</v>
      </c>
      <c r="G78" s="765">
        <v>0.16486880466472303</v>
      </c>
      <c r="H78" s="765">
        <v>33.163746355685127</v>
      </c>
      <c r="I78" s="765">
        <v>0.64522157434402327</v>
      </c>
    </row>
    <row r="79" spans="1:9">
      <c r="A79" s="86" t="s">
        <v>495</v>
      </c>
      <c r="B79" s="765">
        <v>24101.835497847915</v>
      </c>
      <c r="C79" s="765">
        <v>20029.865265129683</v>
      </c>
      <c r="D79" s="765">
        <v>35101.115781341105</v>
      </c>
      <c r="E79" s="765">
        <v>36548.564997084548</v>
      </c>
      <c r="F79" s="765">
        <v>37650.776919825068</v>
      </c>
      <c r="G79" s="765">
        <v>18516.956530612242</v>
      </c>
      <c r="H79" s="765">
        <v>64319.496466472301</v>
      </c>
      <c r="I79" s="765">
        <v>19594.391397959185</v>
      </c>
    </row>
    <row r="80" spans="1:9">
      <c r="A80" s="85" t="s">
        <v>496</v>
      </c>
      <c r="B80" s="765">
        <v>1018.5289698708752</v>
      </c>
      <c r="C80" s="765">
        <v>1077.0086815561958</v>
      </c>
      <c r="D80" s="765">
        <v>-27.157756559766764</v>
      </c>
      <c r="E80" s="765">
        <v>-51.161943148688046</v>
      </c>
      <c r="F80" s="765">
        <v>568.13898542274046</v>
      </c>
      <c r="G80" s="765">
        <v>3.5705553935860057</v>
      </c>
      <c r="H80" s="765">
        <v>18.727928571428571</v>
      </c>
      <c r="I80" s="765">
        <v>155.56822448979594</v>
      </c>
    </row>
    <row r="81" spans="1:9" ht="21" customHeight="1">
      <c r="A81" s="81" t="s">
        <v>497</v>
      </c>
      <c r="B81" s="765">
        <v>25120.364467718795</v>
      </c>
      <c r="C81" s="765">
        <v>21106.873946685879</v>
      </c>
      <c r="D81" s="765">
        <v>35073.958024781343</v>
      </c>
      <c r="E81" s="765">
        <v>36497.403053935857</v>
      </c>
      <c r="F81" s="765">
        <v>38218.915905247813</v>
      </c>
      <c r="G81" s="765">
        <v>18520.52708600583</v>
      </c>
      <c r="H81" s="765">
        <v>64338.224395043733</v>
      </c>
      <c r="I81" s="765">
        <v>19749.959622448976</v>
      </c>
    </row>
    <row r="82" spans="1:9" ht="21" customHeight="1">
      <c r="A82" s="85" t="s">
        <v>498</v>
      </c>
      <c r="B82" s="765">
        <v>0</v>
      </c>
      <c r="C82" s="765">
        <v>0</v>
      </c>
      <c r="D82" s="765">
        <v>0</v>
      </c>
      <c r="E82" s="765">
        <v>0</v>
      </c>
      <c r="F82" s="765">
        <v>0</v>
      </c>
      <c r="G82" s="765">
        <v>0</v>
      </c>
      <c r="H82" s="765">
        <v>0</v>
      </c>
      <c r="I82" s="765">
        <v>0</v>
      </c>
    </row>
    <row r="83" spans="1:9" ht="21" customHeight="1">
      <c r="A83" s="81" t="s">
        <v>499</v>
      </c>
      <c r="B83" s="765">
        <v>25120.364467718795</v>
      </c>
      <c r="C83" s="765">
        <v>21106.873946685879</v>
      </c>
      <c r="D83" s="765">
        <v>35073.958024781343</v>
      </c>
      <c r="E83" s="765">
        <v>36497.403053935857</v>
      </c>
      <c r="F83" s="765">
        <v>38218.915905247813</v>
      </c>
      <c r="G83" s="765">
        <v>18520.52708600583</v>
      </c>
      <c r="H83" s="765">
        <v>64338.224395043733</v>
      </c>
      <c r="I83" s="765">
        <v>19749.959622448976</v>
      </c>
    </row>
    <row r="84" spans="1:9" ht="18" customHeight="1" thickBot="1">
      <c r="A84" s="85" t="s">
        <v>500</v>
      </c>
      <c r="B84" s="765">
        <v>0</v>
      </c>
      <c r="C84" s="765">
        <v>0</v>
      </c>
      <c r="D84" s="765">
        <v>-6719.2145772594749</v>
      </c>
      <c r="E84" s="765">
        <v>-11404.439067055395</v>
      </c>
      <c r="F84" s="765">
        <v>-11088.037609329445</v>
      </c>
      <c r="G84" s="765">
        <v>-8707.6154518950443</v>
      </c>
      <c r="H84" s="765">
        <v>-21733.937317784257</v>
      </c>
      <c r="I84" s="765">
        <v>-7650.5244897959183</v>
      </c>
    </row>
    <row r="85" spans="1:9" ht="24" customHeight="1" thickTop="1" thickBot="1">
      <c r="A85" s="79" t="s">
        <v>501</v>
      </c>
      <c r="B85" s="762">
        <v>25120.364467718795</v>
      </c>
      <c r="C85" s="762">
        <v>21106.873946685879</v>
      </c>
      <c r="D85" s="762">
        <v>28354.743447521869</v>
      </c>
      <c r="E85" s="762">
        <v>25092.963986880462</v>
      </c>
      <c r="F85" s="762">
        <v>27130.878295918366</v>
      </c>
      <c r="G85" s="762">
        <v>9812.9116341107874</v>
      </c>
      <c r="H85" s="762">
        <v>42604.287077259483</v>
      </c>
      <c r="I85" s="762">
        <v>12099.435132653061</v>
      </c>
    </row>
    <row r="86" spans="1:9" ht="15" customHeight="1" thickTop="1" thickBot="1">
      <c r="A86" s="174"/>
      <c r="B86" s="766"/>
      <c r="C86" s="766"/>
      <c r="D86" s="766"/>
      <c r="E86" s="766"/>
      <c r="F86" s="766"/>
      <c r="G86" s="766"/>
      <c r="H86" s="766"/>
      <c r="I86" s="766"/>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zoomScale="50" workbookViewId="0">
      <selection activeCell="K12" sqref="K12"/>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091" t="s">
        <v>1192</v>
      </c>
      <c r="B1" s="1091"/>
      <c r="C1" s="1091"/>
      <c r="D1" s="1091"/>
      <c r="E1" s="1091"/>
      <c r="F1" s="1091"/>
      <c r="G1" s="1091"/>
      <c r="H1" s="1091"/>
      <c r="I1" s="1091"/>
    </row>
    <row r="2" spans="1:9" ht="43.5" customHeight="1">
      <c r="A2" s="1091" t="s">
        <v>432</v>
      </c>
      <c r="B2" s="1091"/>
      <c r="C2" s="1091"/>
      <c r="D2" s="1091"/>
      <c r="E2" s="1091"/>
      <c r="F2" s="1091"/>
      <c r="G2" s="1091"/>
      <c r="H2" s="1091"/>
      <c r="I2" s="1091"/>
    </row>
    <row r="3" spans="1:9" ht="43.5" customHeight="1">
      <c r="A3" s="1091" t="s">
        <v>1418</v>
      </c>
      <c r="B3" s="1091"/>
      <c r="C3" s="1091"/>
      <c r="D3" s="1091"/>
      <c r="E3" s="1091"/>
      <c r="F3" s="1091"/>
      <c r="G3" s="1091"/>
      <c r="H3" s="1091"/>
      <c r="I3" s="1091"/>
    </row>
    <row r="4" spans="1:9" ht="43.5" customHeight="1">
      <c r="A4" s="1092" t="s">
        <v>1416</v>
      </c>
      <c r="B4" s="1092"/>
      <c r="C4" s="1092"/>
      <c r="D4" s="1092"/>
      <c r="E4" s="1092"/>
      <c r="F4" s="1092"/>
      <c r="G4" s="1092"/>
      <c r="H4" s="1092"/>
      <c r="I4" s="1092"/>
    </row>
    <row r="5" spans="1:9" ht="19.5" customHeight="1" thickBot="1">
      <c r="A5" s="1091"/>
      <c r="B5" s="1091"/>
      <c r="C5" s="1091"/>
      <c r="D5" s="1091"/>
      <c r="E5" s="1091"/>
      <c r="F5" s="1091"/>
      <c r="G5" s="1091"/>
      <c r="H5" s="1091"/>
      <c r="I5" s="1091"/>
    </row>
    <row r="6" spans="1:9" s="76" customFormat="1" ht="70.5" customHeight="1" thickTop="1" thickBot="1">
      <c r="A6" s="753" t="s">
        <v>305</v>
      </c>
      <c r="B6" s="167" t="s">
        <v>433</v>
      </c>
      <c r="C6" s="167" t="s">
        <v>434</v>
      </c>
      <c r="D6" s="167" t="s">
        <v>435</v>
      </c>
      <c r="E6" s="167" t="s">
        <v>436</v>
      </c>
      <c r="F6" s="167" t="s">
        <v>437</v>
      </c>
      <c r="G6" s="167" t="s">
        <v>1524</v>
      </c>
      <c r="H6" s="167" t="s">
        <v>1366</v>
      </c>
      <c r="I6" s="167" t="s">
        <v>1525</v>
      </c>
    </row>
    <row r="7" spans="1:9" ht="15" customHeight="1" thickTop="1" thickBot="1">
      <c r="A7" s="77"/>
      <c r="B7" s="78"/>
      <c r="C7" s="78"/>
      <c r="D7" s="78"/>
      <c r="E7" s="78"/>
      <c r="F7" s="78"/>
      <c r="G7" s="78"/>
      <c r="H7" s="78"/>
      <c r="I7" s="78"/>
    </row>
    <row r="8" spans="1:9" ht="24" customHeight="1" thickTop="1" thickBot="1">
      <c r="A8" s="79" t="s">
        <v>438</v>
      </c>
      <c r="B8" s="762">
        <v>1098924.5782639885</v>
      </c>
      <c r="C8" s="762">
        <v>1126763.723684438</v>
      </c>
      <c r="D8" s="762">
        <v>1200967.1348804664</v>
      </c>
      <c r="E8" s="762">
        <v>1419501.2109271137</v>
      </c>
      <c r="F8" s="762">
        <v>1688551.9868790088</v>
      </c>
      <c r="G8" s="762">
        <v>1701517.005281341</v>
      </c>
      <c r="H8" s="762">
        <v>1761205.6749096208</v>
      </c>
      <c r="I8" s="762">
        <v>1983383.4585816327</v>
      </c>
    </row>
    <row r="9" spans="1:9" s="176" customFormat="1" ht="21" customHeight="1" thickTop="1">
      <c r="A9" s="168" t="s">
        <v>8</v>
      </c>
      <c r="B9" s="763">
        <v>286275.57901865133</v>
      </c>
      <c r="C9" s="763">
        <v>285143.57474927953</v>
      </c>
      <c r="D9" s="763">
        <v>208611.02870845483</v>
      </c>
      <c r="E9" s="763">
        <v>212806.74690233235</v>
      </c>
      <c r="F9" s="763">
        <v>289624.2419650146</v>
      </c>
      <c r="G9" s="763">
        <v>238588.95654081629</v>
      </c>
      <c r="H9" s="763">
        <v>204137.00413556848</v>
      </c>
      <c r="I9" s="763">
        <v>329363.62355685129</v>
      </c>
    </row>
    <row r="10" spans="1:9" s="176" customFormat="1" ht="21" customHeight="1">
      <c r="A10" s="168" t="s">
        <v>17</v>
      </c>
      <c r="B10" s="763">
        <v>304218.45239741751</v>
      </c>
      <c r="C10" s="763">
        <v>214492.92993515852</v>
      </c>
      <c r="D10" s="763">
        <v>209628.41791253648</v>
      </c>
      <c r="E10" s="763">
        <v>288535.10877988336</v>
      </c>
      <c r="F10" s="763">
        <v>320465.30512536445</v>
      </c>
      <c r="G10" s="763">
        <v>333807.67971137032</v>
      </c>
      <c r="H10" s="763">
        <v>377794.93681486882</v>
      </c>
      <c r="I10" s="763">
        <v>400896.01552623912</v>
      </c>
    </row>
    <row r="11" spans="1:9" s="176" customFormat="1" ht="21" customHeight="1">
      <c r="A11" s="168" t="s">
        <v>26</v>
      </c>
      <c r="B11" s="763">
        <v>463970.58238737442</v>
      </c>
      <c r="C11" s="763">
        <v>589201.6372665707</v>
      </c>
      <c r="D11" s="763">
        <v>744999.1371253645</v>
      </c>
      <c r="E11" s="763">
        <v>886976.00768367341</v>
      </c>
      <c r="F11" s="763">
        <v>1045452.7901559767</v>
      </c>
      <c r="G11" s="763">
        <v>1098668.3757988338</v>
      </c>
      <c r="H11" s="763">
        <v>1149805.6087667639</v>
      </c>
      <c r="I11" s="763">
        <v>1224046.1416749272</v>
      </c>
    </row>
    <row r="12" spans="1:9" s="176" customFormat="1" ht="21" customHeight="1">
      <c r="A12" s="169" t="s">
        <v>439</v>
      </c>
      <c r="B12" s="763">
        <v>469385.89491248206</v>
      </c>
      <c r="C12" s="763">
        <v>593346.0732997118</v>
      </c>
      <c r="D12" s="763">
        <v>748918.93450291548</v>
      </c>
      <c r="E12" s="763">
        <v>889651.66639941686</v>
      </c>
      <c r="F12" s="763">
        <v>1051862.6482725947</v>
      </c>
      <c r="G12" s="763">
        <v>1103048.1776034986</v>
      </c>
      <c r="H12" s="763">
        <v>1156703.5596399417</v>
      </c>
      <c r="I12" s="763">
        <v>1229989.5646078719</v>
      </c>
    </row>
    <row r="13" spans="1:9" s="176" customFormat="1" ht="21" customHeight="1">
      <c r="A13" s="169" t="s">
        <v>440</v>
      </c>
      <c r="B13" s="763">
        <v>462835.8925552367</v>
      </c>
      <c r="C13" s="763">
        <v>588564.12123631127</v>
      </c>
      <c r="D13" s="763">
        <v>744786.19746793003</v>
      </c>
      <c r="E13" s="763">
        <v>883786.59156413993</v>
      </c>
      <c r="F13" s="763">
        <v>1047729.5247376093</v>
      </c>
      <c r="G13" s="763">
        <v>1098741.1231720117</v>
      </c>
      <c r="H13" s="763">
        <v>1149707.3438921284</v>
      </c>
      <c r="I13" s="763">
        <v>1224409.1950830906</v>
      </c>
    </row>
    <row r="14" spans="1:9" s="176" customFormat="1" ht="21" customHeight="1">
      <c r="A14" s="169" t="s">
        <v>441</v>
      </c>
      <c r="B14" s="763">
        <v>6550.0023572453374</v>
      </c>
      <c r="C14" s="763">
        <v>4781.9520634005767</v>
      </c>
      <c r="D14" s="763">
        <v>4132.7370349854227</v>
      </c>
      <c r="E14" s="763">
        <v>5865.074835276967</v>
      </c>
      <c r="F14" s="763">
        <v>4133.1235349854223</v>
      </c>
      <c r="G14" s="763">
        <v>4307.0544314868803</v>
      </c>
      <c r="H14" s="763">
        <v>6996.2157478134113</v>
      </c>
      <c r="I14" s="763">
        <v>5580.3695247813412</v>
      </c>
    </row>
    <row r="15" spans="1:9" s="176" customFormat="1" ht="21" customHeight="1">
      <c r="A15" s="169" t="s">
        <v>442</v>
      </c>
      <c r="B15" s="763">
        <v>2125.5529340028693</v>
      </c>
      <c r="C15" s="763">
        <v>2946.1284567723342</v>
      </c>
      <c r="D15" s="763">
        <v>3132.7080481049566</v>
      </c>
      <c r="E15" s="763">
        <v>3058.820425655977</v>
      </c>
      <c r="F15" s="763">
        <v>7200.7636690962108</v>
      </c>
      <c r="G15" s="763">
        <v>10027.471667638483</v>
      </c>
      <c r="H15" s="763">
        <v>7286.5577201166179</v>
      </c>
      <c r="I15" s="763">
        <v>8173.2015743440234</v>
      </c>
    </row>
    <row r="16" spans="1:9" s="176" customFormat="1" ht="21" customHeight="1">
      <c r="A16" s="169" t="s">
        <v>443</v>
      </c>
      <c r="B16" s="763">
        <v>1780.8997230989958</v>
      </c>
      <c r="C16" s="763">
        <v>2901.1810345821323</v>
      </c>
      <c r="D16" s="763">
        <v>2911.7100772594749</v>
      </c>
      <c r="E16" s="763">
        <v>3015.5693906705537</v>
      </c>
      <c r="F16" s="763">
        <v>5958.1812944606409</v>
      </c>
      <c r="G16" s="763">
        <v>9565.2927696792995</v>
      </c>
      <c r="H16" s="763">
        <v>6991.9955335276964</v>
      </c>
      <c r="I16" s="763">
        <v>7941.0345320699707</v>
      </c>
    </row>
    <row r="17" spans="1:9" s="176" customFormat="1" ht="21" customHeight="1">
      <c r="A17" s="169" t="s">
        <v>444</v>
      </c>
      <c r="B17" s="763">
        <v>344.65321090387374</v>
      </c>
      <c r="C17" s="763">
        <v>44.947422190201728</v>
      </c>
      <c r="D17" s="763">
        <v>220.99797084548106</v>
      </c>
      <c r="E17" s="763">
        <v>43.251034985422734</v>
      </c>
      <c r="F17" s="763">
        <v>1242.5823746355684</v>
      </c>
      <c r="G17" s="763">
        <v>462.1788979591837</v>
      </c>
      <c r="H17" s="763">
        <v>294.56218658892129</v>
      </c>
      <c r="I17" s="763">
        <v>232.16704227405248</v>
      </c>
    </row>
    <row r="18" spans="1:9" s="176" customFormat="1" ht="21" customHeight="1">
      <c r="A18" s="169" t="s">
        <v>445</v>
      </c>
      <c r="B18" s="763">
        <v>6529.7022424677189</v>
      </c>
      <c r="C18" s="763">
        <v>5881.8490043227666</v>
      </c>
      <c r="D18" s="763">
        <v>5753.1892040816329</v>
      </c>
      <c r="E18" s="763">
        <v>8143.767647230321</v>
      </c>
      <c r="F18" s="763">
        <v>7092.4926457725951</v>
      </c>
      <c r="G18" s="763">
        <v>6936.689740524781</v>
      </c>
      <c r="H18" s="763">
        <v>8933.4672230320703</v>
      </c>
      <c r="I18" s="763">
        <v>11914.634400874635</v>
      </c>
    </row>
    <row r="19" spans="1:9" s="176" customFormat="1" ht="21" customHeight="1">
      <c r="A19" s="169" t="s">
        <v>446</v>
      </c>
      <c r="B19" s="763">
        <v>4762.9371621233859</v>
      </c>
      <c r="C19" s="763">
        <v>5332.4623703170037</v>
      </c>
      <c r="D19" s="763">
        <v>5262.0853498542274</v>
      </c>
      <c r="E19" s="763">
        <v>7746.3439912536451</v>
      </c>
      <c r="F19" s="763">
        <v>6972.1152682215743</v>
      </c>
      <c r="G19" s="763">
        <v>6051.0672069970851</v>
      </c>
      <c r="H19" s="763">
        <v>7976.3191341107868</v>
      </c>
      <c r="I19" s="763">
        <v>10882.639223032069</v>
      </c>
    </row>
    <row r="20" spans="1:9" s="176" customFormat="1" ht="21" customHeight="1">
      <c r="A20" s="169" t="s">
        <v>447</v>
      </c>
      <c r="B20" s="763">
        <v>1766.7650803443328</v>
      </c>
      <c r="C20" s="763">
        <v>549.38663400576377</v>
      </c>
      <c r="D20" s="763">
        <v>491.10385422740524</v>
      </c>
      <c r="E20" s="763">
        <v>397.42365597667634</v>
      </c>
      <c r="F20" s="763">
        <v>120.37737755102042</v>
      </c>
      <c r="G20" s="763">
        <v>885.62253352769676</v>
      </c>
      <c r="H20" s="763">
        <v>957.14808892128281</v>
      </c>
      <c r="I20" s="763">
        <v>1031.9951778425657</v>
      </c>
    </row>
    <row r="21" spans="1:9" s="176" customFormat="1" ht="21" customHeight="1">
      <c r="A21" s="169" t="s">
        <v>39</v>
      </c>
      <c r="B21" s="763">
        <v>3245.470461979914</v>
      </c>
      <c r="C21" s="763">
        <v>2996.4036527377525</v>
      </c>
      <c r="D21" s="763">
        <v>5093.2834868804657</v>
      </c>
      <c r="E21" s="763">
        <v>6156.9261530612248</v>
      </c>
      <c r="F21" s="763">
        <v>6815.0688017492703</v>
      </c>
      <c r="G21" s="763">
        <v>7139.8890612244904</v>
      </c>
      <c r="H21" s="763">
        <v>7676.277224489796</v>
      </c>
      <c r="I21" s="763">
        <v>7767.2954606413996</v>
      </c>
    </row>
    <row r="22" spans="1:9" s="176" customFormat="1" ht="21" customHeight="1">
      <c r="A22" s="169" t="s">
        <v>448</v>
      </c>
      <c r="B22" s="763">
        <v>-17316.038162123383</v>
      </c>
      <c r="C22" s="763">
        <v>-15968.817146974063</v>
      </c>
      <c r="D22" s="763">
        <v>-17898.978115160349</v>
      </c>
      <c r="E22" s="763">
        <v>-20035.172940233238</v>
      </c>
      <c r="F22" s="763">
        <v>-27518.183233236148</v>
      </c>
      <c r="G22" s="763">
        <v>-28483.852274052479</v>
      </c>
      <c r="H22" s="763">
        <v>-30794.253040816329</v>
      </c>
      <c r="I22" s="763">
        <v>-33798.55436880466</v>
      </c>
    </row>
    <row r="23" spans="1:9" s="176" customFormat="1" ht="21" customHeight="1">
      <c r="A23" s="168" t="s">
        <v>57</v>
      </c>
      <c r="B23" s="763">
        <v>7321.795282639885</v>
      </c>
      <c r="C23" s="763">
        <v>8783.8066354466846</v>
      </c>
      <c r="D23" s="763">
        <v>8744.8050189504374</v>
      </c>
      <c r="E23" s="763">
        <v>7694.1853790087462</v>
      </c>
      <c r="F23" s="763">
        <v>8817.5598965014578</v>
      </c>
      <c r="G23" s="763">
        <v>8068.8743046647232</v>
      </c>
      <c r="H23" s="763">
        <v>8677.5206690962095</v>
      </c>
      <c r="I23" s="763">
        <v>9547.9370597667639</v>
      </c>
    </row>
    <row r="24" spans="1:9" s="176" customFormat="1" ht="21" customHeight="1">
      <c r="A24" s="168" t="s">
        <v>63</v>
      </c>
      <c r="B24" s="763">
        <v>46.218269727403161</v>
      </c>
      <c r="C24" s="763">
        <v>35.573060518731992</v>
      </c>
      <c r="D24" s="763">
        <v>8.0388644314868802</v>
      </c>
      <c r="E24" s="763">
        <v>2.9154518950437319E-6</v>
      </c>
      <c r="F24" s="763">
        <v>2.9154518950437319E-6</v>
      </c>
      <c r="G24" s="763">
        <v>2.9154518950437319E-6</v>
      </c>
      <c r="H24" s="763">
        <v>2.9154518950437319E-6</v>
      </c>
      <c r="I24" s="763">
        <v>2.9154518950437319E-6</v>
      </c>
    </row>
    <row r="25" spans="1:9" s="176" customFormat="1" ht="21" customHeight="1">
      <c r="A25" s="168" t="s">
        <v>449</v>
      </c>
      <c r="B25" s="763">
        <v>17725.794281205166</v>
      </c>
      <c r="C25" s="763">
        <v>8252.7186167146974</v>
      </c>
      <c r="D25" s="763">
        <v>9788.2844723032085</v>
      </c>
      <c r="E25" s="763">
        <v>5404.9706239067045</v>
      </c>
      <c r="F25" s="763">
        <v>7069.8052696793002</v>
      </c>
      <c r="G25" s="763">
        <v>4752.9428483965012</v>
      </c>
      <c r="H25" s="763">
        <v>3310.8637696793003</v>
      </c>
      <c r="I25" s="763">
        <v>2815.2311705539355</v>
      </c>
    </row>
    <row r="26" spans="1:9" s="176" customFormat="1" ht="21" customHeight="1">
      <c r="A26" s="168" t="s">
        <v>74</v>
      </c>
      <c r="B26" s="763">
        <v>16376.676652797703</v>
      </c>
      <c r="C26" s="763">
        <v>15185.761740634007</v>
      </c>
      <c r="D26" s="763">
        <v>14210.497402332363</v>
      </c>
      <c r="E26" s="763">
        <v>13423.561288629737</v>
      </c>
      <c r="F26" s="763">
        <v>13158.298074344024</v>
      </c>
      <c r="G26" s="763">
        <v>13414.435072886296</v>
      </c>
      <c r="H26" s="763">
        <v>13581.576948979593</v>
      </c>
      <c r="I26" s="763">
        <v>12598.201567055394</v>
      </c>
    </row>
    <row r="27" spans="1:9" s="177" customFormat="1" ht="43.5" customHeight="1" thickBot="1">
      <c r="A27" s="170" t="s">
        <v>450</v>
      </c>
      <c r="B27" s="764">
        <v>2989.4799756097559</v>
      </c>
      <c r="C27" s="764">
        <v>5667.7216815561951</v>
      </c>
      <c r="D27" s="764">
        <v>4976.9253760932943</v>
      </c>
      <c r="E27" s="764">
        <v>4660.630265306123</v>
      </c>
      <c r="F27" s="764">
        <v>3963.9863892128278</v>
      </c>
      <c r="G27" s="764">
        <v>4215.7410014577263</v>
      </c>
      <c r="H27" s="764">
        <v>3898.163801749271</v>
      </c>
      <c r="I27" s="764">
        <v>4116.3080233236151</v>
      </c>
    </row>
    <row r="28" spans="1:9" ht="24" customHeight="1" thickTop="1" thickBot="1">
      <c r="A28" s="79" t="s">
        <v>451</v>
      </c>
      <c r="B28" s="762">
        <v>994381.67057819222</v>
      </c>
      <c r="C28" s="762">
        <v>1032329.504386167</v>
      </c>
      <c r="D28" s="762">
        <v>1091872.1406938776</v>
      </c>
      <c r="E28" s="762">
        <v>1289107.5864591836</v>
      </c>
      <c r="F28" s="762">
        <v>1548501.8998206998</v>
      </c>
      <c r="G28" s="762">
        <v>1553659.9736705539</v>
      </c>
      <c r="H28" s="762">
        <v>1602814.081383382</v>
      </c>
      <c r="I28" s="762">
        <v>1828579.9198323614</v>
      </c>
    </row>
    <row r="29" spans="1:9" s="176" customFormat="1" ht="21" customHeight="1" thickTop="1">
      <c r="A29" s="168" t="s">
        <v>452</v>
      </c>
      <c r="B29" s="763">
        <v>895441.89558967005</v>
      </c>
      <c r="C29" s="763">
        <v>980938.39648559073</v>
      </c>
      <c r="D29" s="763">
        <v>1051026.6977361515</v>
      </c>
      <c r="E29" s="763">
        <v>1205105.1490043732</v>
      </c>
      <c r="F29" s="763">
        <v>1328312.795654519</v>
      </c>
      <c r="G29" s="763">
        <v>1318818.8187259475</v>
      </c>
      <c r="H29" s="763">
        <v>1398792.1875889215</v>
      </c>
      <c r="I29" s="763">
        <v>1602063.7628790089</v>
      </c>
    </row>
    <row r="30" spans="1:9" s="176" customFormat="1" ht="21" customHeight="1">
      <c r="A30" s="169" t="s">
        <v>453</v>
      </c>
      <c r="B30" s="763">
        <v>319342.11132137734</v>
      </c>
      <c r="C30" s="763">
        <v>335205.06904755044</v>
      </c>
      <c r="D30" s="763">
        <v>348494.37834256556</v>
      </c>
      <c r="E30" s="763">
        <v>393151.53876530612</v>
      </c>
      <c r="F30" s="763">
        <v>411489.71838338196</v>
      </c>
      <c r="G30" s="763">
        <v>389044.61352915451</v>
      </c>
      <c r="H30" s="763">
        <v>413692.65751311951</v>
      </c>
      <c r="I30" s="763">
        <v>474138.21454227407</v>
      </c>
    </row>
    <row r="31" spans="1:9" s="176" customFormat="1" ht="21" customHeight="1">
      <c r="A31" s="169" t="s">
        <v>454</v>
      </c>
      <c r="B31" s="763">
        <v>337209.22171879484</v>
      </c>
      <c r="C31" s="763">
        <v>336740.08123342943</v>
      </c>
      <c r="D31" s="763">
        <v>363606.29612827994</v>
      </c>
      <c r="E31" s="763">
        <v>421033.16802186595</v>
      </c>
      <c r="F31" s="763">
        <v>421482.29219096206</v>
      </c>
      <c r="G31" s="763">
        <v>398868.66785131197</v>
      </c>
      <c r="H31" s="763">
        <v>443949.81435860059</v>
      </c>
      <c r="I31" s="763">
        <v>459350.3577521866</v>
      </c>
    </row>
    <row r="32" spans="1:9" s="176" customFormat="1" ht="21" customHeight="1">
      <c r="A32" s="169" t="s">
        <v>455</v>
      </c>
      <c r="B32" s="763">
        <v>192866.26084648492</v>
      </c>
      <c r="C32" s="763">
        <v>256053.65925936599</v>
      </c>
      <c r="D32" s="763">
        <v>279537.05798979587</v>
      </c>
      <c r="E32" s="763">
        <v>86001.434504373188</v>
      </c>
      <c r="F32" s="763">
        <v>62037.978110787168</v>
      </c>
      <c r="G32" s="763">
        <v>20194.482307580172</v>
      </c>
      <c r="H32" s="763">
        <v>12945.779371720115</v>
      </c>
      <c r="I32" s="763">
        <v>6764.3871997084543</v>
      </c>
    </row>
    <row r="33" spans="1:9" s="176" customFormat="1" ht="21" customHeight="1">
      <c r="A33" s="169" t="s">
        <v>456</v>
      </c>
      <c r="B33" s="763">
        <v>13473.547515064563</v>
      </c>
      <c r="C33" s="763">
        <v>15497.71337608069</v>
      </c>
      <c r="D33" s="763">
        <v>23848.436689504375</v>
      </c>
      <c r="E33" s="763">
        <v>42740.082762390673</v>
      </c>
      <c r="F33" s="763">
        <v>36464.945074344025</v>
      </c>
      <c r="G33" s="763">
        <v>36588.452469387754</v>
      </c>
      <c r="H33" s="763">
        <v>38325.938692419826</v>
      </c>
      <c r="I33" s="763">
        <v>35399.467905247817</v>
      </c>
    </row>
    <row r="34" spans="1:9" s="176" customFormat="1" ht="21" customHeight="1">
      <c r="A34" s="169" t="s">
        <v>457</v>
      </c>
      <c r="B34" s="763">
        <v>20200</v>
      </c>
      <c r="C34" s="763">
        <v>20000</v>
      </c>
      <c r="D34" s="763">
        <v>16000</v>
      </c>
      <c r="E34" s="763">
        <v>246700.72768658891</v>
      </c>
      <c r="F34" s="763">
        <v>377199.68950437318</v>
      </c>
      <c r="G34" s="763">
        <v>452792.89400437317</v>
      </c>
      <c r="H34" s="763">
        <v>466342.62208892131</v>
      </c>
      <c r="I34" s="763">
        <v>597295.3213965015</v>
      </c>
    </row>
    <row r="35" spans="1:9" s="176" customFormat="1" ht="21" customHeight="1">
      <c r="A35" s="169" t="s">
        <v>458</v>
      </c>
      <c r="B35" s="763">
        <v>12350.754187948349</v>
      </c>
      <c r="C35" s="763">
        <v>17441.873567723342</v>
      </c>
      <c r="D35" s="763">
        <v>19540.528586005828</v>
      </c>
      <c r="E35" s="763">
        <v>15478.197263848399</v>
      </c>
      <c r="F35" s="763">
        <v>19638.172390670552</v>
      </c>
      <c r="G35" s="763">
        <v>21329.708564139943</v>
      </c>
      <c r="H35" s="763">
        <v>23535.37556413994</v>
      </c>
      <c r="I35" s="763">
        <v>29116.01408309038</v>
      </c>
    </row>
    <row r="36" spans="1:9" s="176" customFormat="1" ht="21" customHeight="1">
      <c r="A36" s="168" t="s">
        <v>459</v>
      </c>
      <c r="B36" s="763">
        <v>2313.345888091822</v>
      </c>
      <c r="C36" s="763">
        <v>3181.0759827089337</v>
      </c>
      <c r="D36" s="763">
        <v>81.597873177842573</v>
      </c>
      <c r="E36" s="763">
        <v>85.348460641399399</v>
      </c>
      <c r="F36" s="763">
        <v>142.89757434402333</v>
      </c>
      <c r="G36" s="763">
        <v>100.04335860058308</v>
      </c>
      <c r="H36" s="763">
        <v>88.785924198250726</v>
      </c>
      <c r="I36" s="763">
        <v>146.22994752186588</v>
      </c>
    </row>
    <row r="37" spans="1:9" s="176" customFormat="1" ht="21" customHeight="1">
      <c r="A37" s="168" t="s">
        <v>460</v>
      </c>
      <c r="B37" s="763">
        <v>51906.52645624103</v>
      </c>
      <c r="C37" s="763">
        <v>4163.5886484149851</v>
      </c>
      <c r="D37" s="763">
        <v>4319.9595116618075</v>
      </c>
      <c r="E37" s="763">
        <v>14162.935520408164</v>
      </c>
      <c r="F37" s="763">
        <v>16985.467733236153</v>
      </c>
      <c r="G37" s="763">
        <v>10557.06955393586</v>
      </c>
      <c r="H37" s="763">
        <v>15384.792293002914</v>
      </c>
      <c r="I37" s="763">
        <v>25465.479829446063</v>
      </c>
    </row>
    <row r="38" spans="1:9" s="176" customFormat="1" ht="21" customHeight="1">
      <c r="A38" s="168" t="s">
        <v>461</v>
      </c>
      <c r="B38" s="763">
        <v>33092.620760401718</v>
      </c>
      <c r="C38" s="763">
        <v>32131.988118155616</v>
      </c>
      <c r="D38" s="763">
        <v>23623.431358600585</v>
      </c>
      <c r="E38" s="763">
        <v>27940.690683673467</v>
      </c>
      <c r="F38" s="763">
        <v>30365.224103498542</v>
      </c>
      <c r="G38" s="763">
        <v>30783.501266763848</v>
      </c>
      <c r="H38" s="763">
        <v>39328.843655976678</v>
      </c>
      <c r="I38" s="763">
        <v>44795.093832361519</v>
      </c>
    </row>
    <row r="39" spans="1:9" s="176" customFormat="1" ht="21" customHeight="1">
      <c r="A39" s="168" t="s">
        <v>128</v>
      </c>
      <c r="B39" s="763">
        <v>9293.3893873744619</v>
      </c>
      <c r="C39" s="763">
        <v>10115.712792507205</v>
      </c>
      <c r="D39" s="763">
        <v>11104.235756559769</v>
      </c>
      <c r="E39" s="763">
        <v>20248.21498688047</v>
      </c>
      <c r="F39" s="763">
        <v>24124.016957725948</v>
      </c>
      <c r="G39" s="763">
        <v>23793.817102040815</v>
      </c>
      <c r="H39" s="763">
        <v>25018.181192419823</v>
      </c>
      <c r="I39" s="763">
        <v>23464.693765306118</v>
      </c>
    </row>
    <row r="40" spans="1:9" s="176" customFormat="1" ht="21" customHeight="1">
      <c r="A40" s="168" t="s">
        <v>134</v>
      </c>
      <c r="B40" s="763">
        <v>0</v>
      </c>
      <c r="C40" s="763">
        <v>0</v>
      </c>
      <c r="D40" s="763">
        <v>0</v>
      </c>
      <c r="E40" s="763">
        <v>0</v>
      </c>
      <c r="F40" s="763">
        <v>0</v>
      </c>
      <c r="G40" s="763">
        <v>0</v>
      </c>
      <c r="H40" s="763">
        <v>0</v>
      </c>
      <c r="I40" s="763">
        <v>0</v>
      </c>
    </row>
    <row r="41" spans="1:9" s="176" customFormat="1" ht="21" customHeight="1">
      <c r="A41" s="168" t="s">
        <v>462</v>
      </c>
      <c r="B41" s="763">
        <v>0</v>
      </c>
      <c r="C41" s="763">
        <v>0</v>
      </c>
      <c r="D41" s="763">
        <v>0</v>
      </c>
      <c r="E41" s="763">
        <v>0</v>
      </c>
      <c r="F41" s="763">
        <v>10308.887868804664</v>
      </c>
      <c r="G41" s="763">
        <v>10303.287981049561</v>
      </c>
      <c r="H41" s="763">
        <v>10310.374150145773</v>
      </c>
      <c r="I41" s="763">
        <v>10312.145690962097</v>
      </c>
    </row>
    <row r="42" spans="1:9" s="177" customFormat="1" ht="43.5" customHeight="1" thickBot="1">
      <c r="A42" s="170" t="s">
        <v>109</v>
      </c>
      <c r="B42" s="764">
        <v>2333.8924949784791</v>
      </c>
      <c r="C42" s="764">
        <v>1798.7423587896253</v>
      </c>
      <c r="D42" s="764">
        <v>1716.2184577259472</v>
      </c>
      <c r="E42" s="764">
        <v>21565.247801749269</v>
      </c>
      <c r="F42" s="764">
        <v>138262.60992857142</v>
      </c>
      <c r="G42" s="764">
        <v>159303.43568221573</v>
      </c>
      <c r="H42" s="764">
        <v>113890.9165787172</v>
      </c>
      <c r="I42" s="764">
        <v>122332.51388775511</v>
      </c>
    </row>
    <row r="43" spans="1:9" ht="24" customHeight="1" thickTop="1" thickBot="1">
      <c r="A43" s="79" t="s">
        <v>463</v>
      </c>
      <c r="B43" s="762">
        <v>104542.9075308465</v>
      </c>
      <c r="C43" s="762">
        <v>94434.219182997113</v>
      </c>
      <c r="D43" s="762">
        <v>109094.99396647231</v>
      </c>
      <c r="E43" s="762">
        <v>130393.6244606414</v>
      </c>
      <c r="F43" s="762">
        <v>140050.08680903789</v>
      </c>
      <c r="G43" s="762">
        <v>147857.03147959182</v>
      </c>
      <c r="H43" s="762">
        <v>158391.59328862975</v>
      </c>
      <c r="I43" s="762">
        <v>154803.53857580174</v>
      </c>
    </row>
    <row r="44" spans="1:9" s="176" customFormat="1" ht="21" customHeight="1" thickTop="1">
      <c r="A44" s="168" t="s">
        <v>149</v>
      </c>
      <c r="B44" s="763">
        <v>45270.87517934003</v>
      </c>
      <c r="C44" s="763">
        <v>45466.57060518732</v>
      </c>
      <c r="D44" s="763">
        <v>45996.793002915452</v>
      </c>
      <c r="E44" s="763">
        <v>45996.793002915452</v>
      </c>
      <c r="F44" s="763">
        <v>42941.399416909619</v>
      </c>
      <c r="G44" s="763">
        <v>42941.399416909619</v>
      </c>
      <c r="H44" s="763">
        <v>42941.399416909619</v>
      </c>
      <c r="I44" s="763">
        <v>42951.603498542274</v>
      </c>
    </row>
    <row r="45" spans="1:9" s="176" customFormat="1" ht="21" customHeight="1">
      <c r="A45" s="168" t="s">
        <v>153</v>
      </c>
      <c r="B45" s="763">
        <v>0</v>
      </c>
      <c r="C45" s="763">
        <v>0</v>
      </c>
      <c r="D45" s="763">
        <v>0</v>
      </c>
      <c r="E45" s="763">
        <v>0</v>
      </c>
      <c r="F45" s="763">
        <v>0</v>
      </c>
      <c r="G45" s="763">
        <v>0</v>
      </c>
      <c r="H45" s="763">
        <v>0</v>
      </c>
      <c r="I45" s="763">
        <v>0</v>
      </c>
    </row>
    <row r="46" spans="1:9" s="176" customFormat="1" ht="21" customHeight="1">
      <c r="A46" s="168" t="s">
        <v>157</v>
      </c>
      <c r="B46" s="763">
        <v>0</v>
      </c>
      <c r="C46" s="763">
        <v>0</v>
      </c>
      <c r="D46" s="763">
        <v>0</v>
      </c>
      <c r="E46" s="763">
        <v>0</v>
      </c>
      <c r="F46" s="763">
        <v>0</v>
      </c>
      <c r="G46" s="763">
        <v>0</v>
      </c>
      <c r="H46" s="763">
        <v>0</v>
      </c>
      <c r="I46" s="763">
        <v>0</v>
      </c>
    </row>
    <row r="47" spans="1:9" s="176" customFormat="1" ht="21" customHeight="1">
      <c r="A47" s="168" t="s">
        <v>464</v>
      </c>
      <c r="B47" s="763">
        <v>30743.861087517937</v>
      </c>
      <c r="C47" s="763">
        <v>33739.299384726226</v>
      </c>
      <c r="D47" s="763">
        <v>43360.485456268223</v>
      </c>
      <c r="E47" s="763">
        <v>63098.20096209913</v>
      </c>
      <c r="F47" s="763">
        <v>84396.831456268221</v>
      </c>
      <c r="G47" s="763">
        <v>91388.38371720117</v>
      </c>
      <c r="H47" s="763">
        <v>91388.38371720117</v>
      </c>
      <c r="I47" s="763">
        <v>96388.38371720117</v>
      </c>
    </row>
    <row r="48" spans="1:9" s="176" customFormat="1" ht="21" customHeight="1">
      <c r="A48" s="168" t="s">
        <v>165</v>
      </c>
      <c r="B48" s="763">
        <v>28528.171263988523</v>
      </c>
      <c r="C48" s="763">
        <v>15228.349193083575</v>
      </c>
      <c r="D48" s="763">
        <v>19737.715507288627</v>
      </c>
      <c r="E48" s="763">
        <v>21298.630495626821</v>
      </c>
      <c r="F48" s="763">
        <v>12711.855935860058</v>
      </c>
      <c r="G48" s="763">
        <v>13527.248345481052</v>
      </c>
      <c r="H48" s="763">
        <v>24061.810154518949</v>
      </c>
      <c r="I48" s="763">
        <v>15463.551360058309</v>
      </c>
    </row>
    <row r="49" spans="1:9" s="176" customFormat="1" ht="21" customHeight="1">
      <c r="A49" s="169" t="s">
        <v>465</v>
      </c>
      <c r="B49" s="763">
        <v>25.981169296987087</v>
      </c>
      <c r="C49" s="763">
        <v>26.09347982708934</v>
      </c>
      <c r="D49" s="763">
        <v>26.397725947521867</v>
      </c>
      <c r="E49" s="763">
        <v>0</v>
      </c>
      <c r="F49" s="763">
        <v>0</v>
      </c>
      <c r="G49" s="763">
        <v>0</v>
      </c>
      <c r="H49" s="763">
        <v>0</v>
      </c>
      <c r="I49" s="763">
        <v>4999.9846253644309</v>
      </c>
    </row>
    <row r="50" spans="1:9" s="177" customFormat="1" ht="40.5" customHeight="1" thickBot="1">
      <c r="A50" s="171" t="s">
        <v>466</v>
      </c>
      <c r="B50" s="764">
        <v>28502.190094691534</v>
      </c>
      <c r="C50" s="764">
        <v>15202.255713256485</v>
      </c>
      <c r="D50" s="764">
        <v>19711.317781341106</v>
      </c>
      <c r="E50" s="764">
        <v>21298.630495626821</v>
      </c>
      <c r="F50" s="764">
        <v>12711.855935860058</v>
      </c>
      <c r="G50" s="764">
        <v>13527.248345481052</v>
      </c>
      <c r="H50" s="764">
        <v>24061.810154518949</v>
      </c>
      <c r="I50" s="764">
        <v>10463.566734693875</v>
      </c>
    </row>
    <row r="51" spans="1:9" ht="24" customHeight="1" thickTop="1" thickBot="1">
      <c r="A51" s="79" t="s">
        <v>467</v>
      </c>
      <c r="B51" s="762">
        <v>1098924.5781090388</v>
      </c>
      <c r="C51" s="762">
        <v>1126763.7235691643</v>
      </c>
      <c r="D51" s="762">
        <v>1200967.1346603499</v>
      </c>
      <c r="E51" s="762">
        <v>1419501.2109198251</v>
      </c>
      <c r="F51" s="762">
        <v>1688551.9866297378</v>
      </c>
      <c r="G51" s="762">
        <v>1701517.0051501459</v>
      </c>
      <c r="H51" s="762">
        <v>1761205.6746720118</v>
      </c>
      <c r="I51" s="762">
        <v>1983383.4584081632</v>
      </c>
    </row>
    <row r="52" spans="1:9" s="176" customFormat="1" ht="24" customHeight="1" thickTop="1">
      <c r="A52" s="172" t="s">
        <v>468</v>
      </c>
      <c r="B52" s="763">
        <v>138121.75630129126</v>
      </c>
      <c r="C52" s="763">
        <v>135076.60686743516</v>
      </c>
      <c r="D52" s="763">
        <v>188137.05241253643</v>
      </c>
      <c r="E52" s="763">
        <v>170075.01900583092</v>
      </c>
      <c r="F52" s="763">
        <v>272467.69420116616</v>
      </c>
      <c r="G52" s="763">
        <v>245835.85357725946</v>
      </c>
      <c r="H52" s="763">
        <v>274713.6458046647</v>
      </c>
      <c r="I52" s="763">
        <v>278321.82940379012</v>
      </c>
    </row>
    <row r="53" spans="1:9" s="177" customFormat="1" ht="21" customHeight="1">
      <c r="A53" s="171" t="s">
        <v>469</v>
      </c>
      <c r="B53" s="764">
        <v>10767.913827833572</v>
      </c>
      <c r="C53" s="764">
        <v>13602.092491354468</v>
      </c>
      <c r="D53" s="764">
        <v>8831.328548104957</v>
      </c>
      <c r="E53" s="764">
        <v>11022.867536443149</v>
      </c>
      <c r="F53" s="764">
        <v>18754.645957725945</v>
      </c>
      <c r="G53" s="764">
        <v>19409.490215743437</v>
      </c>
      <c r="H53" s="764">
        <v>18983.106619533526</v>
      </c>
      <c r="I53" s="764">
        <v>11677.28330612245</v>
      </c>
    </row>
    <row r="54" spans="1:9" s="177" customFormat="1" ht="21" customHeight="1">
      <c r="A54" s="171" t="s">
        <v>470</v>
      </c>
      <c r="B54" s="764">
        <v>95340.712807747492</v>
      </c>
      <c r="C54" s="764">
        <v>96430.988681556206</v>
      </c>
      <c r="D54" s="764">
        <v>157792.83164723031</v>
      </c>
      <c r="E54" s="764">
        <v>135954.66373760931</v>
      </c>
      <c r="F54" s="764">
        <v>230780.7324533528</v>
      </c>
      <c r="G54" s="764">
        <v>204354.78222448978</v>
      </c>
      <c r="H54" s="764">
        <v>233466.28155830904</v>
      </c>
      <c r="I54" s="764">
        <v>245063.83873906705</v>
      </c>
    </row>
    <row r="55" spans="1:9" s="177" customFormat="1" ht="21" customHeight="1">
      <c r="A55" s="171" t="s">
        <v>471</v>
      </c>
      <c r="B55" s="764">
        <v>0</v>
      </c>
      <c r="C55" s="764">
        <v>0</v>
      </c>
      <c r="D55" s="764">
        <v>0</v>
      </c>
      <c r="E55" s="764">
        <v>0</v>
      </c>
      <c r="F55" s="764">
        <v>0</v>
      </c>
      <c r="G55" s="764">
        <v>0</v>
      </c>
      <c r="H55" s="764">
        <v>0</v>
      </c>
      <c r="I55" s="764">
        <v>0</v>
      </c>
    </row>
    <row r="56" spans="1:9" s="177" customFormat="1" ht="21" customHeight="1">
      <c r="A56" s="171" t="s">
        <v>472</v>
      </c>
      <c r="B56" s="764">
        <v>29801.272896700142</v>
      </c>
      <c r="C56" s="764">
        <v>22877.005345821326</v>
      </c>
      <c r="D56" s="764">
        <v>20975.873587463557</v>
      </c>
      <c r="E56" s="764">
        <v>19319.994632653063</v>
      </c>
      <c r="F56" s="764">
        <v>19136.589890670552</v>
      </c>
      <c r="G56" s="764">
        <v>18258.000237609329</v>
      </c>
      <c r="H56" s="764">
        <v>18450.676727405247</v>
      </c>
      <c r="I56" s="764">
        <v>17776.294518950439</v>
      </c>
    </row>
    <row r="57" spans="1:9" s="177" customFormat="1" ht="21" customHeight="1">
      <c r="A57" s="171" t="s">
        <v>473</v>
      </c>
      <c r="B57" s="764">
        <v>2211.8567704447632</v>
      </c>
      <c r="C57" s="764">
        <v>2166.5203501440924</v>
      </c>
      <c r="D57" s="764">
        <v>537.01862973760933</v>
      </c>
      <c r="E57" s="764">
        <v>3777.4931005830904</v>
      </c>
      <c r="F57" s="764">
        <v>3795.7258994169097</v>
      </c>
      <c r="G57" s="764">
        <v>3813.5808994169092</v>
      </c>
      <c r="H57" s="764">
        <v>3813.5808994169092</v>
      </c>
      <c r="I57" s="764">
        <v>3804.4128396501455</v>
      </c>
    </row>
    <row r="58" spans="1:9" s="177" customFormat="1" ht="61.5" customHeight="1" thickBot="1">
      <c r="A58" s="170" t="s">
        <v>474</v>
      </c>
      <c r="B58" s="764">
        <v>1907196.4880717359</v>
      </c>
      <c r="C58" s="764">
        <v>2421573.5523040346</v>
      </c>
      <c r="D58" s="764">
        <v>2228735.5062900875</v>
      </c>
      <c r="E58" s="764">
        <v>2584462.0001064143</v>
      </c>
      <c r="F58" s="764">
        <v>3211483.8443658887</v>
      </c>
      <c r="G58" s="764">
        <v>3514764.2474577259</v>
      </c>
      <c r="H58" s="764">
        <v>4462383.8732507285</v>
      </c>
      <c r="I58" s="764">
        <v>4355693.4014008744</v>
      </c>
    </row>
    <row r="59" spans="1:9" ht="31.5" customHeight="1" thickTop="1" thickBot="1">
      <c r="A59" s="173" t="s">
        <v>475</v>
      </c>
      <c r="B59" s="762"/>
      <c r="C59" s="762"/>
      <c r="D59" s="762"/>
      <c r="E59" s="762"/>
      <c r="F59" s="762"/>
      <c r="G59" s="762"/>
      <c r="H59" s="762"/>
      <c r="I59" s="762"/>
    </row>
    <row r="60" spans="1:9" ht="30" customHeight="1" thickTop="1">
      <c r="A60" s="85" t="s">
        <v>476</v>
      </c>
      <c r="B60" s="765">
        <v>70832.331315638454</v>
      </c>
      <c r="C60" s="765">
        <v>49744.659093659946</v>
      </c>
      <c r="D60" s="765">
        <v>58006.484899416908</v>
      </c>
      <c r="E60" s="765">
        <v>78378.130752186582</v>
      </c>
      <c r="F60" s="765">
        <v>89821.853262390679</v>
      </c>
      <c r="G60" s="765">
        <v>51480.79581049562</v>
      </c>
      <c r="H60" s="765">
        <v>108850.78317930028</v>
      </c>
      <c r="I60" s="765">
        <v>57444.217530612244</v>
      </c>
    </row>
    <row r="61" spans="1:9" ht="21" customHeight="1">
      <c r="A61" s="82" t="s">
        <v>477</v>
      </c>
      <c r="B61" s="765">
        <v>-17093.390490674319</v>
      </c>
      <c r="C61" s="765">
        <v>-8945.5236224783857</v>
      </c>
      <c r="D61" s="765">
        <v>-9060.7384037900883</v>
      </c>
      <c r="E61" s="765">
        <v>-9802.9433644314886</v>
      </c>
      <c r="F61" s="765">
        <v>-11801.041376093295</v>
      </c>
      <c r="G61" s="765">
        <v>-8955.5995276967933</v>
      </c>
      <c r="H61" s="765">
        <v>-22120.901950437317</v>
      </c>
      <c r="I61" s="765">
        <v>-13542.952397959183</v>
      </c>
    </row>
    <row r="62" spans="1:9" ht="21.75" customHeight="1">
      <c r="A62" s="81" t="s">
        <v>478</v>
      </c>
      <c r="B62" s="765">
        <v>53738.940824964135</v>
      </c>
      <c r="C62" s="765">
        <v>40799.135471181558</v>
      </c>
      <c r="D62" s="765">
        <v>48945.746495626823</v>
      </c>
      <c r="E62" s="765">
        <v>68575.187387755112</v>
      </c>
      <c r="F62" s="765">
        <v>78020.811886297379</v>
      </c>
      <c r="G62" s="765">
        <v>42525.196282798832</v>
      </c>
      <c r="H62" s="765">
        <v>86729.881228862971</v>
      </c>
      <c r="I62" s="765">
        <v>43901.265132653061</v>
      </c>
    </row>
    <row r="63" spans="1:9">
      <c r="A63" s="85" t="s">
        <v>479</v>
      </c>
      <c r="B63" s="765">
        <v>37272.371440459108</v>
      </c>
      <c r="C63" s="765">
        <v>37725.981440922187</v>
      </c>
      <c r="D63" s="765">
        <v>35423.951673469383</v>
      </c>
      <c r="E63" s="765">
        <v>29526.894239067053</v>
      </c>
      <c r="F63" s="765">
        <v>32151.843223032069</v>
      </c>
      <c r="G63" s="765">
        <v>17128.364650145773</v>
      </c>
      <c r="H63" s="765">
        <v>33516.910674927109</v>
      </c>
      <c r="I63" s="765">
        <v>15302.404309037902</v>
      </c>
    </row>
    <row r="64" spans="1:9">
      <c r="A64" s="82" t="s">
        <v>480</v>
      </c>
      <c r="B64" s="765">
        <v>-8510.8909426111895</v>
      </c>
      <c r="C64" s="765">
        <v>-10476.126946685879</v>
      </c>
      <c r="D64" s="765">
        <v>-8637.4982521865895</v>
      </c>
      <c r="E64" s="765">
        <v>-11869.697743440232</v>
      </c>
      <c r="F64" s="765">
        <v>-14874.188870262391</v>
      </c>
      <c r="G64" s="765">
        <v>-6480.7297653061214</v>
      </c>
      <c r="H64" s="765">
        <v>-12464.427672011661</v>
      </c>
      <c r="I64" s="765">
        <v>-6830.9966997084548</v>
      </c>
    </row>
    <row r="65" spans="1:9">
      <c r="A65" s="86" t="s">
        <v>481</v>
      </c>
      <c r="B65" s="765">
        <v>82500.421322812064</v>
      </c>
      <c r="C65" s="765">
        <v>68048.989965417873</v>
      </c>
      <c r="D65" s="765">
        <v>75732.199916909623</v>
      </c>
      <c r="E65" s="765">
        <v>86232.383883381932</v>
      </c>
      <c r="F65" s="765">
        <v>95298.466239067056</v>
      </c>
      <c r="G65" s="765">
        <v>53172.831167638484</v>
      </c>
      <c r="H65" s="765">
        <v>107782.36423177843</v>
      </c>
      <c r="I65" s="765">
        <v>52372.672741982504</v>
      </c>
    </row>
    <row r="66" spans="1:9">
      <c r="A66" s="85" t="s">
        <v>482</v>
      </c>
      <c r="B66" s="765">
        <v>7630.538932568149</v>
      </c>
      <c r="C66" s="765">
        <v>7433.269998559078</v>
      </c>
      <c r="D66" s="765">
        <v>8077.5365612244896</v>
      </c>
      <c r="E66" s="765">
        <v>8759.9685860058307</v>
      </c>
      <c r="F66" s="765">
        <v>16372.391379008744</v>
      </c>
      <c r="G66" s="765">
        <v>6132.2311107871719</v>
      </c>
      <c r="H66" s="765">
        <v>14134.177167638485</v>
      </c>
      <c r="I66" s="765">
        <v>9519.17122303207</v>
      </c>
    </row>
    <row r="67" spans="1:9">
      <c r="A67" s="85" t="s">
        <v>483</v>
      </c>
      <c r="B67" s="765">
        <v>-13072.047591104734</v>
      </c>
      <c r="C67" s="765">
        <v>-12146.211554755044</v>
      </c>
      <c r="D67" s="765">
        <v>-14990.269833819244</v>
      </c>
      <c r="E67" s="765">
        <v>-15947.729071428572</v>
      </c>
      <c r="F67" s="765">
        <v>-30937.834903790088</v>
      </c>
      <c r="G67" s="765">
        <v>-8474.0429723032066</v>
      </c>
      <c r="H67" s="765">
        <v>-21663.078744897957</v>
      </c>
      <c r="I67" s="765">
        <v>-13901.125231778426</v>
      </c>
    </row>
    <row r="68" spans="1:9">
      <c r="A68" s="81" t="s">
        <v>484</v>
      </c>
      <c r="B68" s="765">
        <v>77058.912664275471</v>
      </c>
      <c r="C68" s="765">
        <v>63336.048409221898</v>
      </c>
      <c r="D68" s="765">
        <v>68819.466644314874</v>
      </c>
      <c r="E68" s="765">
        <v>79044.623397959178</v>
      </c>
      <c r="F68" s="765">
        <v>80733.022714285733</v>
      </c>
      <c r="G68" s="765">
        <v>50831.019306122449</v>
      </c>
      <c r="H68" s="765">
        <v>100253.46265451894</v>
      </c>
      <c r="I68" s="765">
        <v>47990.71873323615</v>
      </c>
    </row>
    <row r="69" spans="1:9">
      <c r="A69" s="82" t="s">
        <v>485</v>
      </c>
      <c r="B69" s="765">
        <v>-49302.129837876622</v>
      </c>
      <c r="C69" s="765">
        <v>-46938.714296829974</v>
      </c>
      <c r="D69" s="765">
        <v>-49139.448574344024</v>
      </c>
      <c r="E69" s="765">
        <v>-52208.101724489788</v>
      </c>
      <c r="F69" s="765">
        <v>-63651.939626822154</v>
      </c>
      <c r="G69" s="765">
        <v>-33494.177581632655</v>
      </c>
      <c r="H69" s="765">
        <v>-64635.968835276959</v>
      </c>
      <c r="I69" s="765">
        <v>-35282.327555393582</v>
      </c>
    </row>
    <row r="70" spans="1:9">
      <c r="A70" s="86" t="s">
        <v>486</v>
      </c>
      <c r="B70" s="765">
        <v>27756.782826398852</v>
      </c>
      <c r="C70" s="765">
        <v>16397.334112391931</v>
      </c>
      <c r="D70" s="765">
        <v>19680.018069970847</v>
      </c>
      <c r="E70" s="765">
        <v>26836.521673469386</v>
      </c>
      <c r="F70" s="765">
        <v>17081.083087463558</v>
      </c>
      <c r="G70" s="765">
        <v>17336.841724489797</v>
      </c>
      <c r="H70" s="765">
        <v>35617.49381924198</v>
      </c>
      <c r="I70" s="765">
        <v>12708.391177842565</v>
      </c>
    </row>
    <row r="71" spans="1:9">
      <c r="A71" s="86" t="s">
        <v>487</v>
      </c>
      <c r="B71" s="765">
        <v>1807.9886585365853</v>
      </c>
      <c r="C71" s="765">
        <v>-5859.5931585014414</v>
      </c>
      <c r="D71" s="765">
        <v>-16084.666402332363</v>
      </c>
      <c r="E71" s="765">
        <v>-10.163301749271136</v>
      </c>
      <c r="F71" s="765">
        <v>-650.67124927113696</v>
      </c>
      <c r="G71" s="765">
        <v>42.946539358600589</v>
      </c>
      <c r="H71" s="765">
        <v>-111.98193440233236</v>
      </c>
      <c r="I71" s="765">
        <v>-69.586084548104949</v>
      </c>
    </row>
    <row r="72" spans="1:9">
      <c r="A72" s="87" t="s">
        <v>488</v>
      </c>
      <c r="B72" s="765">
        <v>3.9539756097560974</v>
      </c>
      <c r="C72" s="765">
        <v>-5981.0833242074932</v>
      </c>
      <c r="D72" s="765">
        <v>-16177.168278425655</v>
      </c>
      <c r="E72" s="765">
        <v>-26.66224198250729</v>
      </c>
      <c r="F72" s="765">
        <v>-682.8317915451895</v>
      </c>
      <c r="G72" s="765">
        <v>-9.3378090379008754</v>
      </c>
      <c r="H72" s="765">
        <v>-164.83143148688049</v>
      </c>
      <c r="I72" s="765">
        <v>-69.944182215743439</v>
      </c>
    </row>
    <row r="73" spans="1:9">
      <c r="A73" s="87" t="s">
        <v>489</v>
      </c>
      <c r="B73" s="765">
        <v>1804.0346843615496</v>
      </c>
      <c r="C73" s="765">
        <v>121.49016570605187</v>
      </c>
      <c r="D73" s="765">
        <v>92.501874635568512</v>
      </c>
      <c r="E73" s="765">
        <v>16.498941690962102</v>
      </c>
      <c r="F73" s="765">
        <v>32.160542274052474</v>
      </c>
      <c r="G73" s="765">
        <v>52.284348396501457</v>
      </c>
      <c r="H73" s="765">
        <v>52.849497084548105</v>
      </c>
      <c r="I73" s="765">
        <v>0.35809766763848394</v>
      </c>
    </row>
    <row r="74" spans="1:9">
      <c r="A74" s="81" t="s">
        <v>490</v>
      </c>
      <c r="B74" s="765">
        <v>-1672.3543931133427</v>
      </c>
      <c r="C74" s="765">
        <v>5856.7615979827087</v>
      </c>
      <c r="D74" s="765">
        <v>16062.423091836736</v>
      </c>
      <c r="E74" s="765">
        <v>0.39103935860058314</v>
      </c>
      <c r="F74" s="765">
        <v>-3.5494868804664721</v>
      </c>
      <c r="G74" s="765">
        <v>-5.3766443148688046</v>
      </c>
      <c r="H74" s="765">
        <v>-1.6110932944606415</v>
      </c>
      <c r="I74" s="765">
        <v>2.7003950437317781</v>
      </c>
    </row>
    <row r="75" spans="1:9">
      <c r="A75" s="81" t="s">
        <v>491</v>
      </c>
      <c r="B75" s="765">
        <v>2.1226097560975608</v>
      </c>
      <c r="C75" s="765">
        <v>5858.6717478386163</v>
      </c>
      <c r="D75" s="765">
        <v>16069.564620991254</v>
      </c>
      <c r="E75" s="765">
        <v>3.8619766763848395</v>
      </c>
      <c r="F75" s="765">
        <v>-0.39137317784256564</v>
      </c>
      <c r="G75" s="765">
        <v>-2.8765116618075801</v>
      </c>
      <c r="H75" s="765">
        <v>2.5541078717201167</v>
      </c>
      <c r="I75" s="765">
        <v>3.0901180758017492</v>
      </c>
    </row>
    <row r="76" spans="1:9">
      <c r="A76" s="82" t="s">
        <v>492</v>
      </c>
      <c r="B76" s="765">
        <v>-1674.3895695839312</v>
      </c>
      <c r="C76" s="765">
        <v>-1.9101498559077812</v>
      </c>
      <c r="D76" s="765">
        <v>-7.1415306122448987</v>
      </c>
      <c r="E76" s="765">
        <v>-3.4709373177842564</v>
      </c>
      <c r="F76" s="765">
        <v>-3.1581137026239068</v>
      </c>
      <c r="G76" s="765">
        <v>-2.5001326530612245</v>
      </c>
      <c r="H76" s="765">
        <v>-4.1652011661807578</v>
      </c>
      <c r="I76" s="765">
        <v>-0.38972303206997089</v>
      </c>
    </row>
    <row r="77" spans="1:9">
      <c r="A77" s="81" t="s">
        <v>493</v>
      </c>
      <c r="B77" s="765">
        <v>27892.417091822095</v>
      </c>
      <c r="C77" s="765">
        <v>16394.502551873196</v>
      </c>
      <c r="D77" s="765">
        <v>19657.774759475218</v>
      </c>
      <c r="E77" s="765">
        <v>26826.749411078719</v>
      </c>
      <c r="F77" s="765">
        <v>16426.862351311953</v>
      </c>
      <c r="G77" s="765">
        <v>17374.411619533526</v>
      </c>
      <c r="H77" s="765">
        <v>35503.900791545188</v>
      </c>
      <c r="I77" s="765">
        <v>12641.505488338193</v>
      </c>
    </row>
    <row r="78" spans="1:9">
      <c r="A78" s="88" t="s">
        <v>494</v>
      </c>
      <c r="B78" s="765">
        <v>51.314909612625534</v>
      </c>
      <c r="C78" s="765">
        <v>-125.58384870317003</v>
      </c>
      <c r="D78" s="765">
        <v>326.09567784256558</v>
      </c>
      <c r="E78" s="765">
        <v>24.171413994169097</v>
      </c>
      <c r="F78" s="765">
        <v>742.28540670553934</v>
      </c>
      <c r="G78" s="765">
        <v>-1.7827988338192421E-3</v>
      </c>
      <c r="H78" s="765">
        <v>-3.4169096209912542E-3</v>
      </c>
      <c r="I78" s="765">
        <v>32.883950437317786</v>
      </c>
    </row>
    <row r="79" spans="1:9">
      <c r="A79" s="86" t="s">
        <v>495</v>
      </c>
      <c r="B79" s="765">
        <v>27943.732001434721</v>
      </c>
      <c r="C79" s="765">
        <v>16268.918703170028</v>
      </c>
      <c r="D79" s="765">
        <v>19983.870437317782</v>
      </c>
      <c r="E79" s="765">
        <v>26850.920825072888</v>
      </c>
      <c r="F79" s="765">
        <v>17169.147758017494</v>
      </c>
      <c r="G79" s="765">
        <v>17374.409836734696</v>
      </c>
      <c r="H79" s="765">
        <v>35503.89737463557</v>
      </c>
      <c r="I79" s="765">
        <v>12674.38943877551</v>
      </c>
    </row>
    <row r="80" spans="1:9">
      <c r="A80" s="85" t="s">
        <v>496</v>
      </c>
      <c r="B80" s="765">
        <v>815.25114060258261</v>
      </c>
      <c r="C80" s="765">
        <v>52.139992795389048</v>
      </c>
      <c r="D80" s="765">
        <v>276.28846793002913</v>
      </c>
      <c r="E80" s="765">
        <v>429.77163702623909</v>
      </c>
      <c r="F80" s="765">
        <v>615.06121574344024</v>
      </c>
      <c r="G80" s="765">
        <v>1.0828192419825073</v>
      </c>
      <c r="H80" s="765">
        <v>313.3350816326531</v>
      </c>
      <c r="I80" s="765">
        <v>94.208635568513131</v>
      </c>
    </row>
    <row r="81" spans="1:9" ht="21" customHeight="1">
      <c r="A81" s="81" t="s">
        <v>497</v>
      </c>
      <c r="B81" s="765">
        <v>28758.983142037301</v>
      </c>
      <c r="C81" s="765">
        <v>16321.058695965417</v>
      </c>
      <c r="D81" s="765">
        <v>20260.158905247812</v>
      </c>
      <c r="E81" s="765">
        <v>27280.692462099123</v>
      </c>
      <c r="F81" s="765">
        <v>17784.208973760931</v>
      </c>
      <c r="G81" s="765">
        <v>17375.492655976679</v>
      </c>
      <c r="H81" s="765">
        <v>35817.232456268226</v>
      </c>
      <c r="I81" s="765">
        <v>12768.598074344023</v>
      </c>
    </row>
    <row r="82" spans="1:9" ht="21" customHeight="1">
      <c r="A82" s="85" t="s">
        <v>498</v>
      </c>
      <c r="B82" s="765">
        <v>0</v>
      </c>
      <c r="C82" s="765">
        <v>0</v>
      </c>
      <c r="D82" s="765">
        <v>0</v>
      </c>
      <c r="E82" s="765">
        <v>0</v>
      </c>
      <c r="F82" s="765">
        <v>0</v>
      </c>
      <c r="G82" s="765">
        <v>0</v>
      </c>
      <c r="H82" s="765">
        <v>0</v>
      </c>
      <c r="I82" s="765">
        <v>0</v>
      </c>
    </row>
    <row r="83" spans="1:9" ht="21" customHeight="1">
      <c r="A83" s="81" t="s">
        <v>499</v>
      </c>
      <c r="B83" s="765">
        <v>28758.983142037301</v>
      </c>
      <c r="C83" s="765">
        <v>16321.058695965417</v>
      </c>
      <c r="D83" s="765">
        <v>20260.158905247812</v>
      </c>
      <c r="E83" s="765">
        <v>27280.692462099123</v>
      </c>
      <c r="F83" s="765">
        <v>17784.208973760931</v>
      </c>
      <c r="G83" s="765">
        <v>17375.492655976679</v>
      </c>
      <c r="H83" s="765">
        <v>35817.232456268226</v>
      </c>
      <c r="I83" s="765">
        <v>12768.598074344023</v>
      </c>
    </row>
    <row r="84" spans="1:9" ht="18" customHeight="1" thickBot="1">
      <c r="A84" s="85" t="s">
        <v>500</v>
      </c>
      <c r="B84" s="765">
        <v>-256.79300286944044</v>
      </c>
      <c r="C84" s="765">
        <v>-1118.8029481268013</v>
      </c>
      <c r="D84" s="765">
        <v>-548.84106705539364</v>
      </c>
      <c r="E84" s="765">
        <v>-5982.0619708454806</v>
      </c>
      <c r="F84" s="765">
        <v>-5072.3530408163269</v>
      </c>
      <c r="G84" s="765">
        <v>-3848.2443148688044</v>
      </c>
      <c r="H84" s="765">
        <v>-11755.422309037904</v>
      </c>
      <c r="I84" s="765">
        <v>-2305.0313411078714</v>
      </c>
    </row>
    <row r="85" spans="1:9" ht="24" customHeight="1" thickTop="1" thickBot="1">
      <c r="A85" s="79" t="s">
        <v>501</v>
      </c>
      <c r="B85" s="762">
        <v>28502.190139167862</v>
      </c>
      <c r="C85" s="762">
        <v>15202.255747838617</v>
      </c>
      <c r="D85" s="762">
        <v>19711.317838192423</v>
      </c>
      <c r="E85" s="762">
        <v>21298.630491253643</v>
      </c>
      <c r="F85" s="762">
        <v>12711.855932944607</v>
      </c>
      <c r="G85" s="762">
        <v>13527.248341107872</v>
      </c>
      <c r="H85" s="762">
        <v>24061.810147230321</v>
      </c>
      <c r="I85" s="762">
        <v>10463.566733236152</v>
      </c>
    </row>
    <row r="86" spans="1:9" ht="15" customHeight="1" thickTop="1" thickBot="1">
      <c r="A86" s="174"/>
      <c r="B86" s="766"/>
      <c r="C86" s="766"/>
      <c r="D86" s="766"/>
      <c r="E86" s="766"/>
      <c r="F86" s="766"/>
      <c r="G86" s="766"/>
      <c r="H86" s="766"/>
      <c r="I86" s="766"/>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zoomScale="50" workbookViewId="0">
      <selection activeCell="L9" sqref="L9"/>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091" t="s">
        <v>1192</v>
      </c>
      <c r="B1" s="1091"/>
      <c r="C1" s="1091"/>
      <c r="D1" s="1091"/>
      <c r="E1" s="1091"/>
      <c r="F1" s="1091"/>
      <c r="G1" s="1091"/>
      <c r="H1" s="1091"/>
      <c r="I1" s="1091"/>
    </row>
    <row r="2" spans="1:9" ht="43.5" customHeight="1">
      <c r="A2" s="1091" t="s">
        <v>432</v>
      </c>
      <c r="B2" s="1091"/>
      <c r="C2" s="1091"/>
      <c r="D2" s="1091"/>
      <c r="E2" s="1091"/>
      <c r="F2" s="1091"/>
      <c r="G2" s="1091"/>
      <c r="H2" s="1091"/>
      <c r="I2" s="1091"/>
    </row>
    <row r="3" spans="1:9" ht="43.5" customHeight="1">
      <c r="A3" s="1091" t="s">
        <v>505</v>
      </c>
      <c r="B3" s="1091"/>
      <c r="C3" s="1091"/>
      <c r="D3" s="1091"/>
      <c r="E3" s="1091"/>
      <c r="F3" s="1091"/>
      <c r="G3" s="1091"/>
      <c r="H3" s="1091"/>
      <c r="I3" s="1091"/>
    </row>
    <row r="4" spans="1:9" ht="43.5" customHeight="1">
      <c r="A4" s="1092" t="s">
        <v>1416</v>
      </c>
      <c r="B4" s="1092"/>
      <c r="C4" s="1092"/>
      <c r="D4" s="1092"/>
      <c r="E4" s="1092"/>
      <c r="F4" s="1092"/>
      <c r="G4" s="1092"/>
      <c r="H4" s="1092"/>
      <c r="I4" s="1092"/>
    </row>
    <row r="5" spans="1:9" ht="19.5" customHeight="1" thickBot="1">
      <c r="A5" s="1091"/>
      <c r="B5" s="1091"/>
      <c r="C5" s="1091"/>
      <c r="D5" s="1091"/>
      <c r="E5" s="1091"/>
      <c r="F5" s="1091"/>
      <c r="G5" s="1091"/>
      <c r="H5" s="1091"/>
      <c r="I5" s="1091"/>
    </row>
    <row r="6" spans="1:9" s="76" customFormat="1" ht="70.5" customHeight="1" thickTop="1" thickBot="1">
      <c r="A6" s="753" t="s">
        <v>305</v>
      </c>
      <c r="B6" s="167" t="s">
        <v>433</v>
      </c>
      <c r="C6" s="167" t="s">
        <v>434</v>
      </c>
      <c r="D6" s="167" t="s">
        <v>435</v>
      </c>
      <c r="E6" s="167" t="s">
        <v>436</v>
      </c>
      <c r="F6" s="167" t="s">
        <v>437</v>
      </c>
      <c r="G6" s="167" t="s">
        <v>1524</v>
      </c>
      <c r="H6" s="167" t="s">
        <v>1366</v>
      </c>
      <c r="I6" s="167" t="s">
        <v>1525</v>
      </c>
    </row>
    <row r="7" spans="1:9" ht="15" customHeight="1" thickTop="1" thickBot="1">
      <c r="A7" s="77"/>
      <c r="B7" s="78"/>
      <c r="C7" s="78"/>
      <c r="D7" s="78"/>
      <c r="E7" s="78"/>
      <c r="F7" s="78"/>
      <c r="G7" s="78"/>
      <c r="H7" s="78"/>
      <c r="I7" s="78"/>
    </row>
    <row r="8" spans="1:9" ht="24" customHeight="1" thickTop="1" thickBot="1">
      <c r="A8" s="79" t="s">
        <v>438</v>
      </c>
      <c r="B8" s="762">
        <v>582771.64753658534</v>
      </c>
      <c r="C8" s="762">
        <v>554702.93308501446</v>
      </c>
      <c r="D8" s="762">
        <v>693038.43260932935</v>
      </c>
      <c r="E8" s="762">
        <v>856189.41594169103</v>
      </c>
      <c r="F8" s="762">
        <v>956905.36125655985</v>
      </c>
      <c r="G8" s="762">
        <v>1017548.6122317784</v>
      </c>
      <c r="H8" s="762">
        <v>1093229.5736690962</v>
      </c>
      <c r="I8" s="762">
        <v>1201382.0464008746</v>
      </c>
    </row>
    <row r="9" spans="1:9" s="176" customFormat="1" ht="21" customHeight="1" thickTop="1">
      <c r="A9" s="168" t="s">
        <v>8</v>
      </c>
      <c r="B9" s="763">
        <v>155887.38079626975</v>
      </c>
      <c r="C9" s="763">
        <v>107732.58127377521</v>
      </c>
      <c r="D9" s="763">
        <v>156908.33280758015</v>
      </c>
      <c r="E9" s="763">
        <v>192808.35054664724</v>
      </c>
      <c r="F9" s="763">
        <v>126052.09125655975</v>
      </c>
      <c r="G9" s="763">
        <v>129316.85514723032</v>
      </c>
      <c r="H9" s="763">
        <v>154279.48916180758</v>
      </c>
      <c r="I9" s="763">
        <v>210611.00038629738</v>
      </c>
    </row>
    <row r="10" spans="1:9" s="176" customFormat="1" ht="21" customHeight="1">
      <c r="A10" s="168" t="s">
        <v>17</v>
      </c>
      <c r="B10" s="763">
        <v>139446.49196269727</v>
      </c>
      <c r="C10" s="763">
        <v>112310.7383443804</v>
      </c>
      <c r="D10" s="763">
        <v>100505.0667696793</v>
      </c>
      <c r="E10" s="763">
        <v>178421.29573615163</v>
      </c>
      <c r="F10" s="763">
        <v>206219.67979883382</v>
      </c>
      <c r="G10" s="763">
        <v>237075.39047084551</v>
      </c>
      <c r="H10" s="763">
        <v>197998.06554081629</v>
      </c>
      <c r="I10" s="763">
        <v>200869.0362536443</v>
      </c>
    </row>
    <row r="11" spans="1:9" s="176" customFormat="1" ht="21" customHeight="1">
      <c r="A11" s="168" t="s">
        <v>26</v>
      </c>
      <c r="B11" s="763">
        <v>262937.9011578192</v>
      </c>
      <c r="C11" s="763">
        <v>316871.87564409216</v>
      </c>
      <c r="D11" s="763">
        <v>414457.79803352774</v>
      </c>
      <c r="E11" s="763">
        <v>460008.25088192424</v>
      </c>
      <c r="F11" s="763">
        <v>577233.32514723029</v>
      </c>
      <c r="G11" s="763">
        <v>612427.29637900868</v>
      </c>
      <c r="H11" s="763">
        <v>700849.55426967924</v>
      </c>
      <c r="I11" s="763">
        <v>752784.93645772606</v>
      </c>
    </row>
    <row r="12" spans="1:9" s="176" customFormat="1" ht="21" customHeight="1">
      <c r="A12" s="169" t="s">
        <v>439</v>
      </c>
      <c r="B12" s="763">
        <v>261227.08239598278</v>
      </c>
      <c r="C12" s="763">
        <v>315954.1113631124</v>
      </c>
      <c r="D12" s="763">
        <v>413560.5189664723</v>
      </c>
      <c r="E12" s="763">
        <v>458420.13710787171</v>
      </c>
      <c r="F12" s="763">
        <v>575024.10295189498</v>
      </c>
      <c r="G12" s="763">
        <v>610870.85575655976</v>
      </c>
      <c r="H12" s="763">
        <v>698214.49865160347</v>
      </c>
      <c r="I12" s="763">
        <v>748314.00685276964</v>
      </c>
    </row>
    <row r="13" spans="1:9" s="176" customFormat="1" ht="21" customHeight="1">
      <c r="A13" s="169" t="s">
        <v>440</v>
      </c>
      <c r="B13" s="763">
        <v>238868.8728866571</v>
      </c>
      <c r="C13" s="763">
        <v>294436.79486455332</v>
      </c>
      <c r="D13" s="763">
        <v>397836.28669096204</v>
      </c>
      <c r="E13" s="763">
        <v>446266.58977988339</v>
      </c>
      <c r="F13" s="763">
        <v>562155.65024198242</v>
      </c>
      <c r="G13" s="763">
        <v>597762.82937317784</v>
      </c>
      <c r="H13" s="763">
        <v>684491.20332361525</v>
      </c>
      <c r="I13" s="763">
        <v>729528.78640233236</v>
      </c>
    </row>
    <row r="14" spans="1:9" s="176" customFormat="1" ht="21" customHeight="1">
      <c r="A14" s="169" t="s">
        <v>441</v>
      </c>
      <c r="B14" s="763">
        <v>22358.209509325683</v>
      </c>
      <c r="C14" s="763">
        <v>21517.316498559077</v>
      </c>
      <c r="D14" s="763">
        <v>15724.232275510205</v>
      </c>
      <c r="E14" s="763">
        <v>12153.547327988337</v>
      </c>
      <c r="F14" s="763">
        <v>12868.452709912537</v>
      </c>
      <c r="G14" s="763">
        <v>13108.026383381924</v>
      </c>
      <c r="H14" s="763">
        <v>13723.295327988339</v>
      </c>
      <c r="I14" s="763">
        <v>18785.220450437319</v>
      </c>
    </row>
    <row r="15" spans="1:9" s="176" customFormat="1" ht="21" customHeight="1">
      <c r="A15" s="169" t="s">
        <v>442</v>
      </c>
      <c r="B15" s="763">
        <v>737.91610473457672</v>
      </c>
      <c r="C15" s="763">
        <v>415.13080835734871</v>
      </c>
      <c r="D15" s="763">
        <v>573.60014431486888</v>
      </c>
      <c r="E15" s="763">
        <v>1211.8293877551018</v>
      </c>
      <c r="F15" s="763">
        <v>2060.0022565597669</v>
      </c>
      <c r="G15" s="763">
        <v>2374.4104766763849</v>
      </c>
      <c r="H15" s="763">
        <v>1370.7986239067056</v>
      </c>
      <c r="I15" s="763">
        <v>3455.8070670553939</v>
      </c>
    </row>
    <row r="16" spans="1:9" s="176" customFormat="1" ht="21" customHeight="1">
      <c r="A16" s="169" t="s">
        <v>443</v>
      </c>
      <c r="B16" s="763">
        <v>531.72845337159254</v>
      </c>
      <c r="C16" s="763">
        <v>372.89026080691644</v>
      </c>
      <c r="D16" s="763">
        <v>334.65725510204084</v>
      </c>
      <c r="E16" s="763">
        <v>1200.3652973760934</v>
      </c>
      <c r="F16" s="763">
        <v>2058.5520160349856</v>
      </c>
      <c r="G16" s="763">
        <v>2287.6145787172013</v>
      </c>
      <c r="H16" s="763">
        <v>1370.7986239067056</v>
      </c>
      <c r="I16" s="763">
        <v>3201.9185466472304</v>
      </c>
    </row>
    <row r="17" spans="1:9" s="176" customFormat="1" ht="21" customHeight="1">
      <c r="A17" s="169" t="s">
        <v>444</v>
      </c>
      <c r="B17" s="763">
        <v>206.18765136298421</v>
      </c>
      <c r="C17" s="763">
        <v>42.240547550432275</v>
      </c>
      <c r="D17" s="763">
        <v>238.94288921282799</v>
      </c>
      <c r="E17" s="763">
        <v>11.464090379008747</v>
      </c>
      <c r="F17" s="763">
        <v>1.450240524781341</v>
      </c>
      <c r="G17" s="763">
        <v>86.795897959183662</v>
      </c>
      <c r="H17" s="763">
        <v>0</v>
      </c>
      <c r="I17" s="763">
        <v>253.88852040816326</v>
      </c>
    </row>
    <row r="18" spans="1:9" s="176" customFormat="1" ht="21" customHeight="1">
      <c r="A18" s="169" t="s">
        <v>445</v>
      </c>
      <c r="B18" s="763">
        <v>4553.3026915351511</v>
      </c>
      <c r="C18" s="763">
        <v>4080.4327363112393</v>
      </c>
      <c r="D18" s="763">
        <v>3983.9083090379008</v>
      </c>
      <c r="E18" s="763">
        <v>4535.7319650145773</v>
      </c>
      <c r="F18" s="763">
        <v>5495.6917405247823</v>
      </c>
      <c r="G18" s="763">
        <v>5876.4805903790084</v>
      </c>
      <c r="H18" s="763">
        <v>7337.7449198250733</v>
      </c>
      <c r="I18" s="763">
        <v>7291.6040612244897</v>
      </c>
    </row>
    <row r="19" spans="1:9" s="176" customFormat="1" ht="21" customHeight="1">
      <c r="A19" s="169" t="s">
        <v>446</v>
      </c>
      <c r="B19" s="763">
        <v>1619.9043127690102</v>
      </c>
      <c r="C19" s="763">
        <v>1550.9374409221903</v>
      </c>
      <c r="D19" s="763">
        <v>1689.8066588921281</v>
      </c>
      <c r="E19" s="763">
        <v>2446.4669373177844</v>
      </c>
      <c r="F19" s="763">
        <v>2856.0666851311953</v>
      </c>
      <c r="G19" s="763">
        <v>3405.844781341108</v>
      </c>
      <c r="H19" s="763">
        <v>4845.054489795918</v>
      </c>
      <c r="I19" s="763">
        <v>4597.9503586005831</v>
      </c>
    </row>
    <row r="20" spans="1:9" s="176" customFormat="1" ht="21" customHeight="1">
      <c r="A20" s="169" t="s">
        <v>447</v>
      </c>
      <c r="B20" s="763">
        <v>2933.3983787661405</v>
      </c>
      <c r="C20" s="763">
        <v>2529.4952953890493</v>
      </c>
      <c r="D20" s="763">
        <v>2294.1016501457725</v>
      </c>
      <c r="E20" s="763">
        <v>2089.2650276967929</v>
      </c>
      <c r="F20" s="763">
        <v>2639.6250553935861</v>
      </c>
      <c r="G20" s="763">
        <v>2470.6358090379008</v>
      </c>
      <c r="H20" s="763">
        <v>2492.6904300291549</v>
      </c>
      <c r="I20" s="763">
        <v>2693.6537026239062</v>
      </c>
    </row>
    <row r="21" spans="1:9" s="176" customFormat="1" ht="21" customHeight="1">
      <c r="A21" s="169" t="s">
        <v>39</v>
      </c>
      <c r="B21" s="763">
        <v>3131.7686657101867</v>
      </c>
      <c r="C21" s="763">
        <v>2904.0138342939485</v>
      </c>
      <c r="D21" s="763">
        <v>3543.6505058309035</v>
      </c>
      <c r="E21" s="763">
        <v>4458.9850043731776</v>
      </c>
      <c r="F21" s="763">
        <v>5198.873208454811</v>
      </c>
      <c r="G21" s="763">
        <v>5086.365551020408</v>
      </c>
      <c r="H21" s="763">
        <v>6369.0560772594745</v>
      </c>
      <c r="I21" s="763">
        <v>6128.912351311953</v>
      </c>
    </row>
    <row r="22" spans="1:9" s="176" customFormat="1" ht="21" customHeight="1">
      <c r="A22" s="169" t="s">
        <v>448</v>
      </c>
      <c r="B22" s="763">
        <v>-6712.1687001434721</v>
      </c>
      <c r="C22" s="763">
        <v>-6481.8130979827083</v>
      </c>
      <c r="D22" s="763">
        <v>-7203.8798921282796</v>
      </c>
      <c r="E22" s="763">
        <v>-8618.4325830903799</v>
      </c>
      <c r="F22" s="763">
        <v>-10545.345010204081</v>
      </c>
      <c r="G22" s="763">
        <v>-11780.815995626821</v>
      </c>
      <c r="H22" s="763">
        <v>-12442.544002915451</v>
      </c>
      <c r="I22" s="763">
        <v>-12405.393874635569</v>
      </c>
    </row>
    <row r="23" spans="1:9" s="176" customFormat="1" ht="21" customHeight="1">
      <c r="A23" s="168" t="s">
        <v>57</v>
      </c>
      <c r="B23" s="763">
        <v>2877.1213156384506</v>
      </c>
      <c r="C23" s="763">
        <v>2973.7547103746397</v>
      </c>
      <c r="D23" s="763">
        <v>3356.5464737609327</v>
      </c>
      <c r="E23" s="763">
        <v>5310.9080889212837</v>
      </c>
      <c r="F23" s="763">
        <v>6448.2373950437322</v>
      </c>
      <c r="G23" s="763">
        <v>11762.684313411079</v>
      </c>
      <c r="H23" s="763">
        <v>9091.0659635568518</v>
      </c>
      <c r="I23" s="763">
        <v>6219.2132040816323</v>
      </c>
    </row>
    <row r="24" spans="1:9" s="176" customFormat="1" ht="21" customHeight="1">
      <c r="A24" s="168" t="s">
        <v>63</v>
      </c>
      <c r="B24" s="763">
        <v>192.43030129124821</v>
      </c>
      <c r="C24" s="763">
        <v>105.69378530259365</v>
      </c>
      <c r="D24" s="763">
        <v>125.49740379008745</v>
      </c>
      <c r="E24" s="763">
        <v>54.826564139941688</v>
      </c>
      <c r="F24" s="763">
        <v>98.711189504373181</v>
      </c>
      <c r="G24" s="763">
        <v>2655.2163833819245</v>
      </c>
      <c r="H24" s="763">
        <v>2538.3869985422739</v>
      </c>
      <c r="I24" s="763">
        <v>1348.091666180758</v>
      </c>
    </row>
    <row r="25" spans="1:9" s="176" customFormat="1" ht="21" customHeight="1">
      <c r="A25" s="168" t="s">
        <v>449</v>
      </c>
      <c r="B25" s="763">
        <v>8211.7659784791958</v>
      </c>
      <c r="C25" s="763">
        <v>1215.6721167146973</v>
      </c>
      <c r="D25" s="763">
        <v>788.86736151603486</v>
      </c>
      <c r="E25" s="763">
        <v>580.19576676384838</v>
      </c>
      <c r="F25" s="763">
        <v>19881.825374635569</v>
      </c>
      <c r="G25" s="763">
        <v>1539.5502215743441</v>
      </c>
      <c r="H25" s="763">
        <v>1550.2016574344023</v>
      </c>
      <c r="I25" s="763">
        <v>1806.2408586005831</v>
      </c>
    </row>
    <row r="26" spans="1:9" s="176" customFormat="1" ht="21" customHeight="1">
      <c r="A26" s="168" t="s">
        <v>74</v>
      </c>
      <c r="B26" s="763">
        <v>11171.710790530846</v>
      </c>
      <c r="C26" s="763">
        <v>12229.712036023055</v>
      </c>
      <c r="D26" s="763">
        <v>14257.955501457725</v>
      </c>
      <c r="E26" s="763">
        <v>15894.90746355685</v>
      </c>
      <c r="F26" s="763">
        <v>17595.013096209914</v>
      </c>
      <c r="G26" s="763">
        <v>19065.03431195335</v>
      </c>
      <c r="H26" s="763">
        <v>23372.290384839649</v>
      </c>
      <c r="I26" s="763">
        <v>24548.004634110785</v>
      </c>
    </row>
    <row r="27" spans="1:9" s="177" customFormat="1" ht="43.5" customHeight="1" thickBot="1">
      <c r="A27" s="170" t="s">
        <v>450</v>
      </c>
      <c r="B27" s="764">
        <v>2046.8452338593972</v>
      </c>
      <c r="C27" s="764">
        <v>1262.9051743515852</v>
      </c>
      <c r="D27" s="764">
        <v>2638.3682580174927</v>
      </c>
      <c r="E27" s="764">
        <v>3110.6808935860058</v>
      </c>
      <c r="F27" s="764">
        <v>3376.4779985422742</v>
      </c>
      <c r="G27" s="764">
        <v>3706.5850043731775</v>
      </c>
      <c r="H27" s="764">
        <v>3550.5196924198249</v>
      </c>
      <c r="I27" s="764">
        <v>3195.5229402332366</v>
      </c>
    </row>
    <row r="28" spans="1:9" ht="24" customHeight="1" thickTop="1" thickBot="1">
      <c r="A28" s="79" t="s">
        <v>451</v>
      </c>
      <c r="B28" s="762">
        <v>552740.18520803447</v>
      </c>
      <c r="C28" s="762">
        <v>521814.60292795394</v>
      </c>
      <c r="D28" s="762">
        <v>648102.09979591833</v>
      </c>
      <c r="E28" s="762">
        <v>804203.06872594752</v>
      </c>
      <c r="F28" s="762">
        <v>900177.92344752187</v>
      </c>
      <c r="G28" s="762">
        <v>960134.7172609329</v>
      </c>
      <c r="H28" s="762">
        <v>1028122.2351836734</v>
      </c>
      <c r="I28" s="762">
        <v>1134251.4724752186</v>
      </c>
    </row>
    <row r="29" spans="1:9" s="176" customFormat="1" ht="21" customHeight="1" thickTop="1">
      <c r="A29" s="168" t="s">
        <v>452</v>
      </c>
      <c r="B29" s="763">
        <v>494549.52263558109</v>
      </c>
      <c r="C29" s="763">
        <v>442048.22503602307</v>
      </c>
      <c r="D29" s="763">
        <v>558807.84098104958</v>
      </c>
      <c r="E29" s="763">
        <v>727523.92750874639</v>
      </c>
      <c r="F29" s="763">
        <v>796250.36839650141</v>
      </c>
      <c r="G29" s="763">
        <v>829863.31545481062</v>
      </c>
      <c r="H29" s="763">
        <v>912574.84045189514</v>
      </c>
      <c r="I29" s="763">
        <v>993297.97928425658</v>
      </c>
    </row>
    <row r="30" spans="1:9" s="176" customFormat="1" ht="21" customHeight="1">
      <c r="A30" s="169" t="s">
        <v>453</v>
      </c>
      <c r="B30" s="763">
        <v>145634.9581420373</v>
      </c>
      <c r="C30" s="763">
        <v>140083.30093659941</v>
      </c>
      <c r="D30" s="763">
        <v>174860.27381195335</v>
      </c>
      <c r="E30" s="763">
        <v>245474.66877405246</v>
      </c>
      <c r="F30" s="763">
        <v>270358.64662973763</v>
      </c>
      <c r="G30" s="763">
        <v>290484.40241253644</v>
      </c>
      <c r="H30" s="763">
        <v>295756.80469387758</v>
      </c>
      <c r="I30" s="763">
        <v>315203.95243877551</v>
      </c>
    </row>
    <row r="31" spans="1:9" s="176" customFormat="1" ht="21" customHeight="1">
      <c r="A31" s="169" t="s">
        <v>454</v>
      </c>
      <c r="B31" s="763">
        <v>136799.9902137733</v>
      </c>
      <c r="C31" s="763">
        <v>103401.55924639769</v>
      </c>
      <c r="D31" s="763">
        <v>163245.61536443149</v>
      </c>
      <c r="E31" s="763">
        <v>175474.80722157436</v>
      </c>
      <c r="F31" s="763">
        <v>212779.49969970845</v>
      </c>
      <c r="G31" s="763">
        <v>226132.63688192421</v>
      </c>
      <c r="H31" s="763">
        <v>258811.65194606411</v>
      </c>
      <c r="I31" s="763">
        <v>264284.17571428575</v>
      </c>
    </row>
    <row r="32" spans="1:9" s="176" customFormat="1" ht="21" customHeight="1">
      <c r="A32" s="169" t="s">
        <v>455</v>
      </c>
      <c r="B32" s="763">
        <v>190175.47904591105</v>
      </c>
      <c r="C32" s="763">
        <v>172172.89767291065</v>
      </c>
      <c r="D32" s="763">
        <v>180307.1178206997</v>
      </c>
      <c r="E32" s="763">
        <v>265641.06168658892</v>
      </c>
      <c r="F32" s="763">
        <v>269483.26207142859</v>
      </c>
      <c r="G32" s="763">
        <v>255442.6570014577</v>
      </c>
      <c r="H32" s="763">
        <v>223689.56688338192</v>
      </c>
      <c r="I32" s="763">
        <v>203742.43506705537</v>
      </c>
    </row>
    <row r="33" spans="1:9" s="176" customFormat="1" ht="21" customHeight="1">
      <c r="A33" s="169" t="s">
        <v>456</v>
      </c>
      <c r="B33" s="763">
        <v>15927.627140602583</v>
      </c>
      <c r="C33" s="763">
        <v>18572.230543227666</v>
      </c>
      <c r="D33" s="763">
        <v>31909.751177842565</v>
      </c>
      <c r="E33" s="763">
        <v>28614.222862973758</v>
      </c>
      <c r="F33" s="763">
        <v>28726.895699708457</v>
      </c>
      <c r="G33" s="763">
        <v>19862.481048104957</v>
      </c>
      <c r="H33" s="763">
        <v>21196.907551020409</v>
      </c>
      <c r="I33" s="763">
        <v>17423.426118075804</v>
      </c>
    </row>
    <row r="34" spans="1:9" s="176" customFormat="1" ht="21" customHeight="1">
      <c r="A34" s="169" t="s">
        <v>457</v>
      </c>
      <c r="B34" s="763">
        <v>0</v>
      </c>
      <c r="C34" s="763">
        <v>0</v>
      </c>
      <c r="D34" s="763">
        <v>0</v>
      </c>
      <c r="E34" s="763">
        <v>0</v>
      </c>
      <c r="F34" s="763">
        <v>0</v>
      </c>
      <c r="G34" s="763">
        <v>21499.028224489794</v>
      </c>
      <c r="H34" s="763">
        <v>93127.394005830894</v>
      </c>
      <c r="I34" s="763">
        <v>169128.67343002916</v>
      </c>
    </row>
    <row r="35" spans="1:9" s="176" customFormat="1" ht="21" customHeight="1">
      <c r="A35" s="169" t="s">
        <v>458</v>
      </c>
      <c r="B35" s="763">
        <v>6011.4680932568144</v>
      </c>
      <c r="C35" s="763">
        <v>7818.2366368876083</v>
      </c>
      <c r="D35" s="763">
        <v>8485.0828061224493</v>
      </c>
      <c r="E35" s="763">
        <v>12319.166963556852</v>
      </c>
      <c r="F35" s="763">
        <v>14902.064295918366</v>
      </c>
      <c r="G35" s="763">
        <v>16442.109886297374</v>
      </c>
      <c r="H35" s="763">
        <v>19992.515371720114</v>
      </c>
      <c r="I35" s="763">
        <v>23515.316516034985</v>
      </c>
    </row>
    <row r="36" spans="1:9" s="176" customFormat="1" ht="21" customHeight="1">
      <c r="A36" s="168" t="s">
        <v>459</v>
      </c>
      <c r="B36" s="763">
        <v>3.9017503586800575</v>
      </c>
      <c r="C36" s="763">
        <v>32.544524495677237</v>
      </c>
      <c r="D36" s="763">
        <v>16.545918367346939</v>
      </c>
      <c r="E36" s="763">
        <v>12.526250728862975</v>
      </c>
      <c r="F36" s="763">
        <v>12.676530612244898</v>
      </c>
      <c r="G36" s="763">
        <v>0</v>
      </c>
      <c r="H36" s="763">
        <v>1.0204081632653063E-5</v>
      </c>
      <c r="I36" s="763">
        <v>1.0204081632653063E-5</v>
      </c>
    </row>
    <row r="37" spans="1:9" s="176" customFormat="1" ht="21" customHeight="1">
      <c r="A37" s="168" t="s">
        <v>460</v>
      </c>
      <c r="B37" s="763">
        <v>36717.617949784792</v>
      </c>
      <c r="C37" s="763">
        <v>24138.997213256484</v>
      </c>
      <c r="D37" s="763">
        <v>46464.78459766764</v>
      </c>
      <c r="E37" s="763">
        <v>29737.316978134113</v>
      </c>
      <c r="F37" s="763">
        <v>39040.164402332368</v>
      </c>
      <c r="G37" s="763">
        <v>61046.290772594752</v>
      </c>
      <c r="H37" s="763">
        <v>52920.423981049564</v>
      </c>
      <c r="I37" s="763">
        <v>67039.902447521861</v>
      </c>
    </row>
    <row r="38" spans="1:9" s="176" customFormat="1" ht="21" customHeight="1">
      <c r="A38" s="168" t="s">
        <v>461</v>
      </c>
      <c r="B38" s="763">
        <v>7680.2848450502152</v>
      </c>
      <c r="C38" s="763">
        <v>8345.5002060518727</v>
      </c>
      <c r="D38" s="763">
        <v>11577.915584548105</v>
      </c>
      <c r="E38" s="763">
        <v>16312.776008746358</v>
      </c>
      <c r="F38" s="763">
        <v>21348.415937317786</v>
      </c>
      <c r="G38" s="763">
        <v>20314.458523323614</v>
      </c>
      <c r="H38" s="763">
        <v>16891.213644314867</v>
      </c>
      <c r="I38" s="763">
        <v>23013.609186588921</v>
      </c>
    </row>
    <row r="39" spans="1:9" s="176" customFormat="1" ht="21" customHeight="1">
      <c r="A39" s="168" t="s">
        <v>128</v>
      </c>
      <c r="B39" s="763">
        <v>3438.8057690100432</v>
      </c>
      <c r="C39" s="763">
        <v>4530.10010518732</v>
      </c>
      <c r="D39" s="763">
        <v>6266.0023046647229</v>
      </c>
      <c r="E39" s="763">
        <v>8272.8751778425649</v>
      </c>
      <c r="F39" s="763">
        <v>10116.332403790087</v>
      </c>
      <c r="G39" s="763">
        <v>10521.803485422741</v>
      </c>
      <c r="H39" s="763">
        <v>11345.491985422739</v>
      </c>
      <c r="I39" s="763">
        <v>11867.197460641399</v>
      </c>
    </row>
    <row r="40" spans="1:9" s="176" customFormat="1" ht="21" customHeight="1">
      <c r="A40" s="168" t="s">
        <v>134</v>
      </c>
      <c r="B40" s="763">
        <v>0</v>
      </c>
      <c r="C40" s="763">
        <v>0</v>
      </c>
      <c r="D40" s="763">
        <v>0</v>
      </c>
      <c r="E40" s="763">
        <v>0</v>
      </c>
      <c r="F40" s="763">
        <v>0</v>
      </c>
      <c r="G40" s="763">
        <v>0</v>
      </c>
      <c r="H40" s="763">
        <v>0</v>
      </c>
      <c r="I40" s="763">
        <v>0</v>
      </c>
    </row>
    <row r="41" spans="1:9" s="176" customFormat="1" ht="21" customHeight="1">
      <c r="A41" s="168" t="s">
        <v>462</v>
      </c>
      <c r="B41" s="763">
        <v>10350.052258249641</v>
      </c>
      <c r="C41" s="763">
        <v>9365.0625850144097</v>
      </c>
      <c r="D41" s="763">
        <v>7686.8868658892125</v>
      </c>
      <c r="E41" s="763">
        <v>5994.8060218658893</v>
      </c>
      <c r="F41" s="763">
        <v>14645.677940233236</v>
      </c>
      <c r="G41" s="763">
        <v>14125.941966472305</v>
      </c>
      <c r="H41" s="763">
        <v>18062.350884839649</v>
      </c>
      <c r="I41" s="763">
        <v>17562.909696793002</v>
      </c>
    </row>
    <row r="42" spans="1:9" s="177" customFormat="1" ht="43.5" customHeight="1" thickBot="1">
      <c r="A42" s="170" t="s">
        <v>109</v>
      </c>
      <c r="B42" s="764">
        <v>0</v>
      </c>
      <c r="C42" s="764">
        <v>33354.173257925075</v>
      </c>
      <c r="D42" s="764">
        <v>17282.123543731781</v>
      </c>
      <c r="E42" s="764">
        <v>16348.840779883381</v>
      </c>
      <c r="F42" s="764">
        <v>18764.287836734693</v>
      </c>
      <c r="G42" s="764">
        <v>24262.907058309036</v>
      </c>
      <c r="H42" s="764">
        <v>16327.914225947523</v>
      </c>
      <c r="I42" s="764">
        <v>21469.874389212826</v>
      </c>
    </row>
    <row r="43" spans="1:9" ht="24" customHeight="1" thickTop="1" thickBot="1">
      <c r="A43" s="79" t="s">
        <v>463</v>
      </c>
      <c r="B43" s="762">
        <v>30031.462328550933</v>
      </c>
      <c r="C43" s="762">
        <v>32888.330151296832</v>
      </c>
      <c r="D43" s="762">
        <v>44936.332807580176</v>
      </c>
      <c r="E43" s="762">
        <v>51986.347227405255</v>
      </c>
      <c r="F43" s="762">
        <v>56727.437803207002</v>
      </c>
      <c r="G43" s="762">
        <v>57413.895043731776</v>
      </c>
      <c r="H43" s="762">
        <v>65107.338432944598</v>
      </c>
      <c r="I43" s="762">
        <v>67130.573897959184</v>
      </c>
    </row>
    <row r="44" spans="1:9" s="176" customFormat="1" ht="21" customHeight="1" thickTop="1">
      <c r="A44" s="168" t="s">
        <v>149</v>
      </c>
      <c r="B44" s="763">
        <v>21306.456241033</v>
      </c>
      <c r="C44" s="763">
        <v>22704.178674351584</v>
      </c>
      <c r="D44" s="763">
        <v>27783.819241982506</v>
      </c>
      <c r="E44" s="763">
        <v>36663.84839650146</v>
      </c>
      <c r="F44" s="763">
        <v>40723.979591836738</v>
      </c>
      <c r="G44" s="763">
        <v>44803.717201166182</v>
      </c>
      <c r="H44" s="763">
        <v>44803.717201166182</v>
      </c>
      <c r="I44" s="763">
        <v>50079.008746355685</v>
      </c>
    </row>
    <row r="45" spans="1:9" s="176" customFormat="1" ht="21" customHeight="1">
      <c r="A45" s="168" t="s">
        <v>153</v>
      </c>
      <c r="B45" s="763">
        <v>0</v>
      </c>
      <c r="C45" s="763">
        <v>1345.0288184438041</v>
      </c>
      <c r="D45" s="763">
        <v>5051.661545189505</v>
      </c>
      <c r="E45" s="763">
        <v>1661.4865962099127</v>
      </c>
      <c r="F45" s="763">
        <v>1661.4653279883382</v>
      </c>
      <c r="G45" s="763">
        <v>500.10506559766765</v>
      </c>
      <c r="H45" s="763">
        <v>3487.9246720116621</v>
      </c>
      <c r="I45" s="763">
        <v>3159.843447521866</v>
      </c>
    </row>
    <row r="46" spans="1:9" s="176" customFormat="1" ht="21" customHeight="1">
      <c r="A46" s="168" t="s">
        <v>157</v>
      </c>
      <c r="B46" s="763">
        <v>0</v>
      </c>
      <c r="C46" s="763">
        <v>0</v>
      </c>
      <c r="D46" s="763">
        <v>0</v>
      </c>
      <c r="E46" s="763">
        <v>0</v>
      </c>
      <c r="F46" s="763">
        <v>0</v>
      </c>
      <c r="G46" s="763">
        <v>0</v>
      </c>
      <c r="H46" s="763">
        <v>0</v>
      </c>
      <c r="I46" s="763">
        <v>0</v>
      </c>
    </row>
    <row r="47" spans="1:9" s="176" customFormat="1" ht="21" customHeight="1">
      <c r="A47" s="168" t="s">
        <v>464</v>
      </c>
      <c r="B47" s="763">
        <v>2549.6450774748923</v>
      </c>
      <c r="C47" s="763">
        <v>3180.8728285302595</v>
      </c>
      <c r="D47" s="763">
        <v>3799.5643221574342</v>
      </c>
      <c r="E47" s="763">
        <v>4628.7362040816324</v>
      </c>
      <c r="F47" s="763">
        <v>5531.0246982507288</v>
      </c>
      <c r="G47" s="763">
        <v>6412.1573892128281</v>
      </c>
      <c r="H47" s="763">
        <v>6412.1573892128281</v>
      </c>
      <c r="I47" s="763">
        <v>7400.5865816326532</v>
      </c>
    </row>
    <row r="48" spans="1:9" s="176" customFormat="1" ht="21" customHeight="1">
      <c r="A48" s="168" t="s">
        <v>165</v>
      </c>
      <c r="B48" s="763">
        <v>6175.3610100430424</v>
      </c>
      <c r="C48" s="763">
        <v>5658.2498299711815</v>
      </c>
      <c r="D48" s="763">
        <v>8301.2876982507296</v>
      </c>
      <c r="E48" s="763">
        <v>9032.2760306122436</v>
      </c>
      <c r="F48" s="763">
        <v>8810.9681851311962</v>
      </c>
      <c r="G48" s="763">
        <v>5697.9153877551025</v>
      </c>
      <c r="H48" s="763">
        <v>10403.539170553935</v>
      </c>
      <c r="I48" s="763">
        <v>6491.1351224489799</v>
      </c>
    </row>
    <row r="49" spans="1:9" s="176" customFormat="1" ht="21" customHeight="1">
      <c r="A49" s="169" t="s">
        <v>465</v>
      </c>
      <c r="B49" s="763">
        <v>0</v>
      </c>
      <c r="C49" s="763">
        <v>0</v>
      </c>
      <c r="D49" s="763">
        <v>9.9438046647230323</v>
      </c>
      <c r="E49" s="763">
        <v>9.9438046647230323</v>
      </c>
      <c r="F49" s="763">
        <v>9.9650728862973761</v>
      </c>
      <c r="G49" s="763">
        <v>1681.4581486880468</v>
      </c>
      <c r="H49" s="763">
        <v>520.16915451895045</v>
      </c>
      <c r="I49" s="763">
        <v>1868.6285204081635</v>
      </c>
    </row>
    <row r="50" spans="1:9" s="177" customFormat="1" ht="40.5" customHeight="1" thickBot="1">
      <c r="A50" s="171" t="s">
        <v>466</v>
      </c>
      <c r="B50" s="764">
        <v>6175.3610100430424</v>
      </c>
      <c r="C50" s="764">
        <v>5658.2498299711815</v>
      </c>
      <c r="D50" s="764">
        <v>8291.3438935860049</v>
      </c>
      <c r="E50" s="764">
        <v>9022.3322259475226</v>
      </c>
      <c r="F50" s="764">
        <v>8801.0031122448981</v>
      </c>
      <c r="G50" s="764">
        <v>4016.4572390670551</v>
      </c>
      <c r="H50" s="764">
        <v>9883.3700160349872</v>
      </c>
      <c r="I50" s="764">
        <v>4622.5066020408167</v>
      </c>
    </row>
    <row r="51" spans="1:9" ht="24" customHeight="1" thickTop="1" thickBot="1">
      <c r="A51" s="79" t="s">
        <v>467</v>
      </c>
      <c r="B51" s="762">
        <v>582771.64753658534</v>
      </c>
      <c r="C51" s="762">
        <v>554702.93307925074</v>
      </c>
      <c r="D51" s="762">
        <v>693038.43260349857</v>
      </c>
      <c r="E51" s="762">
        <v>856189.4159533527</v>
      </c>
      <c r="F51" s="762">
        <v>956905.36125072895</v>
      </c>
      <c r="G51" s="762">
        <v>1017548.6123046648</v>
      </c>
      <c r="H51" s="762">
        <v>1093229.5736166181</v>
      </c>
      <c r="I51" s="762">
        <v>1201382.0463731778</v>
      </c>
    </row>
    <row r="52" spans="1:9" s="176" customFormat="1" ht="24" customHeight="1" thickTop="1">
      <c r="A52" s="172" t="s">
        <v>468</v>
      </c>
      <c r="B52" s="763">
        <v>53199.097144906744</v>
      </c>
      <c r="C52" s="763">
        <v>55853.226121037456</v>
      </c>
      <c r="D52" s="763">
        <v>71717.886016034987</v>
      </c>
      <c r="E52" s="763">
        <v>81646.02490233237</v>
      </c>
      <c r="F52" s="763">
        <v>96055.473711370272</v>
      </c>
      <c r="G52" s="763">
        <v>90552.879260932954</v>
      </c>
      <c r="H52" s="763">
        <v>103707.42786151604</v>
      </c>
      <c r="I52" s="763">
        <v>96992.684303207003</v>
      </c>
    </row>
    <row r="53" spans="1:9" s="177" customFormat="1" ht="21" customHeight="1">
      <c r="A53" s="171" t="s">
        <v>469</v>
      </c>
      <c r="B53" s="764">
        <v>3129.856113342898</v>
      </c>
      <c r="C53" s="764">
        <v>4031.4413890489914</v>
      </c>
      <c r="D53" s="764">
        <v>9590.3775597667627</v>
      </c>
      <c r="E53" s="764">
        <v>8608.73660058309</v>
      </c>
      <c r="F53" s="764">
        <v>13826.213533527696</v>
      </c>
      <c r="G53" s="764">
        <v>6796.6644562682222</v>
      </c>
      <c r="H53" s="764">
        <v>12819.993438775509</v>
      </c>
      <c r="I53" s="764">
        <v>7194.9649096209914</v>
      </c>
    </row>
    <row r="54" spans="1:9" s="177" customFormat="1" ht="21" customHeight="1">
      <c r="A54" s="171" t="s">
        <v>470</v>
      </c>
      <c r="B54" s="764">
        <v>36904.332094691534</v>
      </c>
      <c r="C54" s="764">
        <v>39712.079590778099</v>
      </c>
      <c r="D54" s="764">
        <v>49606.367749271136</v>
      </c>
      <c r="E54" s="764">
        <v>60308.234932944601</v>
      </c>
      <c r="F54" s="764">
        <v>69310.753833819239</v>
      </c>
      <c r="G54" s="764">
        <v>70734.31843148687</v>
      </c>
      <c r="H54" s="764">
        <v>76782.226658892119</v>
      </c>
      <c r="I54" s="764">
        <v>75242.241721574333</v>
      </c>
    </row>
    <row r="55" spans="1:9" s="177" customFormat="1" ht="21" customHeight="1">
      <c r="A55" s="171" t="s">
        <v>471</v>
      </c>
      <c r="B55" s="764">
        <v>0</v>
      </c>
      <c r="C55" s="764">
        <v>0</v>
      </c>
      <c r="D55" s="764">
        <v>0</v>
      </c>
      <c r="E55" s="764">
        <v>0</v>
      </c>
      <c r="F55" s="764">
        <v>0</v>
      </c>
      <c r="G55" s="764">
        <v>0</v>
      </c>
      <c r="H55" s="764">
        <v>0</v>
      </c>
      <c r="I55" s="764">
        <v>0</v>
      </c>
    </row>
    <row r="56" spans="1:9" s="177" customFormat="1" ht="21" customHeight="1">
      <c r="A56" s="171" t="s">
        <v>472</v>
      </c>
      <c r="B56" s="764">
        <v>13164.908936872311</v>
      </c>
      <c r="C56" s="764">
        <v>12109.705141210374</v>
      </c>
      <c r="D56" s="764">
        <v>12521.140706997085</v>
      </c>
      <c r="E56" s="764">
        <v>12729.053368804665</v>
      </c>
      <c r="F56" s="764">
        <v>12918.506344023323</v>
      </c>
      <c r="G56" s="764">
        <v>13021.896373177842</v>
      </c>
      <c r="H56" s="764">
        <v>14105.207763848397</v>
      </c>
      <c r="I56" s="764">
        <v>14555.477672011662</v>
      </c>
    </row>
    <row r="57" spans="1:9" s="177" customFormat="1" ht="21" customHeight="1">
      <c r="A57" s="171" t="s">
        <v>473</v>
      </c>
      <c r="B57" s="764">
        <v>0</v>
      </c>
      <c r="C57" s="764">
        <v>0</v>
      </c>
      <c r="D57" s="764">
        <v>0</v>
      </c>
      <c r="E57" s="764">
        <v>0</v>
      </c>
      <c r="F57" s="764">
        <v>0</v>
      </c>
      <c r="G57" s="764">
        <v>0</v>
      </c>
      <c r="H57" s="764">
        <v>0</v>
      </c>
      <c r="I57" s="764">
        <v>0</v>
      </c>
    </row>
    <row r="58" spans="1:9" s="177" customFormat="1" ht="61.5" customHeight="1" thickBot="1">
      <c r="A58" s="170" t="s">
        <v>474</v>
      </c>
      <c r="B58" s="764">
        <v>746038.47651076037</v>
      </c>
      <c r="C58" s="764">
        <v>818656.54707925057</v>
      </c>
      <c r="D58" s="764">
        <v>1006359.6906195335</v>
      </c>
      <c r="E58" s="764">
        <v>1186188.950957726</v>
      </c>
      <c r="F58" s="764">
        <v>1440527.7884591839</v>
      </c>
      <c r="G58" s="764">
        <v>1555685.8556341107</v>
      </c>
      <c r="H58" s="764">
        <v>1738864.7269387753</v>
      </c>
      <c r="I58" s="764">
        <v>1938167.6259125366</v>
      </c>
    </row>
    <row r="59" spans="1:9" ht="31.5" customHeight="1" thickTop="1" thickBot="1">
      <c r="A59" s="173" t="s">
        <v>475</v>
      </c>
      <c r="B59" s="762"/>
      <c r="C59" s="762"/>
      <c r="D59" s="762"/>
      <c r="E59" s="762"/>
      <c r="F59" s="762"/>
      <c r="G59" s="762"/>
      <c r="H59" s="762"/>
      <c r="I59" s="762"/>
    </row>
    <row r="60" spans="1:9" ht="30" customHeight="1" thickTop="1">
      <c r="A60" s="85" t="s">
        <v>476</v>
      </c>
      <c r="B60" s="765">
        <v>30361.806878048781</v>
      </c>
      <c r="C60" s="765">
        <v>22724.804363112391</v>
      </c>
      <c r="D60" s="765">
        <v>28051.009103498542</v>
      </c>
      <c r="E60" s="765">
        <v>38049.852596209916</v>
      </c>
      <c r="F60" s="765">
        <v>42866.115635568516</v>
      </c>
      <c r="G60" s="765">
        <v>25441.384380466472</v>
      </c>
      <c r="H60" s="765">
        <v>54481.051720116622</v>
      </c>
      <c r="I60" s="765">
        <v>30311.788236151606</v>
      </c>
    </row>
    <row r="61" spans="1:9" ht="21" customHeight="1">
      <c r="A61" s="82" t="s">
        <v>477</v>
      </c>
      <c r="B61" s="765">
        <v>-15056.243225251077</v>
      </c>
      <c r="C61" s="765">
        <v>-8581.803561959654</v>
      </c>
      <c r="D61" s="765">
        <v>-7827.0667099125376</v>
      </c>
      <c r="E61" s="765">
        <v>-10205.658896501458</v>
      </c>
      <c r="F61" s="765">
        <v>-10648.12322011662</v>
      </c>
      <c r="G61" s="765">
        <v>-6287.0324723032063</v>
      </c>
      <c r="H61" s="765">
        <v>-14592.337488338191</v>
      </c>
      <c r="I61" s="765">
        <v>-9370.2357609329447</v>
      </c>
    </row>
    <row r="62" spans="1:9" ht="21.75" customHeight="1">
      <c r="A62" s="81" t="s">
        <v>478</v>
      </c>
      <c r="B62" s="765">
        <v>15305.563652797704</v>
      </c>
      <c r="C62" s="765">
        <v>14143.000801152739</v>
      </c>
      <c r="D62" s="765">
        <v>20223.942393586003</v>
      </c>
      <c r="E62" s="765">
        <v>27844.193699708456</v>
      </c>
      <c r="F62" s="765">
        <v>32217.992415451892</v>
      </c>
      <c r="G62" s="765">
        <v>19154.351908163266</v>
      </c>
      <c r="H62" s="765">
        <v>39888.714231778424</v>
      </c>
      <c r="I62" s="765">
        <v>20941.552475218657</v>
      </c>
    </row>
    <row r="63" spans="1:9">
      <c r="A63" s="85" t="s">
        <v>479</v>
      </c>
      <c r="B63" s="765">
        <v>14559.49874605452</v>
      </c>
      <c r="C63" s="765">
        <v>16088.768445244958</v>
      </c>
      <c r="D63" s="765">
        <v>18475.115829446066</v>
      </c>
      <c r="E63" s="765">
        <v>21017.208450437316</v>
      </c>
      <c r="F63" s="765">
        <v>26759.563409620994</v>
      </c>
      <c r="G63" s="765">
        <v>14877.664983965016</v>
      </c>
      <c r="H63" s="765">
        <v>29471.104909620994</v>
      </c>
      <c r="I63" s="765">
        <v>13975.965269679302</v>
      </c>
    </row>
    <row r="64" spans="1:9">
      <c r="A64" s="82" t="s">
        <v>480</v>
      </c>
      <c r="B64" s="765">
        <v>-4682.2031162123385</v>
      </c>
      <c r="C64" s="765">
        <v>-4708.3975086455339</v>
      </c>
      <c r="D64" s="765">
        <v>-5218.3552069970847</v>
      </c>
      <c r="E64" s="765">
        <v>-7380.799160349854</v>
      </c>
      <c r="F64" s="765">
        <v>-7354.7998469387758</v>
      </c>
      <c r="G64" s="765">
        <v>-7749.1746676384837</v>
      </c>
      <c r="H64" s="765">
        <v>-13169.310511661806</v>
      </c>
      <c r="I64" s="765">
        <v>-7179.3185072886299</v>
      </c>
    </row>
    <row r="65" spans="1:9">
      <c r="A65" s="86" t="s">
        <v>481</v>
      </c>
      <c r="B65" s="765">
        <v>25182.859282639885</v>
      </c>
      <c r="C65" s="765">
        <v>25523.371737752164</v>
      </c>
      <c r="D65" s="765">
        <v>33480.703016034982</v>
      </c>
      <c r="E65" s="765">
        <v>41480.602989795916</v>
      </c>
      <c r="F65" s="765">
        <v>51622.755978134112</v>
      </c>
      <c r="G65" s="765">
        <v>26282.842224489792</v>
      </c>
      <c r="H65" s="765">
        <v>56190.508629737604</v>
      </c>
      <c r="I65" s="765">
        <v>27738.199237609333</v>
      </c>
    </row>
    <row r="66" spans="1:9">
      <c r="A66" s="85" t="s">
        <v>482</v>
      </c>
      <c r="B66" s="765">
        <v>57.700908177905312</v>
      </c>
      <c r="C66" s="765">
        <v>615.90430547550432</v>
      </c>
      <c r="D66" s="765">
        <v>653.87290524781338</v>
      </c>
      <c r="E66" s="765">
        <v>282.86232215743439</v>
      </c>
      <c r="F66" s="765">
        <v>1149.4650393586005</v>
      </c>
      <c r="G66" s="765">
        <v>154.66889650145771</v>
      </c>
      <c r="H66" s="765">
        <v>2464.0751195335274</v>
      </c>
      <c r="I66" s="765">
        <v>734.76164868804676</v>
      </c>
    </row>
    <row r="67" spans="1:9">
      <c r="A67" s="85" t="s">
        <v>483</v>
      </c>
      <c r="B67" s="765">
        <v>-2285.9452424677188</v>
      </c>
      <c r="C67" s="765">
        <v>-1785.4178314121039</v>
      </c>
      <c r="D67" s="765">
        <v>-3506.2931093294465</v>
      </c>
      <c r="E67" s="765">
        <v>-3814.2160495626827</v>
      </c>
      <c r="F67" s="765">
        <v>-6062.6497769679299</v>
      </c>
      <c r="G67" s="765">
        <v>-2115.4273250728861</v>
      </c>
      <c r="H67" s="765">
        <v>-6178.3502346938776</v>
      </c>
      <c r="I67" s="765">
        <v>-1688.1761457725945</v>
      </c>
    </row>
    <row r="68" spans="1:9">
      <c r="A68" s="81" t="s">
        <v>484</v>
      </c>
      <c r="B68" s="765">
        <v>22954.61494835007</v>
      </c>
      <c r="C68" s="765">
        <v>24353.858211815565</v>
      </c>
      <c r="D68" s="765">
        <v>30628.282811953355</v>
      </c>
      <c r="E68" s="765">
        <v>37949.249262390666</v>
      </c>
      <c r="F68" s="765">
        <v>46709.571240524783</v>
      </c>
      <c r="G68" s="765">
        <v>24322.083795918366</v>
      </c>
      <c r="H68" s="765">
        <v>52476.233514577259</v>
      </c>
      <c r="I68" s="765">
        <v>26784.784740524778</v>
      </c>
    </row>
    <row r="69" spans="1:9">
      <c r="A69" s="82" t="s">
        <v>485</v>
      </c>
      <c r="B69" s="765">
        <v>-15794.146571018651</v>
      </c>
      <c r="C69" s="765">
        <v>-17445.85437463977</v>
      </c>
      <c r="D69" s="765">
        <v>-20368.857481049559</v>
      </c>
      <c r="E69" s="765">
        <v>-24787.998744897955</v>
      </c>
      <c r="F69" s="765">
        <v>-32262.164925655972</v>
      </c>
      <c r="G69" s="765">
        <v>-18125.162462099124</v>
      </c>
      <c r="H69" s="765">
        <v>-37249.087731778425</v>
      </c>
      <c r="I69" s="765">
        <v>-19475.176868804661</v>
      </c>
    </row>
    <row r="70" spans="1:9">
      <c r="A70" s="86" t="s">
        <v>486</v>
      </c>
      <c r="B70" s="765">
        <v>7160.4683773314209</v>
      </c>
      <c r="C70" s="765">
        <v>6908.0038371757928</v>
      </c>
      <c r="D70" s="765">
        <v>10259.425330903789</v>
      </c>
      <c r="E70" s="765">
        <v>13161.25051749271</v>
      </c>
      <c r="F70" s="765">
        <v>14447.406314868802</v>
      </c>
      <c r="G70" s="765">
        <v>6196.9213338192421</v>
      </c>
      <c r="H70" s="765">
        <v>15227.145782798832</v>
      </c>
      <c r="I70" s="765">
        <v>7309.6078717201171</v>
      </c>
    </row>
    <row r="71" spans="1:9">
      <c r="A71" s="86" t="s">
        <v>487</v>
      </c>
      <c r="B71" s="765">
        <v>3161.5383902439021</v>
      </c>
      <c r="C71" s="765">
        <v>-1.7372089337175791</v>
      </c>
      <c r="D71" s="765">
        <v>-2335.423218658892</v>
      </c>
      <c r="E71" s="765">
        <v>2517.4333177842564</v>
      </c>
      <c r="F71" s="765">
        <v>3067.1090335276967</v>
      </c>
      <c r="G71" s="765">
        <v>1399.4266107871722</v>
      </c>
      <c r="H71" s="765">
        <v>-2442.1929373177841</v>
      </c>
      <c r="I71" s="765">
        <v>-2963.2428061224487</v>
      </c>
    </row>
    <row r="72" spans="1:9">
      <c r="A72" s="87" t="s">
        <v>488</v>
      </c>
      <c r="B72" s="765">
        <v>-12.346302725968437</v>
      </c>
      <c r="C72" s="765">
        <v>-413.58285014409222</v>
      </c>
      <c r="D72" s="765">
        <v>-2750.2497069970846</v>
      </c>
      <c r="E72" s="765">
        <v>2414.7280262390673</v>
      </c>
      <c r="F72" s="765">
        <v>3059.400036443149</v>
      </c>
      <c r="G72" s="765">
        <v>1394.9669752186587</v>
      </c>
      <c r="H72" s="765">
        <v>-2451.0659854227406</v>
      </c>
      <c r="I72" s="765">
        <v>-2967.855465014577</v>
      </c>
    </row>
    <row r="73" spans="1:9">
      <c r="A73" s="87" t="s">
        <v>489</v>
      </c>
      <c r="B73" s="765">
        <v>3173.8846929698707</v>
      </c>
      <c r="C73" s="765">
        <v>411.84564121037459</v>
      </c>
      <c r="D73" s="765">
        <v>414.82648833819241</v>
      </c>
      <c r="E73" s="765">
        <v>102.70529154518951</v>
      </c>
      <c r="F73" s="765">
        <v>7.7089970845481055</v>
      </c>
      <c r="G73" s="765">
        <v>4.4596355685131197</v>
      </c>
      <c r="H73" s="765">
        <v>8.8730481049562684</v>
      </c>
      <c r="I73" s="765">
        <v>4.6126588921282794</v>
      </c>
    </row>
    <row r="74" spans="1:9">
      <c r="A74" s="81" t="s">
        <v>490</v>
      </c>
      <c r="B74" s="765">
        <v>-3072.1113199426109</v>
      </c>
      <c r="C74" s="765">
        <v>420.73271757925073</v>
      </c>
      <c r="D74" s="765">
        <v>2672.2253586005831</v>
      </c>
      <c r="E74" s="765">
        <v>-2301.6833935860059</v>
      </c>
      <c r="F74" s="765">
        <v>-3059.7846209912536</v>
      </c>
      <c r="G74" s="765">
        <v>-1406.8804985422742</v>
      </c>
      <c r="H74" s="765">
        <v>2442.3248323615162</v>
      </c>
      <c r="I74" s="765">
        <v>2974.5660262390675</v>
      </c>
    </row>
    <row r="75" spans="1:9">
      <c r="A75" s="81" t="s">
        <v>491</v>
      </c>
      <c r="B75" s="765">
        <v>39.274249641319948</v>
      </c>
      <c r="C75" s="765">
        <v>822.10021469740639</v>
      </c>
      <c r="D75" s="765">
        <v>3123.1574169096211</v>
      </c>
      <c r="E75" s="765">
        <v>-2207.2910830903793</v>
      </c>
      <c r="F75" s="765">
        <v>-3045.9062507288631</v>
      </c>
      <c r="G75" s="765">
        <v>-1398.7463177842567</v>
      </c>
      <c r="H75" s="765">
        <v>2459.513763848397</v>
      </c>
      <c r="I75" s="765">
        <v>2979.7797638483967</v>
      </c>
    </row>
    <row r="76" spans="1:9">
      <c r="A76" s="82" t="s">
        <v>492</v>
      </c>
      <c r="B76" s="765">
        <v>-3111.3855695839311</v>
      </c>
      <c r="C76" s="765">
        <v>-401.36749711815565</v>
      </c>
      <c r="D76" s="765">
        <v>-450.93205830903787</v>
      </c>
      <c r="E76" s="765">
        <v>-94.392310495626816</v>
      </c>
      <c r="F76" s="765">
        <v>-13.87837026239067</v>
      </c>
      <c r="G76" s="765">
        <v>-8.134180758017493</v>
      </c>
      <c r="H76" s="765">
        <v>-17.188931486880467</v>
      </c>
      <c r="I76" s="765">
        <v>-5.2137376093294456</v>
      </c>
    </row>
    <row r="77" spans="1:9">
      <c r="A77" s="81" t="s">
        <v>493</v>
      </c>
      <c r="B77" s="765">
        <v>7249.8954476327126</v>
      </c>
      <c r="C77" s="765">
        <v>7326.9993458213257</v>
      </c>
      <c r="D77" s="765">
        <v>10596.227470845481</v>
      </c>
      <c r="E77" s="765">
        <v>13377.000441690963</v>
      </c>
      <c r="F77" s="765">
        <v>14454.730727405249</v>
      </c>
      <c r="G77" s="765">
        <v>6189.467446064139</v>
      </c>
      <c r="H77" s="765">
        <v>15227.277677842565</v>
      </c>
      <c r="I77" s="765">
        <v>7320.9310918367337</v>
      </c>
    </row>
    <row r="78" spans="1:9">
      <c r="A78" s="88" t="s">
        <v>494</v>
      </c>
      <c r="B78" s="765">
        <v>0</v>
      </c>
      <c r="C78" s="765">
        <v>0</v>
      </c>
      <c r="D78" s="765">
        <v>0</v>
      </c>
      <c r="E78" s="765">
        <v>0</v>
      </c>
      <c r="F78" s="765">
        <v>0</v>
      </c>
      <c r="G78" s="765">
        <v>0</v>
      </c>
      <c r="H78" s="765">
        <v>0</v>
      </c>
      <c r="I78" s="765">
        <v>0</v>
      </c>
    </row>
    <row r="79" spans="1:9">
      <c r="A79" s="86" t="s">
        <v>495</v>
      </c>
      <c r="B79" s="765">
        <v>7249.8954476327126</v>
      </c>
      <c r="C79" s="765">
        <v>7326.9993458213257</v>
      </c>
      <c r="D79" s="765">
        <v>10596.227470845481</v>
      </c>
      <c r="E79" s="765">
        <v>13377.000441690963</v>
      </c>
      <c r="F79" s="765">
        <v>14454.730727405249</v>
      </c>
      <c r="G79" s="765">
        <v>6189.467446064139</v>
      </c>
      <c r="H79" s="765">
        <v>15227.277677842565</v>
      </c>
      <c r="I79" s="765">
        <v>7320.9310918367337</v>
      </c>
    </row>
    <row r="80" spans="1:9">
      <c r="A80" s="85" t="s">
        <v>496</v>
      </c>
      <c r="B80" s="765">
        <v>0</v>
      </c>
      <c r="C80" s="765">
        <v>0</v>
      </c>
      <c r="D80" s="765">
        <v>0</v>
      </c>
      <c r="E80" s="765">
        <v>20.678365889212827</v>
      </c>
      <c r="F80" s="765">
        <v>-87.979883381924196</v>
      </c>
      <c r="G80" s="765">
        <v>168.58927696793003</v>
      </c>
      <c r="H80" s="765">
        <v>168.58927696793003</v>
      </c>
      <c r="I80" s="765">
        <v>0</v>
      </c>
    </row>
    <row r="81" spans="1:9" ht="21" customHeight="1">
      <c r="A81" s="81" t="s">
        <v>497</v>
      </c>
      <c r="B81" s="765">
        <v>7249.8954476327126</v>
      </c>
      <c r="C81" s="765">
        <v>7326.9993458213257</v>
      </c>
      <c r="D81" s="765">
        <v>10596.227470845481</v>
      </c>
      <c r="E81" s="765">
        <v>13397.678807580176</v>
      </c>
      <c r="F81" s="765">
        <v>14366.750844023325</v>
      </c>
      <c r="G81" s="765">
        <v>6358.0567230320694</v>
      </c>
      <c r="H81" s="765">
        <v>15395.866954810495</v>
      </c>
      <c r="I81" s="765">
        <v>7320.9310918367337</v>
      </c>
    </row>
    <row r="82" spans="1:9" ht="21" customHeight="1">
      <c r="A82" s="85" t="s">
        <v>498</v>
      </c>
      <c r="B82" s="765">
        <v>0</v>
      </c>
      <c r="C82" s="765">
        <v>0</v>
      </c>
      <c r="D82" s="765">
        <v>0</v>
      </c>
      <c r="E82" s="765">
        <v>0</v>
      </c>
      <c r="F82" s="765">
        <v>0</v>
      </c>
      <c r="G82" s="765">
        <v>0</v>
      </c>
      <c r="H82" s="765">
        <v>0</v>
      </c>
      <c r="I82" s="765">
        <v>0</v>
      </c>
    </row>
    <row r="83" spans="1:9" ht="21" customHeight="1">
      <c r="A83" s="81" t="s">
        <v>499</v>
      </c>
      <c r="B83" s="765">
        <v>7249.8954476327126</v>
      </c>
      <c r="C83" s="765">
        <v>7326.9993458213257</v>
      </c>
      <c r="D83" s="765">
        <v>10596.227470845481</v>
      </c>
      <c r="E83" s="765">
        <v>13397.678807580176</v>
      </c>
      <c r="F83" s="765">
        <v>14366.750844023325</v>
      </c>
      <c r="G83" s="765">
        <v>6358.0567230320694</v>
      </c>
      <c r="H83" s="765">
        <v>15395.866954810495</v>
      </c>
      <c r="I83" s="765">
        <v>7320.9310918367337</v>
      </c>
    </row>
    <row r="84" spans="1:9" ht="18" customHeight="1" thickBot="1">
      <c r="A84" s="85" t="s">
        <v>500</v>
      </c>
      <c r="B84" s="765">
        <v>-1074.5344332855093</v>
      </c>
      <c r="C84" s="765">
        <v>-1668.7495158501442</v>
      </c>
      <c r="D84" s="765">
        <v>-2304.8835393586005</v>
      </c>
      <c r="E84" s="765">
        <v>-4375.3465816326534</v>
      </c>
      <c r="F84" s="765">
        <v>-5565.7477317784251</v>
      </c>
      <c r="G84" s="765">
        <v>-2341.5994839650148</v>
      </c>
      <c r="H84" s="765">
        <v>-5512.49693877551</v>
      </c>
      <c r="I84" s="765">
        <v>-2698.4244897959184</v>
      </c>
    </row>
    <row r="85" spans="1:9" ht="24" customHeight="1" thickTop="1" thickBot="1">
      <c r="A85" s="79" t="s">
        <v>501</v>
      </c>
      <c r="B85" s="762">
        <v>6175.3610143472024</v>
      </c>
      <c r="C85" s="762">
        <v>5658.2498299711815</v>
      </c>
      <c r="D85" s="762">
        <v>8291.343931486881</v>
      </c>
      <c r="E85" s="762">
        <v>9022.3322259475226</v>
      </c>
      <c r="F85" s="762">
        <v>8801.0031122448981</v>
      </c>
      <c r="G85" s="762">
        <v>4016.4572390670551</v>
      </c>
      <c r="H85" s="762">
        <v>9883.3700160349872</v>
      </c>
      <c r="I85" s="762">
        <v>4622.5066020408167</v>
      </c>
    </row>
    <row r="86" spans="1:9" ht="15" customHeight="1" thickTop="1" thickBot="1">
      <c r="A86" s="174"/>
      <c r="B86" s="766"/>
      <c r="C86" s="766"/>
      <c r="D86" s="766"/>
      <c r="E86" s="766"/>
      <c r="F86" s="766"/>
      <c r="G86" s="766"/>
      <c r="H86" s="766"/>
      <c r="I86" s="766"/>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zoomScale="50" workbookViewId="0">
      <selection activeCell="A4" sqref="A4:I4"/>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091" t="s">
        <v>1192</v>
      </c>
      <c r="B1" s="1091"/>
      <c r="C1" s="1091"/>
      <c r="D1" s="1091"/>
      <c r="E1" s="1091"/>
      <c r="F1" s="1091"/>
      <c r="G1" s="1091"/>
      <c r="H1" s="1091"/>
      <c r="I1" s="1091"/>
    </row>
    <row r="2" spans="1:9" ht="43.5" customHeight="1">
      <c r="A2" s="1091" t="s">
        <v>432</v>
      </c>
      <c r="B2" s="1091"/>
      <c r="C2" s="1091"/>
      <c r="D2" s="1091"/>
      <c r="E2" s="1091"/>
      <c r="F2" s="1091"/>
      <c r="G2" s="1091"/>
      <c r="H2" s="1091"/>
      <c r="I2" s="1091"/>
    </row>
    <row r="3" spans="1:9" ht="43.5" customHeight="1">
      <c r="A3" s="1091" t="s">
        <v>1516</v>
      </c>
      <c r="B3" s="1091"/>
      <c r="C3" s="1091"/>
      <c r="D3" s="1091"/>
      <c r="E3" s="1091"/>
      <c r="F3" s="1091"/>
      <c r="G3" s="1091"/>
      <c r="H3" s="1091"/>
      <c r="I3" s="1091"/>
    </row>
    <row r="4" spans="1:9" ht="43.5" customHeight="1">
      <c r="A4" s="1092" t="s">
        <v>1416</v>
      </c>
      <c r="B4" s="1092"/>
      <c r="C4" s="1092"/>
      <c r="D4" s="1092"/>
      <c r="E4" s="1092"/>
      <c r="F4" s="1092"/>
      <c r="G4" s="1092"/>
      <c r="H4" s="1092"/>
      <c r="I4" s="1092"/>
    </row>
    <row r="5" spans="1:9" ht="19.5" customHeight="1" thickBot="1">
      <c r="A5" s="1091"/>
      <c r="B5" s="1091"/>
      <c r="C5" s="1091"/>
      <c r="D5" s="1091"/>
      <c r="E5" s="1091"/>
      <c r="F5" s="1091"/>
      <c r="G5" s="1091"/>
      <c r="H5" s="1091"/>
      <c r="I5" s="1091"/>
    </row>
    <row r="6" spans="1:9" s="76" customFormat="1" ht="70.5" customHeight="1" thickTop="1" thickBot="1">
      <c r="A6" s="753" t="s">
        <v>305</v>
      </c>
      <c r="B6" s="167" t="s">
        <v>433</v>
      </c>
      <c r="C6" s="167" t="s">
        <v>434</v>
      </c>
      <c r="D6" s="167" t="s">
        <v>435</v>
      </c>
      <c r="E6" s="167" t="s">
        <v>436</v>
      </c>
      <c r="F6" s="167" t="s">
        <v>437</v>
      </c>
      <c r="G6" s="167" t="s">
        <v>1524</v>
      </c>
      <c r="H6" s="167" t="s">
        <v>1366</v>
      </c>
      <c r="I6" s="167" t="s">
        <v>1525</v>
      </c>
    </row>
    <row r="7" spans="1:9" ht="15" customHeight="1" thickTop="1" thickBot="1">
      <c r="A7" s="77"/>
      <c r="B7" s="78"/>
      <c r="C7" s="78"/>
      <c r="D7" s="78"/>
      <c r="E7" s="78"/>
      <c r="F7" s="78"/>
      <c r="G7" s="78"/>
      <c r="H7" s="78"/>
      <c r="I7" s="78"/>
    </row>
    <row r="8" spans="1:9" ht="24" customHeight="1" thickTop="1" thickBot="1">
      <c r="A8" s="79" t="s">
        <v>438</v>
      </c>
      <c r="B8" s="762">
        <v>490343.87239311333</v>
      </c>
      <c r="C8" s="762">
        <v>534676.28939913539</v>
      </c>
      <c r="D8" s="762">
        <v>599701.01752332365</v>
      </c>
      <c r="E8" s="762">
        <v>707761.53622303205</v>
      </c>
      <c r="F8" s="762">
        <v>889454.36677988339</v>
      </c>
      <c r="G8" s="762">
        <v>906062.6358702624</v>
      </c>
      <c r="H8" s="762">
        <v>1052960.3961180758</v>
      </c>
      <c r="I8" s="762">
        <v>1063111.5311895043</v>
      </c>
    </row>
    <row r="9" spans="1:9" s="176" customFormat="1" ht="21" customHeight="1" thickTop="1">
      <c r="A9" s="168" t="s">
        <v>8</v>
      </c>
      <c r="B9" s="763">
        <v>38345.485124820661</v>
      </c>
      <c r="C9" s="763">
        <v>56793.025066282418</v>
      </c>
      <c r="D9" s="763">
        <v>94373.41816326532</v>
      </c>
      <c r="E9" s="763">
        <v>137047.84412099124</v>
      </c>
      <c r="F9" s="763">
        <v>104863.87007142858</v>
      </c>
      <c r="G9" s="763">
        <v>90062.866606413998</v>
      </c>
      <c r="H9" s="763">
        <v>130896.48305247813</v>
      </c>
      <c r="I9" s="763">
        <v>112574.72617784257</v>
      </c>
    </row>
    <row r="10" spans="1:9" s="176" customFormat="1" ht="21" customHeight="1">
      <c r="A10" s="168" t="s">
        <v>17</v>
      </c>
      <c r="B10" s="763">
        <v>113184.88836441893</v>
      </c>
      <c r="C10" s="763">
        <v>52897.917919308355</v>
      </c>
      <c r="D10" s="763">
        <v>37378.57449271137</v>
      </c>
      <c r="E10" s="763">
        <v>45680.482201166182</v>
      </c>
      <c r="F10" s="763">
        <v>149354.21785714285</v>
      </c>
      <c r="G10" s="763">
        <v>128899.87659912536</v>
      </c>
      <c r="H10" s="763">
        <v>195044.07738629737</v>
      </c>
      <c r="I10" s="763">
        <v>169785.31948833819</v>
      </c>
    </row>
    <row r="11" spans="1:9" s="176" customFormat="1" ht="21" customHeight="1">
      <c r="A11" s="168" t="s">
        <v>26</v>
      </c>
      <c r="B11" s="763">
        <v>318368.61408177903</v>
      </c>
      <c r="C11" s="763">
        <v>377153.3368948127</v>
      </c>
      <c r="D11" s="763">
        <v>436529.14384256565</v>
      </c>
      <c r="E11" s="763">
        <v>497801.29830612248</v>
      </c>
      <c r="F11" s="763">
        <v>608934.5821953353</v>
      </c>
      <c r="G11" s="763">
        <v>662912.91256705543</v>
      </c>
      <c r="H11" s="763">
        <v>702729.74446938781</v>
      </c>
      <c r="I11" s="763">
        <v>752619.43711078726</v>
      </c>
    </row>
    <row r="12" spans="1:9" s="176" customFormat="1" ht="21" customHeight="1">
      <c r="A12" s="169" t="s">
        <v>439</v>
      </c>
      <c r="B12" s="763">
        <v>319168.85372309899</v>
      </c>
      <c r="C12" s="763">
        <v>378612.19674783864</v>
      </c>
      <c r="D12" s="763">
        <v>437596.51980903785</v>
      </c>
      <c r="E12" s="763">
        <v>501107.21496938774</v>
      </c>
      <c r="F12" s="763">
        <v>612959.19170553924</v>
      </c>
      <c r="G12" s="763">
        <v>665582.49721137027</v>
      </c>
      <c r="H12" s="763">
        <v>707045.42935276963</v>
      </c>
      <c r="I12" s="763">
        <v>756767.65348250733</v>
      </c>
    </row>
    <row r="13" spans="1:9" s="176" customFormat="1" ht="21" customHeight="1">
      <c r="A13" s="169" t="s">
        <v>440</v>
      </c>
      <c r="B13" s="763">
        <v>308643.64787948353</v>
      </c>
      <c r="C13" s="763">
        <v>372250.58121325646</v>
      </c>
      <c r="D13" s="763">
        <v>433776.77270845481</v>
      </c>
      <c r="E13" s="763">
        <v>496481.33741690964</v>
      </c>
      <c r="F13" s="763">
        <v>610187.87010349846</v>
      </c>
      <c r="G13" s="763">
        <v>658289.05390378996</v>
      </c>
      <c r="H13" s="763">
        <v>694542.45435860055</v>
      </c>
      <c r="I13" s="763">
        <v>738104.57212099119</v>
      </c>
    </row>
    <row r="14" spans="1:9" s="176" customFormat="1" ht="21" customHeight="1">
      <c r="A14" s="169" t="s">
        <v>441</v>
      </c>
      <c r="B14" s="763">
        <v>10525.205843615497</v>
      </c>
      <c r="C14" s="763">
        <v>6361.6155345821326</v>
      </c>
      <c r="D14" s="763">
        <v>3819.7471005830907</v>
      </c>
      <c r="E14" s="763">
        <v>4625.877552478134</v>
      </c>
      <c r="F14" s="763">
        <v>2771.3216020408167</v>
      </c>
      <c r="G14" s="763">
        <v>7293.4433075801753</v>
      </c>
      <c r="H14" s="763">
        <v>12502.974994169095</v>
      </c>
      <c r="I14" s="763">
        <v>18663.081361516037</v>
      </c>
    </row>
    <row r="15" spans="1:9" s="176" customFormat="1" ht="21" customHeight="1">
      <c r="A15" s="169" t="s">
        <v>442</v>
      </c>
      <c r="B15" s="763">
        <v>658.1679913916787</v>
      </c>
      <c r="C15" s="763">
        <v>539.33291066282413</v>
      </c>
      <c r="D15" s="763">
        <v>2145.8253586005831</v>
      </c>
      <c r="E15" s="763">
        <v>1172.2876559766764</v>
      </c>
      <c r="F15" s="763">
        <v>1158.2969620991253</v>
      </c>
      <c r="G15" s="763">
        <v>2537.9848119533526</v>
      </c>
      <c r="H15" s="763">
        <v>1846.7488104956269</v>
      </c>
      <c r="I15" s="763">
        <v>2480.4336472303207</v>
      </c>
    </row>
    <row r="16" spans="1:9" s="176" customFormat="1" ht="21" customHeight="1">
      <c r="A16" s="169" t="s">
        <v>443</v>
      </c>
      <c r="B16" s="763">
        <v>485.46849784791971</v>
      </c>
      <c r="C16" s="763">
        <v>482.6909207492796</v>
      </c>
      <c r="D16" s="763">
        <v>2058.2688586005829</v>
      </c>
      <c r="E16" s="763">
        <v>1030.2464241982507</v>
      </c>
      <c r="F16" s="763">
        <v>1134.6925116618077</v>
      </c>
      <c r="G16" s="763">
        <v>2322.7959125364432</v>
      </c>
      <c r="H16" s="763">
        <v>1728.0537303206997</v>
      </c>
      <c r="I16" s="763">
        <v>2393.6950539358604</v>
      </c>
    </row>
    <row r="17" spans="1:9" s="176" customFormat="1" ht="21" customHeight="1">
      <c r="A17" s="169" t="s">
        <v>444</v>
      </c>
      <c r="B17" s="763">
        <v>172.69949354375896</v>
      </c>
      <c r="C17" s="763">
        <v>56.641989913544663</v>
      </c>
      <c r="D17" s="763">
        <v>87.556499999999986</v>
      </c>
      <c r="E17" s="763">
        <v>142.04123177842564</v>
      </c>
      <c r="F17" s="763">
        <v>23.604450437317784</v>
      </c>
      <c r="G17" s="763">
        <v>215.18889941690963</v>
      </c>
      <c r="H17" s="763">
        <v>118.69508017492711</v>
      </c>
      <c r="I17" s="763">
        <v>86.738593294460642</v>
      </c>
    </row>
    <row r="18" spans="1:9" s="176" customFormat="1" ht="21" customHeight="1">
      <c r="A18" s="169" t="s">
        <v>445</v>
      </c>
      <c r="B18" s="763">
        <v>3864.2482482065993</v>
      </c>
      <c r="C18" s="763">
        <v>3793.5995014409223</v>
      </c>
      <c r="D18" s="763">
        <v>3981.9332376093298</v>
      </c>
      <c r="E18" s="763">
        <v>4318.6660160349857</v>
      </c>
      <c r="F18" s="763">
        <v>5609.4543862973769</v>
      </c>
      <c r="G18" s="763">
        <v>6266.7142667638482</v>
      </c>
      <c r="H18" s="763">
        <v>7654.3955131195335</v>
      </c>
      <c r="I18" s="763">
        <v>9161.820166180758</v>
      </c>
    </row>
    <row r="19" spans="1:9" s="176" customFormat="1" ht="21" customHeight="1">
      <c r="A19" s="169" t="s">
        <v>446</v>
      </c>
      <c r="B19" s="763">
        <v>1237.3723472022955</v>
      </c>
      <c r="C19" s="763">
        <v>1197.00845389049</v>
      </c>
      <c r="D19" s="763">
        <v>1864.5203804664723</v>
      </c>
      <c r="E19" s="763">
        <v>3047.0139693877545</v>
      </c>
      <c r="F19" s="763">
        <v>4155.287571428571</v>
      </c>
      <c r="G19" s="763">
        <v>5074.4734635568511</v>
      </c>
      <c r="H19" s="763">
        <v>7056.458409620991</v>
      </c>
      <c r="I19" s="763">
        <v>8719.787094752186</v>
      </c>
    </row>
    <row r="20" spans="1:9" s="176" customFormat="1" ht="21" customHeight="1">
      <c r="A20" s="169" t="s">
        <v>447</v>
      </c>
      <c r="B20" s="763">
        <v>2626.8759010043041</v>
      </c>
      <c r="C20" s="763">
        <v>2596.5910475504324</v>
      </c>
      <c r="D20" s="763">
        <v>2117.4128571428573</v>
      </c>
      <c r="E20" s="763">
        <v>1271.65204664723</v>
      </c>
      <c r="F20" s="763">
        <v>1454.1668148688045</v>
      </c>
      <c r="G20" s="763">
        <v>1192.240803206997</v>
      </c>
      <c r="H20" s="763">
        <v>597.93710349854234</v>
      </c>
      <c r="I20" s="763">
        <v>442.03307142857147</v>
      </c>
    </row>
    <row r="21" spans="1:9" s="176" customFormat="1" ht="21" customHeight="1">
      <c r="A21" s="169" t="s">
        <v>39</v>
      </c>
      <c r="B21" s="763">
        <v>3271.7375279770445</v>
      </c>
      <c r="C21" s="763">
        <v>3472.4964711815564</v>
      </c>
      <c r="D21" s="763">
        <v>3917.1580553935864</v>
      </c>
      <c r="E21" s="763">
        <v>4863.6573600583088</v>
      </c>
      <c r="F21" s="763">
        <v>6106.2480131195334</v>
      </c>
      <c r="G21" s="763">
        <v>6501.2212186588922</v>
      </c>
      <c r="H21" s="763">
        <v>7256.3554271137018</v>
      </c>
      <c r="I21" s="763">
        <v>7370.9784460641404</v>
      </c>
    </row>
    <row r="22" spans="1:9" s="176" customFormat="1" ht="21" customHeight="1">
      <c r="A22" s="169" t="s">
        <v>448</v>
      </c>
      <c r="B22" s="763">
        <v>-8594.3934088952665</v>
      </c>
      <c r="C22" s="763">
        <v>-9264.2887363112386</v>
      </c>
      <c r="D22" s="763">
        <v>-11112.2926180758</v>
      </c>
      <c r="E22" s="763">
        <v>-13660.527695335277</v>
      </c>
      <c r="F22" s="763">
        <v>-16898.608871720116</v>
      </c>
      <c r="G22" s="763">
        <v>-17975.504941690964</v>
      </c>
      <c r="H22" s="763">
        <v>-21073.184634110788</v>
      </c>
      <c r="I22" s="763">
        <v>-23161.448631195341</v>
      </c>
    </row>
    <row r="23" spans="1:9" s="176" customFormat="1" ht="21" customHeight="1">
      <c r="A23" s="168" t="s">
        <v>57</v>
      </c>
      <c r="B23" s="763">
        <v>2774.88256097561</v>
      </c>
      <c r="C23" s="763">
        <v>4190.829819884726</v>
      </c>
      <c r="D23" s="763">
        <v>4075.6932521865892</v>
      </c>
      <c r="E23" s="763">
        <v>4410.6501953352772</v>
      </c>
      <c r="F23" s="763">
        <v>6166.686982507289</v>
      </c>
      <c r="G23" s="763">
        <v>7253.4407900874639</v>
      </c>
      <c r="H23" s="763">
        <v>7318.0585174927119</v>
      </c>
      <c r="I23" s="763">
        <v>8979.8979985422739</v>
      </c>
    </row>
    <row r="24" spans="1:9" s="176" customFormat="1" ht="21" customHeight="1">
      <c r="A24" s="168" t="s">
        <v>63</v>
      </c>
      <c r="B24" s="763">
        <v>211.49556958393117</v>
      </c>
      <c r="C24" s="763">
        <v>32.352363112391927</v>
      </c>
      <c r="D24" s="763">
        <v>9.7425962099125378</v>
      </c>
      <c r="E24" s="763">
        <v>210.84109037900873</v>
      </c>
      <c r="F24" s="763">
        <v>14.700874635568512</v>
      </c>
      <c r="G24" s="763">
        <v>9.0379008746355686E-3</v>
      </c>
      <c r="H24" s="763">
        <v>15.652741982507289</v>
      </c>
      <c r="I24" s="763">
        <v>12.196416909620989</v>
      </c>
    </row>
    <row r="25" spans="1:9" s="176" customFormat="1" ht="21" customHeight="1">
      <c r="A25" s="168" t="s">
        <v>449</v>
      </c>
      <c r="B25" s="763">
        <v>5892.7281176470578</v>
      </c>
      <c r="C25" s="763">
        <v>31209.043563400581</v>
      </c>
      <c r="D25" s="763">
        <v>13365.874574344023</v>
      </c>
      <c r="E25" s="763">
        <v>7948.0980320699709</v>
      </c>
      <c r="F25" s="763">
        <v>4839.6305029154519</v>
      </c>
      <c r="G25" s="763">
        <v>1646.7527857142857</v>
      </c>
      <c r="H25" s="763">
        <v>810.72062390670555</v>
      </c>
      <c r="I25" s="763">
        <v>812.59837463556846</v>
      </c>
    </row>
    <row r="26" spans="1:9" s="176" customFormat="1" ht="21" customHeight="1">
      <c r="A26" s="168" t="s">
        <v>74</v>
      </c>
      <c r="B26" s="763">
        <v>10774.756718794835</v>
      </c>
      <c r="C26" s="763">
        <v>10600.04886167147</v>
      </c>
      <c r="D26" s="763">
        <v>10781.460163265307</v>
      </c>
      <c r="E26" s="763">
        <v>12119.125001457725</v>
      </c>
      <c r="F26" s="763">
        <v>12496.003520408165</v>
      </c>
      <c r="G26" s="763">
        <v>12476.149065597669</v>
      </c>
      <c r="H26" s="763">
        <v>13852.20271282799</v>
      </c>
      <c r="I26" s="763">
        <v>15122.428575801749</v>
      </c>
    </row>
    <row r="27" spans="1:9" s="177" customFormat="1" ht="43.5" customHeight="1" thickBot="1">
      <c r="A27" s="170" t="s">
        <v>450</v>
      </c>
      <c r="B27" s="764">
        <v>791.02185509325682</v>
      </c>
      <c r="C27" s="764">
        <v>1799.7349106628242</v>
      </c>
      <c r="D27" s="764">
        <v>3187.1104387755104</v>
      </c>
      <c r="E27" s="764">
        <v>2543.1972755102038</v>
      </c>
      <c r="F27" s="764">
        <v>2784.6747755102042</v>
      </c>
      <c r="G27" s="764">
        <v>2810.6284183673465</v>
      </c>
      <c r="H27" s="764">
        <v>2293.4566137026236</v>
      </c>
      <c r="I27" s="764">
        <v>3204.9270466472303</v>
      </c>
    </row>
    <row r="28" spans="1:9" ht="24" customHeight="1" thickTop="1" thickBot="1">
      <c r="A28" s="79" t="s">
        <v>451</v>
      </c>
      <c r="B28" s="762">
        <v>453301.260143472</v>
      </c>
      <c r="C28" s="762">
        <v>493272.2713659943</v>
      </c>
      <c r="D28" s="762">
        <v>552023.69395335275</v>
      </c>
      <c r="E28" s="762">
        <v>658041.8572274053</v>
      </c>
      <c r="F28" s="762">
        <v>831678.03354081628</v>
      </c>
      <c r="G28" s="762">
        <v>846705.79941690958</v>
      </c>
      <c r="H28" s="762">
        <v>986811.68002332363</v>
      </c>
      <c r="I28" s="762">
        <v>996926.81822011655</v>
      </c>
    </row>
    <row r="29" spans="1:9" s="176" customFormat="1" ht="21" customHeight="1" thickTop="1">
      <c r="A29" s="168" t="s">
        <v>452</v>
      </c>
      <c r="B29" s="763">
        <v>387389.21835294121</v>
      </c>
      <c r="C29" s="763">
        <v>423563.2317103747</v>
      </c>
      <c r="D29" s="763">
        <v>491887.57445772598</v>
      </c>
      <c r="E29" s="763">
        <v>601309.67742565589</v>
      </c>
      <c r="F29" s="763">
        <v>741071.09253207012</v>
      </c>
      <c r="G29" s="763">
        <v>755722.52252623904</v>
      </c>
      <c r="H29" s="763">
        <v>870718.08683819254</v>
      </c>
      <c r="I29" s="763">
        <v>886979.86181341112</v>
      </c>
    </row>
    <row r="30" spans="1:9" s="176" customFormat="1" ht="21" customHeight="1">
      <c r="A30" s="169" t="s">
        <v>453</v>
      </c>
      <c r="B30" s="763">
        <v>85944.77527546628</v>
      </c>
      <c r="C30" s="763">
        <v>89273.183204610963</v>
      </c>
      <c r="D30" s="763">
        <v>97200.246307580179</v>
      </c>
      <c r="E30" s="763">
        <v>109669.07350291546</v>
      </c>
      <c r="F30" s="763">
        <v>125977.29584548106</v>
      </c>
      <c r="G30" s="763">
        <v>139377.9597638484</v>
      </c>
      <c r="H30" s="763">
        <v>149855.71763119535</v>
      </c>
      <c r="I30" s="763">
        <v>160414.73384548104</v>
      </c>
    </row>
    <row r="31" spans="1:9" s="176" customFormat="1" ht="21" customHeight="1">
      <c r="A31" s="169" t="s">
        <v>454</v>
      </c>
      <c r="B31" s="763">
        <v>123747.53677761837</v>
      </c>
      <c r="C31" s="763">
        <v>97171.660253602298</v>
      </c>
      <c r="D31" s="763">
        <v>128325.83487755101</v>
      </c>
      <c r="E31" s="763">
        <v>135361.15152186589</v>
      </c>
      <c r="F31" s="763">
        <v>178819.29445043733</v>
      </c>
      <c r="G31" s="763">
        <v>153306.840787172</v>
      </c>
      <c r="H31" s="763">
        <v>198610.9403309038</v>
      </c>
      <c r="I31" s="763">
        <v>225402.81112244897</v>
      </c>
    </row>
    <row r="32" spans="1:9" s="176" customFormat="1" ht="21" customHeight="1">
      <c r="A32" s="169" t="s">
        <v>455</v>
      </c>
      <c r="B32" s="763">
        <v>139156.51235150648</v>
      </c>
      <c r="C32" s="763">
        <v>137723.6042925072</v>
      </c>
      <c r="D32" s="763">
        <v>114154.62745043731</v>
      </c>
      <c r="E32" s="763">
        <v>93274.27948979591</v>
      </c>
      <c r="F32" s="763">
        <v>105938.2341122449</v>
      </c>
      <c r="G32" s="763">
        <v>43658.778123906704</v>
      </c>
      <c r="H32" s="763">
        <v>17610.828218658891</v>
      </c>
      <c r="I32" s="763">
        <v>9036.9680728862968</v>
      </c>
    </row>
    <row r="33" spans="1:9" s="176" customFormat="1" ht="21" customHeight="1">
      <c r="A33" s="169" t="s">
        <v>456</v>
      </c>
      <c r="B33" s="763">
        <v>14895.526804878049</v>
      </c>
      <c r="C33" s="763">
        <v>14195.838574927953</v>
      </c>
      <c r="D33" s="763">
        <v>17125.12796355685</v>
      </c>
      <c r="E33" s="763">
        <v>14053.524392128278</v>
      </c>
      <c r="F33" s="763">
        <v>13637.794310495627</v>
      </c>
      <c r="G33" s="763">
        <v>13697.111925655978</v>
      </c>
      <c r="H33" s="763">
        <v>10853.731763848396</v>
      </c>
      <c r="I33" s="763">
        <v>12577.707699708453</v>
      </c>
    </row>
    <row r="34" spans="1:9" s="176" customFormat="1" ht="21" customHeight="1">
      <c r="A34" s="169" t="s">
        <v>457</v>
      </c>
      <c r="B34" s="763">
        <v>18482.888352941176</v>
      </c>
      <c r="C34" s="763">
        <v>79080.182004322764</v>
      </c>
      <c r="D34" s="763">
        <v>126683.04507580175</v>
      </c>
      <c r="E34" s="763">
        <v>235497.52096793</v>
      </c>
      <c r="F34" s="763">
        <v>301295.32555393584</v>
      </c>
      <c r="G34" s="763">
        <v>384977.46214868804</v>
      </c>
      <c r="H34" s="763">
        <v>467673.86434256559</v>
      </c>
      <c r="I34" s="763">
        <v>447354.72700874641</v>
      </c>
    </row>
    <row r="35" spans="1:9" s="176" customFormat="1" ht="21" customHeight="1">
      <c r="A35" s="169" t="s">
        <v>458</v>
      </c>
      <c r="B35" s="763">
        <v>5161.9787905308476</v>
      </c>
      <c r="C35" s="763">
        <v>6118.7633804034576</v>
      </c>
      <c r="D35" s="763">
        <v>8398.6927827988347</v>
      </c>
      <c r="E35" s="763">
        <v>13454.127551020409</v>
      </c>
      <c r="F35" s="763">
        <v>15403.148259475218</v>
      </c>
      <c r="G35" s="763">
        <v>20704.369776967927</v>
      </c>
      <c r="H35" s="763">
        <v>26113.004551020407</v>
      </c>
      <c r="I35" s="763">
        <v>32192.914064139943</v>
      </c>
    </row>
    <row r="36" spans="1:9" s="176" customFormat="1" ht="21" customHeight="1">
      <c r="A36" s="168" t="s">
        <v>459</v>
      </c>
      <c r="B36" s="763">
        <v>31.673088952654233</v>
      </c>
      <c r="C36" s="763">
        <v>52.220315561959659</v>
      </c>
      <c r="D36" s="763">
        <v>55.795266763848403</v>
      </c>
      <c r="E36" s="763">
        <v>62.549569970845475</v>
      </c>
      <c r="F36" s="763">
        <v>55.664182215743438</v>
      </c>
      <c r="G36" s="763">
        <v>42.522430029154521</v>
      </c>
      <c r="H36" s="763">
        <v>43.700400874635562</v>
      </c>
      <c r="I36" s="763">
        <v>44.304647230320704</v>
      </c>
    </row>
    <row r="37" spans="1:9" s="176" customFormat="1" ht="21" customHeight="1">
      <c r="A37" s="168" t="s">
        <v>460</v>
      </c>
      <c r="B37" s="763">
        <v>41229.804289813481</v>
      </c>
      <c r="C37" s="763">
        <v>39046.439236311242</v>
      </c>
      <c r="D37" s="763">
        <v>32183.663018950436</v>
      </c>
      <c r="E37" s="763">
        <v>30005.257832361516</v>
      </c>
      <c r="F37" s="763">
        <v>40838.897877551019</v>
      </c>
      <c r="G37" s="763">
        <v>39305.489180758013</v>
      </c>
      <c r="H37" s="763">
        <v>55756.508784256555</v>
      </c>
      <c r="I37" s="763">
        <v>46976.364620991255</v>
      </c>
    </row>
    <row r="38" spans="1:9" s="176" customFormat="1" ht="21" customHeight="1">
      <c r="A38" s="168" t="s">
        <v>461</v>
      </c>
      <c r="B38" s="763">
        <v>8473.3510918220945</v>
      </c>
      <c r="C38" s="763">
        <v>13794.953605187318</v>
      </c>
      <c r="D38" s="763">
        <v>12710.315794460639</v>
      </c>
      <c r="E38" s="763">
        <v>11869.275619533528</v>
      </c>
      <c r="F38" s="763">
        <v>20310.577188046645</v>
      </c>
      <c r="G38" s="763">
        <v>22084.087857142855</v>
      </c>
      <c r="H38" s="763">
        <v>23228.376600583088</v>
      </c>
      <c r="I38" s="763">
        <v>26167.467618075803</v>
      </c>
    </row>
    <row r="39" spans="1:9" s="176" customFormat="1" ht="21" customHeight="1">
      <c r="A39" s="168" t="s">
        <v>128</v>
      </c>
      <c r="B39" s="763">
        <v>4667.8444304160694</v>
      </c>
      <c r="C39" s="763">
        <v>6923.2644322766564</v>
      </c>
      <c r="D39" s="763">
        <v>7578.0215801749273</v>
      </c>
      <c r="E39" s="763">
        <v>8948.7506020408164</v>
      </c>
      <c r="F39" s="763">
        <v>9845.7411632653057</v>
      </c>
      <c r="G39" s="763">
        <v>10011.007822157433</v>
      </c>
      <c r="H39" s="763">
        <v>10759.60570845481</v>
      </c>
      <c r="I39" s="763">
        <v>11130.484851311954</v>
      </c>
    </row>
    <row r="40" spans="1:9" s="176" customFormat="1" ht="21" customHeight="1">
      <c r="A40" s="168" t="s">
        <v>134</v>
      </c>
      <c r="B40" s="763">
        <v>0</v>
      </c>
      <c r="C40" s="763">
        <v>0</v>
      </c>
      <c r="D40" s="763">
        <v>0</v>
      </c>
      <c r="E40" s="763">
        <v>0</v>
      </c>
      <c r="F40" s="763">
        <v>0</v>
      </c>
      <c r="G40" s="763">
        <v>0</v>
      </c>
      <c r="H40" s="763">
        <v>0</v>
      </c>
      <c r="I40" s="763">
        <v>0</v>
      </c>
    </row>
    <row r="41" spans="1:9" s="176" customFormat="1" ht="21" customHeight="1">
      <c r="A41" s="168" t="s">
        <v>462</v>
      </c>
      <c r="B41" s="763">
        <v>10184.28792826399</v>
      </c>
      <c r="C41" s="763">
        <v>9201.3159798270881</v>
      </c>
      <c r="D41" s="763">
        <v>7168.0338921282801</v>
      </c>
      <c r="E41" s="763">
        <v>5129.8160510204079</v>
      </c>
      <c r="F41" s="763">
        <v>18356.70636005831</v>
      </c>
      <c r="G41" s="763">
        <v>17346.580395043733</v>
      </c>
      <c r="H41" s="763">
        <v>25243.421405247816</v>
      </c>
      <c r="I41" s="763">
        <v>24976.442699708456</v>
      </c>
    </row>
    <row r="42" spans="1:9" s="177" customFormat="1" ht="43.5" customHeight="1" thickBot="1">
      <c r="A42" s="170" t="s">
        <v>109</v>
      </c>
      <c r="B42" s="764">
        <v>1325.0809612625537</v>
      </c>
      <c r="C42" s="764">
        <v>690.84608645533149</v>
      </c>
      <c r="D42" s="764">
        <v>440.28994314868805</v>
      </c>
      <c r="E42" s="764">
        <v>716.5301268221574</v>
      </c>
      <c r="F42" s="764">
        <v>1199.3542376093294</v>
      </c>
      <c r="G42" s="764">
        <v>2193.5892055393583</v>
      </c>
      <c r="H42" s="764">
        <v>1061.9802857142856</v>
      </c>
      <c r="I42" s="764">
        <v>651.89196938775513</v>
      </c>
    </row>
    <row r="43" spans="1:9" ht="24" customHeight="1" thickTop="1" thickBot="1">
      <c r="A43" s="79" t="s">
        <v>463</v>
      </c>
      <c r="B43" s="762">
        <v>37042.612113342897</v>
      </c>
      <c r="C43" s="762">
        <v>41404.018054755048</v>
      </c>
      <c r="D43" s="762">
        <v>47677.323556851319</v>
      </c>
      <c r="E43" s="762">
        <v>49719.678900874635</v>
      </c>
      <c r="F43" s="762">
        <v>57776.333141399416</v>
      </c>
      <c r="G43" s="762">
        <v>59356.83637026239</v>
      </c>
      <c r="H43" s="762">
        <v>66148.716013119527</v>
      </c>
      <c r="I43" s="762">
        <v>66184.7128206997</v>
      </c>
    </row>
    <row r="44" spans="1:9" s="176" customFormat="1" ht="21" customHeight="1" thickTop="1">
      <c r="A44" s="168" t="s">
        <v>149</v>
      </c>
      <c r="B44" s="763">
        <v>26078.766140602584</v>
      </c>
      <c r="C44" s="763">
        <v>28200.14409221902</v>
      </c>
      <c r="D44" s="763">
        <v>33359.183673469386</v>
      </c>
      <c r="E44" s="763">
        <v>38109.037900874639</v>
      </c>
      <c r="F44" s="763">
        <v>41017.201166180756</v>
      </c>
      <c r="G44" s="763">
        <v>44167.34693877551</v>
      </c>
      <c r="H44" s="763">
        <v>45417.34693877551</v>
      </c>
      <c r="I44" s="763">
        <v>47962.536443148689</v>
      </c>
    </row>
    <row r="45" spans="1:9" s="176" customFormat="1" ht="21" customHeight="1">
      <c r="A45" s="168" t="s">
        <v>153</v>
      </c>
      <c r="B45" s="763">
        <v>0</v>
      </c>
      <c r="C45" s="763">
        <v>0</v>
      </c>
      <c r="D45" s="763">
        <v>0</v>
      </c>
      <c r="E45" s="763">
        <v>0</v>
      </c>
      <c r="F45" s="763">
        <v>0</v>
      </c>
      <c r="G45" s="763">
        <v>0</v>
      </c>
      <c r="H45" s="763">
        <v>0</v>
      </c>
      <c r="I45" s="763">
        <v>0</v>
      </c>
    </row>
    <row r="46" spans="1:9" s="176" customFormat="1" ht="21" customHeight="1">
      <c r="A46" s="168" t="s">
        <v>157</v>
      </c>
      <c r="B46" s="763">
        <v>0</v>
      </c>
      <c r="C46" s="763">
        <v>0</v>
      </c>
      <c r="D46" s="763">
        <v>0</v>
      </c>
      <c r="E46" s="763">
        <v>0</v>
      </c>
      <c r="F46" s="763">
        <v>0</v>
      </c>
      <c r="G46" s="763">
        <v>0</v>
      </c>
      <c r="H46" s="763">
        <v>0</v>
      </c>
      <c r="I46" s="763">
        <v>0</v>
      </c>
    </row>
    <row r="47" spans="1:9" s="176" customFormat="1" ht="21" customHeight="1">
      <c r="A47" s="168" t="s">
        <v>464</v>
      </c>
      <c r="B47" s="763">
        <v>5041.0582912482059</v>
      </c>
      <c r="C47" s="763">
        <v>5657.3720720461097</v>
      </c>
      <c r="D47" s="763">
        <v>6486.7980204081641</v>
      </c>
      <c r="E47" s="763">
        <v>7268.1763629737616</v>
      </c>
      <c r="F47" s="763">
        <v>7702.4118979591831</v>
      </c>
      <c r="G47" s="763">
        <v>8608.0773221574345</v>
      </c>
      <c r="H47" s="763">
        <v>8608.0773221574345</v>
      </c>
      <c r="I47" s="763">
        <v>9820.3156093294474</v>
      </c>
    </row>
    <row r="48" spans="1:9" s="176" customFormat="1" ht="21" customHeight="1">
      <c r="A48" s="168" t="s">
        <v>165</v>
      </c>
      <c r="B48" s="763">
        <v>5922.7876814921092</v>
      </c>
      <c r="C48" s="763">
        <v>7546.5018904899125</v>
      </c>
      <c r="D48" s="763">
        <v>7831.3418629737607</v>
      </c>
      <c r="E48" s="763">
        <v>4342.464637026239</v>
      </c>
      <c r="F48" s="763">
        <v>9056.7200772594751</v>
      </c>
      <c r="G48" s="763">
        <v>6581.4121093294461</v>
      </c>
      <c r="H48" s="763">
        <v>12123.291752186589</v>
      </c>
      <c r="I48" s="763">
        <v>8401.8607682215734</v>
      </c>
    </row>
    <row r="49" spans="1:9" s="176" customFormat="1" ht="21" customHeight="1">
      <c r="A49" s="169" t="s">
        <v>465</v>
      </c>
      <c r="B49" s="763">
        <v>3.1522639885222383</v>
      </c>
      <c r="C49" s="763">
        <v>1.0951008645533142E-4</v>
      </c>
      <c r="D49" s="763">
        <v>17.558437317784257</v>
      </c>
      <c r="E49" s="763">
        <v>0.1092930029154519</v>
      </c>
      <c r="F49" s="763">
        <v>6.5836734693877547E-2</v>
      </c>
      <c r="G49" s="763">
        <v>1250.9088804664725</v>
      </c>
      <c r="H49" s="763">
        <v>0.90888046647230314</v>
      </c>
      <c r="I49" s="763">
        <v>2911.2552857142859</v>
      </c>
    </row>
    <row r="50" spans="1:9" s="177" customFormat="1" ht="40.5" customHeight="1" thickBot="1">
      <c r="A50" s="171" t="s">
        <v>466</v>
      </c>
      <c r="B50" s="764">
        <v>5919.6354175035867</v>
      </c>
      <c r="C50" s="764">
        <v>7546.5017809798273</v>
      </c>
      <c r="D50" s="764">
        <v>7813.7834256559763</v>
      </c>
      <c r="E50" s="764">
        <v>4342.3553440233236</v>
      </c>
      <c r="F50" s="764">
        <v>9056.6542405247819</v>
      </c>
      <c r="G50" s="764">
        <v>5330.5032288629736</v>
      </c>
      <c r="H50" s="764">
        <v>12122.382871720116</v>
      </c>
      <c r="I50" s="764">
        <v>5490.6054825072888</v>
      </c>
    </row>
    <row r="51" spans="1:9" ht="24" customHeight="1" thickTop="1" thickBot="1">
      <c r="A51" s="79" t="s">
        <v>467</v>
      </c>
      <c r="B51" s="762">
        <v>490343.87225681491</v>
      </c>
      <c r="C51" s="762">
        <v>534676.28942074929</v>
      </c>
      <c r="D51" s="762">
        <v>599701.01751020411</v>
      </c>
      <c r="E51" s="762">
        <v>707761.53612827987</v>
      </c>
      <c r="F51" s="762">
        <v>889454.36668221571</v>
      </c>
      <c r="G51" s="762">
        <v>906062.63578717201</v>
      </c>
      <c r="H51" s="762">
        <v>1052960.3960364433</v>
      </c>
      <c r="I51" s="762">
        <v>1063111.5310408163</v>
      </c>
    </row>
    <row r="52" spans="1:9" s="176" customFormat="1" ht="24" customHeight="1" thickTop="1">
      <c r="A52" s="172" t="s">
        <v>468</v>
      </c>
      <c r="B52" s="763">
        <v>36804.460461979914</v>
      </c>
      <c r="C52" s="763">
        <v>32608.24304034582</v>
      </c>
      <c r="D52" s="763">
        <v>36461.147177842562</v>
      </c>
      <c r="E52" s="763">
        <v>51435.400182215744</v>
      </c>
      <c r="F52" s="763">
        <v>53424.052956268213</v>
      </c>
      <c r="G52" s="763">
        <v>40266.198970845486</v>
      </c>
      <c r="H52" s="763">
        <v>40644.255260932943</v>
      </c>
      <c r="I52" s="763">
        <v>37115.151508746356</v>
      </c>
    </row>
    <row r="53" spans="1:9" s="177" customFormat="1" ht="21" customHeight="1">
      <c r="A53" s="171" t="s">
        <v>469</v>
      </c>
      <c r="B53" s="764">
        <v>7247.5074103299858</v>
      </c>
      <c r="C53" s="764">
        <v>1318.1049193083575</v>
      </c>
      <c r="D53" s="764">
        <v>4109.1145087463565</v>
      </c>
      <c r="E53" s="764">
        <v>11513.353551020409</v>
      </c>
      <c r="F53" s="764">
        <v>5605.8896297376095</v>
      </c>
      <c r="G53" s="764">
        <v>2582.02383090379</v>
      </c>
      <c r="H53" s="764">
        <v>3094.0932900874636</v>
      </c>
      <c r="I53" s="764">
        <v>1880.3924708454811</v>
      </c>
    </row>
    <row r="54" spans="1:9" s="177" customFormat="1" ht="21" customHeight="1">
      <c r="A54" s="171" t="s">
        <v>470</v>
      </c>
      <c r="B54" s="764">
        <v>24162.610952654235</v>
      </c>
      <c r="C54" s="764">
        <v>24933.319203170031</v>
      </c>
      <c r="D54" s="764">
        <v>28245.402905247814</v>
      </c>
      <c r="E54" s="764">
        <v>35864.734258017488</v>
      </c>
      <c r="F54" s="764">
        <v>43706.95704810496</v>
      </c>
      <c r="G54" s="764">
        <v>33112.537638483962</v>
      </c>
      <c r="H54" s="764">
        <v>30954.328469387758</v>
      </c>
      <c r="I54" s="764">
        <v>27272.296526239064</v>
      </c>
    </row>
    <row r="55" spans="1:9" s="177" customFormat="1" ht="21" customHeight="1">
      <c r="A55" s="171" t="s">
        <v>471</v>
      </c>
      <c r="B55" s="764">
        <v>0</v>
      </c>
      <c r="C55" s="764">
        <v>0</v>
      </c>
      <c r="D55" s="764">
        <v>0</v>
      </c>
      <c r="E55" s="764">
        <v>0</v>
      </c>
      <c r="F55" s="764">
        <v>0</v>
      </c>
      <c r="G55" s="764">
        <v>0</v>
      </c>
      <c r="H55" s="764">
        <v>0</v>
      </c>
      <c r="I55" s="764">
        <v>0</v>
      </c>
    </row>
    <row r="56" spans="1:9" s="177" customFormat="1" ht="21" customHeight="1">
      <c r="A56" s="171" t="s">
        <v>472</v>
      </c>
      <c r="B56" s="764">
        <v>5394.3420989956958</v>
      </c>
      <c r="C56" s="764">
        <v>6356.8189178674356</v>
      </c>
      <c r="D56" s="764">
        <v>4106.6297638483966</v>
      </c>
      <c r="E56" s="764">
        <v>4057.3123731778423</v>
      </c>
      <c r="F56" s="764">
        <v>4111.2062784256559</v>
      </c>
      <c r="G56" s="764">
        <v>4571.6375014577261</v>
      </c>
      <c r="H56" s="764">
        <v>6595.833501457726</v>
      </c>
      <c r="I56" s="764">
        <v>7962.4625116618072</v>
      </c>
    </row>
    <row r="57" spans="1:9" s="177" customFormat="1" ht="21" customHeight="1">
      <c r="A57" s="171" t="s">
        <v>473</v>
      </c>
      <c r="B57" s="764">
        <v>0</v>
      </c>
      <c r="C57" s="764">
        <v>0</v>
      </c>
      <c r="D57" s="764">
        <v>0</v>
      </c>
      <c r="E57" s="764">
        <v>0</v>
      </c>
      <c r="F57" s="764">
        <v>0</v>
      </c>
      <c r="G57" s="764">
        <v>0</v>
      </c>
      <c r="H57" s="764">
        <v>0</v>
      </c>
      <c r="I57" s="764">
        <v>0</v>
      </c>
    </row>
    <row r="58" spans="1:9" s="177" customFormat="1" ht="61.5" customHeight="1" thickBot="1">
      <c r="A58" s="170" t="s">
        <v>474</v>
      </c>
      <c r="B58" s="764">
        <v>827124.15108034422</v>
      </c>
      <c r="C58" s="764">
        <v>897336.48471469746</v>
      </c>
      <c r="D58" s="764">
        <v>1048550.8388469388</v>
      </c>
      <c r="E58" s="764">
        <v>1242086.5847725947</v>
      </c>
      <c r="F58" s="764">
        <v>1481072.0821034985</v>
      </c>
      <c r="G58" s="764">
        <v>1660761.3393046646</v>
      </c>
      <c r="H58" s="764">
        <v>1775694.1260670554</v>
      </c>
      <c r="I58" s="764">
        <v>1926110.9267973762</v>
      </c>
    </row>
    <row r="59" spans="1:9" ht="31.5" customHeight="1" thickTop="1" thickBot="1">
      <c r="A59" s="173" t="s">
        <v>475</v>
      </c>
      <c r="B59" s="762"/>
      <c r="C59" s="762"/>
      <c r="D59" s="762"/>
      <c r="E59" s="762"/>
      <c r="F59" s="762"/>
      <c r="G59" s="762"/>
      <c r="H59" s="762"/>
      <c r="I59" s="762"/>
    </row>
    <row r="60" spans="1:9" ht="30" customHeight="1" thickTop="1">
      <c r="A60" s="85" t="s">
        <v>476</v>
      </c>
      <c r="B60" s="765">
        <v>36623.656944045913</v>
      </c>
      <c r="C60" s="765">
        <v>33111.359652737752</v>
      </c>
      <c r="D60" s="765">
        <v>34998.454795918369</v>
      </c>
      <c r="E60" s="765">
        <v>41584.816086005834</v>
      </c>
      <c r="F60" s="765">
        <v>57341.190160349848</v>
      </c>
      <c r="G60" s="765">
        <v>36224.092705539355</v>
      </c>
      <c r="H60" s="765">
        <v>76849.38900583089</v>
      </c>
      <c r="I60" s="765">
        <v>40481.557988338194</v>
      </c>
    </row>
    <row r="61" spans="1:9" ht="21" customHeight="1">
      <c r="A61" s="82" t="s">
        <v>477</v>
      </c>
      <c r="B61" s="765">
        <v>-15769.74475753228</v>
      </c>
      <c r="C61" s="765">
        <v>-7377.5241095100864</v>
      </c>
      <c r="D61" s="765">
        <v>-6883.7154081632652</v>
      </c>
      <c r="E61" s="765">
        <v>-8287.5535772594758</v>
      </c>
      <c r="F61" s="765">
        <v>-11393.078241982506</v>
      </c>
      <c r="G61" s="765">
        <v>-7230.9329416909613</v>
      </c>
      <c r="H61" s="765">
        <v>-16743.870876093293</v>
      </c>
      <c r="I61" s="765">
        <v>-10386.102561224488</v>
      </c>
    </row>
    <row r="62" spans="1:9" ht="21.75" customHeight="1">
      <c r="A62" s="81" t="s">
        <v>478</v>
      </c>
      <c r="B62" s="765">
        <v>20853.912186513629</v>
      </c>
      <c r="C62" s="765">
        <v>25733.835543227662</v>
      </c>
      <c r="D62" s="765">
        <v>28114.739387755097</v>
      </c>
      <c r="E62" s="765">
        <v>33297.262508746353</v>
      </c>
      <c r="F62" s="765">
        <v>45948.111918367344</v>
      </c>
      <c r="G62" s="765">
        <v>28993.159763848395</v>
      </c>
      <c r="H62" s="765">
        <v>60105.518129737611</v>
      </c>
      <c r="I62" s="765">
        <v>30095.455427113702</v>
      </c>
    </row>
    <row r="63" spans="1:9">
      <c r="A63" s="85" t="s">
        <v>479</v>
      </c>
      <c r="B63" s="765">
        <v>10542.720414634148</v>
      </c>
      <c r="C63" s="765">
        <v>10671.20473631124</v>
      </c>
      <c r="D63" s="765">
        <v>10008.204520408162</v>
      </c>
      <c r="E63" s="765">
        <v>10797.805574344022</v>
      </c>
      <c r="F63" s="765">
        <v>14766.179599125364</v>
      </c>
      <c r="G63" s="765">
        <v>7828.2715204081642</v>
      </c>
      <c r="H63" s="765">
        <v>15590.73521574344</v>
      </c>
      <c r="I63" s="765">
        <v>8524.7346938775518</v>
      </c>
    </row>
    <row r="64" spans="1:9">
      <c r="A64" s="82" t="s">
        <v>480</v>
      </c>
      <c r="B64" s="765">
        <v>-4492.8796771879488</v>
      </c>
      <c r="C64" s="765">
        <v>-3648.9019654178674</v>
      </c>
      <c r="D64" s="765">
        <v>-2415.6533396501459</v>
      </c>
      <c r="E64" s="765">
        <v>-3669.8540816326531</v>
      </c>
      <c r="F64" s="765">
        <v>-3859.2202594752189</v>
      </c>
      <c r="G64" s="765">
        <v>-2049.3075189504375</v>
      </c>
      <c r="H64" s="765">
        <v>-3774.7132259475216</v>
      </c>
      <c r="I64" s="765">
        <v>-2501.1996880466472</v>
      </c>
    </row>
    <row r="65" spans="1:9">
      <c r="A65" s="86" t="s">
        <v>481</v>
      </c>
      <c r="B65" s="765">
        <v>26903.752923959826</v>
      </c>
      <c r="C65" s="765">
        <v>32756.138314121039</v>
      </c>
      <c r="D65" s="765">
        <v>35707.290568513119</v>
      </c>
      <c r="E65" s="765">
        <v>40425.214001457731</v>
      </c>
      <c r="F65" s="765">
        <v>56855.071258017488</v>
      </c>
      <c r="G65" s="765">
        <v>34772.123765306125</v>
      </c>
      <c r="H65" s="765">
        <v>71921.540119533529</v>
      </c>
      <c r="I65" s="765">
        <v>36118.990432944607</v>
      </c>
    </row>
    <row r="66" spans="1:9">
      <c r="A66" s="85" t="s">
        <v>482</v>
      </c>
      <c r="B66" s="765">
        <v>4275.2678938307026</v>
      </c>
      <c r="C66" s="765">
        <v>9184.4123717579241</v>
      </c>
      <c r="D66" s="765">
        <v>6830.7168177842559</v>
      </c>
      <c r="E66" s="765">
        <v>33309.7923877551</v>
      </c>
      <c r="F66" s="765">
        <v>6546.5384110787172</v>
      </c>
      <c r="G66" s="765">
        <v>4725.6346297376094</v>
      </c>
      <c r="H66" s="765">
        <v>9406.3969868804652</v>
      </c>
      <c r="I66" s="765">
        <v>3587.4805364431486</v>
      </c>
    </row>
    <row r="67" spans="1:9">
      <c r="A67" s="85" t="s">
        <v>483</v>
      </c>
      <c r="B67" s="765">
        <v>-7427.7671334289807</v>
      </c>
      <c r="C67" s="765">
        <v>-13836.316118155619</v>
      </c>
      <c r="D67" s="765">
        <v>-9914.6673513119531</v>
      </c>
      <c r="E67" s="765">
        <v>-38818.979091836729</v>
      </c>
      <c r="F67" s="765">
        <v>-11171.480263848396</v>
      </c>
      <c r="G67" s="765">
        <v>-6305.2283017492709</v>
      </c>
      <c r="H67" s="765">
        <v>-16710.284574344027</v>
      </c>
      <c r="I67" s="765">
        <v>-6836.1226253644309</v>
      </c>
    </row>
    <row r="68" spans="1:9">
      <c r="A68" s="81" t="s">
        <v>484</v>
      </c>
      <c r="B68" s="765">
        <v>23751.253684361553</v>
      </c>
      <c r="C68" s="765">
        <v>28104.234567723342</v>
      </c>
      <c r="D68" s="765">
        <v>32623.34003498542</v>
      </c>
      <c r="E68" s="765">
        <v>34916.027297376095</v>
      </c>
      <c r="F68" s="765">
        <v>52230.129405247819</v>
      </c>
      <c r="G68" s="765">
        <v>33192.530093294459</v>
      </c>
      <c r="H68" s="765">
        <v>64617.652532069966</v>
      </c>
      <c r="I68" s="765">
        <v>32870.348344023325</v>
      </c>
    </row>
    <row r="69" spans="1:9">
      <c r="A69" s="82" t="s">
        <v>485</v>
      </c>
      <c r="B69" s="765">
        <v>-17309.652484935435</v>
      </c>
      <c r="C69" s="765">
        <v>-18624.589602305477</v>
      </c>
      <c r="D69" s="765">
        <v>-22957.755632653061</v>
      </c>
      <c r="E69" s="765">
        <v>-29247.414620991254</v>
      </c>
      <c r="F69" s="765">
        <v>-39149.374972303202</v>
      </c>
      <c r="G69" s="765">
        <v>-22965.888406705541</v>
      </c>
      <c r="H69" s="765">
        <v>-45369.177272594745</v>
      </c>
      <c r="I69" s="765">
        <v>-24145.148638483966</v>
      </c>
    </row>
    <row r="70" spans="1:9">
      <c r="A70" s="86" t="s">
        <v>486</v>
      </c>
      <c r="B70" s="765">
        <v>6441.6011994261116</v>
      </c>
      <c r="C70" s="765">
        <v>9479.6449654178668</v>
      </c>
      <c r="D70" s="765">
        <v>9665.5844023323607</v>
      </c>
      <c r="E70" s="765">
        <v>5668.6126763848397</v>
      </c>
      <c r="F70" s="765">
        <v>13080.754432944606</v>
      </c>
      <c r="G70" s="765">
        <v>10226.64168658892</v>
      </c>
      <c r="H70" s="765">
        <v>19248.475259475221</v>
      </c>
      <c r="I70" s="765">
        <v>8725.1997055393585</v>
      </c>
    </row>
    <row r="71" spans="1:9">
      <c r="A71" s="86" t="s">
        <v>487</v>
      </c>
      <c r="B71" s="765">
        <v>1800.3995480631277</v>
      </c>
      <c r="C71" s="765">
        <v>-1689.3278904899134</v>
      </c>
      <c r="D71" s="765">
        <v>-3265.2023454810492</v>
      </c>
      <c r="E71" s="765">
        <v>10.192</v>
      </c>
      <c r="F71" s="765">
        <v>9.8608586005830912</v>
      </c>
      <c r="G71" s="765">
        <v>9.301530612244898</v>
      </c>
      <c r="H71" s="765">
        <v>-0.40059183673469384</v>
      </c>
      <c r="I71" s="765">
        <v>-6.3509052478134107</v>
      </c>
    </row>
    <row r="72" spans="1:9">
      <c r="A72" s="87" t="s">
        <v>488</v>
      </c>
      <c r="B72" s="765">
        <v>-0.48251076040172164</v>
      </c>
      <c r="C72" s="765">
        <v>-1876.5053703170026</v>
      </c>
      <c r="D72" s="765">
        <v>-3815.211743440233</v>
      </c>
      <c r="E72" s="765">
        <v>-89.463569970845469</v>
      </c>
      <c r="F72" s="765">
        <v>-3.1591559766763848</v>
      </c>
      <c r="G72" s="765">
        <v>2.847024781341108</v>
      </c>
      <c r="H72" s="765">
        <v>-10.54068950437318</v>
      </c>
      <c r="I72" s="765">
        <v>-9.526071428571429</v>
      </c>
    </row>
    <row r="73" spans="1:9">
      <c r="A73" s="87" t="s">
        <v>489</v>
      </c>
      <c r="B73" s="765">
        <v>1800.8820559540889</v>
      </c>
      <c r="C73" s="765">
        <v>187.17747982708934</v>
      </c>
      <c r="D73" s="765">
        <v>550.00939795918373</v>
      </c>
      <c r="E73" s="765">
        <v>99.655559766763858</v>
      </c>
      <c r="F73" s="765">
        <v>13.020014577259476</v>
      </c>
      <c r="G73" s="765">
        <v>6.4545058309037913</v>
      </c>
      <c r="H73" s="765">
        <v>10.140097667638484</v>
      </c>
      <c r="I73" s="765">
        <v>3.1751661807580174</v>
      </c>
    </row>
    <row r="74" spans="1:9">
      <c r="A74" s="81" t="s">
        <v>490</v>
      </c>
      <c r="B74" s="765">
        <v>-1616.10362553802</v>
      </c>
      <c r="C74" s="765">
        <v>1656.3556988472624</v>
      </c>
      <c r="D74" s="765">
        <v>3545.0927507288629</v>
      </c>
      <c r="E74" s="765">
        <v>-10.281510204081632</v>
      </c>
      <c r="F74" s="765">
        <v>-8.8759402332361503</v>
      </c>
      <c r="G74" s="765">
        <v>-3.584564139941691</v>
      </c>
      <c r="H74" s="765">
        <v>-6.6324329446064132</v>
      </c>
      <c r="I74" s="765">
        <v>-2.5815437317784253</v>
      </c>
    </row>
    <row r="75" spans="1:9">
      <c r="A75" s="81" t="s">
        <v>491</v>
      </c>
      <c r="B75" s="765">
        <v>0.12372309899569585</v>
      </c>
      <c r="C75" s="765">
        <v>1830.5317809798271</v>
      </c>
      <c r="D75" s="765">
        <v>3826.9387084548107</v>
      </c>
      <c r="E75" s="765">
        <v>-3.9228862973760936E-2</v>
      </c>
      <c r="F75" s="765">
        <v>4.995481049562682E-2</v>
      </c>
      <c r="G75" s="765">
        <v>-1.0253644314868804E-2</v>
      </c>
      <c r="H75" s="765">
        <v>-2.362536443148688E-2</v>
      </c>
      <c r="I75" s="765">
        <v>-1.0110787172011663E-2</v>
      </c>
    </row>
    <row r="76" spans="1:9">
      <c r="A76" s="82" t="s">
        <v>492</v>
      </c>
      <c r="B76" s="765">
        <v>-1616.2273486370159</v>
      </c>
      <c r="C76" s="765">
        <v>-174.17608213256483</v>
      </c>
      <c r="D76" s="765">
        <v>-281.84595772594753</v>
      </c>
      <c r="E76" s="765">
        <v>-10.242281341107873</v>
      </c>
      <c r="F76" s="765">
        <v>-8.9258950437317779</v>
      </c>
      <c r="G76" s="765">
        <v>-3.5743104956268223</v>
      </c>
      <c r="H76" s="765">
        <v>-6.6088075801749264</v>
      </c>
      <c r="I76" s="765">
        <v>-2.5714329446064137</v>
      </c>
    </row>
    <row r="77" spans="1:9">
      <c r="A77" s="81" t="s">
        <v>493</v>
      </c>
      <c r="B77" s="765">
        <v>6625.8971219512196</v>
      </c>
      <c r="C77" s="765">
        <v>9446.6727737752171</v>
      </c>
      <c r="D77" s="765">
        <v>9945.4748075801763</v>
      </c>
      <c r="E77" s="765">
        <v>5668.5231661807584</v>
      </c>
      <c r="F77" s="765">
        <v>13081.739351311953</v>
      </c>
      <c r="G77" s="765">
        <v>10232.358653061225</v>
      </c>
      <c r="H77" s="765">
        <v>19241.442234693877</v>
      </c>
      <c r="I77" s="765">
        <v>8716.2672565597677</v>
      </c>
    </row>
    <row r="78" spans="1:9">
      <c r="A78" s="88" t="s">
        <v>494</v>
      </c>
      <c r="B78" s="765">
        <v>29.8816843615495</v>
      </c>
      <c r="C78" s="765">
        <v>17.87620461095101</v>
      </c>
      <c r="D78" s="765">
        <v>26.412959183673468</v>
      </c>
      <c r="E78" s="765">
        <v>51.502536443148692</v>
      </c>
      <c r="F78" s="765">
        <v>2097.2441676384838</v>
      </c>
      <c r="G78" s="765">
        <v>93.090249271137026</v>
      </c>
      <c r="H78" s="765">
        <v>151.30535568513119</v>
      </c>
      <c r="I78" s="765">
        <v>2.0248440233236153</v>
      </c>
    </row>
    <row r="79" spans="1:9">
      <c r="A79" s="86" t="s">
        <v>495</v>
      </c>
      <c r="B79" s="765">
        <v>6655.7788063127691</v>
      </c>
      <c r="C79" s="765">
        <v>9464.5489783861667</v>
      </c>
      <c r="D79" s="765">
        <v>9971.887766763848</v>
      </c>
      <c r="E79" s="765">
        <v>5720.0257026239069</v>
      </c>
      <c r="F79" s="765">
        <v>15178.983518950437</v>
      </c>
      <c r="G79" s="765">
        <v>10325.44890233236</v>
      </c>
      <c r="H79" s="765">
        <v>19392.747590379007</v>
      </c>
      <c r="I79" s="765">
        <v>8718.2921005830904</v>
      </c>
    </row>
    <row r="80" spans="1:9">
      <c r="A80" s="85" t="s">
        <v>496</v>
      </c>
      <c r="B80" s="765">
        <v>116.04280918220948</v>
      </c>
      <c r="C80" s="765">
        <v>0</v>
      </c>
      <c r="D80" s="765">
        <v>2.0174227405247813</v>
      </c>
      <c r="E80" s="765">
        <v>171.15915306122452</v>
      </c>
      <c r="F80" s="765">
        <v>7.2624591836734691</v>
      </c>
      <c r="G80" s="765">
        <v>429.50036734693879</v>
      </c>
      <c r="H80" s="765">
        <v>445.99749416909617</v>
      </c>
      <c r="I80" s="765">
        <v>202.17993440233238</v>
      </c>
    </row>
    <row r="81" spans="1:9" ht="21" customHeight="1">
      <c r="A81" s="81" t="s">
        <v>497</v>
      </c>
      <c r="B81" s="765">
        <v>6771.8216154949778</v>
      </c>
      <c r="C81" s="765">
        <v>9464.5489783861667</v>
      </c>
      <c r="D81" s="765">
        <v>9973.905189504374</v>
      </c>
      <c r="E81" s="765">
        <v>5891.184855685131</v>
      </c>
      <c r="F81" s="765">
        <v>15186.245978134109</v>
      </c>
      <c r="G81" s="765">
        <v>10754.9492696793</v>
      </c>
      <c r="H81" s="765">
        <v>19838.745084548107</v>
      </c>
      <c r="I81" s="765">
        <v>8920.4720349854233</v>
      </c>
    </row>
    <row r="82" spans="1:9" ht="21" customHeight="1">
      <c r="A82" s="85" t="s">
        <v>498</v>
      </c>
      <c r="B82" s="765">
        <v>0</v>
      </c>
      <c r="C82" s="765">
        <v>0</v>
      </c>
      <c r="D82" s="765">
        <v>0</v>
      </c>
      <c r="E82" s="765">
        <v>0</v>
      </c>
      <c r="F82" s="765">
        <v>0</v>
      </c>
      <c r="G82" s="765">
        <v>0</v>
      </c>
      <c r="H82" s="765">
        <v>0</v>
      </c>
      <c r="I82" s="765">
        <v>0</v>
      </c>
    </row>
    <row r="83" spans="1:9" ht="21" customHeight="1">
      <c r="A83" s="81" t="s">
        <v>499</v>
      </c>
      <c r="B83" s="765">
        <v>6771.8216154949778</v>
      </c>
      <c r="C83" s="765">
        <v>9464.5489783861667</v>
      </c>
      <c r="D83" s="765">
        <v>9973.905189504374</v>
      </c>
      <c r="E83" s="765">
        <v>5891.184855685131</v>
      </c>
      <c r="F83" s="765">
        <v>15186.245978134109</v>
      </c>
      <c r="G83" s="765">
        <v>10754.9492696793</v>
      </c>
      <c r="H83" s="765">
        <v>19838.745084548107</v>
      </c>
      <c r="I83" s="765">
        <v>8920.4720349854233</v>
      </c>
    </row>
    <row r="84" spans="1:9" ht="18" customHeight="1" thickBot="1">
      <c r="A84" s="85" t="s">
        <v>500</v>
      </c>
      <c r="B84" s="765">
        <v>-852.1861104734578</v>
      </c>
      <c r="C84" s="765">
        <v>-1918.04719740634</v>
      </c>
      <c r="D84" s="765">
        <v>-2160.1217521865892</v>
      </c>
      <c r="E84" s="765">
        <v>-1548.8295145772595</v>
      </c>
      <c r="F84" s="765">
        <v>-6129.5917376093303</v>
      </c>
      <c r="G84" s="765">
        <v>-5424.4460510204071</v>
      </c>
      <c r="H84" s="765">
        <v>-7716.3622215743453</v>
      </c>
      <c r="I84" s="765">
        <v>-3429.8665524781345</v>
      </c>
    </row>
    <row r="85" spans="1:9" ht="24" customHeight="1" thickTop="1" thickBot="1">
      <c r="A85" s="79" t="s">
        <v>501</v>
      </c>
      <c r="B85" s="762">
        <v>5919.6355050215197</v>
      </c>
      <c r="C85" s="762">
        <v>7546.5017809798273</v>
      </c>
      <c r="D85" s="762">
        <v>7813.7834373177848</v>
      </c>
      <c r="E85" s="762">
        <v>4342.3553411078719</v>
      </c>
      <c r="F85" s="762">
        <v>9056.6542405247819</v>
      </c>
      <c r="G85" s="762">
        <v>5330.5032186588915</v>
      </c>
      <c r="H85" s="762">
        <v>12122.38286297376</v>
      </c>
      <c r="I85" s="762">
        <v>5490.6054825072888</v>
      </c>
    </row>
    <row r="86" spans="1:9" ht="15" customHeight="1" thickTop="1" thickBot="1">
      <c r="A86" s="174"/>
      <c r="B86" s="766"/>
      <c r="C86" s="766"/>
      <c r="D86" s="766"/>
      <c r="E86" s="766"/>
      <c r="F86" s="766"/>
      <c r="G86" s="766"/>
      <c r="H86" s="766"/>
      <c r="I86" s="766"/>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zoomScale="50" workbookViewId="0">
      <selection activeCell="M8" sqref="M8"/>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091" t="s">
        <v>1192</v>
      </c>
      <c r="B1" s="1091"/>
      <c r="C1" s="1091"/>
      <c r="D1" s="1091"/>
      <c r="E1" s="1091"/>
      <c r="F1" s="1091"/>
      <c r="G1" s="1091"/>
      <c r="H1" s="1091"/>
      <c r="I1" s="1091"/>
    </row>
    <row r="2" spans="1:9" ht="43.5" customHeight="1">
      <c r="A2" s="1091" t="s">
        <v>432</v>
      </c>
      <c r="B2" s="1091"/>
      <c r="C2" s="1091"/>
      <c r="D2" s="1091"/>
      <c r="E2" s="1091"/>
      <c r="F2" s="1091"/>
      <c r="G2" s="1091"/>
      <c r="H2" s="1091"/>
      <c r="I2" s="1091"/>
    </row>
    <row r="3" spans="1:9" ht="43.5" customHeight="1">
      <c r="A3" s="1091" t="s">
        <v>506</v>
      </c>
      <c r="B3" s="1091"/>
      <c r="C3" s="1091"/>
      <c r="D3" s="1091"/>
      <c r="E3" s="1091"/>
      <c r="F3" s="1091"/>
      <c r="G3" s="1091"/>
      <c r="H3" s="1091"/>
      <c r="I3" s="1091"/>
    </row>
    <row r="4" spans="1:9" ht="43.5" customHeight="1">
      <c r="A4" s="1092" t="s">
        <v>1416</v>
      </c>
      <c r="B4" s="1092"/>
      <c r="C4" s="1092"/>
      <c r="D4" s="1092"/>
      <c r="E4" s="1092"/>
      <c r="F4" s="1092"/>
      <c r="G4" s="1092"/>
      <c r="H4" s="1092"/>
      <c r="I4" s="1092"/>
    </row>
    <row r="5" spans="1:9" ht="19.5" customHeight="1" thickBot="1">
      <c r="A5" s="1091"/>
      <c r="B5" s="1091"/>
      <c r="C5" s="1091"/>
      <c r="D5" s="1091"/>
      <c r="E5" s="1091"/>
      <c r="F5" s="1091"/>
      <c r="G5" s="1091"/>
      <c r="H5" s="1091"/>
      <c r="I5" s="1091"/>
    </row>
    <row r="6" spans="1:9" s="76" customFormat="1" ht="70.5" customHeight="1" thickTop="1" thickBot="1">
      <c r="A6" s="753" t="s">
        <v>305</v>
      </c>
      <c r="B6" s="167" t="s">
        <v>433</v>
      </c>
      <c r="C6" s="167" t="s">
        <v>434</v>
      </c>
      <c r="D6" s="167" t="s">
        <v>435</v>
      </c>
      <c r="E6" s="167" t="s">
        <v>436</v>
      </c>
      <c r="F6" s="167" t="s">
        <v>437</v>
      </c>
      <c r="G6" s="167" t="s">
        <v>1524</v>
      </c>
      <c r="H6" s="167" t="s">
        <v>1366</v>
      </c>
      <c r="I6" s="167" t="s">
        <v>1525</v>
      </c>
    </row>
    <row r="7" spans="1:9" ht="15" customHeight="1" thickTop="1" thickBot="1">
      <c r="A7" s="77"/>
      <c r="B7" s="78"/>
      <c r="C7" s="78"/>
      <c r="D7" s="78"/>
      <c r="E7" s="78"/>
      <c r="F7" s="78"/>
      <c r="G7" s="78"/>
      <c r="H7" s="78"/>
      <c r="I7" s="78"/>
    </row>
    <row r="8" spans="1:9" ht="24" customHeight="1" thickTop="1" thickBot="1">
      <c r="A8" s="79" t="s">
        <v>438</v>
      </c>
      <c r="B8" s="762">
        <v>494524.84142611187</v>
      </c>
      <c r="C8" s="762">
        <v>603880.97799711814</v>
      </c>
      <c r="D8" s="762">
        <v>742695.05202623899</v>
      </c>
      <c r="E8" s="762">
        <v>925036.3040626822</v>
      </c>
      <c r="F8" s="762">
        <v>1114155.7163965013</v>
      </c>
      <c r="G8" s="762">
        <v>1177659.8208279884</v>
      </c>
      <c r="H8" s="762">
        <v>1290435.2428498543</v>
      </c>
      <c r="I8" s="762">
        <v>1373751.7651049565</v>
      </c>
    </row>
    <row r="9" spans="1:9" s="176" customFormat="1" ht="21" customHeight="1" thickTop="1">
      <c r="A9" s="168" t="s">
        <v>8</v>
      </c>
      <c r="B9" s="763">
        <v>58101.43810329985</v>
      </c>
      <c r="C9" s="763">
        <v>89843.762181556187</v>
      </c>
      <c r="D9" s="763">
        <v>69063.715148688047</v>
      </c>
      <c r="E9" s="763">
        <v>133698.72762682216</v>
      </c>
      <c r="F9" s="763">
        <v>33533.274591836729</v>
      </c>
      <c r="G9" s="763">
        <v>63289.059549562684</v>
      </c>
      <c r="H9" s="763">
        <v>67685.977650145767</v>
      </c>
      <c r="I9" s="763">
        <v>46204.918501457731</v>
      </c>
    </row>
    <row r="10" spans="1:9" s="176" customFormat="1" ht="21" customHeight="1">
      <c r="A10" s="168" t="s">
        <v>17</v>
      </c>
      <c r="B10" s="763">
        <v>75242.946698708751</v>
      </c>
      <c r="C10" s="763">
        <v>60798.846815561956</v>
      </c>
      <c r="D10" s="763">
        <v>69123.745450437316</v>
      </c>
      <c r="E10" s="763">
        <v>28667.802183673466</v>
      </c>
      <c r="F10" s="763">
        <v>101196.77944314868</v>
      </c>
      <c r="G10" s="763">
        <v>107232.03162682216</v>
      </c>
      <c r="H10" s="763">
        <v>136922.38649562682</v>
      </c>
      <c r="I10" s="763">
        <v>186147.38631195333</v>
      </c>
    </row>
    <row r="11" spans="1:9" s="176" customFormat="1" ht="21" customHeight="1">
      <c r="A11" s="168" t="s">
        <v>26</v>
      </c>
      <c r="B11" s="763">
        <v>345216.80412625539</v>
      </c>
      <c r="C11" s="763">
        <v>435505.27743515855</v>
      </c>
      <c r="D11" s="763">
        <v>574917.76248104952</v>
      </c>
      <c r="E11" s="763">
        <v>730028.51199999999</v>
      </c>
      <c r="F11" s="763">
        <v>924676.58766909619</v>
      </c>
      <c r="G11" s="763">
        <v>967307.64677551028</v>
      </c>
      <c r="H11" s="763">
        <v>1040015.4908790088</v>
      </c>
      <c r="I11" s="763">
        <v>1082881.2805276967</v>
      </c>
    </row>
    <row r="12" spans="1:9" s="176" customFormat="1" ht="21" customHeight="1">
      <c r="A12" s="169" t="s">
        <v>439</v>
      </c>
      <c r="B12" s="763">
        <v>348146.67566427548</v>
      </c>
      <c r="C12" s="763">
        <v>437225.60750720458</v>
      </c>
      <c r="D12" s="763">
        <v>581022.21656559769</v>
      </c>
      <c r="E12" s="763">
        <v>733774.46866034984</v>
      </c>
      <c r="F12" s="763">
        <v>928068.53046501451</v>
      </c>
      <c r="G12" s="763">
        <v>973970.05144897953</v>
      </c>
      <c r="H12" s="763">
        <v>1049837.7887492711</v>
      </c>
      <c r="I12" s="763">
        <v>1094116.6440174927</v>
      </c>
    </row>
    <row r="13" spans="1:9" s="176" customFormat="1" ht="21" customHeight="1">
      <c r="A13" s="169" t="s">
        <v>440</v>
      </c>
      <c r="B13" s="763">
        <v>347817.74297991395</v>
      </c>
      <c r="C13" s="763">
        <v>436952.54120749276</v>
      </c>
      <c r="D13" s="763">
        <v>580782.1660335277</v>
      </c>
      <c r="E13" s="763">
        <v>733517.70201895048</v>
      </c>
      <c r="F13" s="763">
        <v>927830.52416326536</v>
      </c>
      <c r="G13" s="763">
        <v>973379.76188046648</v>
      </c>
      <c r="H13" s="763">
        <v>1048479.0894227405</v>
      </c>
      <c r="I13" s="763">
        <v>1091466.2387113704</v>
      </c>
    </row>
    <row r="14" spans="1:9" s="176" customFormat="1" ht="21" customHeight="1">
      <c r="A14" s="169" t="s">
        <v>441</v>
      </c>
      <c r="B14" s="763">
        <v>328.93268436154949</v>
      </c>
      <c r="C14" s="763">
        <v>273.06629971181559</v>
      </c>
      <c r="D14" s="763">
        <v>240.05053206997081</v>
      </c>
      <c r="E14" s="763">
        <v>256.76664139941693</v>
      </c>
      <c r="F14" s="763">
        <v>238.00630174927116</v>
      </c>
      <c r="G14" s="763">
        <v>590.28956851311955</v>
      </c>
      <c r="H14" s="763">
        <v>1358.6993265306123</v>
      </c>
      <c r="I14" s="763">
        <v>2650.405306122449</v>
      </c>
    </row>
    <row r="15" spans="1:9" s="176" customFormat="1" ht="21" customHeight="1">
      <c r="A15" s="169" t="s">
        <v>442</v>
      </c>
      <c r="B15" s="763">
        <v>737.31369153515061</v>
      </c>
      <c r="C15" s="763">
        <v>2683.6062708933719</v>
      </c>
      <c r="D15" s="763">
        <v>3139.9295699708455</v>
      </c>
      <c r="E15" s="763">
        <v>2787.5239985422741</v>
      </c>
      <c r="F15" s="763">
        <v>3424.4938381924198</v>
      </c>
      <c r="G15" s="763">
        <v>4956.7579241982512</v>
      </c>
      <c r="H15" s="763">
        <v>5665.057170553936</v>
      </c>
      <c r="I15" s="763">
        <v>6193.7656282798835</v>
      </c>
    </row>
    <row r="16" spans="1:9" s="176" customFormat="1" ht="21" customHeight="1">
      <c r="A16" s="169" t="s">
        <v>443</v>
      </c>
      <c r="B16" s="763">
        <v>737.31369153515061</v>
      </c>
      <c r="C16" s="763">
        <v>2668.9805403458213</v>
      </c>
      <c r="D16" s="763">
        <v>3113.4195306122451</v>
      </c>
      <c r="E16" s="763">
        <v>2767.9320976676386</v>
      </c>
      <c r="F16" s="763">
        <v>3403.4753746355682</v>
      </c>
      <c r="G16" s="763">
        <v>4948.7376895043726</v>
      </c>
      <c r="H16" s="763">
        <v>5650.1819329446071</v>
      </c>
      <c r="I16" s="763">
        <v>6159.8735276967927</v>
      </c>
    </row>
    <row r="17" spans="1:9" s="176" customFormat="1" ht="21" customHeight="1">
      <c r="A17" s="169" t="s">
        <v>444</v>
      </c>
      <c r="B17" s="763">
        <v>0</v>
      </c>
      <c r="C17" s="763">
        <v>14.625730547550432</v>
      </c>
      <c r="D17" s="763">
        <v>26.510039358600583</v>
      </c>
      <c r="E17" s="763">
        <v>19.59190087463557</v>
      </c>
      <c r="F17" s="763">
        <v>21.018463556851316</v>
      </c>
      <c r="G17" s="763">
        <v>8.0202346938775495</v>
      </c>
      <c r="H17" s="763">
        <v>14.875237609329448</v>
      </c>
      <c r="I17" s="763">
        <v>33.892100583090375</v>
      </c>
    </row>
    <row r="18" spans="1:9" s="176" customFormat="1" ht="21" customHeight="1">
      <c r="A18" s="169" t="s">
        <v>445</v>
      </c>
      <c r="B18" s="763">
        <v>2940.3159167862268</v>
      </c>
      <c r="C18" s="763">
        <v>1193.2245720461096</v>
      </c>
      <c r="D18" s="763">
        <v>1387.981224489796</v>
      </c>
      <c r="E18" s="763">
        <v>1742.3783833819243</v>
      </c>
      <c r="F18" s="763">
        <v>2750.9032419825071</v>
      </c>
      <c r="G18" s="763">
        <v>3546.4072755102043</v>
      </c>
      <c r="H18" s="763">
        <v>4534.8791107871721</v>
      </c>
      <c r="I18" s="763">
        <v>5487.5340349854223</v>
      </c>
    </row>
    <row r="19" spans="1:9" s="176" customFormat="1" ht="21" customHeight="1">
      <c r="A19" s="169" t="s">
        <v>446</v>
      </c>
      <c r="B19" s="763">
        <v>2924.801352941176</v>
      </c>
      <c r="C19" s="763">
        <v>1187.1263458213257</v>
      </c>
      <c r="D19" s="763">
        <v>1374.6588250728862</v>
      </c>
      <c r="E19" s="763">
        <v>1727.7567755102041</v>
      </c>
      <c r="F19" s="763">
        <v>2730.8987755102044</v>
      </c>
      <c r="G19" s="763">
        <v>3524.2148104956268</v>
      </c>
      <c r="H19" s="763">
        <v>4489.9331253644314</v>
      </c>
      <c r="I19" s="763">
        <v>5432.0325845481048</v>
      </c>
    </row>
    <row r="20" spans="1:9" s="176" customFormat="1" ht="21" customHeight="1">
      <c r="A20" s="169" t="s">
        <v>447</v>
      </c>
      <c r="B20" s="763">
        <v>15.514563845050215</v>
      </c>
      <c r="C20" s="763">
        <v>6.0982262247838621</v>
      </c>
      <c r="D20" s="763">
        <v>13.32239941690962</v>
      </c>
      <c r="E20" s="763">
        <v>14.621607871720116</v>
      </c>
      <c r="F20" s="763">
        <v>20.004466472303211</v>
      </c>
      <c r="G20" s="763">
        <v>22.192465014577259</v>
      </c>
      <c r="H20" s="763">
        <v>44.945985422740527</v>
      </c>
      <c r="I20" s="763">
        <v>55.501450437317786</v>
      </c>
    </row>
    <row r="21" spans="1:9" s="176" customFormat="1" ht="21" customHeight="1">
      <c r="A21" s="169" t="s">
        <v>39</v>
      </c>
      <c r="B21" s="763">
        <v>4641.9831850789096</v>
      </c>
      <c r="C21" s="763">
        <v>5797.0086469740636</v>
      </c>
      <c r="D21" s="763">
        <v>7658.0367565597662</v>
      </c>
      <c r="E21" s="763">
        <v>9424.6841428571424</v>
      </c>
      <c r="F21" s="763">
        <v>11893.982695335277</v>
      </c>
      <c r="G21" s="763">
        <v>12101.112734693876</v>
      </c>
      <c r="H21" s="763">
        <v>13165.269408163265</v>
      </c>
      <c r="I21" s="763">
        <v>12659.431377551022</v>
      </c>
    </row>
    <row r="22" spans="1:9" s="176" customFormat="1" ht="21" customHeight="1">
      <c r="A22" s="169" t="s">
        <v>448</v>
      </c>
      <c r="B22" s="763">
        <v>-11249.484331420374</v>
      </c>
      <c r="C22" s="763">
        <v>-11394.169561959654</v>
      </c>
      <c r="D22" s="763">
        <v>-18290.401635568513</v>
      </c>
      <c r="E22" s="763">
        <v>-17700.543185131195</v>
      </c>
      <c r="F22" s="763">
        <v>-21461.322571428573</v>
      </c>
      <c r="G22" s="763">
        <v>-27266.68260787172</v>
      </c>
      <c r="H22" s="763">
        <v>-33187.503559766759</v>
      </c>
      <c r="I22" s="763">
        <v>-35576.094530612245</v>
      </c>
    </row>
    <row r="23" spans="1:9" s="176" customFormat="1" ht="21" customHeight="1">
      <c r="A23" s="168" t="s">
        <v>57</v>
      </c>
      <c r="B23" s="763">
        <v>3421.7731262553807</v>
      </c>
      <c r="C23" s="763">
        <v>3698.3634971181559</v>
      </c>
      <c r="D23" s="763">
        <v>6449.6730160349862</v>
      </c>
      <c r="E23" s="763">
        <v>6293.1750102040814</v>
      </c>
      <c r="F23" s="763">
        <v>8636.9039271137026</v>
      </c>
      <c r="G23" s="763">
        <v>6598.4774256559776</v>
      </c>
      <c r="H23" s="763">
        <v>8703.1130043731773</v>
      </c>
      <c r="I23" s="763">
        <v>6747.8602886297367</v>
      </c>
    </row>
    <row r="24" spans="1:9" s="176" customFormat="1" ht="21" customHeight="1">
      <c r="A24" s="168" t="s">
        <v>63</v>
      </c>
      <c r="B24" s="763">
        <v>5.6527977044476332E-2</v>
      </c>
      <c r="C24" s="763">
        <v>3.2708933717579249E-2</v>
      </c>
      <c r="D24" s="763">
        <v>2.9795247813411079</v>
      </c>
      <c r="E24" s="763">
        <v>9.7667638483965018E-3</v>
      </c>
      <c r="F24" s="763">
        <v>8.6005830903790083E-3</v>
      </c>
      <c r="G24" s="763">
        <v>8.3090379008746353E-3</v>
      </c>
      <c r="H24" s="763">
        <v>0.41502478134110787</v>
      </c>
      <c r="I24" s="763">
        <v>0.41502478134110787</v>
      </c>
    </row>
    <row r="25" spans="1:9" s="176" customFormat="1" ht="21" customHeight="1">
      <c r="A25" s="168" t="s">
        <v>449</v>
      </c>
      <c r="B25" s="763">
        <v>545.62623242467714</v>
      </c>
      <c r="C25" s="763">
        <v>543.50037896253605</v>
      </c>
      <c r="D25" s="763">
        <v>5871.0259825072881</v>
      </c>
      <c r="E25" s="763">
        <v>5395.45243877551</v>
      </c>
      <c r="F25" s="763">
        <v>23391.936548104954</v>
      </c>
      <c r="G25" s="763">
        <v>8275.7817638483957</v>
      </c>
      <c r="H25" s="763">
        <v>13775.770810495627</v>
      </c>
      <c r="I25" s="763">
        <v>28473.980674927112</v>
      </c>
    </row>
    <row r="26" spans="1:9" s="176" customFormat="1" ht="21" customHeight="1">
      <c r="A26" s="168" t="s">
        <v>74</v>
      </c>
      <c r="B26" s="763">
        <v>9880.494143472024</v>
      </c>
      <c r="C26" s="763">
        <v>11131.027789625359</v>
      </c>
      <c r="D26" s="763">
        <v>14847.454083090381</v>
      </c>
      <c r="E26" s="763">
        <v>17016.096790087464</v>
      </c>
      <c r="F26" s="763">
        <v>18829.593661807579</v>
      </c>
      <c r="G26" s="763">
        <v>19652.151711370261</v>
      </c>
      <c r="H26" s="763">
        <v>19812.419233236153</v>
      </c>
      <c r="I26" s="763">
        <v>20007.453052478137</v>
      </c>
    </row>
    <row r="27" spans="1:9" s="177" customFormat="1" ht="43.5" customHeight="1" thickBot="1">
      <c r="A27" s="170" t="s">
        <v>450</v>
      </c>
      <c r="B27" s="764">
        <v>2115.7024677187947</v>
      </c>
      <c r="C27" s="764">
        <v>2360.1671902017292</v>
      </c>
      <c r="D27" s="764">
        <v>2418.696339650146</v>
      </c>
      <c r="E27" s="764">
        <v>3936.5282463556855</v>
      </c>
      <c r="F27" s="764">
        <v>3890.6319548104962</v>
      </c>
      <c r="G27" s="764">
        <v>5304.6636661807579</v>
      </c>
      <c r="H27" s="764">
        <v>3519.669752186589</v>
      </c>
      <c r="I27" s="764">
        <v>3288.4707230320701</v>
      </c>
    </row>
    <row r="28" spans="1:9" ht="24" customHeight="1" thickTop="1" thickBot="1">
      <c r="A28" s="79" t="s">
        <v>451</v>
      </c>
      <c r="B28" s="762">
        <v>455971.01762123388</v>
      </c>
      <c r="C28" s="762">
        <v>559792.7719927954</v>
      </c>
      <c r="D28" s="762">
        <v>689039.93222886289</v>
      </c>
      <c r="E28" s="762">
        <v>853975.71348396502</v>
      </c>
      <c r="F28" s="762">
        <v>1020627.8126559766</v>
      </c>
      <c r="G28" s="762">
        <v>1074921.605249271</v>
      </c>
      <c r="H28" s="762">
        <v>1174049.5920276968</v>
      </c>
      <c r="I28" s="762">
        <v>1252688.8045524783</v>
      </c>
    </row>
    <row r="29" spans="1:9" s="176" customFormat="1" ht="21" customHeight="1" thickTop="1">
      <c r="A29" s="168" t="s">
        <v>452</v>
      </c>
      <c r="B29" s="763">
        <v>343936.70674175036</v>
      </c>
      <c r="C29" s="763">
        <v>422752.71780259366</v>
      </c>
      <c r="D29" s="763">
        <v>537303.57931341114</v>
      </c>
      <c r="E29" s="763">
        <v>659181.04199416901</v>
      </c>
      <c r="F29" s="763">
        <v>780551.46316326526</v>
      </c>
      <c r="G29" s="763">
        <v>816047.41226384847</v>
      </c>
      <c r="H29" s="763">
        <v>881895.25550874625</v>
      </c>
      <c r="I29" s="763">
        <v>978097.15398979594</v>
      </c>
    </row>
    <row r="30" spans="1:9" s="176" customFormat="1" ht="21" customHeight="1">
      <c r="A30" s="169" t="s">
        <v>453</v>
      </c>
      <c r="B30" s="763">
        <v>838.22369870875173</v>
      </c>
      <c r="C30" s="763">
        <v>600.4473818443804</v>
      </c>
      <c r="D30" s="763">
        <v>512.52769970845486</v>
      </c>
      <c r="E30" s="763">
        <v>594.08270553935859</v>
      </c>
      <c r="F30" s="763">
        <v>447.73577551020406</v>
      </c>
      <c r="G30" s="763">
        <v>517.49452623906711</v>
      </c>
      <c r="H30" s="763">
        <v>361.43803790087463</v>
      </c>
      <c r="I30" s="763">
        <v>514.69129300291547</v>
      </c>
    </row>
    <row r="31" spans="1:9" s="176" customFormat="1" ht="21" customHeight="1">
      <c r="A31" s="169" t="s">
        <v>454</v>
      </c>
      <c r="B31" s="763">
        <v>142302.93535294119</v>
      </c>
      <c r="C31" s="763">
        <v>154646.40937319884</v>
      </c>
      <c r="D31" s="763">
        <v>179713.96230320702</v>
      </c>
      <c r="E31" s="763">
        <v>202151.75440233236</v>
      </c>
      <c r="F31" s="763">
        <v>236922.15331341111</v>
      </c>
      <c r="G31" s="763">
        <v>239909.00691107873</v>
      </c>
      <c r="H31" s="763">
        <v>286092.38834839646</v>
      </c>
      <c r="I31" s="763">
        <v>301040.56378279882</v>
      </c>
    </row>
    <row r="32" spans="1:9" s="176" customFormat="1" ht="21" customHeight="1">
      <c r="A32" s="169" t="s">
        <v>455</v>
      </c>
      <c r="B32" s="763">
        <v>137033.78451936872</v>
      </c>
      <c r="C32" s="763">
        <v>120637.57054899137</v>
      </c>
      <c r="D32" s="763">
        <v>121624.35922011662</v>
      </c>
      <c r="E32" s="763">
        <v>88461.543053935864</v>
      </c>
      <c r="F32" s="763">
        <v>97930.542612244913</v>
      </c>
      <c r="G32" s="763">
        <v>49690.875142857149</v>
      </c>
      <c r="H32" s="763">
        <v>29389.23751166181</v>
      </c>
      <c r="I32" s="763">
        <v>8844.3833790087447</v>
      </c>
    </row>
    <row r="33" spans="1:9" s="176" customFormat="1" ht="21" customHeight="1">
      <c r="A33" s="169" t="s">
        <v>456</v>
      </c>
      <c r="B33" s="763">
        <v>2049.0146743185078</v>
      </c>
      <c r="C33" s="763">
        <v>2792.2280734870315</v>
      </c>
      <c r="D33" s="763">
        <v>3894.4278862973761</v>
      </c>
      <c r="E33" s="763">
        <v>3010.6288644314868</v>
      </c>
      <c r="F33" s="763">
        <v>3784.9989329446062</v>
      </c>
      <c r="G33" s="763">
        <v>3674.7016282798836</v>
      </c>
      <c r="H33" s="763">
        <v>3098.4558134110785</v>
      </c>
      <c r="I33" s="763">
        <v>2539.9987201166177</v>
      </c>
    </row>
    <row r="34" spans="1:9" s="176" customFormat="1" ht="21" customHeight="1">
      <c r="A34" s="169" t="s">
        <v>457</v>
      </c>
      <c r="B34" s="763">
        <v>53517.62709756098</v>
      </c>
      <c r="C34" s="763">
        <v>134359.24834005765</v>
      </c>
      <c r="D34" s="763">
        <v>218456.52099562681</v>
      </c>
      <c r="E34" s="763">
        <v>343901.16957434407</v>
      </c>
      <c r="F34" s="763">
        <v>416295.02853061224</v>
      </c>
      <c r="G34" s="763">
        <v>491445.13332944602</v>
      </c>
      <c r="H34" s="763">
        <v>525134.47116472304</v>
      </c>
      <c r="I34" s="763">
        <v>620487.28762536438</v>
      </c>
    </row>
    <row r="35" spans="1:9" s="176" customFormat="1" ht="21" customHeight="1">
      <c r="A35" s="169" t="s">
        <v>458</v>
      </c>
      <c r="B35" s="763">
        <v>8195.1213988522231</v>
      </c>
      <c r="C35" s="763">
        <v>9716.81408501441</v>
      </c>
      <c r="D35" s="763">
        <v>13101.78120845481</v>
      </c>
      <c r="E35" s="763">
        <v>21061.863393586005</v>
      </c>
      <c r="F35" s="763">
        <v>25171.003998542277</v>
      </c>
      <c r="G35" s="763">
        <v>30810.200725947518</v>
      </c>
      <c r="H35" s="763">
        <v>37819.264632653059</v>
      </c>
      <c r="I35" s="763">
        <v>44670.229189504375</v>
      </c>
    </row>
    <row r="36" spans="1:9" s="176" customFormat="1" ht="21" customHeight="1">
      <c r="A36" s="168" t="s">
        <v>459</v>
      </c>
      <c r="B36" s="763">
        <v>176.91218651362982</v>
      </c>
      <c r="C36" s="763">
        <v>169.17940634005765</v>
      </c>
      <c r="D36" s="763">
        <v>443.56208309037908</v>
      </c>
      <c r="E36" s="763">
        <v>628.06554664723035</v>
      </c>
      <c r="F36" s="763">
        <v>806.59944023323624</v>
      </c>
      <c r="G36" s="763">
        <v>462.59351603498544</v>
      </c>
      <c r="H36" s="763">
        <v>357.2019154518951</v>
      </c>
      <c r="I36" s="763">
        <v>772.02932361516048</v>
      </c>
    </row>
    <row r="37" spans="1:9" s="176" customFormat="1" ht="21" customHeight="1">
      <c r="A37" s="168" t="s">
        <v>460</v>
      </c>
      <c r="B37" s="763">
        <v>75978.509424677191</v>
      </c>
      <c r="C37" s="763">
        <v>87751.640491354468</v>
      </c>
      <c r="D37" s="763">
        <v>70602.599638483967</v>
      </c>
      <c r="E37" s="763">
        <v>74265.106344023312</v>
      </c>
      <c r="F37" s="763">
        <v>73007.79747667638</v>
      </c>
      <c r="G37" s="763">
        <v>96448.28163702623</v>
      </c>
      <c r="H37" s="763">
        <v>98779.518591836735</v>
      </c>
      <c r="I37" s="763">
        <v>87507.173728862981</v>
      </c>
    </row>
    <row r="38" spans="1:9" s="176" customFormat="1" ht="21" customHeight="1">
      <c r="A38" s="168" t="s">
        <v>461</v>
      </c>
      <c r="B38" s="763">
        <v>13024.369566714489</v>
      </c>
      <c r="C38" s="763">
        <v>15679.814093659941</v>
      </c>
      <c r="D38" s="763">
        <v>17713.67455393586</v>
      </c>
      <c r="E38" s="763">
        <v>26578.17572594752</v>
      </c>
      <c r="F38" s="763">
        <v>36228.493486880463</v>
      </c>
      <c r="G38" s="763">
        <v>32488.444447521866</v>
      </c>
      <c r="H38" s="763">
        <v>37908.724631195335</v>
      </c>
      <c r="I38" s="763">
        <v>32788.714026239068</v>
      </c>
    </row>
    <row r="39" spans="1:9" s="176" customFormat="1" ht="21" customHeight="1">
      <c r="A39" s="168" t="s">
        <v>128</v>
      </c>
      <c r="B39" s="763">
        <v>9472.5308637015769</v>
      </c>
      <c r="C39" s="763">
        <v>16384.407139769453</v>
      </c>
      <c r="D39" s="763">
        <v>20997.269112244903</v>
      </c>
      <c r="E39" s="763">
        <v>26681.924992711371</v>
      </c>
      <c r="F39" s="763">
        <v>23722.152571428571</v>
      </c>
      <c r="G39" s="763">
        <v>24167.730217201162</v>
      </c>
      <c r="H39" s="763">
        <v>24920.306425655981</v>
      </c>
      <c r="I39" s="763">
        <v>25352.709855685134</v>
      </c>
    </row>
    <row r="40" spans="1:9" s="176" customFormat="1" ht="21" customHeight="1">
      <c r="A40" s="168" t="s">
        <v>134</v>
      </c>
      <c r="B40" s="763">
        <v>0</v>
      </c>
      <c r="C40" s="763">
        <v>0</v>
      </c>
      <c r="D40" s="763">
        <v>25161.321672011658</v>
      </c>
      <c r="E40" s="763">
        <v>50411.443148688049</v>
      </c>
      <c r="F40" s="763">
        <v>74104.429861516037</v>
      </c>
      <c r="G40" s="763">
        <v>74115.241342565598</v>
      </c>
      <c r="H40" s="763">
        <v>98977.000313411074</v>
      </c>
      <c r="I40" s="763">
        <v>98991.942001457734</v>
      </c>
    </row>
    <row r="41" spans="1:9" s="176" customFormat="1" ht="21" customHeight="1">
      <c r="A41" s="168" t="s">
        <v>462</v>
      </c>
      <c r="B41" s="763">
        <v>12361.878340028694</v>
      </c>
      <c r="C41" s="763">
        <v>16326.539010086457</v>
      </c>
      <c r="D41" s="763">
        <v>15958.074871720117</v>
      </c>
      <c r="E41" s="763">
        <v>15463.227947521866</v>
      </c>
      <c r="F41" s="763">
        <v>32206.876655976677</v>
      </c>
      <c r="G41" s="763">
        <v>31191.901825072888</v>
      </c>
      <c r="H41" s="763">
        <v>31211.584641399415</v>
      </c>
      <c r="I41" s="763">
        <v>29179.081626822161</v>
      </c>
    </row>
    <row r="42" spans="1:9" s="177" customFormat="1" ht="43.5" customHeight="1" thickBot="1">
      <c r="A42" s="170" t="s">
        <v>109</v>
      </c>
      <c r="B42" s="764">
        <v>1020.1104978479196</v>
      </c>
      <c r="C42" s="764">
        <v>728.47404899135449</v>
      </c>
      <c r="D42" s="764">
        <v>859.85098396501462</v>
      </c>
      <c r="E42" s="764">
        <v>766.72778425655974</v>
      </c>
      <c r="F42" s="764">
        <v>0</v>
      </c>
      <c r="G42" s="764">
        <v>0</v>
      </c>
      <c r="H42" s="764">
        <v>0</v>
      </c>
      <c r="I42" s="764">
        <v>0</v>
      </c>
    </row>
    <row r="43" spans="1:9" ht="24" customHeight="1" thickTop="1" thickBot="1">
      <c r="A43" s="79" t="s">
        <v>463</v>
      </c>
      <c r="B43" s="762">
        <v>38553.82381061693</v>
      </c>
      <c r="C43" s="762">
        <v>44088.205958213257</v>
      </c>
      <c r="D43" s="762">
        <v>53655.119804664726</v>
      </c>
      <c r="E43" s="762">
        <v>71060.590583090379</v>
      </c>
      <c r="F43" s="762">
        <v>93527.903720116621</v>
      </c>
      <c r="G43" s="762">
        <v>102738.21557580175</v>
      </c>
      <c r="H43" s="762">
        <v>116385.65081049562</v>
      </c>
      <c r="I43" s="762">
        <v>121062.96049854228</v>
      </c>
    </row>
    <row r="44" spans="1:9" s="176" customFormat="1" ht="21" customHeight="1" thickTop="1">
      <c r="A44" s="168" t="s">
        <v>149</v>
      </c>
      <c r="B44" s="763">
        <v>21194.175035868004</v>
      </c>
      <c r="C44" s="763">
        <v>25805.20172910663</v>
      </c>
      <c r="D44" s="763">
        <v>32028.87755102041</v>
      </c>
      <c r="E44" s="763">
        <v>39422.463556851311</v>
      </c>
      <c r="F44" s="763">
        <v>50434.373177842564</v>
      </c>
      <c r="G44" s="763">
        <v>66461.15160349854</v>
      </c>
      <c r="H44" s="763">
        <v>71461.15160349854</v>
      </c>
      <c r="I44" s="763">
        <v>86273.148688046655</v>
      </c>
    </row>
    <row r="45" spans="1:9" s="176" customFormat="1" ht="21" customHeight="1">
      <c r="A45" s="168" t="s">
        <v>153</v>
      </c>
      <c r="B45" s="763">
        <v>185.48063127690099</v>
      </c>
      <c r="C45" s="763">
        <v>243.4487824207493</v>
      </c>
      <c r="D45" s="763">
        <v>246.28783527696794</v>
      </c>
      <c r="E45" s="763">
        <v>5187.4977478134106</v>
      </c>
      <c r="F45" s="763">
        <v>7870.252849854227</v>
      </c>
      <c r="G45" s="763">
        <v>10246.287835276968</v>
      </c>
      <c r="H45" s="763">
        <v>5246.2878352769676</v>
      </c>
      <c r="I45" s="763">
        <v>5246.2878352769676</v>
      </c>
    </row>
    <row r="46" spans="1:9" s="176" customFormat="1" ht="21" customHeight="1">
      <c r="A46" s="168" t="s">
        <v>157</v>
      </c>
      <c r="B46" s="763">
        <v>0</v>
      </c>
      <c r="C46" s="763">
        <v>0</v>
      </c>
      <c r="D46" s="763">
        <v>0</v>
      </c>
      <c r="E46" s="763">
        <v>0</v>
      </c>
      <c r="F46" s="763">
        <v>0</v>
      </c>
      <c r="G46" s="763">
        <v>0</v>
      </c>
      <c r="H46" s="763">
        <v>0</v>
      </c>
      <c r="I46" s="763">
        <v>0</v>
      </c>
    </row>
    <row r="47" spans="1:9" s="176" customFormat="1" ht="21" customHeight="1">
      <c r="A47" s="168" t="s">
        <v>464</v>
      </c>
      <c r="B47" s="763">
        <v>5098.3056355810622</v>
      </c>
      <c r="C47" s="763">
        <v>6333.150760806916</v>
      </c>
      <c r="D47" s="763">
        <v>7592.4947930029157</v>
      </c>
      <c r="E47" s="763">
        <v>8971.3845889212826</v>
      </c>
      <c r="F47" s="763">
        <v>10719.314618075801</v>
      </c>
      <c r="G47" s="763">
        <v>13169.710973760932</v>
      </c>
      <c r="H47" s="763">
        <v>13169.710973760932</v>
      </c>
      <c r="I47" s="763">
        <v>15820.560973760934</v>
      </c>
    </row>
    <row r="48" spans="1:9" s="176" customFormat="1" ht="21" customHeight="1">
      <c r="A48" s="168" t="s">
        <v>165</v>
      </c>
      <c r="B48" s="763">
        <v>12075.862507890963</v>
      </c>
      <c r="C48" s="763">
        <v>11706.404685878961</v>
      </c>
      <c r="D48" s="763">
        <v>13787.459625364432</v>
      </c>
      <c r="E48" s="763">
        <v>17479.244689504372</v>
      </c>
      <c r="F48" s="763">
        <v>24503.963074344025</v>
      </c>
      <c r="G48" s="763">
        <v>12861.065163265306</v>
      </c>
      <c r="H48" s="763">
        <v>26508.500397959178</v>
      </c>
      <c r="I48" s="763">
        <v>13722.963001457727</v>
      </c>
    </row>
    <row r="49" spans="1:9" s="176" customFormat="1" ht="21" customHeight="1">
      <c r="A49" s="169" t="s">
        <v>465</v>
      </c>
      <c r="B49" s="763">
        <v>0</v>
      </c>
      <c r="C49" s="763">
        <v>0</v>
      </c>
      <c r="D49" s="763">
        <v>0</v>
      </c>
      <c r="E49" s="763">
        <v>0</v>
      </c>
      <c r="F49" s="763">
        <v>0</v>
      </c>
      <c r="G49" s="763">
        <v>0</v>
      </c>
      <c r="H49" s="763">
        <v>0</v>
      </c>
      <c r="I49" s="763">
        <v>0</v>
      </c>
    </row>
    <row r="50" spans="1:9" s="177" customFormat="1" ht="40.5" customHeight="1" thickBot="1">
      <c r="A50" s="171" t="s">
        <v>466</v>
      </c>
      <c r="B50" s="764">
        <v>12075.862507890963</v>
      </c>
      <c r="C50" s="764">
        <v>11706.404685878961</v>
      </c>
      <c r="D50" s="764">
        <v>13787.459625364432</v>
      </c>
      <c r="E50" s="764">
        <v>17479.244689504372</v>
      </c>
      <c r="F50" s="764">
        <v>24503.963074344025</v>
      </c>
      <c r="G50" s="764">
        <v>12861.065163265306</v>
      </c>
      <c r="H50" s="764">
        <v>26508.500397959178</v>
      </c>
      <c r="I50" s="764">
        <v>13722.963001457727</v>
      </c>
    </row>
    <row r="51" spans="1:9" ht="24" customHeight="1" thickTop="1" thickBot="1">
      <c r="A51" s="79" t="s">
        <v>467</v>
      </c>
      <c r="B51" s="762">
        <v>494524.8414318508</v>
      </c>
      <c r="C51" s="762">
        <v>603880.97795100871</v>
      </c>
      <c r="D51" s="762">
        <v>742695.05203352775</v>
      </c>
      <c r="E51" s="762">
        <v>925036.30406705535</v>
      </c>
      <c r="F51" s="762">
        <v>1114155.7163760934</v>
      </c>
      <c r="G51" s="762">
        <v>1177659.8208250727</v>
      </c>
      <c r="H51" s="762">
        <v>1290435.2428381925</v>
      </c>
      <c r="I51" s="762">
        <v>1373751.7650510203</v>
      </c>
    </row>
    <row r="52" spans="1:9" s="176" customFormat="1" ht="24" customHeight="1" thickTop="1">
      <c r="A52" s="172" t="s">
        <v>468</v>
      </c>
      <c r="B52" s="763">
        <v>1104.6434835007174</v>
      </c>
      <c r="C52" s="763">
        <v>868.78049423631126</v>
      </c>
      <c r="D52" s="763">
        <v>292.85574635568508</v>
      </c>
      <c r="E52" s="763">
        <v>235.39876239067058</v>
      </c>
      <c r="F52" s="763">
        <v>400.57261370262387</v>
      </c>
      <c r="G52" s="763">
        <v>346.5793411078717</v>
      </c>
      <c r="H52" s="763">
        <v>147.994055393586</v>
      </c>
      <c r="I52" s="763">
        <v>81.414594752186574</v>
      </c>
    </row>
    <row r="53" spans="1:9" s="177" customFormat="1" ht="21" customHeight="1">
      <c r="A53" s="171" t="s">
        <v>469</v>
      </c>
      <c r="B53" s="764">
        <v>0</v>
      </c>
      <c r="C53" s="764">
        <v>0</v>
      </c>
      <c r="D53" s="764">
        <v>0</v>
      </c>
      <c r="E53" s="764">
        <v>0</v>
      </c>
      <c r="F53" s="764">
        <v>0</v>
      </c>
      <c r="G53" s="764">
        <v>0</v>
      </c>
      <c r="H53" s="764">
        <v>0</v>
      </c>
      <c r="I53" s="764">
        <v>0</v>
      </c>
    </row>
    <row r="54" spans="1:9" s="177" customFormat="1" ht="21" customHeight="1">
      <c r="A54" s="171" t="s">
        <v>470</v>
      </c>
      <c r="B54" s="764">
        <v>1104.6434835007174</v>
      </c>
      <c r="C54" s="764">
        <v>868.78049423631126</v>
      </c>
      <c r="D54" s="764">
        <v>292.85574635568508</v>
      </c>
      <c r="E54" s="764">
        <v>235.39876239067058</v>
      </c>
      <c r="F54" s="764">
        <v>400.57261370262387</v>
      </c>
      <c r="G54" s="764">
        <v>346.5793411078717</v>
      </c>
      <c r="H54" s="764">
        <v>147.994055393586</v>
      </c>
      <c r="I54" s="764">
        <v>81.414594752186574</v>
      </c>
    </row>
    <row r="55" spans="1:9" s="177" customFormat="1" ht="21" customHeight="1">
      <c r="A55" s="171" t="s">
        <v>471</v>
      </c>
      <c r="B55" s="764">
        <v>0</v>
      </c>
      <c r="C55" s="764">
        <v>0</v>
      </c>
      <c r="D55" s="764">
        <v>0</v>
      </c>
      <c r="E55" s="764">
        <v>0</v>
      </c>
      <c r="F55" s="764">
        <v>0</v>
      </c>
      <c r="G55" s="764">
        <v>0</v>
      </c>
      <c r="H55" s="764">
        <v>0</v>
      </c>
      <c r="I55" s="764">
        <v>0</v>
      </c>
    </row>
    <row r="56" spans="1:9" s="177" customFormat="1" ht="21" customHeight="1">
      <c r="A56" s="171" t="s">
        <v>472</v>
      </c>
      <c r="B56" s="764">
        <v>0</v>
      </c>
      <c r="C56" s="764">
        <v>0</v>
      </c>
      <c r="D56" s="764">
        <v>0</v>
      </c>
      <c r="E56" s="764">
        <v>0</v>
      </c>
      <c r="F56" s="764">
        <v>0</v>
      </c>
      <c r="G56" s="764">
        <v>0</v>
      </c>
      <c r="H56" s="764">
        <v>0</v>
      </c>
      <c r="I56" s="764">
        <v>0</v>
      </c>
    </row>
    <row r="57" spans="1:9" s="177" customFormat="1" ht="21" customHeight="1">
      <c r="A57" s="171" t="s">
        <v>473</v>
      </c>
      <c r="B57" s="764">
        <v>0</v>
      </c>
      <c r="C57" s="764">
        <v>0</v>
      </c>
      <c r="D57" s="764">
        <v>0</v>
      </c>
      <c r="E57" s="764">
        <v>0</v>
      </c>
      <c r="F57" s="764">
        <v>0</v>
      </c>
      <c r="G57" s="764">
        <v>0</v>
      </c>
      <c r="H57" s="764">
        <v>0</v>
      </c>
      <c r="I57" s="764">
        <v>0</v>
      </c>
    </row>
    <row r="58" spans="1:9" s="177" customFormat="1" ht="61.5" customHeight="1" thickBot="1">
      <c r="A58" s="170" t="s">
        <v>474</v>
      </c>
      <c r="B58" s="764">
        <v>621450.14524533716</v>
      </c>
      <c r="C58" s="764">
        <v>678801.62757780985</v>
      </c>
      <c r="D58" s="764">
        <v>815856.28316472308</v>
      </c>
      <c r="E58" s="764">
        <v>864900.57931778417</v>
      </c>
      <c r="F58" s="764">
        <v>973061.90003498539</v>
      </c>
      <c r="G58" s="764">
        <v>994142.23402332363</v>
      </c>
      <c r="H58" s="764">
        <v>1014674.1544008745</v>
      </c>
      <c r="I58" s="764">
        <v>1036160.5381967931</v>
      </c>
    </row>
    <row r="59" spans="1:9" ht="31.5" customHeight="1" thickTop="1" thickBot="1">
      <c r="A59" s="173" t="s">
        <v>475</v>
      </c>
      <c r="B59" s="762"/>
      <c r="C59" s="762"/>
      <c r="D59" s="762"/>
      <c r="E59" s="762"/>
      <c r="F59" s="762"/>
      <c r="G59" s="762"/>
      <c r="H59" s="762"/>
      <c r="I59" s="762"/>
    </row>
    <row r="60" spans="1:9" ht="30" customHeight="1" thickTop="1">
      <c r="A60" s="85" t="s">
        <v>476</v>
      </c>
      <c r="B60" s="765">
        <v>66593.271179340038</v>
      </c>
      <c r="C60" s="765">
        <v>78039.902652737743</v>
      </c>
      <c r="D60" s="765">
        <v>98118.622100583088</v>
      </c>
      <c r="E60" s="765">
        <v>124507.14376384839</v>
      </c>
      <c r="F60" s="765">
        <v>152799.4236399417</v>
      </c>
      <c r="G60" s="765">
        <v>88902.276603498554</v>
      </c>
      <c r="H60" s="765">
        <v>184684.30668513119</v>
      </c>
      <c r="I60" s="765">
        <v>94899.460830903787</v>
      </c>
    </row>
    <row r="61" spans="1:9" ht="21" customHeight="1">
      <c r="A61" s="82" t="s">
        <v>477</v>
      </c>
      <c r="B61" s="765">
        <v>-20990.801032998563</v>
      </c>
      <c r="C61" s="765">
        <v>-15276.354069164265</v>
      </c>
      <c r="D61" s="765">
        <v>-15953.056319241981</v>
      </c>
      <c r="E61" s="765">
        <v>-21313.07134548105</v>
      </c>
      <c r="F61" s="765">
        <v>-25614.526775510207</v>
      </c>
      <c r="G61" s="765">
        <v>-14472.490355685131</v>
      </c>
      <c r="H61" s="765">
        <v>-32310.731221574344</v>
      </c>
      <c r="I61" s="765">
        <v>-18665.774338192419</v>
      </c>
    </row>
    <row r="62" spans="1:9" ht="21.75" customHeight="1">
      <c r="A62" s="81" t="s">
        <v>478</v>
      </c>
      <c r="B62" s="765">
        <v>45602.470146341468</v>
      </c>
      <c r="C62" s="765">
        <v>62763.548583573487</v>
      </c>
      <c r="D62" s="765">
        <v>82165.565781341109</v>
      </c>
      <c r="E62" s="765">
        <v>103194.07241836734</v>
      </c>
      <c r="F62" s="765">
        <v>127184.89686443149</v>
      </c>
      <c r="G62" s="765">
        <v>74429.786247813405</v>
      </c>
      <c r="H62" s="765">
        <v>152373.57546355683</v>
      </c>
      <c r="I62" s="765">
        <v>76233.686492711364</v>
      </c>
    </row>
    <row r="63" spans="1:9">
      <c r="A63" s="85" t="s">
        <v>479</v>
      </c>
      <c r="B63" s="765">
        <v>7612.0560473457681</v>
      </c>
      <c r="C63" s="765">
        <v>4150.6685014409222</v>
      </c>
      <c r="D63" s="765">
        <v>5157.4299518950429</v>
      </c>
      <c r="E63" s="765">
        <v>4119.8431443148693</v>
      </c>
      <c r="F63" s="765">
        <v>4069.6284081632648</v>
      </c>
      <c r="G63" s="765">
        <v>2806.4919985422744</v>
      </c>
      <c r="H63" s="765">
        <v>4652.5630962099121</v>
      </c>
      <c r="I63" s="765">
        <v>2962.5622827988341</v>
      </c>
    </row>
    <row r="64" spans="1:9">
      <c r="A64" s="82" t="s">
        <v>480</v>
      </c>
      <c r="B64" s="765">
        <v>-1628.6689526542323</v>
      </c>
      <c r="C64" s="765">
        <v>-2390.8071757925077</v>
      </c>
      <c r="D64" s="765">
        <v>-2905.8650641399418</v>
      </c>
      <c r="E64" s="765">
        <v>-2960.7030976676383</v>
      </c>
      <c r="F64" s="765">
        <v>-2499.7223556851309</v>
      </c>
      <c r="G64" s="765">
        <v>-1140.9639897959182</v>
      </c>
      <c r="H64" s="765">
        <v>-2374.2417478134112</v>
      </c>
      <c r="I64" s="765">
        <v>-1584.7694329446067</v>
      </c>
    </row>
    <row r="65" spans="1:9">
      <c r="A65" s="86" t="s">
        <v>481</v>
      </c>
      <c r="B65" s="765">
        <v>51585.857241033009</v>
      </c>
      <c r="C65" s="765">
        <v>64523.409909221897</v>
      </c>
      <c r="D65" s="765">
        <v>84417.130669096208</v>
      </c>
      <c r="E65" s="765">
        <v>104353.21246501457</v>
      </c>
      <c r="F65" s="765">
        <v>128754.80291690961</v>
      </c>
      <c r="G65" s="765">
        <v>76095.314256559766</v>
      </c>
      <c r="H65" s="765">
        <v>154651.89681195334</v>
      </c>
      <c r="I65" s="765">
        <v>77611.479342565595</v>
      </c>
    </row>
    <row r="66" spans="1:9">
      <c r="A66" s="85" t="s">
        <v>482</v>
      </c>
      <c r="B66" s="765">
        <v>7779.8762123385941</v>
      </c>
      <c r="C66" s="765">
        <v>8340.0276311239195</v>
      </c>
      <c r="D66" s="765">
        <v>7982.672881924198</v>
      </c>
      <c r="E66" s="765">
        <v>6103.510218658892</v>
      </c>
      <c r="F66" s="765">
        <v>9399.9852944606409</v>
      </c>
      <c r="G66" s="765">
        <v>1867.2314737609331</v>
      </c>
      <c r="H66" s="765">
        <v>4088.8975437317781</v>
      </c>
      <c r="I66" s="765">
        <v>2182.5953979591836</v>
      </c>
    </row>
    <row r="67" spans="1:9">
      <c r="A67" s="85" t="s">
        <v>483</v>
      </c>
      <c r="B67" s="765">
        <v>-12230.845401721665</v>
      </c>
      <c r="C67" s="765">
        <v>-17291.300521613834</v>
      </c>
      <c r="D67" s="765">
        <v>-19951.566765306121</v>
      </c>
      <c r="E67" s="765">
        <v>-13664.407900874636</v>
      </c>
      <c r="F67" s="765">
        <v>-11844.509325072886</v>
      </c>
      <c r="G67" s="765">
        <v>-9420.5525087463557</v>
      </c>
      <c r="H67" s="765">
        <v>-19753.514673469388</v>
      </c>
      <c r="I67" s="765">
        <v>-7230.902036443149</v>
      </c>
    </row>
    <row r="68" spans="1:9">
      <c r="A68" s="81" t="s">
        <v>484</v>
      </c>
      <c r="B68" s="765">
        <v>47134.888051649927</v>
      </c>
      <c r="C68" s="765">
        <v>55572.137018731992</v>
      </c>
      <c r="D68" s="765">
        <v>72448.236785714296</v>
      </c>
      <c r="E68" s="765">
        <v>96792.314782798829</v>
      </c>
      <c r="F68" s="765">
        <v>126310.27888629737</v>
      </c>
      <c r="G68" s="765">
        <v>68541.993221574347</v>
      </c>
      <c r="H68" s="765">
        <v>138987.27968221574</v>
      </c>
      <c r="I68" s="765">
        <v>72563.172704081633</v>
      </c>
    </row>
    <row r="69" spans="1:9">
      <c r="A69" s="82" t="s">
        <v>485</v>
      </c>
      <c r="B69" s="765">
        <v>-31950.956338593976</v>
      </c>
      <c r="C69" s="765">
        <v>-40331.590185878966</v>
      </c>
      <c r="D69" s="765">
        <v>-54502.889444606408</v>
      </c>
      <c r="E69" s="765">
        <v>-69545.950072886306</v>
      </c>
      <c r="F69" s="765">
        <v>-88551.333045189516</v>
      </c>
      <c r="G69" s="765">
        <v>-50219.210112244895</v>
      </c>
      <c r="H69" s="765">
        <v>-91370.849784256556</v>
      </c>
      <c r="I69" s="765">
        <v>-54288.333739067049</v>
      </c>
    </row>
    <row r="70" spans="1:9">
      <c r="A70" s="86" t="s">
        <v>486</v>
      </c>
      <c r="B70" s="765">
        <v>15183.931713055954</v>
      </c>
      <c r="C70" s="765">
        <v>15240.546832853026</v>
      </c>
      <c r="D70" s="765">
        <v>17945.347341107874</v>
      </c>
      <c r="E70" s="765">
        <v>27246.364709912534</v>
      </c>
      <c r="F70" s="765">
        <v>37758.945841107867</v>
      </c>
      <c r="G70" s="765">
        <v>18322.783109329448</v>
      </c>
      <c r="H70" s="765">
        <v>47616.429897959191</v>
      </c>
      <c r="I70" s="765">
        <v>18274.838965014576</v>
      </c>
    </row>
    <row r="71" spans="1:9">
      <c r="A71" s="86" t="s">
        <v>487</v>
      </c>
      <c r="B71" s="765">
        <v>671.7798292682927</v>
      </c>
      <c r="C71" s="765">
        <v>-1783.626227665706</v>
      </c>
      <c r="D71" s="765">
        <v>-4596.4526457725942</v>
      </c>
      <c r="E71" s="765">
        <v>3.2592638483965017</v>
      </c>
      <c r="F71" s="765">
        <v>2.6458571428571429</v>
      </c>
      <c r="G71" s="765">
        <v>0.9947186588921284</v>
      </c>
      <c r="H71" s="765">
        <v>1.8440510204081633</v>
      </c>
      <c r="I71" s="765">
        <v>0.66462827988338191</v>
      </c>
    </row>
    <row r="72" spans="1:9">
      <c r="A72" s="87" t="s">
        <v>488</v>
      </c>
      <c r="B72" s="765">
        <v>0</v>
      </c>
      <c r="C72" s="765">
        <v>-1826.2085331412104</v>
      </c>
      <c r="D72" s="765">
        <v>-4686.0797172011662</v>
      </c>
      <c r="E72" s="765">
        <v>0</v>
      </c>
      <c r="F72" s="765">
        <v>0</v>
      </c>
      <c r="G72" s="765">
        <v>0</v>
      </c>
      <c r="H72" s="765">
        <v>0</v>
      </c>
      <c r="I72" s="765">
        <v>0</v>
      </c>
    </row>
    <row r="73" spans="1:9">
      <c r="A73" s="87" t="s">
        <v>489</v>
      </c>
      <c r="B73" s="765">
        <v>671.7798292682927</v>
      </c>
      <c r="C73" s="765">
        <v>42.582305475504327</v>
      </c>
      <c r="D73" s="765">
        <v>89.627071428571412</v>
      </c>
      <c r="E73" s="765">
        <v>3.2592638483965017</v>
      </c>
      <c r="F73" s="765">
        <v>2.6458571428571429</v>
      </c>
      <c r="G73" s="765">
        <v>0.9947186588921284</v>
      </c>
      <c r="H73" s="765">
        <v>1.8440510204081633</v>
      </c>
      <c r="I73" s="765">
        <v>0.66462827988338191</v>
      </c>
    </row>
    <row r="74" spans="1:9">
      <c r="A74" s="81" t="s">
        <v>490</v>
      </c>
      <c r="B74" s="765">
        <v>-491.50169440459109</v>
      </c>
      <c r="C74" s="765">
        <v>1736.9690864553315</v>
      </c>
      <c r="D74" s="765">
        <v>4452.6064693877552</v>
      </c>
      <c r="E74" s="765">
        <v>-15.031466472303206</v>
      </c>
      <c r="F74" s="765">
        <v>-11.590596209912539</v>
      </c>
      <c r="G74" s="765">
        <v>-5.6279825072886291</v>
      </c>
      <c r="H74" s="765">
        <v>-10.306819241982508</v>
      </c>
      <c r="I74" s="765">
        <v>-3.6967288629737611</v>
      </c>
    </row>
    <row r="75" spans="1:9">
      <c r="A75" s="81" t="s">
        <v>491</v>
      </c>
      <c r="B75" s="765">
        <v>0</v>
      </c>
      <c r="C75" s="765">
        <v>1824.1845965417867</v>
      </c>
      <c r="D75" s="765">
        <v>4734.0573250728858</v>
      </c>
      <c r="E75" s="765">
        <v>0</v>
      </c>
      <c r="F75" s="765">
        <v>0</v>
      </c>
      <c r="G75" s="765">
        <v>0</v>
      </c>
      <c r="H75" s="765">
        <v>0</v>
      </c>
      <c r="I75" s="765">
        <v>0</v>
      </c>
    </row>
    <row r="76" spans="1:9">
      <c r="A76" s="82" t="s">
        <v>492</v>
      </c>
      <c r="B76" s="765">
        <v>-491.50169440459109</v>
      </c>
      <c r="C76" s="765">
        <v>-87.215510086455339</v>
      </c>
      <c r="D76" s="765">
        <v>-281.45085568513122</v>
      </c>
      <c r="E76" s="765">
        <v>-15.031466472303206</v>
      </c>
      <c r="F76" s="765">
        <v>-11.590596209912539</v>
      </c>
      <c r="G76" s="765">
        <v>-5.6279825072886291</v>
      </c>
      <c r="H76" s="765">
        <v>-10.306819241982508</v>
      </c>
      <c r="I76" s="765">
        <v>-3.6967288629737611</v>
      </c>
    </row>
    <row r="77" spans="1:9">
      <c r="A77" s="81" t="s">
        <v>493</v>
      </c>
      <c r="B77" s="765">
        <v>15364.209847919656</v>
      </c>
      <c r="C77" s="765">
        <v>15193.889691642651</v>
      </c>
      <c r="D77" s="765">
        <v>17801.501164723031</v>
      </c>
      <c r="E77" s="765">
        <v>27234.592507288631</v>
      </c>
      <c r="F77" s="765">
        <v>37750.001102040813</v>
      </c>
      <c r="G77" s="765">
        <v>18318.14984548105</v>
      </c>
      <c r="H77" s="765">
        <v>47607.967129737604</v>
      </c>
      <c r="I77" s="765">
        <v>18271.806864431488</v>
      </c>
    </row>
    <row r="78" spans="1:9">
      <c r="A78" s="88" t="s">
        <v>494</v>
      </c>
      <c r="B78" s="765">
        <v>0</v>
      </c>
      <c r="C78" s="765">
        <v>0</v>
      </c>
      <c r="D78" s="765">
        <v>0</v>
      </c>
      <c r="E78" s="765">
        <v>0</v>
      </c>
      <c r="F78" s="765">
        <v>0</v>
      </c>
      <c r="G78" s="765">
        <v>0</v>
      </c>
      <c r="H78" s="765">
        <v>0</v>
      </c>
      <c r="I78" s="765">
        <v>0</v>
      </c>
    </row>
    <row r="79" spans="1:9">
      <c r="A79" s="86" t="s">
        <v>495</v>
      </c>
      <c r="B79" s="765">
        <v>15364.209847919656</v>
      </c>
      <c r="C79" s="765">
        <v>15193.889691642651</v>
      </c>
      <c r="D79" s="765">
        <v>17801.501164723031</v>
      </c>
      <c r="E79" s="765">
        <v>27234.592507288631</v>
      </c>
      <c r="F79" s="765">
        <v>37750.001102040813</v>
      </c>
      <c r="G79" s="765">
        <v>18318.14984548105</v>
      </c>
      <c r="H79" s="765">
        <v>47607.967129737604</v>
      </c>
      <c r="I79" s="765">
        <v>18271.806864431488</v>
      </c>
    </row>
    <row r="80" spans="1:9">
      <c r="A80" s="85" t="s">
        <v>496</v>
      </c>
      <c r="B80" s="765">
        <v>0</v>
      </c>
      <c r="C80" s="765">
        <v>0</v>
      </c>
      <c r="D80" s="765">
        <v>-415.09824781341109</v>
      </c>
      <c r="E80" s="765">
        <v>-88.371720116618079</v>
      </c>
      <c r="F80" s="765">
        <v>-50.968513119533526</v>
      </c>
      <c r="G80" s="765">
        <v>-347.08440233236149</v>
      </c>
      <c r="H80" s="765">
        <v>-3707.9785714285713</v>
      </c>
      <c r="I80" s="765">
        <v>-8.8438775510204071</v>
      </c>
    </row>
    <row r="81" spans="1:9" ht="21" customHeight="1">
      <c r="A81" s="81" t="s">
        <v>497</v>
      </c>
      <c r="B81" s="765">
        <v>15364.209847919656</v>
      </c>
      <c r="C81" s="765">
        <v>15193.889691642651</v>
      </c>
      <c r="D81" s="765">
        <v>17386.402916909621</v>
      </c>
      <c r="E81" s="765">
        <v>27146.220787172009</v>
      </c>
      <c r="F81" s="765">
        <v>37699.032588921284</v>
      </c>
      <c r="G81" s="765">
        <v>17971.065443148687</v>
      </c>
      <c r="H81" s="765">
        <v>43899.988558309044</v>
      </c>
      <c r="I81" s="765">
        <v>18262.962986880466</v>
      </c>
    </row>
    <row r="82" spans="1:9" ht="21" customHeight="1">
      <c r="A82" s="85" t="s">
        <v>498</v>
      </c>
      <c r="B82" s="765">
        <v>0</v>
      </c>
      <c r="C82" s="765">
        <v>0</v>
      </c>
      <c r="D82" s="765">
        <v>0</v>
      </c>
      <c r="E82" s="765">
        <v>0</v>
      </c>
      <c r="F82" s="765">
        <v>0</v>
      </c>
      <c r="G82" s="765">
        <v>0</v>
      </c>
      <c r="H82" s="765">
        <v>0</v>
      </c>
      <c r="I82" s="765">
        <v>0</v>
      </c>
    </row>
    <row r="83" spans="1:9" ht="21" customHeight="1">
      <c r="A83" s="81" t="s">
        <v>499</v>
      </c>
      <c r="B83" s="765">
        <v>15364.209847919656</v>
      </c>
      <c r="C83" s="765">
        <v>15193.889691642651</v>
      </c>
      <c r="D83" s="765">
        <v>17386.402916909621</v>
      </c>
      <c r="E83" s="765">
        <v>27146.220787172009</v>
      </c>
      <c r="F83" s="765">
        <v>37699.032588921284</v>
      </c>
      <c r="G83" s="765">
        <v>17971.065443148687</v>
      </c>
      <c r="H83" s="765">
        <v>43899.988558309044</v>
      </c>
      <c r="I83" s="765">
        <v>18262.962986880466</v>
      </c>
    </row>
    <row r="84" spans="1:9" ht="18" customHeight="1" thickBot="1">
      <c r="A84" s="85" t="s">
        <v>500</v>
      </c>
      <c r="B84" s="765">
        <v>-3288.347345767575</v>
      </c>
      <c r="C84" s="765">
        <v>-3487.4850172910665</v>
      </c>
      <c r="D84" s="765">
        <v>-3598.9432944606415</v>
      </c>
      <c r="E84" s="765">
        <v>-9666.976093294461</v>
      </c>
      <c r="F84" s="765">
        <v>-13195.069533527696</v>
      </c>
      <c r="G84" s="765">
        <v>-5110.0002915451896</v>
      </c>
      <c r="H84" s="765">
        <v>-17391.488192419823</v>
      </c>
      <c r="I84" s="765">
        <v>-4540</v>
      </c>
    </row>
    <row r="85" spans="1:9" ht="24" customHeight="1" thickTop="1" thickBot="1">
      <c r="A85" s="79" t="s">
        <v>501</v>
      </c>
      <c r="B85" s="762">
        <v>12075.86250215208</v>
      </c>
      <c r="C85" s="762">
        <v>11706.404674351585</v>
      </c>
      <c r="D85" s="762">
        <v>13787.45962244898</v>
      </c>
      <c r="E85" s="762">
        <v>17479.24469387755</v>
      </c>
      <c r="F85" s="762">
        <v>24503.963055393586</v>
      </c>
      <c r="G85" s="762">
        <v>12861.0651516035</v>
      </c>
      <c r="H85" s="762">
        <v>26508.500365889213</v>
      </c>
      <c r="I85" s="762">
        <v>13722.962986880466</v>
      </c>
    </row>
    <row r="86" spans="1:9" ht="15" customHeight="1" thickTop="1" thickBot="1">
      <c r="A86" s="174"/>
      <c r="B86" s="766"/>
      <c r="C86" s="766"/>
      <c r="D86" s="766"/>
      <c r="E86" s="766"/>
      <c r="F86" s="766"/>
      <c r="G86" s="766"/>
      <c r="H86" s="766"/>
      <c r="I86" s="766"/>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zoomScale="50" workbookViewId="0">
      <selection activeCell="M13" sqref="M13"/>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091" t="s">
        <v>1192</v>
      </c>
      <c r="B1" s="1091"/>
      <c r="C1" s="1091"/>
      <c r="D1" s="1091"/>
      <c r="E1" s="1091"/>
      <c r="F1" s="1091"/>
      <c r="G1" s="1091"/>
      <c r="H1" s="1091"/>
      <c r="I1" s="1091"/>
    </row>
    <row r="2" spans="1:9" ht="43.5" customHeight="1">
      <c r="A2" s="1091" t="s">
        <v>432</v>
      </c>
      <c r="B2" s="1091"/>
      <c r="C2" s="1091"/>
      <c r="D2" s="1091"/>
      <c r="E2" s="1091"/>
      <c r="F2" s="1091"/>
      <c r="G2" s="1091"/>
      <c r="H2" s="1091"/>
      <c r="I2" s="1091"/>
    </row>
    <row r="3" spans="1:9" ht="43.5" customHeight="1">
      <c r="A3" s="1091" t="s">
        <v>1419</v>
      </c>
      <c r="B3" s="1091"/>
      <c r="C3" s="1091"/>
      <c r="D3" s="1091"/>
      <c r="E3" s="1091"/>
      <c r="F3" s="1091"/>
      <c r="G3" s="1091"/>
      <c r="H3" s="1091"/>
      <c r="I3" s="1091"/>
    </row>
    <row r="4" spans="1:9" ht="43.5" customHeight="1">
      <c r="A4" s="1092" t="s">
        <v>1416</v>
      </c>
      <c r="B4" s="1092"/>
      <c r="C4" s="1092"/>
      <c r="D4" s="1092"/>
      <c r="E4" s="1092"/>
      <c r="F4" s="1092"/>
      <c r="G4" s="1092"/>
      <c r="H4" s="1092"/>
      <c r="I4" s="1092"/>
    </row>
    <row r="5" spans="1:9" ht="19.5" customHeight="1" thickBot="1">
      <c r="A5" s="1091"/>
      <c r="B5" s="1091"/>
      <c r="C5" s="1091"/>
      <c r="D5" s="1091"/>
      <c r="E5" s="1091"/>
      <c r="F5" s="1091"/>
      <c r="G5" s="1091"/>
      <c r="H5" s="1091"/>
      <c r="I5" s="1091"/>
    </row>
    <row r="6" spans="1:9" s="76" customFormat="1" ht="70.5" customHeight="1" thickTop="1" thickBot="1">
      <c r="A6" s="753" t="s">
        <v>305</v>
      </c>
      <c r="B6" s="167" t="s">
        <v>433</v>
      </c>
      <c r="C6" s="167" t="s">
        <v>434</v>
      </c>
      <c r="D6" s="167" t="s">
        <v>435</v>
      </c>
      <c r="E6" s="167" t="s">
        <v>436</v>
      </c>
      <c r="F6" s="167" t="s">
        <v>437</v>
      </c>
      <c r="G6" s="167" t="s">
        <v>1524</v>
      </c>
      <c r="H6" s="167" t="s">
        <v>1366</v>
      </c>
      <c r="I6" s="167" t="s">
        <v>1525</v>
      </c>
    </row>
    <row r="7" spans="1:9" ht="15" customHeight="1" thickTop="1" thickBot="1">
      <c r="A7" s="77"/>
      <c r="B7" s="78"/>
      <c r="C7" s="78"/>
      <c r="D7" s="78"/>
      <c r="E7" s="78"/>
      <c r="F7" s="78"/>
      <c r="G7" s="78"/>
      <c r="H7" s="78"/>
      <c r="I7" s="78"/>
    </row>
    <row r="8" spans="1:9" ht="24" customHeight="1" thickTop="1" thickBot="1">
      <c r="A8" s="79" t="s">
        <v>438</v>
      </c>
      <c r="B8" s="762">
        <v>21258.090654232426</v>
      </c>
      <c r="C8" s="762">
        <v>23718.996243515849</v>
      </c>
      <c r="D8" s="762">
        <v>23701.89173760933</v>
      </c>
      <c r="E8" s="762">
        <v>27120.748443148688</v>
      </c>
      <c r="F8" s="762">
        <v>27729.269307580173</v>
      </c>
      <c r="G8" s="762">
        <v>26566.592706997086</v>
      </c>
      <c r="H8" s="762">
        <v>25775.026658892129</v>
      </c>
      <c r="I8" s="762">
        <v>31222.416432944603</v>
      </c>
    </row>
    <row r="9" spans="1:9" s="176" customFormat="1" ht="21" customHeight="1" thickTop="1">
      <c r="A9" s="168" t="s">
        <v>8</v>
      </c>
      <c r="B9" s="763">
        <v>7280.1469253945479</v>
      </c>
      <c r="C9" s="763">
        <v>8492.5801527377516</v>
      </c>
      <c r="D9" s="763">
        <v>6191.7559956268224</v>
      </c>
      <c r="E9" s="763">
        <v>7868.4660597667644</v>
      </c>
      <c r="F9" s="763">
        <v>10274.846670553936</v>
      </c>
      <c r="G9" s="763">
        <v>6994.212437317784</v>
      </c>
      <c r="H9" s="763">
        <v>7821.1680160349861</v>
      </c>
      <c r="I9" s="763">
        <v>7814.7739402332363</v>
      </c>
    </row>
    <row r="10" spans="1:9" s="176" customFormat="1" ht="21" customHeight="1">
      <c r="A10" s="168" t="s">
        <v>17</v>
      </c>
      <c r="B10" s="763">
        <v>2908.5091850789099</v>
      </c>
      <c r="C10" s="763">
        <v>2423.0846282420753</v>
      </c>
      <c r="D10" s="763">
        <v>1448.0122930029156</v>
      </c>
      <c r="E10" s="763">
        <v>4166.6632915451892</v>
      </c>
      <c r="F10" s="763">
        <v>3273.8517930029152</v>
      </c>
      <c r="G10" s="763">
        <v>3070.1443265306116</v>
      </c>
      <c r="H10" s="763">
        <v>2406.3963760932947</v>
      </c>
      <c r="I10" s="763">
        <v>5110.3306545189498</v>
      </c>
    </row>
    <row r="11" spans="1:9" s="176" customFormat="1" ht="21" customHeight="1">
      <c r="A11" s="168" t="s">
        <v>26</v>
      </c>
      <c r="B11" s="763">
        <v>10408.530690100431</v>
      </c>
      <c r="C11" s="763">
        <v>12198.910886167147</v>
      </c>
      <c r="D11" s="763">
        <v>14491.482606413994</v>
      </c>
      <c r="E11" s="763">
        <v>14459.493495626823</v>
      </c>
      <c r="F11" s="763">
        <v>13548.98025510204</v>
      </c>
      <c r="G11" s="763">
        <v>15888.56333381924</v>
      </c>
      <c r="H11" s="763">
        <v>14972.956125364432</v>
      </c>
      <c r="I11" s="763">
        <v>17696.796534985424</v>
      </c>
    </row>
    <row r="12" spans="1:9" s="176" customFormat="1" ht="21" customHeight="1">
      <c r="A12" s="169" t="s">
        <v>439</v>
      </c>
      <c r="B12" s="763">
        <v>9287.9654332855098</v>
      </c>
      <c r="C12" s="763">
        <v>11117.812687319885</v>
      </c>
      <c r="D12" s="763">
        <v>14463.48716909621</v>
      </c>
      <c r="E12" s="763">
        <v>14558.448317784256</v>
      </c>
      <c r="F12" s="763">
        <v>13666.903246355685</v>
      </c>
      <c r="G12" s="763">
        <v>15837.260055393586</v>
      </c>
      <c r="H12" s="763">
        <v>14949.815327988339</v>
      </c>
      <c r="I12" s="763">
        <v>17606.049037900873</v>
      </c>
    </row>
    <row r="13" spans="1:9" s="176" customFormat="1" ht="21" customHeight="1">
      <c r="A13" s="169" t="s">
        <v>440</v>
      </c>
      <c r="B13" s="763">
        <v>9259.7354332855084</v>
      </c>
      <c r="C13" s="763">
        <v>11009.679347262248</v>
      </c>
      <c r="D13" s="763">
        <v>14463.48716909621</v>
      </c>
      <c r="E13" s="763">
        <v>14513.948317784256</v>
      </c>
      <c r="F13" s="763">
        <v>13626.903246355685</v>
      </c>
      <c r="G13" s="763">
        <v>15837.260055393586</v>
      </c>
      <c r="H13" s="763">
        <v>14949.815327988339</v>
      </c>
      <c r="I13" s="763">
        <v>17606.049037900873</v>
      </c>
    </row>
    <row r="14" spans="1:9" s="176" customFormat="1" ht="21" customHeight="1">
      <c r="A14" s="169" t="s">
        <v>441</v>
      </c>
      <c r="B14" s="763">
        <v>28.23</v>
      </c>
      <c r="C14" s="763">
        <v>108.13334005763689</v>
      </c>
      <c r="D14" s="763">
        <v>0</v>
      </c>
      <c r="E14" s="763">
        <v>44.5</v>
      </c>
      <c r="F14" s="763">
        <v>40</v>
      </c>
      <c r="G14" s="763">
        <v>0</v>
      </c>
      <c r="H14" s="763">
        <v>0</v>
      </c>
      <c r="I14" s="763">
        <v>0</v>
      </c>
    </row>
    <row r="15" spans="1:9" s="176" customFormat="1" ht="21" customHeight="1">
      <c r="A15" s="169" t="s">
        <v>442</v>
      </c>
      <c r="B15" s="763">
        <v>0</v>
      </c>
      <c r="C15" s="763">
        <v>0</v>
      </c>
      <c r="D15" s="763">
        <v>49</v>
      </c>
      <c r="E15" s="763">
        <v>17</v>
      </c>
      <c r="F15" s="763">
        <v>18.171858600583089</v>
      </c>
      <c r="G15" s="763">
        <v>2.1300626822157436</v>
      </c>
      <c r="H15" s="763">
        <v>1.6645670553935858</v>
      </c>
      <c r="I15" s="763">
        <v>6.0028017492711374</v>
      </c>
    </row>
    <row r="16" spans="1:9" s="176" customFormat="1" ht="21" customHeight="1">
      <c r="A16" s="169" t="s">
        <v>443</v>
      </c>
      <c r="B16" s="763">
        <v>0</v>
      </c>
      <c r="C16" s="763">
        <v>0</v>
      </c>
      <c r="D16" s="763">
        <v>49</v>
      </c>
      <c r="E16" s="763">
        <v>17</v>
      </c>
      <c r="F16" s="763">
        <v>18.171858600583089</v>
      </c>
      <c r="G16" s="763">
        <v>2.1300626822157436</v>
      </c>
      <c r="H16" s="763">
        <v>1.6645670553935858</v>
      </c>
      <c r="I16" s="763">
        <v>6.0028017492711374</v>
      </c>
    </row>
    <row r="17" spans="1:9" s="176" customFormat="1" ht="21" customHeight="1">
      <c r="A17" s="169" t="s">
        <v>444</v>
      </c>
      <c r="B17" s="763">
        <v>0</v>
      </c>
      <c r="C17" s="763">
        <v>0</v>
      </c>
      <c r="D17" s="763">
        <v>0</v>
      </c>
      <c r="E17" s="763">
        <v>0</v>
      </c>
      <c r="F17" s="763">
        <v>0</v>
      </c>
      <c r="G17" s="763">
        <v>0</v>
      </c>
      <c r="H17" s="763">
        <v>0</v>
      </c>
      <c r="I17" s="763">
        <v>0</v>
      </c>
    </row>
    <row r="18" spans="1:9" s="176" customFormat="1" ht="21" customHeight="1">
      <c r="A18" s="169" t="s">
        <v>445</v>
      </c>
      <c r="B18" s="763">
        <v>3063.6553687230994</v>
      </c>
      <c r="C18" s="763">
        <v>2595.9043198847266</v>
      </c>
      <c r="D18" s="763">
        <v>15.946979591836735</v>
      </c>
      <c r="E18" s="763">
        <v>16.649999999999999</v>
      </c>
      <c r="F18" s="763">
        <v>1.5901574344023321</v>
      </c>
      <c r="G18" s="763">
        <v>40</v>
      </c>
      <c r="H18" s="763">
        <v>40.937185131195335</v>
      </c>
      <c r="I18" s="763">
        <v>40.170868804664721</v>
      </c>
    </row>
    <row r="19" spans="1:9" s="176" customFormat="1" ht="21" customHeight="1">
      <c r="A19" s="169" t="s">
        <v>446</v>
      </c>
      <c r="B19" s="763">
        <v>1923.9862381635583</v>
      </c>
      <c r="C19" s="763">
        <v>1624.6767406340057</v>
      </c>
      <c r="D19" s="763">
        <v>6.3679693877551014</v>
      </c>
      <c r="E19" s="763">
        <v>0</v>
      </c>
      <c r="F19" s="763">
        <v>1.5901574344023321</v>
      </c>
      <c r="G19" s="763">
        <v>0</v>
      </c>
      <c r="H19" s="763">
        <v>0.93718513119533531</v>
      </c>
      <c r="I19" s="763">
        <v>0.17086880466472304</v>
      </c>
    </row>
    <row r="20" spans="1:9" s="176" customFormat="1" ht="21" customHeight="1">
      <c r="A20" s="169" t="s">
        <v>447</v>
      </c>
      <c r="B20" s="763">
        <v>1139.6691305595409</v>
      </c>
      <c r="C20" s="763">
        <v>971.22757925072051</v>
      </c>
      <c r="D20" s="763">
        <v>9.5790102040816318</v>
      </c>
      <c r="E20" s="763">
        <v>16.649999999999999</v>
      </c>
      <c r="F20" s="763">
        <v>0</v>
      </c>
      <c r="G20" s="763">
        <v>40</v>
      </c>
      <c r="H20" s="763">
        <v>40</v>
      </c>
      <c r="I20" s="763">
        <v>40</v>
      </c>
    </row>
    <row r="21" spans="1:9" s="176" customFormat="1" ht="21" customHeight="1">
      <c r="A21" s="169" t="s">
        <v>39</v>
      </c>
      <c r="B21" s="763">
        <v>126.21953945480631</v>
      </c>
      <c r="C21" s="763">
        <v>117.96417002881844</v>
      </c>
      <c r="D21" s="763">
        <v>169.41945772594752</v>
      </c>
      <c r="E21" s="763">
        <v>161.43802623906706</v>
      </c>
      <c r="F21" s="763">
        <v>145.05181486880466</v>
      </c>
      <c r="G21" s="763">
        <v>153.34091253644311</v>
      </c>
      <c r="H21" s="763">
        <v>144.45472157434403</v>
      </c>
      <c r="I21" s="763">
        <v>191.13682944606413</v>
      </c>
    </row>
    <row r="22" spans="1:9" s="176" customFormat="1" ht="21" customHeight="1">
      <c r="A22" s="169" t="s">
        <v>448</v>
      </c>
      <c r="B22" s="763">
        <v>-2069.3096513629844</v>
      </c>
      <c r="C22" s="763">
        <v>-1632.7702910662824</v>
      </c>
      <c r="D22" s="763">
        <v>-206.37100000000001</v>
      </c>
      <c r="E22" s="763">
        <v>-294.04284839650143</v>
      </c>
      <c r="F22" s="763">
        <v>-282.7368221574344</v>
      </c>
      <c r="G22" s="763">
        <v>-144.16769679300293</v>
      </c>
      <c r="H22" s="763">
        <v>-163.91567638483966</v>
      </c>
      <c r="I22" s="763">
        <v>-146.5630029154519</v>
      </c>
    </row>
    <row r="23" spans="1:9" s="176" customFormat="1" ht="21" customHeight="1">
      <c r="A23" s="168" t="s">
        <v>57</v>
      </c>
      <c r="B23" s="763">
        <v>17.998348637015784</v>
      </c>
      <c r="C23" s="763">
        <v>37.460979827089339</v>
      </c>
      <c r="D23" s="763">
        <v>33.542794460641403</v>
      </c>
      <c r="E23" s="763">
        <v>35.112166180758017</v>
      </c>
      <c r="F23" s="763">
        <v>40.548381924198253</v>
      </c>
      <c r="G23" s="763">
        <v>62.707481049562681</v>
      </c>
      <c r="H23" s="763">
        <v>38.1019416909621</v>
      </c>
      <c r="I23" s="763">
        <v>92.26248104956268</v>
      </c>
    </row>
    <row r="24" spans="1:9" s="176" customFormat="1" ht="21" customHeight="1">
      <c r="A24" s="168" t="s">
        <v>63</v>
      </c>
      <c r="B24" s="763">
        <v>0</v>
      </c>
      <c r="C24" s="763">
        <v>1.8731988472622477E-3</v>
      </c>
      <c r="D24" s="763">
        <v>1.6034985422740523E-3</v>
      </c>
      <c r="E24" s="763">
        <v>1.4577259475218659E-3</v>
      </c>
      <c r="F24" s="763">
        <v>1.3119533527696792E-3</v>
      </c>
      <c r="G24" s="763">
        <v>1.3119533527696792E-3</v>
      </c>
      <c r="H24" s="763">
        <v>5.8309037900874635E-4</v>
      </c>
      <c r="I24" s="763">
        <v>5.8309037900874635E-4</v>
      </c>
    </row>
    <row r="25" spans="1:9" s="176" customFormat="1" ht="21" customHeight="1">
      <c r="A25" s="168" t="s">
        <v>449</v>
      </c>
      <c r="B25" s="763">
        <v>28.169999999999998</v>
      </c>
      <c r="C25" s="763">
        <v>28.169999999999998</v>
      </c>
      <c r="D25" s="763">
        <v>1050.2306574344022</v>
      </c>
      <c r="E25" s="763">
        <v>39.910909620991262</v>
      </c>
      <c r="F25" s="763">
        <v>39.918349854227401</v>
      </c>
      <c r="G25" s="763">
        <v>39.922039358600578</v>
      </c>
      <c r="H25" s="763">
        <v>39.925800291545187</v>
      </c>
      <c r="I25" s="763">
        <v>39.929489795918364</v>
      </c>
    </row>
    <row r="26" spans="1:9" s="176" customFormat="1" ht="21" customHeight="1">
      <c r="A26" s="168" t="s">
        <v>74</v>
      </c>
      <c r="B26" s="763">
        <v>383.10294978479203</v>
      </c>
      <c r="C26" s="763">
        <v>316.67133285302589</v>
      </c>
      <c r="D26" s="763">
        <v>252.97269533527697</v>
      </c>
      <c r="E26" s="763">
        <v>337.99833236151602</v>
      </c>
      <c r="F26" s="763">
        <v>292.63467784256562</v>
      </c>
      <c r="G26" s="763">
        <v>278.51635276967926</v>
      </c>
      <c r="H26" s="763">
        <v>288.36783381924198</v>
      </c>
      <c r="I26" s="763">
        <v>282.12588775510204</v>
      </c>
    </row>
    <row r="27" spans="1:9" s="177" customFormat="1" ht="43.5" customHeight="1" thickBot="1">
      <c r="A27" s="170" t="s">
        <v>450</v>
      </c>
      <c r="B27" s="764">
        <v>231.63255523672882</v>
      </c>
      <c r="C27" s="764">
        <v>222.11639048991356</v>
      </c>
      <c r="D27" s="764">
        <v>233.89309183673473</v>
      </c>
      <c r="E27" s="764">
        <v>213.10273032069972</v>
      </c>
      <c r="F27" s="764">
        <v>258.4878673469388</v>
      </c>
      <c r="G27" s="764">
        <v>232.5254241982507</v>
      </c>
      <c r="H27" s="764">
        <v>208.10998250728863</v>
      </c>
      <c r="I27" s="764">
        <v>186.19686151603497</v>
      </c>
    </row>
    <row r="28" spans="1:9" ht="24" customHeight="1" thickTop="1" thickBot="1">
      <c r="A28" s="79" t="s">
        <v>451</v>
      </c>
      <c r="B28" s="762">
        <v>8406.4429010043059</v>
      </c>
      <c r="C28" s="762">
        <v>10702.520033141211</v>
      </c>
      <c r="D28" s="762">
        <v>10307.684976676384</v>
      </c>
      <c r="E28" s="762">
        <v>13437.873441690963</v>
      </c>
      <c r="F28" s="762">
        <v>13854.077599125365</v>
      </c>
      <c r="G28" s="762">
        <v>12639.302502915452</v>
      </c>
      <c r="H28" s="762">
        <v>11699.723836734693</v>
      </c>
      <c r="I28" s="762">
        <v>17073.260740524784</v>
      </c>
    </row>
    <row r="29" spans="1:9" s="176" customFormat="1" ht="21" customHeight="1" thickTop="1">
      <c r="A29" s="168" t="s">
        <v>452</v>
      </c>
      <c r="B29" s="763">
        <v>7344.6906183644187</v>
      </c>
      <c r="C29" s="763">
        <v>9854.7931051873202</v>
      </c>
      <c r="D29" s="763">
        <v>8970.8554679300287</v>
      </c>
      <c r="E29" s="763">
        <v>8648.6216895043726</v>
      </c>
      <c r="F29" s="763">
        <v>8695.9294752186597</v>
      </c>
      <c r="G29" s="763">
        <v>9591.7713075801767</v>
      </c>
      <c r="H29" s="763">
        <v>9087.8203250728857</v>
      </c>
      <c r="I29" s="763">
        <v>9274.590718658892</v>
      </c>
    </row>
    <row r="30" spans="1:9" s="176" customFormat="1" ht="21" customHeight="1">
      <c r="A30" s="169" t="s">
        <v>453</v>
      </c>
      <c r="B30" s="763">
        <v>3289.2574634146345</v>
      </c>
      <c r="C30" s="763">
        <v>5700.8852132564843</v>
      </c>
      <c r="D30" s="763">
        <v>4310.638279883382</v>
      </c>
      <c r="E30" s="763">
        <v>4804.367498542274</v>
      </c>
      <c r="F30" s="763">
        <v>4587.5419941690961</v>
      </c>
      <c r="G30" s="763">
        <v>5046.5037755102039</v>
      </c>
      <c r="H30" s="763">
        <v>3993.8234620991252</v>
      </c>
      <c r="I30" s="763">
        <v>4499.2519985422741</v>
      </c>
    </row>
    <row r="31" spans="1:9" s="176" customFormat="1" ht="21" customHeight="1">
      <c r="A31" s="169" t="s">
        <v>454</v>
      </c>
      <c r="B31" s="763">
        <v>1671.4443472022956</v>
      </c>
      <c r="C31" s="763">
        <v>2277.2907406340059</v>
      </c>
      <c r="D31" s="763">
        <v>2836.3615947521866</v>
      </c>
      <c r="E31" s="763">
        <v>2460.1248862973757</v>
      </c>
      <c r="F31" s="763">
        <v>2680.6442376093296</v>
      </c>
      <c r="G31" s="763">
        <v>3257.2731501457724</v>
      </c>
      <c r="H31" s="763">
        <v>3299.6243279883383</v>
      </c>
      <c r="I31" s="763">
        <v>3236.7869868804664</v>
      </c>
    </row>
    <row r="32" spans="1:9" s="176" customFormat="1" ht="21" customHeight="1">
      <c r="A32" s="169" t="s">
        <v>455</v>
      </c>
      <c r="B32" s="763">
        <v>1691.2749067431848</v>
      </c>
      <c r="C32" s="763">
        <v>1674.7591426512968</v>
      </c>
      <c r="D32" s="763">
        <v>913.26452186588926</v>
      </c>
      <c r="E32" s="763">
        <v>874.24445772594754</v>
      </c>
      <c r="F32" s="763">
        <v>906.21599271137029</v>
      </c>
      <c r="G32" s="763">
        <v>919.07003206997081</v>
      </c>
      <c r="H32" s="763">
        <v>921.71675655976685</v>
      </c>
      <c r="I32" s="763">
        <v>736.61176822157438</v>
      </c>
    </row>
    <row r="33" spans="1:9" s="176" customFormat="1" ht="21" customHeight="1">
      <c r="A33" s="169" t="s">
        <v>456</v>
      </c>
      <c r="B33" s="763">
        <v>661.15435868005727</v>
      </c>
      <c r="C33" s="763">
        <v>191.88009365994236</v>
      </c>
      <c r="D33" s="763">
        <v>904.95043440233246</v>
      </c>
      <c r="E33" s="763">
        <v>504.03890962099126</v>
      </c>
      <c r="F33" s="763">
        <v>514.43728279883373</v>
      </c>
      <c r="G33" s="763">
        <v>364.1322069970845</v>
      </c>
      <c r="H33" s="763">
        <v>866.81534693877552</v>
      </c>
      <c r="I33" s="763">
        <v>797.00702915451893</v>
      </c>
    </row>
    <row r="34" spans="1:9" s="176" customFormat="1" ht="21" customHeight="1">
      <c r="A34" s="169" t="s">
        <v>457</v>
      </c>
      <c r="B34" s="763">
        <v>0</v>
      </c>
      <c r="C34" s="763">
        <v>0</v>
      </c>
      <c r="D34" s="763">
        <v>0</v>
      </c>
      <c r="E34" s="763">
        <v>0</v>
      </c>
      <c r="F34" s="763">
        <v>0</v>
      </c>
      <c r="G34" s="763">
        <v>0</v>
      </c>
      <c r="H34" s="763">
        <v>0</v>
      </c>
      <c r="I34" s="763">
        <v>0</v>
      </c>
    </row>
    <row r="35" spans="1:9" s="176" customFormat="1" ht="21" customHeight="1">
      <c r="A35" s="169" t="s">
        <v>458</v>
      </c>
      <c r="B35" s="763">
        <v>31.559542324246774</v>
      </c>
      <c r="C35" s="763">
        <v>9.9779149855907772</v>
      </c>
      <c r="D35" s="763">
        <v>5.6406370262390668</v>
      </c>
      <c r="E35" s="763">
        <v>5.8459373177842568</v>
      </c>
      <c r="F35" s="763">
        <v>7.0899679300291547</v>
      </c>
      <c r="G35" s="763">
        <v>4.7921428571428573</v>
      </c>
      <c r="H35" s="763">
        <v>5.8404314868804663</v>
      </c>
      <c r="I35" s="763">
        <v>4.9329358600583095</v>
      </c>
    </row>
    <row r="36" spans="1:9" s="176" customFormat="1" ht="21" customHeight="1">
      <c r="A36" s="168" t="s">
        <v>459</v>
      </c>
      <c r="B36" s="763">
        <v>0</v>
      </c>
      <c r="C36" s="763">
        <v>0</v>
      </c>
      <c r="D36" s="763">
        <v>0</v>
      </c>
      <c r="E36" s="763">
        <v>0</v>
      </c>
      <c r="F36" s="763">
        <v>0</v>
      </c>
      <c r="G36" s="763">
        <v>0</v>
      </c>
      <c r="H36" s="763">
        <v>0</v>
      </c>
      <c r="I36" s="763">
        <v>0</v>
      </c>
    </row>
    <row r="37" spans="1:9" s="176" customFormat="1" ht="21" customHeight="1">
      <c r="A37" s="168" t="s">
        <v>460</v>
      </c>
      <c r="B37" s="763">
        <v>88.407750358680062</v>
      </c>
      <c r="C37" s="763">
        <v>0</v>
      </c>
      <c r="D37" s="763">
        <v>352.51199999999994</v>
      </c>
      <c r="E37" s="763">
        <v>4000.6933294460641</v>
      </c>
      <c r="F37" s="763">
        <v>4159.9189489795917</v>
      </c>
      <c r="G37" s="763">
        <v>423.21459037900871</v>
      </c>
      <c r="H37" s="763">
        <v>1570.3158892128281</v>
      </c>
      <c r="I37" s="763">
        <v>6543.7023994169094</v>
      </c>
    </row>
    <row r="38" spans="1:9" s="176" customFormat="1" ht="21" customHeight="1">
      <c r="A38" s="168" t="s">
        <v>461</v>
      </c>
      <c r="B38" s="763">
        <v>848.32423242467723</v>
      </c>
      <c r="C38" s="763">
        <v>590.32958789625366</v>
      </c>
      <c r="D38" s="763">
        <v>613.56373177842568</v>
      </c>
      <c r="E38" s="763">
        <v>399.52170262390666</v>
      </c>
      <c r="F38" s="763">
        <v>465.89410641399417</v>
      </c>
      <c r="G38" s="763">
        <v>2100.1928877551022</v>
      </c>
      <c r="H38" s="763">
        <v>506.93705393586004</v>
      </c>
      <c r="I38" s="763">
        <v>731.34483819241984</v>
      </c>
    </row>
    <row r="39" spans="1:9" s="176" customFormat="1" ht="21" customHeight="1">
      <c r="A39" s="168" t="s">
        <v>128</v>
      </c>
      <c r="B39" s="763">
        <v>125.02029985652797</v>
      </c>
      <c r="C39" s="763">
        <v>257.39734005763688</v>
      </c>
      <c r="D39" s="763">
        <v>370.75377696793004</v>
      </c>
      <c r="E39" s="763">
        <v>389.03672011661803</v>
      </c>
      <c r="F39" s="763">
        <v>532.3350685131195</v>
      </c>
      <c r="G39" s="763">
        <v>524.12371720116619</v>
      </c>
      <c r="H39" s="763">
        <v>534.65056851311954</v>
      </c>
      <c r="I39" s="763">
        <v>523.62278425655973</v>
      </c>
    </row>
    <row r="40" spans="1:9" s="176" customFormat="1" ht="21" customHeight="1">
      <c r="A40" s="168" t="s">
        <v>134</v>
      </c>
      <c r="B40" s="763">
        <v>0</v>
      </c>
      <c r="C40" s="763">
        <v>0</v>
      </c>
      <c r="D40" s="763">
        <v>0</v>
      </c>
      <c r="E40" s="763">
        <v>0</v>
      </c>
      <c r="F40" s="763">
        <v>0</v>
      </c>
      <c r="G40" s="763">
        <v>0</v>
      </c>
      <c r="H40" s="763">
        <v>0</v>
      </c>
      <c r="I40" s="763">
        <v>0</v>
      </c>
    </row>
    <row r="41" spans="1:9" s="176" customFormat="1" ht="21" customHeight="1">
      <c r="A41" s="168" t="s">
        <v>462</v>
      </c>
      <c r="B41" s="763">
        <v>0</v>
      </c>
      <c r="C41" s="763">
        <v>0</v>
      </c>
      <c r="D41" s="763">
        <v>0</v>
      </c>
      <c r="E41" s="763">
        <v>0</v>
      </c>
      <c r="F41" s="763">
        <v>0</v>
      </c>
      <c r="G41" s="763">
        <v>0</v>
      </c>
      <c r="H41" s="763">
        <v>0</v>
      </c>
      <c r="I41" s="763">
        <v>0</v>
      </c>
    </row>
    <row r="42" spans="1:9" s="177" customFormat="1" ht="43.5" customHeight="1" thickBot="1">
      <c r="A42" s="170" t="s">
        <v>109</v>
      </c>
      <c r="B42" s="764">
        <v>0</v>
      </c>
      <c r="C42" s="764">
        <v>0</v>
      </c>
      <c r="D42" s="764">
        <v>0</v>
      </c>
      <c r="E42" s="764">
        <v>0</v>
      </c>
      <c r="F42" s="764">
        <v>0</v>
      </c>
      <c r="G42" s="764">
        <v>0</v>
      </c>
      <c r="H42" s="764">
        <v>0</v>
      </c>
      <c r="I42" s="764">
        <v>0</v>
      </c>
    </row>
    <row r="43" spans="1:9" ht="24" customHeight="1" thickTop="1" thickBot="1">
      <c r="A43" s="79" t="s">
        <v>463</v>
      </c>
      <c r="B43" s="762">
        <v>12851.647753228121</v>
      </c>
      <c r="C43" s="762">
        <v>13016.476210374642</v>
      </c>
      <c r="D43" s="762">
        <v>13394.206760932944</v>
      </c>
      <c r="E43" s="762">
        <v>13682.875001457727</v>
      </c>
      <c r="F43" s="762">
        <v>13875.191708454809</v>
      </c>
      <c r="G43" s="762">
        <v>13927.290204081633</v>
      </c>
      <c r="H43" s="762">
        <v>14075.302822157433</v>
      </c>
      <c r="I43" s="762">
        <v>14149.155692419825</v>
      </c>
    </row>
    <row r="44" spans="1:9" s="176" customFormat="1" ht="21" customHeight="1" thickTop="1">
      <c r="A44" s="168" t="s">
        <v>149</v>
      </c>
      <c r="B44" s="763">
        <v>13700.145846484935</v>
      </c>
      <c r="C44" s="763">
        <v>13759.368378962536</v>
      </c>
      <c r="D44" s="763">
        <v>13919.82748542274</v>
      </c>
      <c r="E44" s="763">
        <v>13919.82748542274</v>
      </c>
      <c r="F44" s="763">
        <v>13919.82748542274</v>
      </c>
      <c r="G44" s="763">
        <v>13919.82748542274</v>
      </c>
      <c r="H44" s="763">
        <v>13919.82748542274</v>
      </c>
      <c r="I44" s="763">
        <v>13919.82748542274</v>
      </c>
    </row>
    <row r="45" spans="1:9" s="176" customFormat="1" ht="21" customHeight="1">
      <c r="A45" s="168" t="s">
        <v>153</v>
      </c>
      <c r="B45" s="763">
        <v>0</v>
      </c>
      <c r="C45" s="763">
        <v>0</v>
      </c>
      <c r="D45" s="763">
        <v>0</v>
      </c>
      <c r="E45" s="763">
        <v>0</v>
      </c>
      <c r="F45" s="763">
        <v>0</v>
      </c>
      <c r="G45" s="763">
        <v>0</v>
      </c>
      <c r="H45" s="763">
        <v>0</v>
      </c>
      <c r="I45" s="763">
        <v>0</v>
      </c>
    </row>
    <row r="46" spans="1:9" s="176" customFormat="1" ht="21" customHeight="1">
      <c r="A46" s="168" t="s">
        <v>157</v>
      </c>
      <c r="B46" s="763">
        <v>0</v>
      </c>
      <c r="C46" s="763">
        <v>0</v>
      </c>
      <c r="D46" s="763">
        <v>0</v>
      </c>
      <c r="E46" s="763">
        <v>0</v>
      </c>
      <c r="F46" s="763">
        <v>0</v>
      </c>
      <c r="G46" s="763">
        <v>0</v>
      </c>
      <c r="H46" s="763">
        <v>0</v>
      </c>
      <c r="I46" s="763">
        <v>0</v>
      </c>
    </row>
    <row r="47" spans="1:9" s="176" customFormat="1" ht="21" customHeight="1">
      <c r="A47" s="168" t="s">
        <v>464</v>
      </c>
      <c r="B47" s="763">
        <v>1570.0388479196556</v>
      </c>
      <c r="C47" s="763">
        <v>1611.7300749279541</v>
      </c>
      <c r="D47" s="763">
        <v>1641.5805728862974</v>
      </c>
      <c r="E47" s="763">
        <v>1664.1740641399417</v>
      </c>
      <c r="F47" s="763">
        <v>1693.0408877551022</v>
      </c>
      <c r="G47" s="763">
        <v>1712.2725583090378</v>
      </c>
      <c r="H47" s="763">
        <v>1712.2725583090378</v>
      </c>
      <c r="I47" s="763">
        <v>1732.283670553936</v>
      </c>
    </row>
    <row r="48" spans="1:9" s="176" customFormat="1" ht="21" customHeight="1">
      <c r="A48" s="168" t="s">
        <v>165</v>
      </c>
      <c r="B48" s="763">
        <v>-2418.5369411764705</v>
      </c>
      <c r="C48" s="763">
        <v>-2354.6222435158502</v>
      </c>
      <c r="D48" s="763">
        <v>-2167.2012973760934</v>
      </c>
      <c r="E48" s="763">
        <v>-1901.1265481049563</v>
      </c>
      <c r="F48" s="763">
        <v>-1737.676664723032</v>
      </c>
      <c r="G48" s="763">
        <v>-1704.8098396501459</v>
      </c>
      <c r="H48" s="763">
        <v>-1556.7972215743439</v>
      </c>
      <c r="I48" s="763">
        <v>-1502.9554635568513</v>
      </c>
    </row>
    <row r="49" spans="1:9" s="176" customFormat="1" ht="21" customHeight="1">
      <c r="A49" s="169" t="s">
        <v>465</v>
      </c>
      <c r="B49" s="763">
        <v>-2766.0777546628406</v>
      </c>
      <c r="C49" s="763">
        <v>-2463.8960288184439</v>
      </c>
      <c r="D49" s="763">
        <v>-2393.1362069970846</v>
      </c>
      <c r="E49" s="763">
        <v>-2189.7947886297375</v>
      </c>
      <c r="F49" s="763">
        <v>-1929.9933717201166</v>
      </c>
      <c r="G49" s="763">
        <v>-1756.908335276968</v>
      </c>
      <c r="H49" s="763">
        <v>-1756.908335276968</v>
      </c>
      <c r="I49" s="763">
        <v>-1576.8083279883383</v>
      </c>
    </row>
    <row r="50" spans="1:9" s="177" customFormat="1" ht="40.5" customHeight="1" thickBot="1">
      <c r="A50" s="171" t="s">
        <v>466</v>
      </c>
      <c r="B50" s="764">
        <v>347.54081348637021</v>
      </c>
      <c r="C50" s="764">
        <v>109.27378530259365</v>
      </c>
      <c r="D50" s="764">
        <v>225.93490962099125</v>
      </c>
      <c r="E50" s="764">
        <v>288.66824052478131</v>
      </c>
      <c r="F50" s="764">
        <v>192.31670699708457</v>
      </c>
      <c r="G50" s="764">
        <v>52.098495626822157</v>
      </c>
      <c r="H50" s="764">
        <v>200.1111137026239</v>
      </c>
      <c r="I50" s="764">
        <v>73.852864431486879</v>
      </c>
    </row>
    <row r="51" spans="1:9" ht="24" customHeight="1" thickTop="1" thickBot="1">
      <c r="A51" s="79" t="s">
        <v>467</v>
      </c>
      <c r="B51" s="762">
        <v>21258.090654232426</v>
      </c>
      <c r="C51" s="762">
        <v>23718.996243515849</v>
      </c>
      <c r="D51" s="762">
        <v>23701.89173760933</v>
      </c>
      <c r="E51" s="762">
        <v>27120.748443148688</v>
      </c>
      <c r="F51" s="762">
        <v>27729.269307580173</v>
      </c>
      <c r="G51" s="762">
        <v>26566.592706997086</v>
      </c>
      <c r="H51" s="762">
        <v>25775.026658892129</v>
      </c>
      <c r="I51" s="762">
        <v>31222.416432944603</v>
      </c>
    </row>
    <row r="52" spans="1:9" s="176" customFormat="1" ht="24" customHeight="1" thickTop="1">
      <c r="A52" s="172" t="s">
        <v>468</v>
      </c>
      <c r="B52" s="763">
        <v>2148.907619799139</v>
      </c>
      <c r="C52" s="763">
        <v>8702.2808688760797</v>
      </c>
      <c r="D52" s="763">
        <v>7538.8595655976678</v>
      </c>
      <c r="E52" s="763">
        <v>3045.274976676385</v>
      </c>
      <c r="F52" s="763">
        <v>5521.5648833819241</v>
      </c>
      <c r="G52" s="763">
        <v>6565.8743236151604</v>
      </c>
      <c r="H52" s="763">
        <v>9116.4271953352782</v>
      </c>
      <c r="I52" s="763">
        <v>13175.40447521866</v>
      </c>
    </row>
    <row r="53" spans="1:9" s="177" customFormat="1" ht="21" customHeight="1">
      <c r="A53" s="171" t="s">
        <v>469</v>
      </c>
      <c r="B53" s="764">
        <v>628.30389956958379</v>
      </c>
      <c r="C53" s="764">
        <v>13.649789625360231</v>
      </c>
      <c r="D53" s="764">
        <v>136.51948979591836</v>
      </c>
      <c r="E53" s="764">
        <v>0</v>
      </c>
      <c r="F53" s="764">
        <v>0</v>
      </c>
      <c r="G53" s="764">
        <v>366.51233965014575</v>
      </c>
      <c r="H53" s="764">
        <v>177.21454956268221</v>
      </c>
      <c r="I53" s="764">
        <v>0</v>
      </c>
    </row>
    <row r="54" spans="1:9" s="177" customFormat="1" ht="21" customHeight="1">
      <c r="A54" s="171" t="s">
        <v>470</v>
      </c>
      <c r="B54" s="764">
        <v>1520.6037202295552</v>
      </c>
      <c r="C54" s="764">
        <v>8688.6310792507193</v>
      </c>
      <c r="D54" s="764">
        <v>7402.3400758017497</v>
      </c>
      <c r="E54" s="764">
        <v>3045.274976676385</v>
      </c>
      <c r="F54" s="764">
        <v>5521.5648833819241</v>
      </c>
      <c r="G54" s="764">
        <v>6199.3619839650146</v>
      </c>
      <c r="H54" s="764">
        <v>8939.2126457725954</v>
      </c>
      <c r="I54" s="764">
        <v>13175.40447521866</v>
      </c>
    </row>
    <row r="55" spans="1:9" s="177" customFormat="1" ht="21" customHeight="1">
      <c r="A55" s="171" t="s">
        <v>471</v>
      </c>
      <c r="B55" s="764">
        <v>0</v>
      </c>
      <c r="C55" s="764">
        <v>0</v>
      </c>
      <c r="D55" s="764">
        <v>0</v>
      </c>
      <c r="E55" s="764">
        <v>0</v>
      </c>
      <c r="F55" s="764">
        <v>0</v>
      </c>
      <c r="G55" s="764">
        <v>0</v>
      </c>
      <c r="H55" s="764">
        <v>0</v>
      </c>
      <c r="I55" s="764">
        <v>0</v>
      </c>
    </row>
    <row r="56" spans="1:9" s="177" customFormat="1" ht="21" customHeight="1">
      <c r="A56" s="171" t="s">
        <v>472</v>
      </c>
      <c r="B56" s="764">
        <v>0</v>
      </c>
      <c r="C56" s="764">
        <v>0</v>
      </c>
      <c r="D56" s="764">
        <v>0</v>
      </c>
      <c r="E56" s="764">
        <v>0</v>
      </c>
      <c r="F56" s="764">
        <v>0</v>
      </c>
      <c r="G56" s="764">
        <v>0</v>
      </c>
      <c r="H56" s="764">
        <v>0</v>
      </c>
      <c r="I56" s="764">
        <v>0</v>
      </c>
    </row>
    <row r="57" spans="1:9" s="177" customFormat="1" ht="21" customHeight="1">
      <c r="A57" s="171" t="s">
        <v>473</v>
      </c>
      <c r="B57" s="764">
        <v>0</v>
      </c>
      <c r="C57" s="764">
        <v>0</v>
      </c>
      <c r="D57" s="764">
        <v>0</v>
      </c>
      <c r="E57" s="764">
        <v>0</v>
      </c>
      <c r="F57" s="764">
        <v>0</v>
      </c>
      <c r="G57" s="764">
        <v>0</v>
      </c>
      <c r="H57" s="764">
        <v>0</v>
      </c>
      <c r="I57" s="764">
        <v>0</v>
      </c>
    </row>
    <row r="58" spans="1:9" s="177" customFormat="1" ht="61.5" customHeight="1" thickBot="1">
      <c r="A58" s="170" t="s">
        <v>474</v>
      </c>
      <c r="B58" s="764">
        <v>111549.74199569585</v>
      </c>
      <c r="C58" s="764">
        <v>123363.39188760809</v>
      </c>
      <c r="D58" s="764">
        <v>140756.93740524782</v>
      </c>
      <c r="E58" s="764">
        <v>154474.44374635568</v>
      </c>
      <c r="F58" s="764">
        <v>153188.30656851313</v>
      </c>
      <c r="G58" s="764">
        <v>157540.18631632655</v>
      </c>
      <c r="H58" s="764">
        <v>146316.4476122449</v>
      </c>
      <c r="I58" s="764">
        <v>157413.72459912536</v>
      </c>
    </row>
    <row r="59" spans="1:9" ht="31.5" customHeight="1" thickTop="1" thickBot="1">
      <c r="A59" s="173" t="s">
        <v>475</v>
      </c>
      <c r="B59" s="762"/>
      <c r="C59" s="762"/>
      <c r="D59" s="762"/>
      <c r="E59" s="762"/>
      <c r="F59" s="762"/>
      <c r="G59" s="762"/>
      <c r="H59" s="762"/>
      <c r="I59" s="762"/>
    </row>
    <row r="60" spans="1:9" ht="30" customHeight="1" thickTop="1">
      <c r="A60" s="85" t="s">
        <v>476</v>
      </c>
      <c r="B60" s="765">
        <v>859.30376901004297</v>
      </c>
      <c r="C60" s="765">
        <v>848.57280115273784</v>
      </c>
      <c r="D60" s="765">
        <v>956.4180597667638</v>
      </c>
      <c r="E60" s="765">
        <v>1133.3622186588923</v>
      </c>
      <c r="F60" s="765">
        <v>1291.0184067055393</v>
      </c>
      <c r="G60" s="765">
        <v>530.51603061224489</v>
      </c>
      <c r="H60" s="765">
        <v>1257.5262653061225</v>
      </c>
      <c r="I60" s="765">
        <v>628.60963265306134</v>
      </c>
    </row>
    <row r="61" spans="1:9" ht="21" customHeight="1">
      <c r="A61" s="82" t="s">
        <v>477</v>
      </c>
      <c r="B61" s="765">
        <v>-116.82796987087518</v>
      </c>
      <c r="C61" s="765">
        <v>-60.001105187319887</v>
      </c>
      <c r="D61" s="765">
        <v>-22.437205539358601</v>
      </c>
      <c r="E61" s="765">
        <v>-27.393205539358604</v>
      </c>
      <c r="F61" s="765">
        <v>-81.972951895043721</v>
      </c>
      <c r="G61" s="765">
        <v>-32.427230320699707</v>
      </c>
      <c r="H61" s="765">
        <v>-51.925295918367347</v>
      </c>
      <c r="I61" s="765">
        <v>-33.441282798833825</v>
      </c>
    </row>
    <row r="62" spans="1:9" ht="21.75" customHeight="1">
      <c r="A62" s="81" t="s">
        <v>478</v>
      </c>
      <c r="B62" s="765">
        <v>742.47579913916798</v>
      </c>
      <c r="C62" s="765">
        <v>788.57169596541792</v>
      </c>
      <c r="D62" s="765">
        <v>933.98085422740519</v>
      </c>
      <c r="E62" s="765">
        <v>1105.9690131195334</v>
      </c>
      <c r="F62" s="765">
        <v>1209.0454548104958</v>
      </c>
      <c r="G62" s="765">
        <v>498.08880029154517</v>
      </c>
      <c r="H62" s="765">
        <v>1205.6009693877552</v>
      </c>
      <c r="I62" s="765">
        <v>595.16834985422736</v>
      </c>
    </row>
    <row r="63" spans="1:9">
      <c r="A63" s="85" t="s">
        <v>479</v>
      </c>
      <c r="B63" s="765">
        <v>694.32134289813484</v>
      </c>
      <c r="C63" s="765">
        <v>541.02470749279541</v>
      </c>
      <c r="D63" s="765">
        <v>759.59154810495613</v>
      </c>
      <c r="E63" s="765">
        <v>861.9403760932945</v>
      </c>
      <c r="F63" s="765">
        <v>1133.3390860058309</v>
      </c>
      <c r="G63" s="765">
        <v>359.18424052478133</v>
      </c>
      <c r="H63" s="765">
        <v>865.46482215743436</v>
      </c>
      <c r="I63" s="765">
        <v>418.69950291545189</v>
      </c>
    </row>
    <row r="64" spans="1:9">
      <c r="A64" s="82" t="s">
        <v>480</v>
      </c>
      <c r="B64" s="765">
        <v>-130.18176040172165</v>
      </c>
      <c r="C64" s="765">
        <v>-79.823047550432278</v>
      </c>
      <c r="D64" s="765">
        <v>-101.10794460641399</v>
      </c>
      <c r="E64" s="765">
        <v>-87.032164723032068</v>
      </c>
      <c r="F64" s="765">
        <v>-200.72611078717205</v>
      </c>
      <c r="G64" s="765">
        <v>-61.623739067055389</v>
      </c>
      <c r="H64" s="765">
        <v>-117.80217638483965</v>
      </c>
      <c r="I64" s="765">
        <v>-68.577457725947525</v>
      </c>
    </row>
    <row r="65" spans="1:9">
      <c r="A65" s="86" t="s">
        <v>481</v>
      </c>
      <c r="B65" s="765">
        <v>1306.6153816355811</v>
      </c>
      <c r="C65" s="765">
        <v>1249.7733559077808</v>
      </c>
      <c r="D65" s="765">
        <v>1592.4644577259476</v>
      </c>
      <c r="E65" s="765">
        <v>1880.8772244897959</v>
      </c>
      <c r="F65" s="765">
        <v>2141.6584300291547</v>
      </c>
      <c r="G65" s="765">
        <v>795.6493017492711</v>
      </c>
      <c r="H65" s="765">
        <v>1953.2636151603499</v>
      </c>
      <c r="I65" s="765">
        <v>945.29039504373179</v>
      </c>
    </row>
    <row r="66" spans="1:9">
      <c r="A66" s="85" t="s">
        <v>482</v>
      </c>
      <c r="B66" s="765">
        <v>0</v>
      </c>
      <c r="C66" s="765">
        <v>119.38682708933717</v>
      </c>
      <c r="D66" s="765">
        <v>248.92103206997083</v>
      </c>
      <c r="E66" s="765">
        <v>106.95136297376092</v>
      </c>
      <c r="F66" s="765">
        <v>68.249810495626832</v>
      </c>
      <c r="G66" s="765">
        <v>152.02409912536442</v>
      </c>
      <c r="H66" s="765">
        <v>214.60968658892128</v>
      </c>
      <c r="I66" s="765">
        <v>76.503931486880461</v>
      </c>
    </row>
    <row r="67" spans="1:9">
      <c r="A67" s="85" t="s">
        <v>483</v>
      </c>
      <c r="B67" s="765">
        <v>0</v>
      </c>
      <c r="C67" s="765">
        <v>-152.2925288184438</v>
      </c>
      <c r="D67" s="765">
        <v>-331.73449271137031</v>
      </c>
      <c r="E67" s="765">
        <v>-196.98597521865892</v>
      </c>
      <c r="F67" s="765">
        <v>-149.92470262390668</v>
      </c>
      <c r="G67" s="765">
        <v>-6.8337842565597677</v>
      </c>
      <c r="H67" s="765">
        <v>-91.634037900874645</v>
      </c>
      <c r="I67" s="765">
        <v>-25.722825072886295</v>
      </c>
    </row>
    <row r="68" spans="1:9">
      <c r="A68" s="81" t="s">
        <v>484</v>
      </c>
      <c r="B68" s="765">
        <v>1306.6153816355811</v>
      </c>
      <c r="C68" s="765">
        <v>1216.8676541786742</v>
      </c>
      <c r="D68" s="765">
        <v>1509.6509970845482</v>
      </c>
      <c r="E68" s="765">
        <v>1790.842612244898</v>
      </c>
      <c r="F68" s="765">
        <v>2059.9835379008746</v>
      </c>
      <c r="G68" s="765">
        <v>940.83961661807575</v>
      </c>
      <c r="H68" s="765">
        <v>2076.2392638483966</v>
      </c>
      <c r="I68" s="765">
        <v>996.07150145772596</v>
      </c>
    </row>
    <row r="69" spans="1:9">
      <c r="A69" s="82" t="s">
        <v>485</v>
      </c>
      <c r="B69" s="765">
        <v>-1062.51562553802</v>
      </c>
      <c r="C69" s="765">
        <v>-1153.7293962536023</v>
      </c>
      <c r="D69" s="765">
        <v>-1284.2456034985423</v>
      </c>
      <c r="E69" s="765">
        <v>-1541.8849373177841</v>
      </c>
      <c r="F69" s="765">
        <v>-2054.7879781341107</v>
      </c>
      <c r="G69" s="765">
        <v>-890.07984548104969</v>
      </c>
      <c r="H69" s="765">
        <v>-1876.6660218658892</v>
      </c>
      <c r="I69" s="765">
        <v>-923.3216282798835</v>
      </c>
    </row>
    <row r="70" spans="1:9">
      <c r="A70" s="86" t="s">
        <v>486</v>
      </c>
      <c r="B70" s="765">
        <v>244.099756097561</v>
      </c>
      <c r="C70" s="765">
        <v>63.138257925072047</v>
      </c>
      <c r="D70" s="765">
        <v>225.40539358600583</v>
      </c>
      <c r="E70" s="765">
        <v>248.95767492711369</v>
      </c>
      <c r="F70" s="765">
        <v>5.1955597667638482</v>
      </c>
      <c r="G70" s="765">
        <v>50.759771137026242</v>
      </c>
      <c r="H70" s="765">
        <v>199.57324198250728</v>
      </c>
      <c r="I70" s="765">
        <v>72.749873177842559</v>
      </c>
    </row>
    <row r="71" spans="1:9">
      <c r="A71" s="86" t="s">
        <v>487</v>
      </c>
      <c r="B71" s="765">
        <v>107.27734720229556</v>
      </c>
      <c r="C71" s="765">
        <v>-2.6637348703170027</v>
      </c>
      <c r="D71" s="765">
        <v>-158.17554081632653</v>
      </c>
      <c r="E71" s="765">
        <v>45.57742857142857</v>
      </c>
      <c r="F71" s="765">
        <v>-1.9106137026239067</v>
      </c>
      <c r="G71" s="765">
        <v>6.1577259475218658E-2</v>
      </c>
      <c r="H71" s="765">
        <v>-0.77327551020408158</v>
      </c>
      <c r="I71" s="765">
        <v>1.3074183673469388</v>
      </c>
    </row>
    <row r="72" spans="1:9">
      <c r="A72" s="87" t="s">
        <v>488</v>
      </c>
      <c r="B72" s="765">
        <v>70.042527977044472</v>
      </c>
      <c r="C72" s="765">
        <v>-2.6637348703170027</v>
      </c>
      <c r="D72" s="765">
        <v>-158.17554081632653</v>
      </c>
      <c r="E72" s="765">
        <v>45.57742857142857</v>
      </c>
      <c r="F72" s="765">
        <v>-1.9106137026239067</v>
      </c>
      <c r="G72" s="765">
        <v>6.1577259475218658E-2</v>
      </c>
      <c r="H72" s="765">
        <v>-0.77327551020408158</v>
      </c>
      <c r="I72" s="765">
        <v>1.3074183673469388</v>
      </c>
    </row>
    <row r="73" spans="1:9">
      <c r="A73" s="87" t="s">
        <v>489</v>
      </c>
      <c r="B73" s="765">
        <v>37.23481922525108</v>
      </c>
      <c r="C73" s="765">
        <v>0</v>
      </c>
      <c r="D73" s="765">
        <v>0</v>
      </c>
      <c r="E73" s="765">
        <v>0</v>
      </c>
      <c r="F73" s="765">
        <v>0</v>
      </c>
      <c r="G73" s="765">
        <v>0</v>
      </c>
      <c r="H73" s="765">
        <v>0</v>
      </c>
      <c r="I73" s="765">
        <v>0</v>
      </c>
    </row>
    <row r="74" spans="1:9">
      <c r="A74" s="81" t="s">
        <v>490</v>
      </c>
      <c r="B74" s="765">
        <v>0</v>
      </c>
      <c r="C74" s="765">
        <v>29.078413544668589</v>
      </c>
      <c r="D74" s="765">
        <v>124.78928134110787</v>
      </c>
      <c r="E74" s="765">
        <v>-21.782329446064143</v>
      </c>
      <c r="F74" s="765">
        <v>-7.4488790087463554</v>
      </c>
      <c r="G74" s="765">
        <v>-0.27491399416909623</v>
      </c>
      <c r="H74" s="765">
        <v>-0.27491399416909623</v>
      </c>
      <c r="I74" s="765">
        <v>-2.5091428571428573</v>
      </c>
    </row>
    <row r="75" spans="1:9">
      <c r="A75" s="81" t="s">
        <v>491</v>
      </c>
      <c r="B75" s="765">
        <v>0</v>
      </c>
      <c r="C75" s="765">
        <v>29.078413544668589</v>
      </c>
      <c r="D75" s="765">
        <v>124.78928134110787</v>
      </c>
      <c r="E75" s="765">
        <v>-21.782329446064143</v>
      </c>
      <c r="F75" s="765">
        <v>-7.4488790087463554</v>
      </c>
      <c r="G75" s="765">
        <v>-0.27491399416909623</v>
      </c>
      <c r="H75" s="765">
        <v>-0.27491399416909623</v>
      </c>
      <c r="I75" s="765">
        <v>-2.5091428571428573</v>
      </c>
    </row>
    <row r="76" spans="1:9">
      <c r="A76" s="82" t="s">
        <v>492</v>
      </c>
      <c r="B76" s="765">
        <v>0</v>
      </c>
      <c r="C76" s="765">
        <v>0</v>
      </c>
      <c r="D76" s="765">
        <v>0</v>
      </c>
      <c r="E76" s="765">
        <v>0</v>
      </c>
      <c r="F76" s="765">
        <v>0</v>
      </c>
      <c r="G76" s="765">
        <v>0</v>
      </c>
      <c r="H76" s="765">
        <v>0</v>
      </c>
      <c r="I76" s="765">
        <v>0</v>
      </c>
    </row>
    <row r="77" spans="1:9">
      <c r="A77" s="81" t="s">
        <v>493</v>
      </c>
      <c r="B77" s="765">
        <v>351.37710329985651</v>
      </c>
      <c r="C77" s="765">
        <v>89.552936599423631</v>
      </c>
      <c r="D77" s="765">
        <v>192.01913411078718</v>
      </c>
      <c r="E77" s="765">
        <v>272.75277405247812</v>
      </c>
      <c r="F77" s="765">
        <v>-4.1639329446064144</v>
      </c>
      <c r="G77" s="765">
        <v>50.546434402332359</v>
      </c>
      <c r="H77" s="765">
        <v>198.52505247813414</v>
      </c>
      <c r="I77" s="765">
        <v>71.548148688046638</v>
      </c>
    </row>
    <row r="78" spans="1:9">
      <c r="A78" s="88" t="s">
        <v>494</v>
      </c>
      <c r="B78" s="765">
        <v>0</v>
      </c>
      <c r="C78" s="765">
        <v>0</v>
      </c>
      <c r="D78" s="765">
        <v>3.6428571428571428</v>
      </c>
      <c r="E78" s="765">
        <v>0.47132507288629732</v>
      </c>
      <c r="F78" s="765">
        <v>0</v>
      </c>
      <c r="G78" s="765">
        <v>0</v>
      </c>
      <c r="H78" s="765">
        <v>0</v>
      </c>
      <c r="I78" s="765">
        <v>0</v>
      </c>
    </row>
    <row r="79" spans="1:9">
      <c r="A79" s="86" t="s">
        <v>495</v>
      </c>
      <c r="B79" s="765">
        <v>351.37710329985651</v>
      </c>
      <c r="C79" s="765">
        <v>89.552936599423631</v>
      </c>
      <c r="D79" s="765">
        <v>195.66199125364432</v>
      </c>
      <c r="E79" s="765">
        <v>273.22409912536443</v>
      </c>
      <c r="F79" s="765">
        <v>-4.1639329446064144</v>
      </c>
      <c r="G79" s="765">
        <v>50.546434402332359</v>
      </c>
      <c r="H79" s="765">
        <v>198.52505247813414</v>
      </c>
      <c r="I79" s="765">
        <v>71.548148688046638</v>
      </c>
    </row>
    <row r="80" spans="1:9">
      <c r="A80" s="85" t="s">
        <v>496</v>
      </c>
      <c r="B80" s="765">
        <v>-3.8362898134863701</v>
      </c>
      <c r="C80" s="765">
        <v>19.720848703170031</v>
      </c>
      <c r="D80" s="765">
        <v>30.272918367346939</v>
      </c>
      <c r="E80" s="765">
        <v>15.44414139941691</v>
      </c>
      <c r="F80" s="765">
        <v>196.48063994169095</v>
      </c>
      <c r="G80" s="765">
        <v>1.552061224489796</v>
      </c>
      <c r="H80" s="765">
        <v>1.5860612244897958</v>
      </c>
      <c r="I80" s="765">
        <v>2.3047201166180757</v>
      </c>
    </row>
    <row r="81" spans="1:9" ht="21" customHeight="1">
      <c r="A81" s="81" t="s">
        <v>497</v>
      </c>
      <c r="B81" s="765">
        <v>347.54081348637021</v>
      </c>
      <c r="C81" s="765">
        <v>109.27378530259365</v>
      </c>
      <c r="D81" s="765">
        <v>225.93490962099125</v>
      </c>
      <c r="E81" s="765">
        <v>288.66824052478131</v>
      </c>
      <c r="F81" s="765">
        <v>192.31670699708457</v>
      </c>
      <c r="G81" s="765">
        <v>52.098495626822157</v>
      </c>
      <c r="H81" s="765">
        <v>200.1111137026239</v>
      </c>
      <c r="I81" s="765">
        <v>73.852868804664723</v>
      </c>
    </row>
    <row r="82" spans="1:9" ht="21" customHeight="1">
      <c r="A82" s="85" t="s">
        <v>498</v>
      </c>
      <c r="B82" s="765">
        <v>0</v>
      </c>
      <c r="C82" s="765">
        <v>0</v>
      </c>
      <c r="D82" s="765">
        <v>0</v>
      </c>
      <c r="E82" s="765">
        <v>0</v>
      </c>
      <c r="F82" s="765">
        <v>0</v>
      </c>
      <c r="G82" s="765">
        <v>0</v>
      </c>
      <c r="H82" s="765">
        <v>0</v>
      </c>
      <c r="I82" s="765">
        <v>0</v>
      </c>
    </row>
    <row r="83" spans="1:9" ht="21" customHeight="1">
      <c r="A83" s="81" t="s">
        <v>499</v>
      </c>
      <c r="B83" s="765">
        <v>347.54081348637021</v>
      </c>
      <c r="C83" s="765">
        <v>109.27378530259365</v>
      </c>
      <c r="D83" s="765">
        <v>225.93490962099125</v>
      </c>
      <c r="E83" s="765">
        <v>288.66824052478131</v>
      </c>
      <c r="F83" s="765">
        <v>192.31670699708457</v>
      </c>
      <c r="G83" s="765">
        <v>52.098495626822157</v>
      </c>
      <c r="H83" s="765">
        <v>200.1111137026239</v>
      </c>
      <c r="I83" s="765">
        <v>73.852868804664723</v>
      </c>
    </row>
    <row r="84" spans="1:9" ht="18" customHeight="1" thickBot="1">
      <c r="A84" s="85" t="s">
        <v>500</v>
      </c>
      <c r="B84" s="765">
        <v>0</v>
      </c>
      <c r="C84" s="765">
        <v>0</v>
      </c>
      <c r="D84" s="765">
        <v>0</v>
      </c>
      <c r="E84" s="765">
        <v>0</v>
      </c>
      <c r="F84" s="765">
        <v>0</v>
      </c>
      <c r="G84" s="765">
        <v>0</v>
      </c>
      <c r="H84" s="765">
        <v>0</v>
      </c>
      <c r="I84" s="765">
        <v>0</v>
      </c>
    </row>
    <row r="85" spans="1:9" ht="24" customHeight="1" thickTop="1" thickBot="1">
      <c r="A85" s="79" t="s">
        <v>501</v>
      </c>
      <c r="B85" s="762">
        <v>347.54081348637021</v>
      </c>
      <c r="C85" s="762">
        <v>109.27378530259365</v>
      </c>
      <c r="D85" s="762">
        <v>225.93490962099125</v>
      </c>
      <c r="E85" s="762">
        <v>288.66824052478131</v>
      </c>
      <c r="F85" s="762">
        <v>192.31670699708457</v>
      </c>
      <c r="G85" s="762">
        <v>52.098495626822157</v>
      </c>
      <c r="H85" s="762">
        <v>200.1111137026239</v>
      </c>
      <c r="I85" s="762">
        <v>73.852868804664723</v>
      </c>
    </row>
    <row r="86" spans="1:9" ht="15" customHeight="1" thickTop="1" thickBot="1">
      <c r="A86" s="174"/>
      <c r="B86" s="766"/>
      <c r="C86" s="766"/>
      <c r="D86" s="766"/>
      <c r="E86" s="766"/>
      <c r="F86" s="766"/>
      <c r="G86" s="766"/>
      <c r="H86" s="766"/>
      <c r="I86" s="766"/>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zoomScale="50" workbookViewId="0">
      <selection activeCell="N18" sqref="N18"/>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091" t="s">
        <v>1192</v>
      </c>
      <c r="B1" s="1091"/>
      <c r="C1" s="1091"/>
      <c r="D1" s="1091"/>
      <c r="E1" s="1091"/>
      <c r="F1" s="1091"/>
      <c r="G1" s="1091"/>
      <c r="H1" s="1091"/>
      <c r="I1" s="1091"/>
    </row>
    <row r="2" spans="1:9" ht="43.5" customHeight="1">
      <c r="A2" s="1091" t="s">
        <v>432</v>
      </c>
      <c r="B2" s="1091"/>
      <c r="C2" s="1091"/>
      <c r="D2" s="1091"/>
      <c r="E2" s="1091"/>
      <c r="F2" s="1091"/>
      <c r="G2" s="1091"/>
      <c r="H2" s="1091"/>
      <c r="I2" s="1091"/>
    </row>
    <row r="3" spans="1:9" ht="43.5" customHeight="1">
      <c r="A3" s="1091" t="s">
        <v>507</v>
      </c>
      <c r="B3" s="1091"/>
      <c r="C3" s="1091"/>
      <c r="D3" s="1091"/>
      <c r="E3" s="1091"/>
      <c r="F3" s="1091"/>
      <c r="G3" s="1091"/>
      <c r="H3" s="1091"/>
      <c r="I3" s="1091"/>
    </row>
    <row r="4" spans="1:9" ht="43.5" customHeight="1">
      <c r="A4" s="1092" t="s">
        <v>1416</v>
      </c>
      <c r="B4" s="1092"/>
      <c r="C4" s="1092"/>
      <c r="D4" s="1092"/>
      <c r="E4" s="1092"/>
      <c r="F4" s="1092"/>
      <c r="G4" s="1092"/>
      <c r="H4" s="1092"/>
      <c r="I4" s="1092"/>
    </row>
    <row r="5" spans="1:9" ht="19.5" customHeight="1" thickBot="1">
      <c r="A5" s="1091"/>
      <c r="B5" s="1091"/>
      <c r="C5" s="1091"/>
      <c r="D5" s="1091"/>
      <c r="E5" s="1091"/>
      <c r="F5" s="1091"/>
      <c r="G5" s="1091"/>
      <c r="H5" s="1091"/>
      <c r="I5" s="1091"/>
    </row>
    <row r="6" spans="1:9" s="76" customFormat="1" ht="70.5" customHeight="1" thickTop="1" thickBot="1">
      <c r="A6" s="753" t="s">
        <v>305</v>
      </c>
      <c r="B6" s="167" t="s">
        <v>433</v>
      </c>
      <c r="C6" s="167" t="s">
        <v>434</v>
      </c>
      <c r="D6" s="167" t="s">
        <v>435</v>
      </c>
      <c r="E6" s="167" t="s">
        <v>436</v>
      </c>
      <c r="F6" s="167" t="s">
        <v>437</v>
      </c>
      <c r="G6" s="167" t="s">
        <v>1524</v>
      </c>
      <c r="H6" s="167" t="s">
        <v>1366</v>
      </c>
      <c r="I6" s="167" t="s">
        <v>1525</v>
      </c>
    </row>
    <row r="7" spans="1:9" ht="15" customHeight="1" thickTop="1" thickBot="1">
      <c r="A7" s="77"/>
      <c r="B7" s="78"/>
      <c r="C7" s="78"/>
      <c r="D7" s="78"/>
      <c r="E7" s="78"/>
      <c r="F7" s="78"/>
      <c r="G7" s="78"/>
      <c r="H7" s="78"/>
      <c r="I7" s="78"/>
    </row>
    <row r="8" spans="1:9" ht="24" customHeight="1" thickTop="1" thickBot="1">
      <c r="A8" s="79" t="s">
        <v>438</v>
      </c>
      <c r="B8" s="762">
        <v>20434.968437589669</v>
      </c>
      <c r="C8" s="762">
        <v>37012.399557636891</v>
      </c>
      <c r="D8" s="762">
        <v>67592.078017492706</v>
      </c>
      <c r="E8" s="762">
        <v>67759.998106414001</v>
      </c>
      <c r="F8" s="762">
        <v>65487.364313411083</v>
      </c>
      <c r="G8" s="762">
        <v>140808.89075072887</v>
      </c>
      <c r="H8" s="762">
        <v>67591.256195335285</v>
      </c>
      <c r="I8" s="762">
        <v>84541.411855685132</v>
      </c>
    </row>
    <row r="9" spans="1:9" s="176" customFormat="1" ht="21" customHeight="1" thickTop="1">
      <c r="A9" s="168" t="s">
        <v>8</v>
      </c>
      <c r="B9" s="763">
        <v>12744.36899856528</v>
      </c>
      <c r="C9" s="763">
        <v>25129.052404899136</v>
      </c>
      <c r="D9" s="763">
        <v>40256.20053790087</v>
      </c>
      <c r="E9" s="763">
        <v>38491.936236151603</v>
      </c>
      <c r="F9" s="763">
        <v>35524.087600583087</v>
      </c>
      <c r="G9" s="763">
        <v>91143.179922740528</v>
      </c>
      <c r="H9" s="763">
        <v>29477.900362973764</v>
      </c>
      <c r="I9" s="763">
        <v>35694.934787172009</v>
      </c>
    </row>
    <row r="10" spans="1:9" s="176" customFormat="1" ht="21" customHeight="1">
      <c r="A10" s="168" t="s">
        <v>17</v>
      </c>
      <c r="B10" s="763">
        <v>711.11623385939743</v>
      </c>
      <c r="C10" s="763">
        <v>390.94477809798269</v>
      </c>
      <c r="D10" s="763">
        <v>9981.3031953352784</v>
      </c>
      <c r="E10" s="763">
        <v>3094.5723717201163</v>
      </c>
      <c r="F10" s="763">
        <v>7202.4729810495628</v>
      </c>
      <c r="G10" s="763">
        <v>16418.476571428571</v>
      </c>
      <c r="H10" s="763">
        <v>8006.3742084548103</v>
      </c>
      <c r="I10" s="763">
        <v>12499.62599271137</v>
      </c>
    </row>
    <row r="11" spans="1:9" s="176" customFormat="1" ht="21" customHeight="1">
      <c r="A11" s="168" t="s">
        <v>26</v>
      </c>
      <c r="B11" s="763">
        <v>3201.1046814921087</v>
      </c>
      <c r="C11" s="763">
        <v>3772.2237017291063</v>
      </c>
      <c r="D11" s="763">
        <v>16689.636892128281</v>
      </c>
      <c r="E11" s="763">
        <v>22808.519712827987</v>
      </c>
      <c r="F11" s="763">
        <v>19886.649992711369</v>
      </c>
      <c r="G11" s="763">
        <v>30783.425758017493</v>
      </c>
      <c r="H11" s="763">
        <v>27321.548377551022</v>
      </c>
      <c r="I11" s="763">
        <v>34151.727217201173</v>
      </c>
    </row>
    <row r="12" spans="1:9" s="176" customFormat="1" ht="21" customHeight="1">
      <c r="A12" s="169" t="s">
        <v>439</v>
      </c>
      <c r="B12" s="763">
        <v>3223.9203199426111</v>
      </c>
      <c r="C12" s="763">
        <v>3765.7180590778094</v>
      </c>
      <c r="D12" s="763">
        <v>16797.372861516036</v>
      </c>
      <c r="E12" s="763">
        <v>22839.19097084548</v>
      </c>
      <c r="F12" s="763">
        <v>19878.302476676385</v>
      </c>
      <c r="G12" s="763">
        <v>30813.670911078716</v>
      </c>
      <c r="H12" s="763">
        <v>27197.878896501457</v>
      </c>
      <c r="I12" s="763">
        <v>33944.498427113707</v>
      </c>
    </row>
    <row r="13" spans="1:9" s="176" customFormat="1" ht="21" customHeight="1">
      <c r="A13" s="169" t="s">
        <v>440</v>
      </c>
      <c r="B13" s="763">
        <v>3223.9203199426111</v>
      </c>
      <c r="C13" s="763">
        <v>3765.7180590778094</v>
      </c>
      <c r="D13" s="763">
        <v>16797.372861516036</v>
      </c>
      <c r="E13" s="763">
        <v>22839.19097084548</v>
      </c>
      <c r="F13" s="763">
        <v>19878.302476676385</v>
      </c>
      <c r="G13" s="763">
        <v>30813.670911078716</v>
      </c>
      <c r="H13" s="763">
        <v>27197.878896501457</v>
      </c>
      <c r="I13" s="763">
        <v>33944.498427113707</v>
      </c>
    </row>
    <row r="14" spans="1:9" s="176" customFormat="1" ht="21" customHeight="1">
      <c r="A14" s="169" t="s">
        <v>441</v>
      </c>
      <c r="B14" s="763">
        <v>0</v>
      </c>
      <c r="C14" s="763">
        <v>0</v>
      </c>
      <c r="D14" s="763">
        <v>0</v>
      </c>
      <c r="E14" s="763">
        <v>0</v>
      </c>
      <c r="F14" s="763">
        <v>0</v>
      </c>
      <c r="G14" s="763">
        <v>0</v>
      </c>
      <c r="H14" s="763">
        <v>0</v>
      </c>
      <c r="I14" s="763">
        <v>0</v>
      </c>
    </row>
    <row r="15" spans="1:9" s="176" customFormat="1" ht="21" customHeight="1">
      <c r="A15" s="169" t="s">
        <v>442</v>
      </c>
      <c r="B15" s="763">
        <v>0</v>
      </c>
      <c r="C15" s="763">
        <v>0</v>
      </c>
      <c r="D15" s="763">
        <v>0</v>
      </c>
      <c r="E15" s="763">
        <v>0</v>
      </c>
      <c r="F15" s="763">
        <v>0</v>
      </c>
      <c r="G15" s="763">
        <v>0</v>
      </c>
      <c r="H15" s="763">
        <v>0</v>
      </c>
      <c r="I15" s="763">
        <v>0</v>
      </c>
    </row>
    <row r="16" spans="1:9" s="176" customFormat="1" ht="21" customHeight="1">
      <c r="A16" s="169" t="s">
        <v>443</v>
      </c>
      <c r="B16" s="763">
        <v>0</v>
      </c>
      <c r="C16" s="763">
        <v>0</v>
      </c>
      <c r="D16" s="763">
        <v>0</v>
      </c>
      <c r="E16" s="763">
        <v>0</v>
      </c>
      <c r="F16" s="763">
        <v>0</v>
      </c>
      <c r="G16" s="763">
        <v>0</v>
      </c>
      <c r="H16" s="763">
        <v>0</v>
      </c>
      <c r="I16" s="763">
        <v>0</v>
      </c>
    </row>
    <row r="17" spans="1:9" s="176" customFormat="1" ht="21" customHeight="1">
      <c r="A17" s="169" t="s">
        <v>444</v>
      </c>
      <c r="B17" s="763">
        <v>0</v>
      </c>
      <c r="C17" s="763">
        <v>0</v>
      </c>
      <c r="D17" s="763">
        <v>0</v>
      </c>
      <c r="E17" s="763">
        <v>0</v>
      </c>
      <c r="F17" s="763">
        <v>0</v>
      </c>
      <c r="G17" s="763">
        <v>0</v>
      </c>
      <c r="H17" s="763">
        <v>0</v>
      </c>
      <c r="I17" s="763">
        <v>0</v>
      </c>
    </row>
    <row r="18" spans="1:9" s="176" customFormat="1" ht="21" customHeight="1">
      <c r="A18" s="169" t="s">
        <v>445</v>
      </c>
      <c r="B18" s="763">
        <v>0</v>
      </c>
      <c r="C18" s="763">
        <v>0</v>
      </c>
      <c r="D18" s="763">
        <v>0</v>
      </c>
      <c r="E18" s="763">
        <v>0</v>
      </c>
      <c r="F18" s="763">
        <v>0</v>
      </c>
      <c r="G18" s="763">
        <v>0</v>
      </c>
      <c r="H18" s="763">
        <v>0</v>
      </c>
      <c r="I18" s="763">
        <v>0</v>
      </c>
    </row>
    <row r="19" spans="1:9" s="176" customFormat="1" ht="21" customHeight="1">
      <c r="A19" s="169" t="s">
        <v>446</v>
      </c>
      <c r="B19" s="763">
        <v>0</v>
      </c>
      <c r="C19" s="763">
        <v>0</v>
      </c>
      <c r="D19" s="763">
        <v>0</v>
      </c>
      <c r="E19" s="763">
        <v>0</v>
      </c>
      <c r="F19" s="763">
        <v>0</v>
      </c>
      <c r="G19" s="763">
        <v>0</v>
      </c>
      <c r="H19" s="763">
        <v>0</v>
      </c>
      <c r="I19" s="763">
        <v>0</v>
      </c>
    </row>
    <row r="20" spans="1:9" s="176" customFormat="1" ht="21" customHeight="1">
      <c r="A20" s="169" t="s">
        <v>447</v>
      </c>
      <c r="B20" s="763">
        <v>0</v>
      </c>
      <c r="C20" s="763">
        <v>0</v>
      </c>
      <c r="D20" s="763">
        <v>0</v>
      </c>
      <c r="E20" s="763">
        <v>0</v>
      </c>
      <c r="F20" s="763">
        <v>0</v>
      </c>
      <c r="G20" s="763">
        <v>0</v>
      </c>
      <c r="H20" s="763">
        <v>0</v>
      </c>
      <c r="I20" s="763">
        <v>0</v>
      </c>
    </row>
    <row r="21" spans="1:9" s="176" customFormat="1" ht="21" customHeight="1">
      <c r="A21" s="169" t="s">
        <v>39</v>
      </c>
      <c r="B21" s="763">
        <v>14.361220946915353</v>
      </c>
      <c r="C21" s="763">
        <v>6.539324207492796</v>
      </c>
      <c r="D21" s="763">
        <v>82.392986880466481</v>
      </c>
      <c r="E21" s="763">
        <v>131.43754373177842</v>
      </c>
      <c r="F21" s="763">
        <v>236.83202623906706</v>
      </c>
      <c r="G21" s="763">
        <v>287.16890524781337</v>
      </c>
      <c r="H21" s="763">
        <v>310.73097521865895</v>
      </c>
      <c r="I21" s="763">
        <v>407.56654664723027</v>
      </c>
    </row>
    <row r="22" spans="1:9" s="176" customFormat="1" ht="21" customHeight="1">
      <c r="A22" s="169" t="s">
        <v>448</v>
      </c>
      <c r="B22" s="763">
        <v>-37.176859397417502</v>
      </c>
      <c r="C22" s="763">
        <v>-3.3681556195965419E-2</v>
      </c>
      <c r="D22" s="763">
        <v>-190.12895626822154</v>
      </c>
      <c r="E22" s="763">
        <v>-162.10880174927112</v>
      </c>
      <c r="F22" s="763">
        <v>-228.48451020408163</v>
      </c>
      <c r="G22" s="763">
        <v>-317.4140583090379</v>
      </c>
      <c r="H22" s="763">
        <v>-187.06149416909622</v>
      </c>
      <c r="I22" s="763">
        <v>-200.33775655976677</v>
      </c>
    </row>
    <row r="23" spans="1:9" s="176" customFormat="1" ht="21" customHeight="1">
      <c r="A23" s="168" t="s">
        <v>57</v>
      </c>
      <c r="B23" s="763">
        <v>172.94314490674319</v>
      </c>
      <c r="C23" s="763">
        <v>25.183523054755042</v>
      </c>
      <c r="D23" s="763">
        <v>365.27861224489794</v>
      </c>
      <c r="E23" s="763">
        <v>939.04681778425663</v>
      </c>
      <c r="F23" s="763">
        <v>741.42476967930031</v>
      </c>
      <c r="G23" s="763">
        <v>594.02165306122447</v>
      </c>
      <c r="H23" s="763">
        <v>446.02076676384837</v>
      </c>
      <c r="I23" s="763">
        <v>374.79452915451895</v>
      </c>
    </row>
    <row r="24" spans="1:9" s="176" customFormat="1" ht="21" customHeight="1">
      <c r="A24" s="168" t="s">
        <v>63</v>
      </c>
      <c r="B24" s="763">
        <v>1.2478106169296985</v>
      </c>
      <c r="C24" s="763">
        <v>1.9763804034582133</v>
      </c>
      <c r="D24" s="763">
        <v>1.3687623906705537</v>
      </c>
      <c r="E24" s="763">
        <v>0.12939212827988339</v>
      </c>
      <c r="F24" s="763">
        <v>0.40357580174927116</v>
      </c>
      <c r="G24" s="763">
        <v>0.76609037900874632</v>
      </c>
      <c r="H24" s="763">
        <v>0.75123906705539356</v>
      </c>
      <c r="I24" s="763">
        <v>1.6559766763848394E-3</v>
      </c>
    </row>
    <row r="25" spans="1:9" s="176" customFormat="1" ht="21" customHeight="1">
      <c r="A25" s="168" t="s">
        <v>449</v>
      </c>
      <c r="B25" s="763">
        <v>3519.5003515064564</v>
      </c>
      <c r="C25" s="763">
        <v>7321.3430677233428</v>
      </c>
      <c r="D25" s="763">
        <v>1.3890000000000002</v>
      </c>
      <c r="E25" s="763">
        <v>1979.5767084548106</v>
      </c>
      <c r="F25" s="763">
        <v>1206.9328090379011</v>
      </c>
      <c r="G25" s="763">
        <v>1076.708860058309</v>
      </c>
      <c r="H25" s="763">
        <v>1621.3546107871721</v>
      </c>
      <c r="I25" s="763">
        <v>1158.1833294460641</v>
      </c>
    </row>
    <row r="26" spans="1:9" s="176" customFormat="1" ht="21" customHeight="1">
      <c r="A26" s="168" t="s">
        <v>74</v>
      </c>
      <c r="B26" s="763">
        <v>81.723153515064553</v>
      </c>
      <c r="C26" s="763">
        <v>143.24428386167148</v>
      </c>
      <c r="D26" s="763">
        <v>137.55018367346938</v>
      </c>
      <c r="E26" s="763">
        <v>120.83696064139941</v>
      </c>
      <c r="F26" s="763">
        <v>738.8715043731778</v>
      </c>
      <c r="G26" s="763">
        <v>668.82072740524791</v>
      </c>
      <c r="H26" s="763">
        <v>617.71691690962098</v>
      </c>
      <c r="I26" s="763">
        <v>586.45608600583091</v>
      </c>
    </row>
    <row r="27" spans="1:9" s="177" customFormat="1" ht="43.5" customHeight="1" thickBot="1">
      <c r="A27" s="170" t="s">
        <v>450</v>
      </c>
      <c r="B27" s="764">
        <v>2.9640631276901006</v>
      </c>
      <c r="C27" s="764">
        <v>228.43141786743516</v>
      </c>
      <c r="D27" s="764">
        <v>159.35083381924198</v>
      </c>
      <c r="E27" s="764">
        <v>325.37990962099127</v>
      </c>
      <c r="F27" s="764">
        <v>186.52108017492714</v>
      </c>
      <c r="G27" s="764">
        <v>123.49116763848396</v>
      </c>
      <c r="H27" s="764">
        <v>99.589712827988336</v>
      </c>
      <c r="I27" s="764">
        <v>75.688258017492714</v>
      </c>
    </row>
    <row r="28" spans="1:9" ht="24" customHeight="1" thickTop="1" thickBot="1">
      <c r="A28" s="79" t="s">
        <v>451</v>
      </c>
      <c r="B28" s="762">
        <v>4902.9562553802007</v>
      </c>
      <c r="C28" s="762">
        <v>18831.965207492798</v>
      </c>
      <c r="D28" s="762">
        <v>46298.762553935856</v>
      </c>
      <c r="E28" s="762">
        <v>43622.195603498541</v>
      </c>
      <c r="F28" s="762">
        <v>38600.789769679293</v>
      </c>
      <c r="G28" s="762">
        <v>113663.75717346939</v>
      </c>
      <c r="H28" s="762">
        <v>39126.753151603501</v>
      </c>
      <c r="I28" s="762">
        <v>56434.781670553937</v>
      </c>
    </row>
    <row r="29" spans="1:9" s="176" customFormat="1" ht="21" customHeight="1" thickTop="1">
      <c r="A29" s="168" t="s">
        <v>452</v>
      </c>
      <c r="B29" s="763">
        <v>4201.7585796269732</v>
      </c>
      <c r="C29" s="763">
        <v>18151.445521613834</v>
      </c>
      <c r="D29" s="763">
        <v>43768.02222740525</v>
      </c>
      <c r="E29" s="763">
        <v>40305.362543731775</v>
      </c>
      <c r="F29" s="763">
        <v>18208.404864431486</v>
      </c>
      <c r="G29" s="763">
        <v>94128.756539358597</v>
      </c>
      <c r="H29" s="763">
        <v>23822.811065597671</v>
      </c>
      <c r="I29" s="763">
        <v>23935.789915451896</v>
      </c>
    </row>
    <row r="30" spans="1:9" s="176" customFormat="1" ht="21" customHeight="1">
      <c r="A30" s="169" t="s">
        <v>453</v>
      </c>
      <c r="B30" s="763">
        <v>2382.7804390243905</v>
      </c>
      <c r="C30" s="763">
        <v>17331.847479827091</v>
      </c>
      <c r="D30" s="763">
        <v>40043.301413994166</v>
      </c>
      <c r="E30" s="763">
        <v>34528.554629737606</v>
      </c>
      <c r="F30" s="763">
        <v>14741.174896501459</v>
      </c>
      <c r="G30" s="763">
        <v>91682.431983965012</v>
      </c>
      <c r="H30" s="763">
        <v>17017.234475218658</v>
      </c>
      <c r="I30" s="763">
        <v>21938.084628279885</v>
      </c>
    </row>
    <row r="31" spans="1:9" s="176" customFormat="1" ht="21" customHeight="1">
      <c r="A31" s="169" t="s">
        <v>454</v>
      </c>
      <c r="B31" s="763">
        <v>1634.9295279770445</v>
      </c>
      <c r="C31" s="763">
        <v>682.73909798270881</v>
      </c>
      <c r="D31" s="763">
        <v>897.08925218658885</v>
      </c>
      <c r="E31" s="763">
        <v>1295.6222827988336</v>
      </c>
      <c r="F31" s="763">
        <v>2211.2958323615162</v>
      </c>
      <c r="G31" s="763">
        <v>1167.7232492711371</v>
      </c>
      <c r="H31" s="763">
        <v>1396.1449431486883</v>
      </c>
      <c r="I31" s="763">
        <v>1660.4352186588922</v>
      </c>
    </row>
    <row r="32" spans="1:9" s="176" customFormat="1" ht="21" customHeight="1">
      <c r="A32" s="169" t="s">
        <v>455</v>
      </c>
      <c r="B32" s="763">
        <v>166.35220086083214</v>
      </c>
      <c r="C32" s="763">
        <v>126.74262103746398</v>
      </c>
      <c r="D32" s="763">
        <v>121.07647959183673</v>
      </c>
      <c r="E32" s="763">
        <v>64.287150145772586</v>
      </c>
      <c r="F32" s="763">
        <v>64.485960641399416</v>
      </c>
      <c r="G32" s="763">
        <v>64.535080174927117</v>
      </c>
      <c r="H32" s="763">
        <v>55.455379008746355</v>
      </c>
      <c r="I32" s="763">
        <v>55.497399416909616</v>
      </c>
    </row>
    <row r="33" spans="1:9" s="176" customFormat="1" ht="21" customHeight="1">
      <c r="A33" s="169" t="s">
        <v>456</v>
      </c>
      <c r="B33" s="763">
        <v>15.965292682926828</v>
      </c>
      <c r="C33" s="763">
        <v>9.3623328530259347</v>
      </c>
      <c r="D33" s="763">
        <v>2704.9049912536443</v>
      </c>
      <c r="E33" s="763">
        <v>4414.9060379008752</v>
      </c>
      <c r="F33" s="763">
        <v>1191.3213352769678</v>
      </c>
      <c r="G33" s="763">
        <v>1209.421415451895</v>
      </c>
      <c r="H33" s="763">
        <v>272.68113411078718</v>
      </c>
      <c r="I33" s="763">
        <v>264.26879300291546</v>
      </c>
    </row>
    <row r="34" spans="1:9" s="176" customFormat="1" ht="21" customHeight="1">
      <c r="A34" s="169" t="s">
        <v>457</v>
      </c>
      <c r="B34" s="763">
        <v>0</v>
      </c>
      <c r="C34" s="763">
        <v>0</v>
      </c>
      <c r="D34" s="763">
        <v>0</v>
      </c>
      <c r="E34" s="763">
        <v>0</v>
      </c>
      <c r="F34" s="763">
        <v>0</v>
      </c>
      <c r="G34" s="763">
        <v>0</v>
      </c>
      <c r="H34" s="763">
        <v>5075.4899708454814</v>
      </c>
      <c r="I34" s="763">
        <v>17.201166180758019</v>
      </c>
    </row>
    <row r="35" spans="1:9" s="176" customFormat="1" ht="21" customHeight="1">
      <c r="A35" s="169" t="s">
        <v>458</v>
      </c>
      <c r="B35" s="763">
        <v>1.7311190817790529</v>
      </c>
      <c r="C35" s="763">
        <v>0.7539899135446686</v>
      </c>
      <c r="D35" s="763">
        <v>1.6500903790087464</v>
      </c>
      <c r="E35" s="763">
        <v>1.9924431486880467</v>
      </c>
      <c r="F35" s="763">
        <v>0.12683965014577259</v>
      </c>
      <c r="G35" s="763">
        <v>4.6448104956268228</v>
      </c>
      <c r="H35" s="763">
        <v>5.8051632653061223</v>
      </c>
      <c r="I35" s="763">
        <v>0.30270991253644314</v>
      </c>
    </row>
    <row r="36" spans="1:9" s="176" customFormat="1" ht="21" customHeight="1">
      <c r="A36" s="168" t="s">
        <v>459</v>
      </c>
      <c r="B36" s="763">
        <v>0</v>
      </c>
      <c r="C36" s="763">
        <v>0</v>
      </c>
      <c r="D36" s="763">
        <v>0</v>
      </c>
      <c r="E36" s="763">
        <v>0</v>
      </c>
      <c r="F36" s="763">
        <v>0</v>
      </c>
      <c r="G36" s="763">
        <v>0</v>
      </c>
      <c r="H36" s="763">
        <v>0</v>
      </c>
      <c r="I36" s="763">
        <v>0</v>
      </c>
    </row>
    <row r="37" spans="1:9" s="176" customFormat="1" ht="21" customHeight="1">
      <c r="A37" s="168" t="s">
        <v>460</v>
      </c>
      <c r="B37" s="763">
        <v>1.4907245337159254</v>
      </c>
      <c r="C37" s="763">
        <v>1.490808357348703</v>
      </c>
      <c r="D37" s="763">
        <v>1124.5282827988337</v>
      </c>
      <c r="E37" s="763">
        <v>95.852717201166186</v>
      </c>
      <c r="F37" s="763">
        <v>16468.404619533525</v>
      </c>
      <c r="G37" s="763">
        <v>16500.016677842566</v>
      </c>
      <c r="H37" s="763">
        <v>11923.546329446062</v>
      </c>
      <c r="I37" s="763">
        <v>30329.78935568513</v>
      </c>
    </row>
    <row r="38" spans="1:9" s="176" customFormat="1" ht="21" customHeight="1">
      <c r="A38" s="168" t="s">
        <v>461</v>
      </c>
      <c r="B38" s="763">
        <v>527.55061692969866</v>
      </c>
      <c r="C38" s="763">
        <v>472.83985734870316</v>
      </c>
      <c r="D38" s="763">
        <v>867.23241690962095</v>
      </c>
      <c r="E38" s="763">
        <v>2414.908527696793</v>
      </c>
      <c r="F38" s="763">
        <v>2988.0858483965017</v>
      </c>
      <c r="G38" s="763">
        <v>2102.5830174927114</v>
      </c>
      <c r="H38" s="763">
        <v>2390.172476676385</v>
      </c>
      <c r="I38" s="763">
        <v>1129.0995422740525</v>
      </c>
    </row>
    <row r="39" spans="1:9" s="176" customFormat="1" ht="21" customHeight="1">
      <c r="A39" s="168" t="s">
        <v>128</v>
      </c>
      <c r="B39" s="763">
        <v>172.15633428981346</v>
      </c>
      <c r="C39" s="763">
        <v>206.18902017291066</v>
      </c>
      <c r="D39" s="763">
        <v>538.97962682215746</v>
      </c>
      <c r="E39" s="763">
        <v>806.07181486880461</v>
      </c>
      <c r="F39" s="763">
        <v>935.89443731778431</v>
      </c>
      <c r="G39" s="763">
        <v>932.40093877551021</v>
      </c>
      <c r="H39" s="763">
        <v>990.22327988338191</v>
      </c>
      <c r="I39" s="763">
        <v>1040.1028571428571</v>
      </c>
    </row>
    <row r="40" spans="1:9" s="176" customFormat="1" ht="21" customHeight="1">
      <c r="A40" s="168" t="s">
        <v>134</v>
      </c>
      <c r="B40" s="763">
        <v>0</v>
      </c>
      <c r="C40" s="763">
        <v>0</v>
      </c>
      <c r="D40" s="763">
        <v>0</v>
      </c>
      <c r="E40" s="763">
        <v>0</v>
      </c>
      <c r="F40" s="763">
        <v>0</v>
      </c>
      <c r="G40" s="763">
        <v>0</v>
      </c>
      <c r="H40" s="763">
        <v>0</v>
      </c>
      <c r="I40" s="763">
        <v>0</v>
      </c>
    </row>
    <row r="41" spans="1:9" s="176" customFormat="1" ht="21" customHeight="1">
      <c r="A41" s="168" t="s">
        <v>462</v>
      </c>
      <c r="B41" s="763">
        <v>0</v>
      </c>
      <c r="C41" s="763">
        <v>0</v>
      </c>
      <c r="D41" s="763">
        <v>0</v>
      </c>
      <c r="E41" s="763">
        <v>0</v>
      </c>
      <c r="F41" s="763">
        <v>0</v>
      </c>
      <c r="G41" s="763">
        <v>0</v>
      </c>
      <c r="H41" s="763">
        <v>0</v>
      </c>
      <c r="I41" s="763">
        <v>0</v>
      </c>
    </row>
    <row r="42" spans="1:9" s="177" customFormat="1" ht="43.5" customHeight="1" thickBot="1">
      <c r="A42" s="170" t="s">
        <v>109</v>
      </c>
      <c r="B42" s="764">
        <v>0</v>
      </c>
      <c r="C42" s="764">
        <v>0</v>
      </c>
      <c r="D42" s="764">
        <v>0</v>
      </c>
      <c r="E42" s="764">
        <v>0</v>
      </c>
      <c r="F42" s="764">
        <v>0</v>
      </c>
      <c r="G42" s="764">
        <v>0</v>
      </c>
      <c r="H42" s="764">
        <v>0</v>
      </c>
      <c r="I42" s="764">
        <v>0</v>
      </c>
    </row>
    <row r="43" spans="1:9" ht="24" customHeight="1" thickTop="1" thickBot="1">
      <c r="A43" s="79" t="s">
        <v>463</v>
      </c>
      <c r="B43" s="762">
        <v>15532.012202295553</v>
      </c>
      <c r="C43" s="762">
        <v>18180.434337175793</v>
      </c>
      <c r="D43" s="762">
        <v>21293.315516034985</v>
      </c>
      <c r="E43" s="762">
        <v>24137.802502915452</v>
      </c>
      <c r="F43" s="762">
        <v>26886.574551020407</v>
      </c>
      <c r="G43" s="762">
        <v>27145.133577259476</v>
      </c>
      <c r="H43" s="762">
        <v>28464.50305685131</v>
      </c>
      <c r="I43" s="762">
        <v>28106.630241982512</v>
      </c>
    </row>
    <row r="44" spans="1:9" s="176" customFormat="1" ht="21" customHeight="1" thickTop="1">
      <c r="A44" s="168" t="s">
        <v>149</v>
      </c>
      <c r="B44" s="763">
        <v>10875.24105738881</v>
      </c>
      <c r="C44" s="763">
        <v>10922.252185878964</v>
      </c>
      <c r="D44" s="763">
        <v>11049.62538921283</v>
      </c>
      <c r="E44" s="763">
        <v>11049.62538921283</v>
      </c>
      <c r="F44" s="763">
        <v>11049.62538921283</v>
      </c>
      <c r="G44" s="763">
        <v>11049.62538921283</v>
      </c>
      <c r="H44" s="763">
        <v>11049.62538921283</v>
      </c>
      <c r="I44" s="763">
        <v>11049.62538921283</v>
      </c>
    </row>
    <row r="45" spans="1:9" s="176" customFormat="1" ht="21" customHeight="1">
      <c r="A45" s="168" t="s">
        <v>153</v>
      </c>
      <c r="B45" s="763">
        <v>2370.754817790531</v>
      </c>
      <c r="C45" s="763">
        <v>3518.8391613832855</v>
      </c>
      <c r="D45" s="763">
        <v>5910.1201311953355</v>
      </c>
      <c r="E45" s="763">
        <v>8520.8981384839644</v>
      </c>
      <c r="F45" s="763">
        <v>11080.936427113702</v>
      </c>
      <c r="G45" s="763">
        <v>12317.883848396501</v>
      </c>
      <c r="H45" s="763">
        <v>12317.883848396501</v>
      </c>
      <c r="I45" s="763">
        <v>12317.883848396501</v>
      </c>
    </row>
    <row r="46" spans="1:9" s="176" customFormat="1" ht="21" customHeight="1">
      <c r="A46" s="168" t="s">
        <v>157</v>
      </c>
      <c r="B46" s="763">
        <v>0</v>
      </c>
      <c r="C46" s="763">
        <v>0</v>
      </c>
      <c r="D46" s="763">
        <v>0</v>
      </c>
      <c r="E46" s="763">
        <v>0</v>
      </c>
      <c r="F46" s="763">
        <v>0</v>
      </c>
      <c r="G46" s="763">
        <v>0</v>
      </c>
      <c r="H46" s="763">
        <v>0</v>
      </c>
      <c r="I46" s="763">
        <v>0</v>
      </c>
    </row>
    <row r="47" spans="1:9" s="176" customFormat="1" ht="21" customHeight="1">
      <c r="A47" s="168" t="s">
        <v>464</v>
      </c>
      <c r="B47" s="763">
        <v>1014.9163586800572</v>
      </c>
      <c r="C47" s="763">
        <v>1158.0621181556196</v>
      </c>
      <c r="D47" s="763">
        <v>1432.7055437317783</v>
      </c>
      <c r="E47" s="763">
        <v>1722.7919883381924</v>
      </c>
      <c r="F47" s="763">
        <v>2007.2406865889211</v>
      </c>
      <c r="G47" s="763">
        <v>2282.1178906705541</v>
      </c>
      <c r="H47" s="763">
        <v>2282.1178906705541</v>
      </c>
      <c r="I47" s="763">
        <v>4944.9905189504379</v>
      </c>
    </row>
    <row r="48" spans="1:9" s="176" customFormat="1" ht="21" customHeight="1">
      <c r="A48" s="168" t="s">
        <v>165</v>
      </c>
      <c r="B48" s="763">
        <v>1271.0999684361548</v>
      </c>
      <c r="C48" s="763">
        <v>2581.2808717579251</v>
      </c>
      <c r="D48" s="763">
        <v>2900.8644518950437</v>
      </c>
      <c r="E48" s="763">
        <v>2844.4869868804667</v>
      </c>
      <c r="F48" s="763">
        <v>2748.772048104956</v>
      </c>
      <c r="G48" s="763">
        <v>1495.5064489795918</v>
      </c>
      <c r="H48" s="763">
        <v>2814.8759285714291</v>
      </c>
      <c r="I48" s="763">
        <v>-205.86951457725951</v>
      </c>
    </row>
    <row r="49" spans="1:9" s="176" customFormat="1" ht="21" customHeight="1">
      <c r="A49" s="169" t="s">
        <v>465</v>
      </c>
      <c r="B49" s="763">
        <v>-110.51277618364421</v>
      </c>
      <c r="C49" s="763">
        <v>0</v>
      </c>
      <c r="D49" s="763">
        <v>0</v>
      </c>
      <c r="E49" s="763">
        <v>0</v>
      </c>
      <c r="F49" s="763">
        <v>0</v>
      </c>
      <c r="G49" s="763">
        <v>0</v>
      </c>
      <c r="H49" s="763">
        <v>0</v>
      </c>
      <c r="I49" s="763">
        <v>0</v>
      </c>
    </row>
    <row r="50" spans="1:9" s="177" customFormat="1" ht="40.5" customHeight="1" thickBot="1">
      <c r="A50" s="171" t="s">
        <v>466</v>
      </c>
      <c r="B50" s="764">
        <v>1381.6127446197991</v>
      </c>
      <c r="C50" s="764">
        <v>2581.2808717579251</v>
      </c>
      <c r="D50" s="764">
        <v>2900.8644518950437</v>
      </c>
      <c r="E50" s="764">
        <v>2844.4869868804667</v>
      </c>
      <c r="F50" s="764">
        <v>2748.772048104956</v>
      </c>
      <c r="G50" s="764">
        <v>1495.5064489795918</v>
      </c>
      <c r="H50" s="764">
        <v>2814.8759285714291</v>
      </c>
      <c r="I50" s="764">
        <v>-205.86951457725951</v>
      </c>
    </row>
    <row r="51" spans="1:9" ht="24" customHeight="1" thickTop="1" thickBot="1">
      <c r="A51" s="79" t="s">
        <v>467</v>
      </c>
      <c r="B51" s="762">
        <v>20434.968457675757</v>
      </c>
      <c r="C51" s="762">
        <v>37012.399544668588</v>
      </c>
      <c r="D51" s="762">
        <v>67592.078069970841</v>
      </c>
      <c r="E51" s="762">
        <v>67759.998106414001</v>
      </c>
      <c r="F51" s="762">
        <v>65487.364320699708</v>
      </c>
      <c r="G51" s="762">
        <v>140808.89075072887</v>
      </c>
      <c r="H51" s="762">
        <v>67591.256208454797</v>
      </c>
      <c r="I51" s="762">
        <v>84541.411912536438</v>
      </c>
    </row>
    <row r="52" spans="1:9" s="176" customFormat="1" ht="24" customHeight="1" thickTop="1">
      <c r="A52" s="172" t="s">
        <v>468</v>
      </c>
      <c r="B52" s="763">
        <v>3035.8108880918226</v>
      </c>
      <c r="C52" s="763">
        <v>2312.8723112391931</v>
      </c>
      <c r="D52" s="763">
        <v>22182.235551020407</v>
      </c>
      <c r="E52" s="763">
        <v>22566.816978134109</v>
      </c>
      <c r="F52" s="763">
        <v>20732.378658892128</v>
      </c>
      <c r="G52" s="763">
        <v>15855.169823615159</v>
      </c>
      <c r="H52" s="763">
        <v>21391.666189504373</v>
      </c>
      <c r="I52" s="763">
        <v>30014.521116618074</v>
      </c>
    </row>
    <row r="53" spans="1:9" s="177" customFormat="1" ht="21" customHeight="1">
      <c r="A53" s="171" t="s">
        <v>469</v>
      </c>
      <c r="B53" s="764">
        <v>1534.4601004304161</v>
      </c>
      <c r="C53" s="764">
        <v>1084.6435201729107</v>
      </c>
      <c r="D53" s="764">
        <v>1147.274639941691</v>
      </c>
      <c r="E53" s="764">
        <v>8870.80291399417</v>
      </c>
      <c r="F53" s="764">
        <v>6226.5561822157433</v>
      </c>
      <c r="G53" s="764">
        <v>1794.6109344023325</v>
      </c>
      <c r="H53" s="764">
        <v>2818.5220641399414</v>
      </c>
      <c r="I53" s="764">
        <v>4703.9890918367346</v>
      </c>
    </row>
    <row r="54" spans="1:9" s="177" customFormat="1" ht="21" customHeight="1">
      <c r="A54" s="171" t="s">
        <v>470</v>
      </c>
      <c r="B54" s="764">
        <v>1501.3507876614062</v>
      </c>
      <c r="C54" s="764">
        <v>1228.2287910662826</v>
      </c>
      <c r="D54" s="764">
        <v>21034.960911078717</v>
      </c>
      <c r="E54" s="764">
        <v>13696.014064139943</v>
      </c>
      <c r="F54" s="764">
        <v>14505.822476676385</v>
      </c>
      <c r="G54" s="764">
        <v>14060.558889212829</v>
      </c>
      <c r="H54" s="764">
        <v>18573.14412536443</v>
      </c>
      <c r="I54" s="764">
        <v>25310.53202478134</v>
      </c>
    </row>
    <row r="55" spans="1:9" s="177" customFormat="1" ht="21" customHeight="1">
      <c r="A55" s="171" t="s">
        <v>471</v>
      </c>
      <c r="B55" s="764">
        <v>0</v>
      </c>
      <c r="C55" s="764">
        <v>0</v>
      </c>
      <c r="D55" s="764">
        <v>0</v>
      </c>
      <c r="E55" s="764">
        <v>0</v>
      </c>
      <c r="F55" s="764">
        <v>0</v>
      </c>
      <c r="G55" s="764">
        <v>0</v>
      </c>
      <c r="H55" s="764">
        <v>0</v>
      </c>
      <c r="I55" s="764">
        <v>0</v>
      </c>
    </row>
    <row r="56" spans="1:9" s="177" customFormat="1" ht="21" customHeight="1">
      <c r="A56" s="171" t="s">
        <v>472</v>
      </c>
      <c r="B56" s="764">
        <v>0</v>
      </c>
      <c r="C56" s="764">
        <v>0</v>
      </c>
      <c r="D56" s="764">
        <v>0</v>
      </c>
      <c r="E56" s="764">
        <v>0</v>
      </c>
      <c r="F56" s="764">
        <v>0</v>
      </c>
      <c r="G56" s="764">
        <v>0</v>
      </c>
      <c r="H56" s="764">
        <v>0</v>
      </c>
      <c r="I56" s="764">
        <v>0</v>
      </c>
    </row>
    <row r="57" spans="1:9" s="177" customFormat="1" ht="21" customHeight="1">
      <c r="A57" s="171" t="s">
        <v>473</v>
      </c>
      <c r="B57" s="764">
        <v>0</v>
      </c>
      <c r="C57" s="764">
        <v>0</v>
      </c>
      <c r="D57" s="764">
        <v>0</v>
      </c>
      <c r="E57" s="764">
        <v>0</v>
      </c>
      <c r="F57" s="764">
        <v>0</v>
      </c>
      <c r="G57" s="764">
        <v>0</v>
      </c>
      <c r="H57" s="764">
        <v>0</v>
      </c>
      <c r="I57" s="764">
        <v>0</v>
      </c>
    </row>
    <row r="58" spans="1:9" s="177" customFormat="1" ht="61.5" customHeight="1" thickBot="1">
      <c r="A58" s="170" t="s">
        <v>474</v>
      </c>
      <c r="B58" s="764">
        <v>57137.235450502143</v>
      </c>
      <c r="C58" s="764">
        <v>60039.675971181554</v>
      </c>
      <c r="D58" s="764">
        <v>73633.053252186597</v>
      </c>
      <c r="E58" s="764">
        <v>99488.006927113704</v>
      </c>
      <c r="F58" s="764">
        <v>93499.951976676384</v>
      </c>
      <c r="G58" s="764">
        <v>94659.786239067063</v>
      </c>
      <c r="H58" s="764">
        <v>99993.54987317785</v>
      </c>
      <c r="I58" s="764">
        <v>113448.71059912536</v>
      </c>
    </row>
    <row r="59" spans="1:9" ht="31.5" customHeight="1" thickTop="1" thickBot="1">
      <c r="A59" s="173" t="s">
        <v>475</v>
      </c>
      <c r="B59" s="762"/>
      <c r="C59" s="762"/>
      <c r="D59" s="762"/>
      <c r="E59" s="762"/>
      <c r="F59" s="762"/>
      <c r="G59" s="762"/>
      <c r="H59" s="762"/>
      <c r="I59" s="762"/>
    </row>
    <row r="60" spans="1:9" ht="30" customHeight="1" thickTop="1">
      <c r="A60" s="85" t="s">
        <v>476</v>
      </c>
      <c r="B60" s="765">
        <v>735.23158536585368</v>
      </c>
      <c r="C60" s="765">
        <v>503.12181412103746</v>
      </c>
      <c r="D60" s="765">
        <v>663.65174052478142</v>
      </c>
      <c r="E60" s="765">
        <v>1280.1172040816325</v>
      </c>
      <c r="F60" s="765">
        <v>1786.8422930029158</v>
      </c>
      <c r="G60" s="765">
        <v>1037.9714358600584</v>
      </c>
      <c r="H60" s="765">
        <v>2171.8368586005831</v>
      </c>
      <c r="I60" s="765">
        <v>1082.2346734693876</v>
      </c>
    </row>
    <row r="61" spans="1:9" ht="21" customHeight="1">
      <c r="A61" s="82" t="s">
        <v>477</v>
      </c>
      <c r="B61" s="765">
        <v>-14.987713055954089</v>
      </c>
      <c r="C61" s="765">
        <v>-5.0216325648414983</v>
      </c>
      <c r="D61" s="765">
        <v>-6.0746734693877551</v>
      </c>
      <c r="E61" s="765">
        <v>-36.719325072886299</v>
      </c>
      <c r="F61" s="765">
        <v>-111.09240524781342</v>
      </c>
      <c r="G61" s="765">
        <v>-36.064704081632648</v>
      </c>
      <c r="H61" s="765">
        <v>-137.8618221574344</v>
      </c>
      <c r="I61" s="765">
        <v>-67.282520408163279</v>
      </c>
    </row>
    <row r="62" spans="1:9" ht="21.75" customHeight="1">
      <c r="A62" s="81" t="s">
        <v>478</v>
      </c>
      <c r="B62" s="765">
        <v>720.24387230989964</v>
      </c>
      <c r="C62" s="765">
        <v>498.10018155619593</v>
      </c>
      <c r="D62" s="765">
        <v>657.57706705539351</v>
      </c>
      <c r="E62" s="765">
        <v>1243.397879008746</v>
      </c>
      <c r="F62" s="765">
        <v>1675.749887755102</v>
      </c>
      <c r="G62" s="765">
        <v>1001.9067317784256</v>
      </c>
      <c r="H62" s="765">
        <v>2033.9750364431488</v>
      </c>
      <c r="I62" s="765">
        <v>1014.9521530612244</v>
      </c>
    </row>
    <row r="63" spans="1:9">
      <c r="A63" s="85" t="s">
        <v>479</v>
      </c>
      <c r="B63" s="765">
        <v>2691.8403486370162</v>
      </c>
      <c r="C63" s="765">
        <v>4523.5307319884723</v>
      </c>
      <c r="D63" s="765">
        <v>5938.3888906705542</v>
      </c>
      <c r="E63" s="765">
        <v>7049.8674723032063</v>
      </c>
      <c r="F63" s="765">
        <v>8021.1835160349865</v>
      </c>
      <c r="G63" s="765">
        <v>4359.295064139942</v>
      </c>
      <c r="H63" s="765">
        <v>7454.7247930029143</v>
      </c>
      <c r="I63" s="765">
        <v>1144.0345524781342</v>
      </c>
    </row>
    <row r="64" spans="1:9">
      <c r="A64" s="82" t="s">
        <v>480</v>
      </c>
      <c r="B64" s="765">
        <v>-321.17018938307035</v>
      </c>
      <c r="C64" s="765">
        <v>-451.15637896253605</v>
      </c>
      <c r="D64" s="765">
        <v>-319.05156851311949</v>
      </c>
      <c r="E64" s="765">
        <v>-1032.259444606414</v>
      </c>
      <c r="F64" s="765">
        <v>-826.41806705539364</v>
      </c>
      <c r="G64" s="765">
        <v>-474.55613265306124</v>
      </c>
      <c r="H64" s="765">
        <v>-811.94544314868801</v>
      </c>
      <c r="I64" s="765">
        <v>-433.55653352769679</v>
      </c>
    </row>
    <row r="65" spans="1:9">
      <c r="A65" s="86" t="s">
        <v>481</v>
      </c>
      <c r="B65" s="765">
        <v>3090.9140315638451</v>
      </c>
      <c r="C65" s="765">
        <v>4570.4745345821329</v>
      </c>
      <c r="D65" s="765">
        <v>6276.9143892128277</v>
      </c>
      <c r="E65" s="765">
        <v>7261.0059067055399</v>
      </c>
      <c r="F65" s="765">
        <v>8870.5153367346938</v>
      </c>
      <c r="G65" s="765">
        <v>4886.6456632653062</v>
      </c>
      <c r="H65" s="765">
        <v>8676.7543862973762</v>
      </c>
      <c r="I65" s="765">
        <v>1725.4301720116619</v>
      </c>
    </row>
    <row r="66" spans="1:9">
      <c r="A66" s="85" t="s">
        <v>482</v>
      </c>
      <c r="B66" s="765">
        <v>112.21899569583933</v>
      </c>
      <c r="C66" s="765">
        <v>108.88473775216139</v>
      </c>
      <c r="D66" s="765">
        <v>113.25134985422741</v>
      </c>
      <c r="E66" s="765">
        <v>924.04949708454808</v>
      </c>
      <c r="F66" s="765">
        <v>1100.2922507288629</v>
      </c>
      <c r="G66" s="765">
        <v>1409.3250918367348</v>
      </c>
      <c r="H66" s="765">
        <v>2112.2935976676386</v>
      </c>
      <c r="I66" s="765">
        <v>474.51634110787171</v>
      </c>
    </row>
    <row r="67" spans="1:9">
      <c r="A67" s="85" t="s">
        <v>483</v>
      </c>
      <c r="B67" s="765">
        <v>-121.96708177905309</v>
      </c>
      <c r="C67" s="765">
        <v>-75.602056195965417</v>
      </c>
      <c r="D67" s="765">
        <v>-633.52771574344013</v>
      </c>
      <c r="E67" s="765">
        <v>-1163.121532069971</v>
      </c>
      <c r="F67" s="765">
        <v>-1296.4905801749271</v>
      </c>
      <c r="G67" s="765">
        <v>-1494.7611443148687</v>
      </c>
      <c r="H67" s="765">
        <v>-2125.1994256559769</v>
      </c>
      <c r="I67" s="765">
        <v>-537.67217930029153</v>
      </c>
    </row>
    <row r="68" spans="1:9">
      <c r="A68" s="81" t="s">
        <v>484</v>
      </c>
      <c r="B68" s="765">
        <v>3081.1659454806313</v>
      </c>
      <c r="C68" s="765">
        <v>4603.7572161383287</v>
      </c>
      <c r="D68" s="765">
        <v>5756.638023323615</v>
      </c>
      <c r="E68" s="765">
        <v>7021.9338717201163</v>
      </c>
      <c r="F68" s="765">
        <v>8674.3170072886296</v>
      </c>
      <c r="G68" s="765">
        <v>4801.2096107871721</v>
      </c>
      <c r="H68" s="765">
        <v>8663.8485583090369</v>
      </c>
      <c r="I68" s="765">
        <v>1662.274333819242</v>
      </c>
    </row>
    <row r="69" spans="1:9">
      <c r="A69" s="82" t="s">
        <v>485</v>
      </c>
      <c r="B69" s="765">
        <v>-1666.4460774748925</v>
      </c>
      <c r="C69" s="765">
        <v>-1944.4160547550432</v>
      </c>
      <c r="D69" s="765">
        <v>-2714.9551122448979</v>
      </c>
      <c r="E69" s="765">
        <v>-3136.7595685131196</v>
      </c>
      <c r="F69" s="765">
        <v>-4318.019402332362</v>
      </c>
      <c r="G69" s="765">
        <v>-2374.2735670553934</v>
      </c>
      <c r="H69" s="765">
        <v>-4622.7304912536447</v>
      </c>
      <c r="I69" s="765">
        <v>-1870.1286632653062</v>
      </c>
    </row>
    <row r="70" spans="1:9">
      <c r="A70" s="86" t="s">
        <v>486</v>
      </c>
      <c r="B70" s="765">
        <v>1414.719868005739</v>
      </c>
      <c r="C70" s="765">
        <v>2659.341161383285</v>
      </c>
      <c r="D70" s="765">
        <v>3041.6829110787171</v>
      </c>
      <c r="E70" s="765">
        <v>3885.1743032069967</v>
      </c>
      <c r="F70" s="765">
        <v>4356.2976049562685</v>
      </c>
      <c r="G70" s="765">
        <v>2426.9360437317782</v>
      </c>
      <c r="H70" s="765">
        <v>4041.1180670553936</v>
      </c>
      <c r="I70" s="765">
        <v>-207.85432944606413</v>
      </c>
    </row>
    <row r="71" spans="1:9">
      <c r="A71" s="86" t="s">
        <v>487</v>
      </c>
      <c r="B71" s="765">
        <v>-26.933502152080347</v>
      </c>
      <c r="C71" s="765">
        <v>-82.85940057636887</v>
      </c>
      <c r="D71" s="765">
        <v>-249.38686297376091</v>
      </c>
      <c r="E71" s="765">
        <v>-27.154214285714286</v>
      </c>
      <c r="F71" s="765">
        <v>-8.7534081632653056</v>
      </c>
      <c r="G71" s="765">
        <v>-9.9565495626822162</v>
      </c>
      <c r="H71" s="765">
        <v>-36.836053935860058</v>
      </c>
      <c r="I71" s="765">
        <v>-5.6452376093294463</v>
      </c>
    </row>
    <row r="72" spans="1:9">
      <c r="A72" s="87" t="s">
        <v>488</v>
      </c>
      <c r="B72" s="765">
        <v>-26.933502152080347</v>
      </c>
      <c r="C72" s="765">
        <v>-82.85940057636887</v>
      </c>
      <c r="D72" s="765">
        <v>-249.38686297376091</v>
      </c>
      <c r="E72" s="765">
        <v>-27.154214285714286</v>
      </c>
      <c r="F72" s="765">
        <v>-8.7534081632653056</v>
      </c>
      <c r="G72" s="765">
        <v>-9.9565495626822162</v>
      </c>
      <c r="H72" s="765">
        <v>-36.836053935860058</v>
      </c>
      <c r="I72" s="765">
        <v>-5.6452376093294463</v>
      </c>
    </row>
    <row r="73" spans="1:9">
      <c r="A73" s="87" t="s">
        <v>489</v>
      </c>
      <c r="B73" s="765">
        <v>0</v>
      </c>
      <c r="C73" s="765">
        <v>0</v>
      </c>
      <c r="D73" s="765">
        <v>0</v>
      </c>
      <c r="E73" s="765">
        <v>0</v>
      </c>
      <c r="F73" s="765">
        <v>0</v>
      </c>
      <c r="G73" s="765">
        <v>0</v>
      </c>
      <c r="H73" s="765">
        <v>0</v>
      </c>
      <c r="I73" s="765">
        <v>0</v>
      </c>
    </row>
    <row r="74" spans="1:9">
      <c r="A74" s="81" t="s">
        <v>490</v>
      </c>
      <c r="B74" s="765">
        <v>1.6776197991391679</v>
      </c>
      <c r="C74" s="765">
        <v>19.195711815561957</v>
      </c>
      <c r="D74" s="765">
        <v>113.80916034985422</v>
      </c>
      <c r="E74" s="765">
        <v>-5.9715437317784259</v>
      </c>
      <c r="F74" s="765">
        <v>-0.1999198250728863</v>
      </c>
      <c r="G74" s="765">
        <v>2.0294897959183675</v>
      </c>
      <c r="H74" s="765">
        <v>-12.551672011661809</v>
      </c>
      <c r="I74" s="765">
        <v>1.9831326530612245</v>
      </c>
    </row>
    <row r="75" spans="1:9">
      <c r="A75" s="81" t="s">
        <v>491</v>
      </c>
      <c r="B75" s="765">
        <v>1.6776197991391679</v>
      </c>
      <c r="C75" s="765">
        <v>19.195711815561957</v>
      </c>
      <c r="D75" s="765">
        <v>113.80916034985422</v>
      </c>
      <c r="E75" s="765">
        <v>-5.9715437317784259</v>
      </c>
      <c r="F75" s="765">
        <v>-0.1999198250728863</v>
      </c>
      <c r="G75" s="765">
        <v>2.0294897959183675</v>
      </c>
      <c r="H75" s="765">
        <v>-12.551672011661809</v>
      </c>
      <c r="I75" s="765">
        <v>1.9831326530612245</v>
      </c>
    </row>
    <row r="76" spans="1:9">
      <c r="A76" s="82" t="s">
        <v>492</v>
      </c>
      <c r="B76" s="765">
        <v>0</v>
      </c>
      <c r="C76" s="765">
        <v>0</v>
      </c>
      <c r="D76" s="765">
        <v>0</v>
      </c>
      <c r="E76" s="765">
        <v>0</v>
      </c>
      <c r="F76" s="765">
        <v>0</v>
      </c>
      <c r="G76" s="765">
        <v>0</v>
      </c>
      <c r="H76" s="765">
        <v>0</v>
      </c>
      <c r="I76" s="765">
        <v>0</v>
      </c>
    </row>
    <row r="77" spans="1:9">
      <c r="A77" s="81" t="s">
        <v>493</v>
      </c>
      <c r="B77" s="765">
        <v>1389.4639856527979</v>
      </c>
      <c r="C77" s="765">
        <v>2595.6774726224785</v>
      </c>
      <c r="D77" s="765">
        <v>2906.1052084548105</v>
      </c>
      <c r="E77" s="765">
        <v>3852.0485451895042</v>
      </c>
      <c r="F77" s="765">
        <v>4347.3442769679295</v>
      </c>
      <c r="G77" s="765">
        <v>2419.0089839650145</v>
      </c>
      <c r="H77" s="765">
        <v>3991.7303411078719</v>
      </c>
      <c r="I77" s="765">
        <v>-211.51643440233235</v>
      </c>
    </row>
    <row r="78" spans="1:9">
      <c r="A78" s="88" t="s">
        <v>494</v>
      </c>
      <c r="B78" s="765">
        <v>0</v>
      </c>
      <c r="C78" s="765">
        <v>7.8069164265129679E-2</v>
      </c>
      <c r="D78" s="765">
        <v>1.4564373177842567</v>
      </c>
      <c r="E78" s="765">
        <v>0.43552769679300291</v>
      </c>
      <c r="F78" s="765">
        <v>1.3819402332361517</v>
      </c>
      <c r="G78" s="765">
        <v>5.2110787172011667E-2</v>
      </c>
      <c r="H78" s="765">
        <v>3.5984300291545193</v>
      </c>
      <c r="I78" s="765">
        <v>0</v>
      </c>
    </row>
    <row r="79" spans="1:9">
      <c r="A79" s="86" t="s">
        <v>495</v>
      </c>
      <c r="B79" s="765">
        <v>1389.4639856527979</v>
      </c>
      <c r="C79" s="765">
        <v>2595.7555417867438</v>
      </c>
      <c r="D79" s="765">
        <v>2907.5616457725951</v>
      </c>
      <c r="E79" s="765">
        <v>3852.4840728862969</v>
      </c>
      <c r="F79" s="765">
        <v>4348.7262172011669</v>
      </c>
      <c r="G79" s="765">
        <v>2419.0610947521864</v>
      </c>
      <c r="H79" s="765">
        <v>3995.3287711370263</v>
      </c>
      <c r="I79" s="765">
        <v>-211.51643440233235</v>
      </c>
    </row>
    <row r="80" spans="1:9">
      <c r="A80" s="85" t="s">
        <v>496</v>
      </c>
      <c r="B80" s="765">
        <v>-7.8512410329985656</v>
      </c>
      <c r="C80" s="765">
        <v>-14.474670028818444</v>
      </c>
      <c r="D80" s="765">
        <v>-6.6971938775510198</v>
      </c>
      <c r="E80" s="765">
        <v>-50.523265306122447</v>
      </c>
      <c r="F80" s="765">
        <v>-249.31816326530614</v>
      </c>
      <c r="G80" s="765">
        <v>-41.581030612244895</v>
      </c>
      <c r="H80" s="765">
        <v>-92.635787172011661</v>
      </c>
      <c r="I80" s="765">
        <v>5.646919825072886</v>
      </c>
    </row>
    <row r="81" spans="1:9" ht="21" customHeight="1">
      <c r="A81" s="81" t="s">
        <v>497</v>
      </c>
      <c r="B81" s="765">
        <v>1381.6127446197991</v>
      </c>
      <c r="C81" s="765">
        <v>2581.2808717579251</v>
      </c>
      <c r="D81" s="765">
        <v>2900.8644518950437</v>
      </c>
      <c r="E81" s="765">
        <v>3801.9608075801752</v>
      </c>
      <c r="F81" s="765">
        <v>4099.4080539358602</v>
      </c>
      <c r="G81" s="765">
        <v>2377.4800641399415</v>
      </c>
      <c r="H81" s="765">
        <v>3902.6929839650147</v>
      </c>
      <c r="I81" s="765">
        <v>-205.86951457725951</v>
      </c>
    </row>
    <row r="82" spans="1:9" ht="21" customHeight="1">
      <c r="A82" s="85" t="s">
        <v>498</v>
      </c>
      <c r="B82" s="765">
        <v>0</v>
      </c>
      <c r="C82" s="765">
        <v>0</v>
      </c>
      <c r="D82" s="765">
        <v>0</v>
      </c>
      <c r="E82" s="765">
        <v>0</v>
      </c>
      <c r="F82" s="765">
        <v>0</v>
      </c>
      <c r="G82" s="765">
        <v>0</v>
      </c>
      <c r="H82" s="765">
        <v>0</v>
      </c>
      <c r="I82" s="765">
        <v>0</v>
      </c>
    </row>
    <row r="83" spans="1:9" ht="21" customHeight="1">
      <c r="A83" s="81" t="s">
        <v>499</v>
      </c>
      <c r="B83" s="765">
        <v>1381.6127446197991</v>
      </c>
      <c r="C83" s="765">
        <v>2581.2808717579251</v>
      </c>
      <c r="D83" s="765">
        <v>2900.8644518950437</v>
      </c>
      <c r="E83" s="765">
        <v>3801.9608075801752</v>
      </c>
      <c r="F83" s="765">
        <v>4099.4080539358602</v>
      </c>
      <c r="G83" s="765">
        <v>2377.4800641399415</v>
      </c>
      <c r="H83" s="765">
        <v>3902.6929839650147</v>
      </c>
      <c r="I83" s="765">
        <v>-205.86951457725951</v>
      </c>
    </row>
    <row r="84" spans="1:9" ht="18" customHeight="1" thickBot="1">
      <c r="A84" s="85" t="s">
        <v>500</v>
      </c>
      <c r="B84" s="765">
        <v>0</v>
      </c>
      <c r="C84" s="765">
        <v>0</v>
      </c>
      <c r="D84" s="765">
        <v>0</v>
      </c>
      <c r="E84" s="765">
        <v>-957.47382069970843</v>
      </c>
      <c r="F84" s="765">
        <v>-1350.6360058309037</v>
      </c>
      <c r="G84" s="765">
        <v>-881.97361516034982</v>
      </c>
      <c r="H84" s="765">
        <v>-1087.8170553935861</v>
      </c>
      <c r="I84" s="765">
        <v>0</v>
      </c>
    </row>
    <row r="85" spans="1:9" ht="24" customHeight="1" thickTop="1" thickBot="1">
      <c r="A85" s="79" t="s">
        <v>501</v>
      </c>
      <c r="B85" s="762">
        <v>1381.6127446197991</v>
      </c>
      <c r="C85" s="762">
        <v>2581.2808717579251</v>
      </c>
      <c r="D85" s="762">
        <v>2900.8644518950437</v>
      </c>
      <c r="E85" s="762">
        <v>2844.4869868804667</v>
      </c>
      <c r="F85" s="762">
        <v>2748.772048104956</v>
      </c>
      <c r="G85" s="762">
        <v>1495.5064489795918</v>
      </c>
      <c r="H85" s="762">
        <v>2814.8759285714291</v>
      </c>
      <c r="I85" s="762">
        <v>-205.86951457725951</v>
      </c>
    </row>
    <row r="86" spans="1:9" ht="15" customHeight="1" thickTop="1" thickBot="1">
      <c r="A86" s="174"/>
      <c r="B86" s="766"/>
      <c r="C86" s="766"/>
      <c r="D86" s="766"/>
      <c r="E86" s="766"/>
      <c r="F86" s="766"/>
      <c r="G86" s="766"/>
      <c r="H86" s="766"/>
      <c r="I86" s="766"/>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7"/>
  <sheetViews>
    <sheetView zoomScale="50" workbookViewId="0">
      <selection activeCell="O10" sqref="O10"/>
    </sheetView>
  </sheetViews>
  <sheetFormatPr defaultRowHeight="18"/>
  <cols>
    <col min="1" max="1" width="132.28515625" style="75" customWidth="1"/>
    <col min="2" max="2" width="33.42578125" style="75" customWidth="1"/>
    <col min="3" max="8" width="16" style="75" customWidth="1"/>
    <col min="9" max="9" width="16" style="89" customWidth="1"/>
    <col min="10" max="256" width="9.140625" style="75"/>
    <col min="257" max="257" width="132.28515625" style="75" customWidth="1"/>
    <col min="258" max="258" width="33.42578125" style="75" customWidth="1"/>
    <col min="259" max="265" width="16" style="75" customWidth="1"/>
    <col min="266" max="512" width="9.140625" style="75"/>
    <col min="513" max="513" width="132.28515625" style="75" customWidth="1"/>
    <col min="514" max="514" width="33.42578125" style="75" customWidth="1"/>
    <col min="515" max="521" width="16" style="75" customWidth="1"/>
    <col min="522" max="768" width="9.140625" style="75"/>
    <col min="769" max="769" width="132.28515625" style="75" customWidth="1"/>
    <col min="770" max="770" width="33.42578125" style="75" customWidth="1"/>
    <col min="771" max="777" width="16" style="75" customWidth="1"/>
    <col min="778" max="1024" width="9.140625" style="75"/>
    <col min="1025" max="1025" width="132.28515625" style="75" customWidth="1"/>
    <col min="1026" max="1026" width="33.42578125" style="75" customWidth="1"/>
    <col min="1027" max="1033" width="16" style="75" customWidth="1"/>
    <col min="1034" max="1280" width="9.140625" style="75"/>
    <col min="1281" max="1281" width="132.28515625" style="75" customWidth="1"/>
    <col min="1282" max="1282" width="33.42578125" style="75" customWidth="1"/>
    <col min="1283" max="1289" width="16" style="75" customWidth="1"/>
    <col min="1290" max="1536" width="9.140625" style="75"/>
    <col min="1537" max="1537" width="132.28515625" style="75" customWidth="1"/>
    <col min="1538" max="1538" width="33.42578125" style="75" customWidth="1"/>
    <col min="1539" max="1545" width="16" style="75" customWidth="1"/>
    <col min="1546" max="1792" width="9.140625" style="75"/>
    <col min="1793" max="1793" width="132.28515625" style="75" customWidth="1"/>
    <col min="1794" max="1794" width="33.42578125" style="75" customWidth="1"/>
    <col min="1795" max="1801" width="16" style="75" customWidth="1"/>
    <col min="1802" max="2048" width="9.140625" style="75"/>
    <col min="2049" max="2049" width="132.28515625" style="75" customWidth="1"/>
    <col min="2050" max="2050" width="33.42578125" style="75" customWidth="1"/>
    <col min="2051" max="2057" width="16" style="75" customWidth="1"/>
    <col min="2058" max="2304" width="9.140625" style="75"/>
    <col min="2305" max="2305" width="132.28515625" style="75" customWidth="1"/>
    <col min="2306" max="2306" width="33.42578125" style="75" customWidth="1"/>
    <col min="2307" max="2313" width="16" style="75" customWidth="1"/>
    <col min="2314" max="2560" width="9.140625" style="75"/>
    <col min="2561" max="2561" width="132.28515625" style="75" customWidth="1"/>
    <col min="2562" max="2562" width="33.42578125" style="75" customWidth="1"/>
    <col min="2563" max="2569" width="16" style="75" customWidth="1"/>
    <col min="2570" max="2816" width="9.140625" style="75"/>
    <col min="2817" max="2817" width="132.28515625" style="75" customWidth="1"/>
    <col min="2818" max="2818" width="33.42578125" style="75" customWidth="1"/>
    <col min="2819" max="2825" width="16" style="75" customWidth="1"/>
    <col min="2826" max="3072" width="9.140625" style="75"/>
    <col min="3073" max="3073" width="132.28515625" style="75" customWidth="1"/>
    <col min="3074" max="3074" width="33.42578125" style="75" customWidth="1"/>
    <col min="3075" max="3081" width="16" style="75" customWidth="1"/>
    <col min="3082" max="3328" width="9.140625" style="75"/>
    <col min="3329" max="3329" width="132.28515625" style="75" customWidth="1"/>
    <col min="3330" max="3330" width="33.42578125" style="75" customWidth="1"/>
    <col min="3331" max="3337" width="16" style="75" customWidth="1"/>
    <col min="3338" max="3584" width="9.140625" style="75"/>
    <col min="3585" max="3585" width="132.28515625" style="75" customWidth="1"/>
    <col min="3586" max="3586" width="33.42578125" style="75" customWidth="1"/>
    <col min="3587" max="3593" width="16" style="75" customWidth="1"/>
    <col min="3594" max="3840" width="9.140625" style="75"/>
    <col min="3841" max="3841" width="132.28515625" style="75" customWidth="1"/>
    <col min="3842" max="3842" width="33.42578125" style="75" customWidth="1"/>
    <col min="3843" max="3849" width="16" style="75" customWidth="1"/>
    <col min="3850" max="4096" width="9.140625" style="75"/>
    <col min="4097" max="4097" width="132.28515625" style="75" customWidth="1"/>
    <col min="4098" max="4098" width="33.42578125" style="75" customWidth="1"/>
    <col min="4099" max="4105" width="16" style="75" customWidth="1"/>
    <col min="4106" max="4352" width="9.140625" style="75"/>
    <col min="4353" max="4353" width="132.28515625" style="75" customWidth="1"/>
    <col min="4354" max="4354" width="33.42578125" style="75" customWidth="1"/>
    <col min="4355" max="4361" width="16" style="75" customWidth="1"/>
    <col min="4362" max="4608" width="9.140625" style="75"/>
    <col min="4609" max="4609" width="132.28515625" style="75" customWidth="1"/>
    <col min="4610" max="4610" width="33.42578125" style="75" customWidth="1"/>
    <col min="4611" max="4617" width="16" style="75" customWidth="1"/>
    <col min="4618" max="4864" width="9.140625" style="75"/>
    <col min="4865" max="4865" width="132.28515625" style="75" customWidth="1"/>
    <col min="4866" max="4866" width="33.42578125" style="75" customWidth="1"/>
    <col min="4867" max="4873" width="16" style="75" customWidth="1"/>
    <col min="4874" max="5120" width="9.140625" style="75"/>
    <col min="5121" max="5121" width="132.28515625" style="75" customWidth="1"/>
    <col min="5122" max="5122" width="33.42578125" style="75" customWidth="1"/>
    <col min="5123" max="5129" width="16" style="75" customWidth="1"/>
    <col min="5130" max="5376" width="9.140625" style="75"/>
    <col min="5377" max="5377" width="132.28515625" style="75" customWidth="1"/>
    <col min="5378" max="5378" width="33.42578125" style="75" customWidth="1"/>
    <col min="5379" max="5385" width="16" style="75" customWidth="1"/>
    <col min="5386" max="5632" width="9.140625" style="75"/>
    <col min="5633" max="5633" width="132.28515625" style="75" customWidth="1"/>
    <col min="5634" max="5634" width="33.42578125" style="75" customWidth="1"/>
    <col min="5635" max="5641" width="16" style="75" customWidth="1"/>
    <col min="5642" max="5888" width="9.140625" style="75"/>
    <col min="5889" max="5889" width="132.28515625" style="75" customWidth="1"/>
    <col min="5890" max="5890" width="33.42578125" style="75" customWidth="1"/>
    <col min="5891" max="5897" width="16" style="75" customWidth="1"/>
    <col min="5898" max="6144" width="9.140625" style="75"/>
    <col min="6145" max="6145" width="132.28515625" style="75" customWidth="1"/>
    <col min="6146" max="6146" width="33.42578125" style="75" customWidth="1"/>
    <col min="6147" max="6153" width="16" style="75" customWidth="1"/>
    <col min="6154" max="6400" width="9.140625" style="75"/>
    <col min="6401" max="6401" width="132.28515625" style="75" customWidth="1"/>
    <col min="6402" max="6402" width="33.42578125" style="75" customWidth="1"/>
    <col min="6403" max="6409" width="16" style="75" customWidth="1"/>
    <col min="6410" max="6656" width="9.140625" style="75"/>
    <col min="6657" max="6657" width="132.28515625" style="75" customWidth="1"/>
    <col min="6658" max="6658" width="33.42578125" style="75" customWidth="1"/>
    <col min="6659" max="6665" width="16" style="75" customWidth="1"/>
    <col min="6666" max="6912" width="9.140625" style="75"/>
    <col min="6913" max="6913" width="132.28515625" style="75" customWidth="1"/>
    <col min="6914" max="6914" width="33.42578125" style="75" customWidth="1"/>
    <col min="6915" max="6921" width="16" style="75" customWidth="1"/>
    <col min="6922" max="7168" width="9.140625" style="75"/>
    <col min="7169" max="7169" width="132.28515625" style="75" customWidth="1"/>
    <col min="7170" max="7170" width="33.42578125" style="75" customWidth="1"/>
    <col min="7171" max="7177" width="16" style="75" customWidth="1"/>
    <col min="7178" max="7424" width="9.140625" style="75"/>
    <col min="7425" max="7425" width="132.28515625" style="75" customWidth="1"/>
    <col min="7426" max="7426" width="33.42578125" style="75" customWidth="1"/>
    <col min="7427" max="7433" width="16" style="75" customWidth="1"/>
    <col min="7434" max="7680" width="9.140625" style="75"/>
    <col min="7681" max="7681" width="132.28515625" style="75" customWidth="1"/>
    <col min="7682" max="7682" width="33.42578125" style="75" customWidth="1"/>
    <col min="7683" max="7689" width="16" style="75" customWidth="1"/>
    <col min="7690" max="7936" width="9.140625" style="75"/>
    <col min="7937" max="7937" width="132.28515625" style="75" customWidth="1"/>
    <col min="7938" max="7938" width="33.42578125" style="75" customWidth="1"/>
    <col min="7939" max="7945" width="16" style="75" customWidth="1"/>
    <col min="7946" max="8192" width="9.140625" style="75"/>
    <col min="8193" max="8193" width="132.28515625" style="75" customWidth="1"/>
    <col min="8194" max="8194" width="33.42578125" style="75" customWidth="1"/>
    <col min="8195" max="8201" width="16" style="75" customWidth="1"/>
    <col min="8202" max="8448" width="9.140625" style="75"/>
    <col min="8449" max="8449" width="132.28515625" style="75" customWidth="1"/>
    <col min="8450" max="8450" width="33.42578125" style="75" customWidth="1"/>
    <col min="8451" max="8457" width="16" style="75" customWidth="1"/>
    <col min="8458" max="8704" width="9.140625" style="75"/>
    <col min="8705" max="8705" width="132.28515625" style="75" customWidth="1"/>
    <col min="8706" max="8706" width="33.42578125" style="75" customWidth="1"/>
    <col min="8707" max="8713" width="16" style="75" customWidth="1"/>
    <col min="8714" max="8960" width="9.140625" style="75"/>
    <col min="8961" max="8961" width="132.28515625" style="75" customWidth="1"/>
    <col min="8962" max="8962" width="33.42578125" style="75" customWidth="1"/>
    <col min="8963" max="8969" width="16" style="75" customWidth="1"/>
    <col min="8970" max="9216" width="9.140625" style="75"/>
    <col min="9217" max="9217" width="132.28515625" style="75" customWidth="1"/>
    <col min="9218" max="9218" width="33.42578125" style="75" customWidth="1"/>
    <col min="9219" max="9225" width="16" style="75" customWidth="1"/>
    <col min="9226" max="9472" width="9.140625" style="75"/>
    <col min="9473" max="9473" width="132.28515625" style="75" customWidth="1"/>
    <col min="9474" max="9474" width="33.42578125" style="75" customWidth="1"/>
    <col min="9475" max="9481" width="16" style="75" customWidth="1"/>
    <col min="9482" max="9728" width="9.140625" style="75"/>
    <col min="9729" max="9729" width="132.28515625" style="75" customWidth="1"/>
    <col min="9730" max="9730" width="33.42578125" style="75" customWidth="1"/>
    <col min="9731" max="9737" width="16" style="75" customWidth="1"/>
    <col min="9738" max="9984" width="9.140625" style="75"/>
    <col min="9985" max="9985" width="132.28515625" style="75" customWidth="1"/>
    <col min="9986" max="9986" width="33.42578125" style="75" customWidth="1"/>
    <col min="9987" max="9993" width="16" style="75" customWidth="1"/>
    <col min="9994" max="10240" width="9.140625" style="75"/>
    <col min="10241" max="10241" width="132.28515625" style="75" customWidth="1"/>
    <col min="10242" max="10242" width="33.42578125" style="75" customWidth="1"/>
    <col min="10243" max="10249" width="16" style="75" customWidth="1"/>
    <col min="10250" max="10496" width="9.140625" style="75"/>
    <col min="10497" max="10497" width="132.28515625" style="75" customWidth="1"/>
    <col min="10498" max="10498" width="33.42578125" style="75" customWidth="1"/>
    <col min="10499" max="10505" width="16" style="75" customWidth="1"/>
    <col min="10506" max="10752" width="9.140625" style="75"/>
    <col min="10753" max="10753" width="132.28515625" style="75" customWidth="1"/>
    <col min="10754" max="10754" width="33.42578125" style="75" customWidth="1"/>
    <col min="10755" max="10761" width="16" style="75" customWidth="1"/>
    <col min="10762" max="11008" width="9.140625" style="75"/>
    <col min="11009" max="11009" width="132.28515625" style="75" customWidth="1"/>
    <col min="11010" max="11010" width="33.42578125" style="75" customWidth="1"/>
    <col min="11011" max="11017" width="16" style="75" customWidth="1"/>
    <col min="11018" max="11264" width="9.140625" style="75"/>
    <col min="11265" max="11265" width="132.28515625" style="75" customWidth="1"/>
    <col min="11266" max="11266" width="33.42578125" style="75" customWidth="1"/>
    <col min="11267" max="11273" width="16" style="75" customWidth="1"/>
    <col min="11274" max="11520" width="9.140625" style="75"/>
    <col min="11521" max="11521" width="132.28515625" style="75" customWidth="1"/>
    <col min="11522" max="11522" width="33.42578125" style="75" customWidth="1"/>
    <col min="11523" max="11529" width="16" style="75" customWidth="1"/>
    <col min="11530" max="11776" width="9.140625" style="75"/>
    <col min="11777" max="11777" width="132.28515625" style="75" customWidth="1"/>
    <col min="11778" max="11778" width="33.42578125" style="75" customWidth="1"/>
    <col min="11779" max="11785" width="16" style="75" customWidth="1"/>
    <col min="11786" max="12032" width="9.140625" style="75"/>
    <col min="12033" max="12033" width="132.28515625" style="75" customWidth="1"/>
    <col min="12034" max="12034" width="33.42578125" style="75" customWidth="1"/>
    <col min="12035" max="12041" width="16" style="75" customWidth="1"/>
    <col min="12042" max="12288" width="9.140625" style="75"/>
    <col min="12289" max="12289" width="132.28515625" style="75" customWidth="1"/>
    <col min="12290" max="12290" width="33.42578125" style="75" customWidth="1"/>
    <col min="12291" max="12297" width="16" style="75" customWidth="1"/>
    <col min="12298" max="12544" width="9.140625" style="75"/>
    <col min="12545" max="12545" width="132.28515625" style="75" customWidth="1"/>
    <col min="12546" max="12546" width="33.42578125" style="75" customWidth="1"/>
    <col min="12547" max="12553" width="16" style="75" customWidth="1"/>
    <col min="12554" max="12800" width="9.140625" style="75"/>
    <col min="12801" max="12801" width="132.28515625" style="75" customWidth="1"/>
    <col min="12802" max="12802" width="33.42578125" style="75" customWidth="1"/>
    <col min="12803" max="12809" width="16" style="75" customWidth="1"/>
    <col min="12810" max="13056" width="9.140625" style="75"/>
    <col min="13057" max="13057" width="132.28515625" style="75" customWidth="1"/>
    <col min="13058" max="13058" width="33.42578125" style="75" customWidth="1"/>
    <col min="13059" max="13065" width="16" style="75" customWidth="1"/>
    <col min="13066" max="13312" width="9.140625" style="75"/>
    <col min="13313" max="13313" width="132.28515625" style="75" customWidth="1"/>
    <col min="13314" max="13314" width="33.42578125" style="75" customWidth="1"/>
    <col min="13315" max="13321" width="16" style="75" customWidth="1"/>
    <col min="13322" max="13568" width="9.140625" style="75"/>
    <col min="13569" max="13569" width="132.28515625" style="75" customWidth="1"/>
    <col min="13570" max="13570" width="33.42578125" style="75" customWidth="1"/>
    <col min="13571" max="13577" width="16" style="75" customWidth="1"/>
    <col min="13578" max="13824" width="9.140625" style="75"/>
    <col min="13825" max="13825" width="132.28515625" style="75" customWidth="1"/>
    <col min="13826" max="13826" width="33.42578125" style="75" customWidth="1"/>
    <col min="13827" max="13833" width="16" style="75" customWidth="1"/>
    <col min="13834" max="14080" width="9.140625" style="75"/>
    <col min="14081" max="14081" width="132.28515625" style="75" customWidth="1"/>
    <col min="14082" max="14082" width="33.42578125" style="75" customWidth="1"/>
    <col min="14083" max="14089" width="16" style="75" customWidth="1"/>
    <col min="14090" max="14336" width="9.140625" style="75"/>
    <col min="14337" max="14337" width="132.28515625" style="75" customWidth="1"/>
    <col min="14338" max="14338" width="33.42578125" style="75" customWidth="1"/>
    <col min="14339" max="14345" width="16" style="75" customWidth="1"/>
    <col min="14346" max="14592" width="9.140625" style="75"/>
    <col min="14593" max="14593" width="132.28515625" style="75" customWidth="1"/>
    <col min="14594" max="14594" width="33.42578125" style="75" customWidth="1"/>
    <col min="14595" max="14601" width="16" style="75" customWidth="1"/>
    <col min="14602" max="14848" width="9.140625" style="75"/>
    <col min="14849" max="14849" width="132.28515625" style="75" customWidth="1"/>
    <col min="14850" max="14850" width="33.42578125" style="75" customWidth="1"/>
    <col min="14851" max="14857" width="16" style="75" customWidth="1"/>
    <col min="14858" max="15104" width="9.140625" style="75"/>
    <col min="15105" max="15105" width="132.28515625" style="75" customWidth="1"/>
    <col min="15106" max="15106" width="33.42578125" style="75" customWidth="1"/>
    <col min="15107" max="15113" width="16" style="75" customWidth="1"/>
    <col min="15114" max="15360" width="9.140625" style="75"/>
    <col min="15361" max="15361" width="132.28515625" style="75" customWidth="1"/>
    <col min="15362" max="15362" width="33.42578125" style="75" customWidth="1"/>
    <col min="15363" max="15369" width="16" style="75" customWidth="1"/>
    <col min="15370" max="15616" width="9.140625" style="75"/>
    <col min="15617" max="15617" width="132.28515625" style="75" customWidth="1"/>
    <col min="15618" max="15618" width="33.42578125" style="75" customWidth="1"/>
    <col min="15619" max="15625" width="16" style="75" customWidth="1"/>
    <col min="15626" max="15872" width="9.140625" style="75"/>
    <col min="15873" max="15873" width="132.28515625" style="75" customWidth="1"/>
    <col min="15874" max="15874" width="33.42578125" style="75" customWidth="1"/>
    <col min="15875" max="15881" width="16" style="75" customWidth="1"/>
    <col min="15882" max="16128" width="9.140625" style="75"/>
    <col min="16129" max="16129" width="132.28515625" style="75" customWidth="1"/>
    <col min="16130" max="16130" width="33.42578125" style="75" customWidth="1"/>
    <col min="16131" max="16137" width="16" style="75" customWidth="1"/>
    <col min="16138" max="16384" width="9.140625" style="75"/>
  </cols>
  <sheetData>
    <row r="1" spans="1:9" ht="43.5" customHeight="1">
      <c r="A1" s="1091" t="s">
        <v>1192</v>
      </c>
      <c r="B1" s="1091"/>
      <c r="C1" s="1091"/>
      <c r="D1" s="1091"/>
      <c r="E1" s="1091"/>
      <c r="F1" s="1091"/>
      <c r="G1" s="1091"/>
      <c r="H1" s="1091"/>
      <c r="I1" s="1091"/>
    </row>
    <row r="2" spans="1:9" ht="43.5" customHeight="1">
      <c r="A2" s="1091" t="s">
        <v>432</v>
      </c>
      <c r="B2" s="1091"/>
      <c r="C2" s="1091"/>
      <c r="D2" s="1091"/>
      <c r="E2" s="1091"/>
      <c r="F2" s="1091"/>
      <c r="G2" s="1091"/>
      <c r="H2" s="1091"/>
      <c r="I2" s="1091"/>
    </row>
    <row r="3" spans="1:9" ht="43.5" customHeight="1">
      <c r="A3" s="1091" t="s">
        <v>1420</v>
      </c>
      <c r="B3" s="1091"/>
      <c r="C3" s="1091"/>
      <c r="D3" s="1091"/>
      <c r="E3" s="1091"/>
      <c r="F3" s="1091"/>
      <c r="G3" s="1091"/>
      <c r="H3" s="1091"/>
      <c r="I3" s="1091"/>
    </row>
    <row r="4" spans="1:9" ht="43.5" customHeight="1">
      <c r="A4" s="1092" t="s">
        <v>1416</v>
      </c>
      <c r="B4" s="1092"/>
      <c r="C4" s="1092"/>
      <c r="D4" s="1092"/>
      <c r="E4" s="1092"/>
      <c r="F4" s="1092"/>
      <c r="G4" s="1092"/>
      <c r="H4" s="1092"/>
      <c r="I4" s="1092"/>
    </row>
    <row r="5" spans="1:9" ht="19.5" customHeight="1" thickBot="1">
      <c r="A5" s="1091"/>
      <c r="B5" s="1091"/>
      <c r="C5" s="1091"/>
      <c r="D5" s="1091"/>
      <c r="E5" s="1091"/>
      <c r="F5" s="1091"/>
      <c r="G5" s="1091"/>
      <c r="H5" s="1091"/>
      <c r="I5" s="1091"/>
    </row>
    <row r="6" spans="1:9" ht="51" customHeight="1" thickTop="1" thickBot="1">
      <c r="A6" s="753"/>
      <c r="B6" s="915" t="s">
        <v>1230</v>
      </c>
      <c r="C6" s="1093" t="s">
        <v>508</v>
      </c>
      <c r="D6" s="1093"/>
      <c r="E6" s="1093"/>
      <c r="F6" s="1093"/>
      <c r="G6" s="1093"/>
      <c r="H6" s="1093"/>
      <c r="I6" s="1093"/>
    </row>
    <row r="7" spans="1:9" s="76" customFormat="1" ht="58.5" customHeight="1" thickTop="1" thickBot="1">
      <c r="A7" s="753" t="s">
        <v>305</v>
      </c>
      <c r="B7" s="167" t="s">
        <v>433</v>
      </c>
      <c r="C7" s="167" t="s">
        <v>434</v>
      </c>
      <c r="D7" s="167" t="s">
        <v>435</v>
      </c>
      <c r="E7" s="167" t="s">
        <v>436</v>
      </c>
      <c r="F7" s="167" t="s">
        <v>437</v>
      </c>
      <c r="G7" s="167" t="s">
        <v>1524</v>
      </c>
      <c r="H7" s="167" t="s">
        <v>1366</v>
      </c>
      <c r="I7" s="167" t="s">
        <v>1525</v>
      </c>
    </row>
    <row r="8" spans="1:9" ht="15" customHeight="1" thickTop="1" thickBot="1">
      <c r="A8" s="77"/>
      <c r="B8" s="78"/>
      <c r="C8" s="78"/>
      <c r="D8" s="78"/>
      <c r="E8" s="78"/>
      <c r="F8" s="78"/>
      <c r="G8" s="78"/>
      <c r="H8" s="78"/>
      <c r="I8" s="78"/>
    </row>
    <row r="9" spans="1:9" ht="24" customHeight="1" thickTop="1" thickBot="1">
      <c r="A9" s="79" t="s">
        <v>438</v>
      </c>
      <c r="B9" s="762">
        <v>398562.7785121951</v>
      </c>
      <c r="C9" s="762">
        <v>520928.9400951009</v>
      </c>
      <c r="D9" s="762">
        <v>728763.82568221574</v>
      </c>
      <c r="E9" s="762">
        <v>967263.20895481051</v>
      </c>
      <c r="F9" s="762">
        <v>1153239.95646793</v>
      </c>
      <c r="G9" s="762">
        <v>1158087.3851122449</v>
      </c>
      <c r="H9" s="762">
        <v>1227695.4119679302</v>
      </c>
      <c r="I9" s="762">
        <v>1303439.7958061222</v>
      </c>
    </row>
    <row r="10" spans="1:9" s="176" customFormat="1" ht="21" customHeight="1" thickTop="1">
      <c r="A10" s="168" t="s">
        <v>8</v>
      </c>
      <c r="B10" s="763">
        <v>42618.647974175037</v>
      </c>
      <c r="C10" s="763">
        <v>65607.023914985592</v>
      </c>
      <c r="D10" s="763">
        <v>107171.6248542274</v>
      </c>
      <c r="E10" s="763">
        <v>120620.57905247813</v>
      </c>
      <c r="F10" s="763">
        <v>126642.85525218658</v>
      </c>
      <c r="G10" s="763">
        <v>118552.60066180758</v>
      </c>
      <c r="H10" s="763">
        <v>110451.37535714287</v>
      </c>
      <c r="I10" s="763">
        <v>103824.28886297377</v>
      </c>
    </row>
    <row r="11" spans="1:9" s="176" customFormat="1" ht="21" customHeight="1">
      <c r="A11" s="168" t="s">
        <v>17</v>
      </c>
      <c r="B11" s="763">
        <v>39202.522450502154</v>
      </c>
      <c r="C11" s="763">
        <v>36352.300855907779</v>
      </c>
      <c r="D11" s="763">
        <v>41985.221032069967</v>
      </c>
      <c r="E11" s="763">
        <v>78069.998209912548</v>
      </c>
      <c r="F11" s="763">
        <v>50781.96954956268</v>
      </c>
      <c r="G11" s="763">
        <v>76497.689702623902</v>
      </c>
      <c r="H11" s="763">
        <v>83352.084078717191</v>
      </c>
      <c r="I11" s="763">
        <v>118022.64807142857</v>
      </c>
    </row>
    <row r="12" spans="1:9" s="176" customFormat="1" ht="21" customHeight="1">
      <c r="A12" s="168" t="s">
        <v>26</v>
      </c>
      <c r="B12" s="763">
        <v>306157.79355667141</v>
      </c>
      <c r="C12" s="763">
        <v>408720.2688717579</v>
      </c>
      <c r="D12" s="763">
        <v>567406.1784008746</v>
      </c>
      <c r="E12" s="763">
        <v>748468.1436195334</v>
      </c>
      <c r="F12" s="763">
        <v>904362.28282944602</v>
      </c>
      <c r="G12" s="763">
        <v>940228.20163556852</v>
      </c>
      <c r="H12" s="763">
        <v>1005098.3627026239</v>
      </c>
      <c r="I12" s="763">
        <v>1043107.4941122448</v>
      </c>
    </row>
    <row r="13" spans="1:9" s="176" customFormat="1" ht="21" customHeight="1">
      <c r="A13" s="169" t="s">
        <v>439</v>
      </c>
      <c r="B13" s="763">
        <v>310663.7179110474</v>
      </c>
      <c r="C13" s="763">
        <v>415533.53408933716</v>
      </c>
      <c r="D13" s="763">
        <v>578477.08296209911</v>
      </c>
      <c r="E13" s="763">
        <v>759595.39945189492</v>
      </c>
      <c r="F13" s="763">
        <v>922678.68521137035</v>
      </c>
      <c r="G13" s="763">
        <v>961875.57177696796</v>
      </c>
      <c r="H13" s="763">
        <v>1028306.9681107872</v>
      </c>
      <c r="I13" s="763">
        <v>1066233.4094781342</v>
      </c>
    </row>
    <row r="14" spans="1:9" s="176" customFormat="1" ht="21" customHeight="1">
      <c r="A14" s="169" t="s">
        <v>440</v>
      </c>
      <c r="B14" s="763">
        <v>309528.86817503581</v>
      </c>
      <c r="C14" s="763">
        <v>414326.43278674351</v>
      </c>
      <c r="D14" s="763">
        <v>576707.86520116625</v>
      </c>
      <c r="E14" s="763">
        <v>757797.80280758021</v>
      </c>
      <c r="F14" s="763">
        <v>920671.60112390679</v>
      </c>
      <c r="G14" s="763">
        <v>957666.13438775495</v>
      </c>
      <c r="H14" s="763">
        <v>1021975.1273061223</v>
      </c>
      <c r="I14" s="763">
        <v>1060195.2341049563</v>
      </c>
    </row>
    <row r="15" spans="1:9" s="176" customFormat="1" ht="21" customHeight="1">
      <c r="A15" s="169" t="s">
        <v>441</v>
      </c>
      <c r="B15" s="763">
        <v>1134.8497360114777</v>
      </c>
      <c r="C15" s="763">
        <v>1207.10130259366</v>
      </c>
      <c r="D15" s="763">
        <v>1769.2177609329444</v>
      </c>
      <c r="E15" s="763">
        <v>1797.5966443148691</v>
      </c>
      <c r="F15" s="763">
        <v>2007.0840874635569</v>
      </c>
      <c r="G15" s="763">
        <v>4209.4373892128278</v>
      </c>
      <c r="H15" s="763">
        <v>6331.8408046647237</v>
      </c>
      <c r="I15" s="763">
        <v>6038.1753731778426</v>
      </c>
    </row>
    <row r="16" spans="1:9" s="176" customFormat="1" ht="21" customHeight="1">
      <c r="A16" s="169" t="s">
        <v>442</v>
      </c>
      <c r="B16" s="763">
        <v>1886.8512238163557</v>
      </c>
      <c r="C16" s="763">
        <v>2005.0969063400576</v>
      </c>
      <c r="D16" s="763">
        <v>2323.7346413994169</v>
      </c>
      <c r="E16" s="763">
        <v>3635.929833819242</v>
      </c>
      <c r="F16" s="763">
        <v>5235.3031690962098</v>
      </c>
      <c r="G16" s="763">
        <v>7301.8722594752189</v>
      </c>
      <c r="H16" s="763">
        <v>7595.9819781341102</v>
      </c>
      <c r="I16" s="763">
        <v>9306.1706341107874</v>
      </c>
    </row>
    <row r="17" spans="1:9" s="176" customFormat="1" ht="21" customHeight="1">
      <c r="A17" s="169" t="s">
        <v>443</v>
      </c>
      <c r="B17" s="763">
        <v>1822.2184691535151</v>
      </c>
      <c r="C17" s="763">
        <v>1924.9519423631123</v>
      </c>
      <c r="D17" s="763">
        <v>2220.0393498542271</v>
      </c>
      <c r="E17" s="763">
        <v>3561.491829446064</v>
      </c>
      <c r="F17" s="763">
        <v>5107.8013790087471</v>
      </c>
      <c r="G17" s="763">
        <v>6944.392170553936</v>
      </c>
      <c r="H17" s="763">
        <v>7366.1039125364432</v>
      </c>
      <c r="I17" s="763">
        <v>8922.0956486880459</v>
      </c>
    </row>
    <row r="18" spans="1:9" s="176" customFormat="1" ht="21" customHeight="1">
      <c r="A18" s="169" t="s">
        <v>444</v>
      </c>
      <c r="B18" s="763">
        <v>64.632754662840739</v>
      </c>
      <c r="C18" s="763">
        <v>80.144963976945249</v>
      </c>
      <c r="D18" s="763">
        <v>103.69529154518951</v>
      </c>
      <c r="E18" s="763">
        <v>74.438004373177847</v>
      </c>
      <c r="F18" s="763">
        <v>127.50179008746356</v>
      </c>
      <c r="G18" s="763">
        <v>357.48008892128286</v>
      </c>
      <c r="H18" s="763">
        <v>229.87806559766764</v>
      </c>
      <c r="I18" s="763">
        <v>384.0749854227405</v>
      </c>
    </row>
    <row r="19" spans="1:9" s="176" customFormat="1" ht="21" customHeight="1">
      <c r="A19" s="169" t="s">
        <v>445</v>
      </c>
      <c r="B19" s="763">
        <v>989.07066857962695</v>
      </c>
      <c r="C19" s="763">
        <v>941.40257348703176</v>
      </c>
      <c r="D19" s="763">
        <v>1504.3553804664723</v>
      </c>
      <c r="E19" s="763">
        <v>1962.3084562682216</v>
      </c>
      <c r="F19" s="763">
        <v>3997.3343862973761</v>
      </c>
      <c r="G19" s="763">
        <v>4817.1338746355686</v>
      </c>
      <c r="H19" s="763">
        <v>6005.2475787172016</v>
      </c>
      <c r="I19" s="763">
        <v>6517.469008746355</v>
      </c>
    </row>
    <row r="20" spans="1:9" s="176" customFormat="1" ht="21" customHeight="1">
      <c r="A20" s="169" t="s">
        <v>446</v>
      </c>
      <c r="B20" s="763">
        <v>943.60403156384496</v>
      </c>
      <c r="C20" s="763">
        <v>816.06794956772342</v>
      </c>
      <c r="D20" s="763">
        <v>1317.5668236151605</v>
      </c>
      <c r="E20" s="763">
        <v>1757.5577303206994</v>
      </c>
      <c r="F20" s="763">
        <v>3693.6339300291547</v>
      </c>
      <c r="G20" s="763">
        <v>4510.3422405247811</v>
      </c>
      <c r="H20" s="763">
        <v>5494.70444606414</v>
      </c>
      <c r="I20" s="763">
        <v>5949.2893746355685</v>
      </c>
    </row>
    <row r="21" spans="1:9" s="176" customFormat="1" ht="21" customHeight="1">
      <c r="A21" s="169" t="s">
        <v>447</v>
      </c>
      <c r="B21" s="763">
        <v>45.466637015781927</v>
      </c>
      <c r="C21" s="763">
        <v>125.33462391930837</v>
      </c>
      <c r="D21" s="763">
        <v>186.78855685131197</v>
      </c>
      <c r="E21" s="763">
        <v>204.75072594752186</v>
      </c>
      <c r="F21" s="763">
        <v>303.7004562682215</v>
      </c>
      <c r="G21" s="763">
        <v>306.79163411078713</v>
      </c>
      <c r="H21" s="763">
        <v>510.54313265306121</v>
      </c>
      <c r="I21" s="763">
        <v>568.17963411078722</v>
      </c>
    </row>
    <row r="22" spans="1:9" s="176" customFormat="1" ht="21" customHeight="1">
      <c r="A22" s="169" t="s">
        <v>39</v>
      </c>
      <c r="B22" s="763">
        <v>3600.2223816355809</v>
      </c>
      <c r="C22" s="763">
        <v>4648.4127809798274</v>
      </c>
      <c r="D22" s="763">
        <v>6203.264874635568</v>
      </c>
      <c r="E22" s="763">
        <v>8135.735422740524</v>
      </c>
      <c r="F22" s="763">
        <v>9914.2961020408184</v>
      </c>
      <c r="G22" s="763">
        <v>10242.088524781342</v>
      </c>
      <c r="H22" s="763">
        <v>10799.474418367347</v>
      </c>
      <c r="I22" s="763">
        <v>10718.233782798834</v>
      </c>
    </row>
    <row r="23" spans="1:9" s="176" customFormat="1" ht="21" customHeight="1">
      <c r="A23" s="169" t="s">
        <v>448</v>
      </c>
      <c r="B23" s="763">
        <v>-10982.068628407462</v>
      </c>
      <c r="C23" s="763">
        <v>-14408.177478386167</v>
      </c>
      <c r="D23" s="763">
        <v>-21102.259457725944</v>
      </c>
      <c r="E23" s="763">
        <v>-24861.229545189504</v>
      </c>
      <c r="F23" s="763">
        <v>-37463.336039358597</v>
      </c>
      <c r="G23" s="763">
        <v>-44008.464800291542</v>
      </c>
      <c r="H23" s="763">
        <v>-47609.309383381922</v>
      </c>
      <c r="I23" s="763">
        <v>-49667.788791545194</v>
      </c>
    </row>
    <row r="24" spans="1:9" s="176" customFormat="1" ht="21" customHeight="1">
      <c r="A24" s="168" t="s">
        <v>57</v>
      </c>
      <c r="B24" s="763">
        <v>3795.4311606886658</v>
      </c>
      <c r="C24" s="763">
        <v>3139.1322766570606</v>
      </c>
      <c r="D24" s="763">
        <v>3616.7017696793005</v>
      </c>
      <c r="E24" s="763">
        <v>4798.3724562682219</v>
      </c>
      <c r="F24" s="763">
        <v>6062.4734708454807</v>
      </c>
      <c r="G24" s="763">
        <v>5163.2221078717203</v>
      </c>
      <c r="H24" s="763">
        <v>7537.9121895043727</v>
      </c>
      <c r="I24" s="763">
        <v>6518.0325349854229</v>
      </c>
    </row>
    <row r="25" spans="1:9" s="176" customFormat="1" ht="21" customHeight="1">
      <c r="A25" s="168" t="s">
        <v>63</v>
      </c>
      <c r="B25" s="763">
        <v>0</v>
      </c>
      <c r="C25" s="763">
        <v>0</v>
      </c>
      <c r="D25" s="763">
        <v>0</v>
      </c>
      <c r="E25" s="763">
        <v>0</v>
      </c>
      <c r="F25" s="763">
        <v>0</v>
      </c>
      <c r="G25" s="763">
        <v>0</v>
      </c>
      <c r="H25" s="763">
        <v>2.9154518950437317E-4</v>
      </c>
      <c r="I25" s="763">
        <v>0</v>
      </c>
    </row>
    <row r="26" spans="1:9" s="176" customFormat="1" ht="21" customHeight="1">
      <c r="A26" s="168" t="s">
        <v>449</v>
      </c>
      <c r="B26" s="763">
        <v>55.968797704447638</v>
      </c>
      <c r="C26" s="763">
        <v>59.516345821325643</v>
      </c>
      <c r="D26" s="763">
        <v>79.721274052478122</v>
      </c>
      <c r="E26" s="763">
        <v>90.737309037900857</v>
      </c>
      <c r="F26" s="763">
        <v>49036.691806122457</v>
      </c>
      <c r="G26" s="763">
        <v>90.737600583090369</v>
      </c>
      <c r="H26" s="763">
        <v>4094.1164897959184</v>
      </c>
      <c r="I26" s="763">
        <v>8492.9870976676393</v>
      </c>
    </row>
    <row r="27" spans="1:9" s="176" customFormat="1" ht="21" customHeight="1">
      <c r="A27" s="168" t="s">
        <v>74</v>
      </c>
      <c r="B27" s="763">
        <v>5626.7607704447637</v>
      </c>
      <c r="C27" s="763">
        <v>6655.2095590778099</v>
      </c>
      <c r="D27" s="763">
        <v>8129.5568615160355</v>
      </c>
      <c r="E27" s="763">
        <v>11596.107344023323</v>
      </c>
      <c r="F27" s="763">
        <v>12317.303985422741</v>
      </c>
      <c r="G27" s="763">
        <v>12022.936982507288</v>
      </c>
      <c r="H27" s="763">
        <v>11855.070373177843</v>
      </c>
      <c r="I27" s="763">
        <v>12597.094051020407</v>
      </c>
    </row>
    <row r="28" spans="1:9" s="177" customFormat="1" ht="43.5" customHeight="1" thickBot="1">
      <c r="A28" s="170" t="s">
        <v>450</v>
      </c>
      <c r="B28" s="764">
        <v>1105.6538020086084</v>
      </c>
      <c r="C28" s="764">
        <v>395.48827089337175</v>
      </c>
      <c r="D28" s="764">
        <v>374.82148979591835</v>
      </c>
      <c r="E28" s="764">
        <v>3619.2709635568508</v>
      </c>
      <c r="F28" s="764">
        <v>4036.3795743440232</v>
      </c>
      <c r="G28" s="764">
        <v>5531.996421282799</v>
      </c>
      <c r="H28" s="764">
        <v>5306.4904854227398</v>
      </c>
      <c r="I28" s="764">
        <v>10877.251075801749</v>
      </c>
    </row>
    <row r="29" spans="1:9" ht="24" customHeight="1" thickTop="1" thickBot="1">
      <c r="A29" s="79" t="s">
        <v>451</v>
      </c>
      <c r="B29" s="762">
        <v>360948.09089383075</v>
      </c>
      <c r="C29" s="762">
        <v>475461.36092074926</v>
      </c>
      <c r="D29" s="762">
        <v>667360.30851457722</v>
      </c>
      <c r="E29" s="762">
        <v>891264.23759475211</v>
      </c>
      <c r="F29" s="762">
        <v>1067497.0826690963</v>
      </c>
      <c r="G29" s="762">
        <v>1066832.563696793</v>
      </c>
      <c r="H29" s="762">
        <v>1127744.7182536442</v>
      </c>
      <c r="I29" s="762">
        <v>1199105.6826647229</v>
      </c>
    </row>
    <row r="30" spans="1:9" s="176" customFormat="1" ht="21" customHeight="1" thickTop="1">
      <c r="A30" s="168" t="s">
        <v>452</v>
      </c>
      <c r="B30" s="763">
        <v>231260.0386241033</v>
      </c>
      <c r="C30" s="763">
        <v>357045.11503746401</v>
      </c>
      <c r="D30" s="763">
        <v>486357.59916034981</v>
      </c>
      <c r="E30" s="763">
        <v>620845.04063265305</v>
      </c>
      <c r="F30" s="763">
        <v>750258.79603644309</v>
      </c>
      <c r="G30" s="763">
        <v>766936.81187755091</v>
      </c>
      <c r="H30" s="763">
        <v>834567.43219096214</v>
      </c>
      <c r="I30" s="763">
        <v>931666.4592172011</v>
      </c>
    </row>
    <row r="31" spans="1:9" s="176" customFormat="1" ht="21" customHeight="1">
      <c r="A31" s="169" t="s">
        <v>453</v>
      </c>
      <c r="B31" s="763">
        <v>129.1688393113343</v>
      </c>
      <c r="C31" s="763">
        <v>292.39413112391929</v>
      </c>
      <c r="D31" s="763">
        <v>196.04453935860059</v>
      </c>
      <c r="E31" s="763">
        <v>298.61644460641401</v>
      </c>
      <c r="F31" s="763">
        <v>261.82325218658895</v>
      </c>
      <c r="G31" s="763">
        <v>254.54285860058309</v>
      </c>
      <c r="H31" s="763">
        <v>261.15654227405247</v>
      </c>
      <c r="I31" s="763">
        <v>266.64656851311952</v>
      </c>
    </row>
    <row r="32" spans="1:9" s="176" customFormat="1" ht="21" customHeight="1">
      <c r="A32" s="169" t="s">
        <v>454</v>
      </c>
      <c r="B32" s="763">
        <v>102844.78129698709</v>
      </c>
      <c r="C32" s="763">
        <v>131385.9032853026</v>
      </c>
      <c r="D32" s="763">
        <v>176533.65916909624</v>
      </c>
      <c r="E32" s="763">
        <v>227577.96418513116</v>
      </c>
      <c r="F32" s="763">
        <v>294068.70893877553</v>
      </c>
      <c r="G32" s="763">
        <v>309463.1849941691</v>
      </c>
      <c r="H32" s="763">
        <v>344101.80418367346</v>
      </c>
      <c r="I32" s="763">
        <v>372249.51330466475</v>
      </c>
    </row>
    <row r="33" spans="1:9" s="176" customFormat="1" ht="21" customHeight="1">
      <c r="A33" s="169" t="s">
        <v>455</v>
      </c>
      <c r="B33" s="763">
        <v>88978.19223242467</v>
      </c>
      <c r="C33" s="763">
        <v>92675.15498559078</v>
      </c>
      <c r="D33" s="763">
        <v>93677.048435860052</v>
      </c>
      <c r="E33" s="763">
        <v>73900.752269679302</v>
      </c>
      <c r="F33" s="763">
        <v>75732.341511661813</v>
      </c>
      <c r="G33" s="763">
        <v>40204.217997084539</v>
      </c>
      <c r="H33" s="763">
        <v>18191.737069970844</v>
      </c>
      <c r="I33" s="763">
        <v>9527.3706341107863</v>
      </c>
    </row>
    <row r="34" spans="1:9" s="176" customFormat="1" ht="21" customHeight="1">
      <c r="A34" s="169" t="s">
        <v>456</v>
      </c>
      <c r="B34" s="763">
        <v>4588.2974992826403</v>
      </c>
      <c r="C34" s="763">
        <v>5210.3078847262241</v>
      </c>
      <c r="D34" s="763">
        <v>5526.0167725947531</v>
      </c>
      <c r="E34" s="763">
        <v>8139.534574344023</v>
      </c>
      <c r="F34" s="763">
        <v>10752.444188046646</v>
      </c>
      <c r="G34" s="763">
        <v>10556.889354227405</v>
      </c>
      <c r="H34" s="763">
        <v>10686.252064139941</v>
      </c>
      <c r="I34" s="763">
        <v>11811.045443148687</v>
      </c>
    </row>
    <row r="35" spans="1:9" s="176" customFormat="1" ht="21" customHeight="1">
      <c r="A35" s="169" t="s">
        <v>457</v>
      </c>
      <c r="B35" s="763">
        <v>30668.972685796271</v>
      </c>
      <c r="C35" s="763">
        <v>121393.1976556196</v>
      </c>
      <c r="D35" s="763">
        <v>200484.34080903791</v>
      </c>
      <c r="E35" s="763">
        <v>293895.44298688049</v>
      </c>
      <c r="F35" s="763">
        <v>350986.72167492716</v>
      </c>
      <c r="G35" s="763">
        <v>383178.36818513123</v>
      </c>
      <c r="H35" s="763">
        <v>435134.84686734696</v>
      </c>
      <c r="I35" s="763">
        <v>508074.4052244898</v>
      </c>
    </row>
    <row r="36" spans="1:9" s="176" customFormat="1" ht="21" customHeight="1">
      <c r="A36" s="169" t="s">
        <v>458</v>
      </c>
      <c r="B36" s="763">
        <v>4050.6260703012913</v>
      </c>
      <c r="C36" s="763">
        <v>6088.1570951008644</v>
      </c>
      <c r="D36" s="763">
        <v>9940.4894344023323</v>
      </c>
      <c r="E36" s="763">
        <v>17032.730172011663</v>
      </c>
      <c r="F36" s="763">
        <v>18456.756470845481</v>
      </c>
      <c r="G36" s="763">
        <v>23279.608488338188</v>
      </c>
      <c r="H36" s="763">
        <v>26191.635463556853</v>
      </c>
      <c r="I36" s="763">
        <v>29737.478042274055</v>
      </c>
    </row>
    <row r="37" spans="1:9" s="176" customFormat="1" ht="21" customHeight="1">
      <c r="A37" s="168" t="s">
        <v>459</v>
      </c>
      <c r="B37" s="763">
        <v>4315.2130315638442</v>
      </c>
      <c r="C37" s="763">
        <v>4586.8014942363116</v>
      </c>
      <c r="D37" s="763">
        <v>996.31492565597659</v>
      </c>
      <c r="E37" s="763">
        <v>776.00334985422739</v>
      </c>
      <c r="F37" s="763">
        <v>692.99937755102042</v>
      </c>
      <c r="G37" s="763">
        <v>601.03501020408157</v>
      </c>
      <c r="H37" s="763">
        <v>380.32608600583092</v>
      </c>
      <c r="I37" s="763">
        <v>697.54478134110798</v>
      </c>
    </row>
    <row r="38" spans="1:9" s="176" customFormat="1" ht="21" customHeight="1">
      <c r="A38" s="168" t="s">
        <v>460</v>
      </c>
      <c r="B38" s="763">
        <v>100135.8907374462</v>
      </c>
      <c r="C38" s="763">
        <v>76873.577804034576</v>
      </c>
      <c r="D38" s="763">
        <v>89881.329739067049</v>
      </c>
      <c r="E38" s="763">
        <v>89280.895947521873</v>
      </c>
      <c r="F38" s="763">
        <v>89052.085393586007</v>
      </c>
      <c r="G38" s="763">
        <v>84614.624870262385</v>
      </c>
      <c r="H38" s="763">
        <v>68045.650947521863</v>
      </c>
      <c r="I38" s="763">
        <v>66859.189192419828</v>
      </c>
    </row>
    <row r="39" spans="1:9" s="176" customFormat="1" ht="21" customHeight="1">
      <c r="A39" s="168" t="s">
        <v>461</v>
      </c>
      <c r="B39" s="763">
        <v>12179.608995695839</v>
      </c>
      <c r="C39" s="763">
        <v>15158.627897694523</v>
      </c>
      <c r="D39" s="763">
        <v>19842.205944606416</v>
      </c>
      <c r="E39" s="763">
        <v>29864.189106413996</v>
      </c>
      <c r="F39" s="763">
        <v>30505.227151603496</v>
      </c>
      <c r="G39" s="763">
        <v>33817.382717201166</v>
      </c>
      <c r="H39" s="763">
        <v>41099.811485422746</v>
      </c>
      <c r="I39" s="763">
        <v>34537.834820699711</v>
      </c>
    </row>
    <row r="40" spans="1:9" s="176" customFormat="1" ht="21" customHeight="1">
      <c r="A40" s="168" t="s">
        <v>128</v>
      </c>
      <c r="B40" s="763">
        <v>7194.1268307030123</v>
      </c>
      <c r="C40" s="763">
        <v>10417.620674351585</v>
      </c>
      <c r="D40" s="763">
        <v>15756.810865889212</v>
      </c>
      <c r="E40" s="763">
        <v>23392.585007288631</v>
      </c>
      <c r="F40" s="763">
        <v>25999.460810495628</v>
      </c>
      <c r="G40" s="763">
        <v>27112.051963556853</v>
      </c>
      <c r="H40" s="763">
        <v>28253.12381632653</v>
      </c>
      <c r="I40" s="763">
        <v>28668.731416909621</v>
      </c>
    </row>
    <row r="41" spans="1:9" s="176" customFormat="1" ht="21" customHeight="1">
      <c r="A41" s="168" t="s">
        <v>134</v>
      </c>
      <c r="B41" s="763">
        <v>0</v>
      </c>
      <c r="C41" s="763">
        <v>0</v>
      </c>
      <c r="D41" s="763">
        <v>43993.35924927114</v>
      </c>
      <c r="E41" s="763">
        <v>80756.940396501464</v>
      </c>
      <c r="F41" s="763">
        <v>102763.45967055394</v>
      </c>
      <c r="G41" s="763">
        <v>102776.3524446064</v>
      </c>
      <c r="H41" s="763">
        <v>98421.946873177832</v>
      </c>
      <c r="I41" s="763">
        <v>91545.53531049563</v>
      </c>
    </row>
    <row r="42" spans="1:9" s="176" customFormat="1" ht="21" customHeight="1">
      <c r="A42" s="168" t="s">
        <v>462</v>
      </c>
      <c r="B42" s="763">
        <v>5132.1133328550932</v>
      </c>
      <c r="C42" s="763">
        <v>10896.321425072047</v>
      </c>
      <c r="D42" s="763">
        <v>10452.158224489796</v>
      </c>
      <c r="E42" s="763">
        <v>20201.856504373176</v>
      </c>
      <c r="F42" s="763">
        <v>19186.113676384837</v>
      </c>
      <c r="G42" s="763">
        <v>18165.82539941691</v>
      </c>
      <c r="H42" s="763">
        <v>25528.159276967926</v>
      </c>
      <c r="I42" s="763">
        <v>24510.718877551022</v>
      </c>
    </row>
    <row r="43" spans="1:9" s="177" customFormat="1" ht="43.5" customHeight="1" thickBot="1">
      <c r="A43" s="170" t="s">
        <v>109</v>
      </c>
      <c r="B43" s="764">
        <v>731.0993414634147</v>
      </c>
      <c r="C43" s="764">
        <v>483.29658789625353</v>
      </c>
      <c r="D43" s="764">
        <v>80.530405247813405</v>
      </c>
      <c r="E43" s="764">
        <v>26146.726650145771</v>
      </c>
      <c r="F43" s="764">
        <v>49038.940552478132</v>
      </c>
      <c r="G43" s="764">
        <v>32808.479413994173</v>
      </c>
      <c r="H43" s="764">
        <v>31448.267577259478</v>
      </c>
      <c r="I43" s="764">
        <v>20619.669048104955</v>
      </c>
    </row>
    <row r="44" spans="1:9" ht="24" customHeight="1" thickTop="1" thickBot="1">
      <c r="A44" s="79" t="s">
        <v>463</v>
      </c>
      <c r="B44" s="762">
        <v>37614.68761836442</v>
      </c>
      <c r="C44" s="762">
        <v>45467.579174351587</v>
      </c>
      <c r="D44" s="762">
        <v>61403.517167638478</v>
      </c>
      <c r="E44" s="762">
        <v>75998.971360058305</v>
      </c>
      <c r="F44" s="762">
        <v>85742.873798833811</v>
      </c>
      <c r="G44" s="762">
        <v>91254.821415451894</v>
      </c>
      <c r="H44" s="762">
        <v>99950.693714285706</v>
      </c>
      <c r="I44" s="762">
        <v>104334.1131413994</v>
      </c>
    </row>
    <row r="45" spans="1:9" s="176" customFormat="1" ht="21" customHeight="1" thickTop="1">
      <c r="A45" s="168" t="s">
        <v>149</v>
      </c>
      <c r="B45" s="763">
        <v>23603.35724533716</v>
      </c>
      <c r="C45" s="763">
        <v>26676.930835734871</v>
      </c>
      <c r="D45" s="763">
        <v>30773.411078717203</v>
      </c>
      <c r="E45" s="763">
        <v>34185.072886297377</v>
      </c>
      <c r="F45" s="763">
        <v>40596.92419825073</v>
      </c>
      <c r="G45" s="763">
        <v>50527.434402332365</v>
      </c>
      <c r="H45" s="763">
        <v>55664.373177842564</v>
      </c>
      <c r="I45" s="763">
        <v>61797.230320699709</v>
      </c>
    </row>
    <row r="46" spans="1:9" s="176" customFormat="1" ht="21" customHeight="1">
      <c r="A46" s="168" t="s">
        <v>153</v>
      </c>
      <c r="B46" s="763">
        <v>74.174252510760411</v>
      </c>
      <c r="C46" s="763">
        <v>91.210452449567725</v>
      </c>
      <c r="D46" s="763">
        <v>5608.3091166180757</v>
      </c>
      <c r="E46" s="763">
        <v>11004.12544314869</v>
      </c>
      <c r="F46" s="763">
        <v>9947.4206997084548</v>
      </c>
      <c r="G46" s="763">
        <v>5153.8492711370263</v>
      </c>
      <c r="H46" s="763">
        <v>16.910495626822158</v>
      </c>
      <c r="I46" s="763">
        <v>16.910495626822158</v>
      </c>
    </row>
    <row r="47" spans="1:9" s="176" customFormat="1" ht="21" customHeight="1">
      <c r="A47" s="168" t="s">
        <v>157</v>
      </c>
      <c r="B47" s="763">
        <v>0</v>
      </c>
      <c r="C47" s="763">
        <v>0</v>
      </c>
      <c r="D47" s="763">
        <v>0</v>
      </c>
      <c r="E47" s="763">
        <v>0</v>
      </c>
      <c r="F47" s="763">
        <v>0</v>
      </c>
      <c r="G47" s="763">
        <v>0</v>
      </c>
      <c r="H47" s="763">
        <v>0</v>
      </c>
      <c r="I47" s="763">
        <v>0</v>
      </c>
    </row>
    <row r="48" spans="1:9" s="176" customFormat="1" ht="21" customHeight="1">
      <c r="A48" s="168" t="s">
        <v>464</v>
      </c>
      <c r="B48" s="763">
        <v>7388.3401893830696</v>
      </c>
      <c r="C48" s="763">
        <v>9841.9789178674346</v>
      </c>
      <c r="D48" s="763">
        <v>13519.19259329446</v>
      </c>
      <c r="E48" s="763">
        <v>18099.100625364434</v>
      </c>
      <c r="F48" s="763">
        <v>23091.341793002914</v>
      </c>
      <c r="G48" s="763">
        <v>27882.296444606414</v>
      </c>
      <c r="H48" s="763">
        <v>27882.296444606414</v>
      </c>
      <c r="I48" s="763">
        <v>34400.29099708455</v>
      </c>
    </row>
    <row r="49" spans="1:9" s="176" customFormat="1" ht="21" customHeight="1">
      <c r="A49" s="168" t="s">
        <v>165</v>
      </c>
      <c r="B49" s="763">
        <v>6548.8159311334293</v>
      </c>
      <c r="C49" s="763">
        <v>8857.4589682997121</v>
      </c>
      <c r="D49" s="763">
        <v>11502.604379008748</v>
      </c>
      <c r="E49" s="763">
        <v>12710.672405247815</v>
      </c>
      <c r="F49" s="763">
        <v>12107.187107871719</v>
      </c>
      <c r="G49" s="763">
        <v>7691.2412973760938</v>
      </c>
      <c r="H49" s="763">
        <v>16387.113596209911</v>
      </c>
      <c r="I49" s="763">
        <v>8119.6813279883372</v>
      </c>
    </row>
    <row r="50" spans="1:9" s="176" customFormat="1" ht="21" customHeight="1">
      <c r="A50" s="169" t="s">
        <v>465</v>
      </c>
      <c r="B50" s="763">
        <v>0</v>
      </c>
      <c r="C50" s="763">
        <v>0</v>
      </c>
      <c r="D50" s="763">
        <v>0</v>
      </c>
      <c r="E50" s="763">
        <v>0</v>
      </c>
      <c r="F50" s="763">
        <v>0</v>
      </c>
      <c r="G50" s="763">
        <v>0</v>
      </c>
      <c r="H50" s="763">
        <v>0</v>
      </c>
      <c r="I50" s="763">
        <v>0</v>
      </c>
    </row>
    <row r="51" spans="1:9" s="177" customFormat="1" ht="40.5" customHeight="1" thickBot="1">
      <c r="A51" s="171" t="s">
        <v>466</v>
      </c>
      <c r="B51" s="764">
        <v>6548.8159311334293</v>
      </c>
      <c r="C51" s="764">
        <v>8857.4589682997121</v>
      </c>
      <c r="D51" s="764">
        <v>11502.604379008748</v>
      </c>
      <c r="E51" s="764">
        <v>12710.672405247815</v>
      </c>
      <c r="F51" s="764">
        <v>12107.187107871719</v>
      </c>
      <c r="G51" s="764">
        <v>7691.2412973760938</v>
      </c>
      <c r="H51" s="764">
        <v>16387.113596209911</v>
      </c>
      <c r="I51" s="764">
        <v>8119.6813279883372</v>
      </c>
    </row>
    <row r="52" spans="1:9" ht="24" customHeight="1" thickTop="1" thickBot="1">
      <c r="A52" s="79" t="s">
        <v>467</v>
      </c>
      <c r="B52" s="762">
        <v>398562.7785121951</v>
      </c>
      <c r="C52" s="762">
        <v>520928.9400951009</v>
      </c>
      <c r="D52" s="762">
        <v>728763.82568221574</v>
      </c>
      <c r="E52" s="762">
        <v>967263.20895481051</v>
      </c>
      <c r="F52" s="762">
        <v>1153239.95646793</v>
      </c>
      <c r="G52" s="762">
        <v>1158087.3851122449</v>
      </c>
      <c r="H52" s="762">
        <v>1227695.4119679302</v>
      </c>
      <c r="I52" s="762">
        <v>1303439.7958061222</v>
      </c>
    </row>
    <row r="53" spans="1:9" s="176" customFormat="1" ht="24" customHeight="1" thickTop="1">
      <c r="A53" s="172" t="s">
        <v>468</v>
      </c>
      <c r="B53" s="763">
        <v>0</v>
      </c>
      <c r="C53" s="763">
        <v>1803.0396930835734</v>
      </c>
      <c r="D53" s="763">
        <v>2588.4493075801747</v>
      </c>
      <c r="E53" s="763">
        <v>4638.6525612244895</v>
      </c>
      <c r="F53" s="763">
        <v>6891.9838323615168</v>
      </c>
      <c r="G53" s="763">
        <v>7477.4359839650151</v>
      </c>
      <c r="H53" s="763">
        <v>7955.4379912536433</v>
      </c>
      <c r="I53" s="763">
        <v>7756.9106836734691</v>
      </c>
    </row>
    <row r="54" spans="1:9" s="177" customFormat="1" ht="21" customHeight="1">
      <c r="A54" s="171" t="s">
        <v>469</v>
      </c>
      <c r="B54" s="764">
        <v>0</v>
      </c>
      <c r="C54" s="764">
        <v>0</v>
      </c>
      <c r="D54" s="764">
        <v>0</v>
      </c>
      <c r="E54" s="764">
        <v>0</v>
      </c>
      <c r="F54" s="764">
        <v>0</v>
      </c>
      <c r="G54" s="764">
        <v>0</v>
      </c>
      <c r="H54" s="764">
        <v>0</v>
      </c>
      <c r="I54" s="764">
        <v>0</v>
      </c>
    </row>
    <row r="55" spans="1:9" s="177" customFormat="1" ht="21" customHeight="1">
      <c r="A55" s="171" t="s">
        <v>470</v>
      </c>
      <c r="B55" s="764">
        <v>0</v>
      </c>
      <c r="C55" s="764">
        <v>1803.0396930835734</v>
      </c>
      <c r="D55" s="764">
        <v>2588.4493075801747</v>
      </c>
      <c r="E55" s="764">
        <v>4638.6525612244895</v>
      </c>
      <c r="F55" s="764">
        <v>6891.9838323615168</v>
      </c>
      <c r="G55" s="764">
        <v>7477.4359839650151</v>
      </c>
      <c r="H55" s="764">
        <v>7955.4379912536433</v>
      </c>
      <c r="I55" s="764">
        <v>7756.9106836734691</v>
      </c>
    </row>
    <row r="56" spans="1:9" s="177" customFormat="1" ht="21" customHeight="1">
      <c r="A56" s="171" t="s">
        <v>471</v>
      </c>
      <c r="B56" s="764">
        <v>0</v>
      </c>
      <c r="C56" s="764">
        <v>0</v>
      </c>
      <c r="D56" s="764">
        <v>0</v>
      </c>
      <c r="E56" s="764">
        <v>0</v>
      </c>
      <c r="F56" s="764">
        <v>0</v>
      </c>
      <c r="G56" s="764">
        <v>0</v>
      </c>
      <c r="H56" s="764">
        <v>0</v>
      </c>
      <c r="I56" s="764">
        <v>0</v>
      </c>
    </row>
    <row r="57" spans="1:9" s="177" customFormat="1" ht="21" customHeight="1">
      <c r="A57" s="171" t="s">
        <v>472</v>
      </c>
      <c r="B57" s="764">
        <v>0</v>
      </c>
      <c r="C57" s="764">
        <v>0</v>
      </c>
      <c r="D57" s="764">
        <v>0</v>
      </c>
      <c r="E57" s="764">
        <v>0</v>
      </c>
      <c r="F57" s="764">
        <v>0</v>
      </c>
      <c r="G57" s="764">
        <v>0</v>
      </c>
      <c r="H57" s="764">
        <v>0</v>
      </c>
      <c r="I57" s="764">
        <v>0</v>
      </c>
    </row>
    <row r="58" spans="1:9" s="177" customFormat="1" ht="21" customHeight="1">
      <c r="A58" s="171" t="s">
        <v>473</v>
      </c>
      <c r="B58" s="764">
        <v>0</v>
      </c>
      <c r="C58" s="764">
        <v>0</v>
      </c>
      <c r="D58" s="764">
        <v>0</v>
      </c>
      <c r="E58" s="764">
        <v>0</v>
      </c>
      <c r="F58" s="764">
        <v>0</v>
      </c>
      <c r="G58" s="764">
        <v>0</v>
      </c>
      <c r="H58" s="764">
        <v>0</v>
      </c>
      <c r="I58" s="764">
        <v>0</v>
      </c>
    </row>
    <row r="59" spans="1:9" s="177" customFormat="1" ht="61.5" customHeight="1" thickBot="1">
      <c r="A59" s="170" t="s">
        <v>474</v>
      </c>
      <c r="B59" s="764">
        <v>539880.31775322813</v>
      </c>
      <c r="C59" s="764">
        <v>860381.43501729111</v>
      </c>
      <c r="D59" s="764">
        <v>1350748.7309241982</v>
      </c>
      <c r="E59" s="764">
        <v>1790158.154833819</v>
      </c>
      <c r="F59" s="764">
        <v>2652564.8737915452</v>
      </c>
      <c r="G59" s="764">
        <v>2737219.0160072888</v>
      </c>
      <c r="H59" s="764">
        <v>2404563.7139781341</v>
      </c>
      <c r="I59" s="764">
        <v>2459706.4032740523</v>
      </c>
    </row>
    <row r="60" spans="1:9" ht="31.5" customHeight="1" thickTop="1" thickBot="1">
      <c r="A60" s="173" t="s">
        <v>475</v>
      </c>
      <c r="B60" s="762"/>
      <c r="C60" s="762"/>
      <c r="D60" s="762"/>
      <c r="E60" s="762"/>
      <c r="F60" s="762"/>
      <c r="G60" s="762"/>
      <c r="H60" s="762"/>
      <c r="I60" s="762"/>
    </row>
    <row r="61" spans="1:9" ht="30" customHeight="1" thickTop="1">
      <c r="A61" s="85" t="s">
        <v>476</v>
      </c>
      <c r="B61" s="765">
        <v>54268.044010043042</v>
      </c>
      <c r="C61" s="765">
        <v>67384.064763688759</v>
      </c>
      <c r="D61" s="765">
        <v>87360.780596209908</v>
      </c>
      <c r="E61" s="765">
        <v>112874.63552040815</v>
      </c>
      <c r="F61" s="765">
        <v>137901.03279154521</v>
      </c>
      <c r="G61" s="765">
        <v>76403.154715743454</v>
      </c>
      <c r="H61" s="765">
        <v>159094.31306851312</v>
      </c>
      <c r="I61" s="765">
        <v>79975.54928717202</v>
      </c>
    </row>
    <row r="62" spans="1:9" ht="21" customHeight="1">
      <c r="A62" s="82" t="s">
        <v>477</v>
      </c>
      <c r="B62" s="765">
        <v>-16824.705304160689</v>
      </c>
      <c r="C62" s="765">
        <v>-14610.524236311241</v>
      </c>
      <c r="D62" s="765">
        <v>-15618.799648688047</v>
      </c>
      <c r="E62" s="765">
        <v>-21554.589911078718</v>
      </c>
      <c r="F62" s="765">
        <v>-26942.178625364431</v>
      </c>
      <c r="G62" s="765">
        <v>-14313.843304664722</v>
      </c>
      <c r="H62" s="765">
        <v>-30759.058844023322</v>
      </c>
      <c r="I62" s="765">
        <v>-16887.870128279883</v>
      </c>
    </row>
    <row r="63" spans="1:9" ht="21.75" customHeight="1">
      <c r="A63" s="81" t="s">
        <v>478</v>
      </c>
      <c r="B63" s="765">
        <v>37443.338705882357</v>
      </c>
      <c r="C63" s="765">
        <v>52773.540527377518</v>
      </c>
      <c r="D63" s="765">
        <v>71741.980947521864</v>
      </c>
      <c r="E63" s="765">
        <v>91320.045609329449</v>
      </c>
      <c r="F63" s="765">
        <v>110958.85416618077</v>
      </c>
      <c r="G63" s="765">
        <v>62089.311411078714</v>
      </c>
      <c r="H63" s="765">
        <v>128335.25422448979</v>
      </c>
      <c r="I63" s="765">
        <v>63087.679158892126</v>
      </c>
    </row>
    <row r="64" spans="1:9">
      <c r="A64" s="85" t="s">
        <v>479</v>
      </c>
      <c r="B64" s="765">
        <v>6553.9707604017221</v>
      </c>
      <c r="C64" s="765">
        <v>5131.2788688760802</v>
      </c>
      <c r="D64" s="765">
        <v>5240.1852696793003</v>
      </c>
      <c r="E64" s="765">
        <v>6068.508422740525</v>
      </c>
      <c r="F64" s="765">
        <v>7015.2980437317774</v>
      </c>
      <c r="G64" s="765">
        <v>4767.1755466472305</v>
      </c>
      <c r="H64" s="765">
        <v>8601.2188542274052</v>
      </c>
      <c r="I64" s="765">
        <v>4239.1323746355683</v>
      </c>
    </row>
    <row r="65" spans="1:9">
      <c r="A65" s="82" t="s">
        <v>480</v>
      </c>
      <c r="B65" s="765">
        <v>-386.23096987087513</v>
      </c>
      <c r="C65" s="765">
        <v>-273.84223054755046</v>
      </c>
      <c r="D65" s="765">
        <v>-519.25186734693875</v>
      </c>
      <c r="E65" s="765">
        <v>-1314.4266486880467</v>
      </c>
      <c r="F65" s="765">
        <v>-2214.0485276967929</v>
      </c>
      <c r="G65" s="765">
        <v>-1539.0730758017494</v>
      </c>
      <c r="H65" s="765">
        <v>-2453.2124810495629</v>
      </c>
      <c r="I65" s="765">
        <v>-1397.6321268221575</v>
      </c>
    </row>
    <row r="66" spans="1:9">
      <c r="A66" s="86" t="s">
        <v>481</v>
      </c>
      <c r="B66" s="765">
        <v>43611.078496413196</v>
      </c>
      <c r="C66" s="765">
        <v>57630.977165706048</v>
      </c>
      <c r="D66" s="765">
        <v>76462.91434985424</v>
      </c>
      <c r="E66" s="765">
        <v>96074.127383381929</v>
      </c>
      <c r="F66" s="765">
        <v>115760.10368221575</v>
      </c>
      <c r="G66" s="765">
        <v>65317.413881924207</v>
      </c>
      <c r="H66" s="765">
        <v>134483.26059766763</v>
      </c>
      <c r="I66" s="765">
        <v>65929.179406705545</v>
      </c>
    </row>
    <row r="67" spans="1:9">
      <c r="A67" s="85" t="s">
        <v>482</v>
      </c>
      <c r="B67" s="765">
        <v>2743.1796398852225</v>
      </c>
      <c r="C67" s="765">
        <v>21661.525002881845</v>
      </c>
      <c r="D67" s="765">
        <v>22667.033339650148</v>
      </c>
      <c r="E67" s="765">
        <v>23245.049078717206</v>
      </c>
      <c r="F67" s="765">
        <v>35300.181314868802</v>
      </c>
      <c r="G67" s="765">
        <v>25804.201785714286</v>
      </c>
      <c r="H67" s="765">
        <v>49158.085905247819</v>
      </c>
      <c r="I67" s="765">
        <v>23042.752603498542</v>
      </c>
    </row>
    <row r="68" spans="1:9">
      <c r="A68" s="85" t="s">
        <v>483</v>
      </c>
      <c r="B68" s="765">
        <v>-9326.2685710186506</v>
      </c>
      <c r="C68" s="765">
        <v>-30178.559064841498</v>
      </c>
      <c r="D68" s="765">
        <v>-35571.047534985424</v>
      </c>
      <c r="E68" s="765">
        <v>-35740.510268221573</v>
      </c>
      <c r="F68" s="765">
        <v>-51814.119075801747</v>
      </c>
      <c r="G68" s="765">
        <v>-34854.055609329444</v>
      </c>
      <c r="H68" s="765">
        <v>-64482.040259475216</v>
      </c>
      <c r="I68" s="765">
        <v>-27691.457329446064</v>
      </c>
    </row>
    <row r="69" spans="1:9">
      <c r="A69" s="81" t="s">
        <v>484</v>
      </c>
      <c r="B69" s="765">
        <v>37027.989565279771</v>
      </c>
      <c r="C69" s="765">
        <v>49113.943103746395</v>
      </c>
      <c r="D69" s="765">
        <v>63558.900154518946</v>
      </c>
      <c r="E69" s="765">
        <v>83578.666193877551</v>
      </c>
      <c r="F69" s="765">
        <v>99246.165921282809</v>
      </c>
      <c r="G69" s="765">
        <v>56267.560058309035</v>
      </c>
      <c r="H69" s="765">
        <v>119159.30624344024</v>
      </c>
      <c r="I69" s="765">
        <v>61280.474680758023</v>
      </c>
    </row>
    <row r="70" spans="1:9">
      <c r="A70" s="82" t="s">
        <v>485</v>
      </c>
      <c r="B70" s="765">
        <v>-28508.37213199426</v>
      </c>
      <c r="C70" s="765">
        <v>-36940.322259365996</v>
      </c>
      <c r="D70" s="765">
        <v>-49382.878077259476</v>
      </c>
      <c r="E70" s="765">
        <v>-63864.717243440238</v>
      </c>
      <c r="F70" s="765">
        <v>-80852.415567055374</v>
      </c>
      <c r="G70" s="765">
        <v>-46784.956174927116</v>
      </c>
      <c r="H70" s="765">
        <v>-89521.42149708455</v>
      </c>
      <c r="I70" s="765">
        <v>-51242.031297376096</v>
      </c>
    </row>
    <row r="71" spans="1:9">
      <c r="A71" s="86" t="s">
        <v>486</v>
      </c>
      <c r="B71" s="765">
        <v>8519.6174332855098</v>
      </c>
      <c r="C71" s="765">
        <v>12173.620844380403</v>
      </c>
      <c r="D71" s="765">
        <v>14176.022077259477</v>
      </c>
      <c r="E71" s="765">
        <v>19713.94895043732</v>
      </c>
      <c r="F71" s="765">
        <v>18393.750354227406</v>
      </c>
      <c r="G71" s="765">
        <v>9482.6038833819239</v>
      </c>
      <c r="H71" s="765">
        <v>29637.884746355685</v>
      </c>
      <c r="I71" s="765">
        <v>10038.443383381924</v>
      </c>
    </row>
    <row r="72" spans="1:9">
      <c r="A72" s="86" t="s">
        <v>487</v>
      </c>
      <c r="B72" s="765">
        <v>171.58702869440461</v>
      </c>
      <c r="C72" s="765">
        <v>-12798.468684438039</v>
      </c>
      <c r="D72" s="765">
        <v>-2195.4325612244897</v>
      </c>
      <c r="E72" s="765">
        <v>46.469749271137019</v>
      </c>
      <c r="F72" s="765">
        <v>54.641581632653065</v>
      </c>
      <c r="G72" s="765">
        <v>32.554485422740527</v>
      </c>
      <c r="H72" s="765">
        <v>62.571154518950436</v>
      </c>
      <c r="I72" s="765">
        <v>27.041144314868806</v>
      </c>
    </row>
    <row r="73" spans="1:9">
      <c r="A73" s="87" t="s">
        <v>488</v>
      </c>
      <c r="B73" s="765">
        <v>0</v>
      </c>
      <c r="C73" s="765">
        <v>-12810.320396253603</v>
      </c>
      <c r="D73" s="765">
        <v>-2283.4021472303207</v>
      </c>
      <c r="E73" s="765">
        <v>0</v>
      </c>
      <c r="F73" s="765">
        <v>0</v>
      </c>
      <c r="G73" s="765">
        <v>0</v>
      </c>
      <c r="H73" s="765">
        <v>0</v>
      </c>
      <c r="I73" s="765">
        <v>0</v>
      </c>
    </row>
    <row r="74" spans="1:9">
      <c r="A74" s="87" t="s">
        <v>489</v>
      </c>
      <c r="B74" s="765">
        <v>171.58702869440461</v>
      </c>
      <c r="C74" s="765">
        <v>11.851711815561961</v>
      </c>
      <c r="D74" s="765">
        <v>87.969586005830905</v>
      </c>
      <c r="E74" s="765">
        <v>46.469749271137019</v>
      </c>
      <c r="F74" s="765">
        <v>54.641581632653065</v>
      </c>
      <c r="G74" s="765">
        <v>32.554485422740527</v>
      </c>
      <c r="H74" s="765">
        <v>62.571154518950436</v>
      </c>
      <c r="I74" s="765">
        <v>27.041144314868806</v>
      </c>
    </row>
    <row r="75" spans="1:9">
      <c r="A75" s="81" t="s">
        <v>490</v>
      </c>
      <c r="B75" s="765">
        <v>-158.69986513629843</v>
      </c>
      <c r="C75" s="765">
        <v>12764.856087896254</v>
      </c>
      <c r="D75" s="765">
        <v>2260.6882478134112</v>
      </c>
      <c r="E75" s="765">
        <v>-13.538131195335279</v>
      </c>
      <c r="F75" s="765">
        <v>-16.67680612244898</v>
      </c>
      <c r="G75" s="765">
        <v>-12.416912536443149</v>
      </c>
      <c r="H75" s="765">
        <v>-24.655870262390668</v>
      </c>
      <c r="I75" s="765">
        <v>-13.086551020408164</v>
      </c>
    </row>
    <row r="76" spans="1:9">
      <c r="A76" s="81" t="s">
        <v>491</v>
      </c>
      <c r="B76" s="765">
        <v>0</v>
      </c>
      <c r="C76" s="765">
        <v>12770.778025936599</v>
      </c>
      <c r="D76" s="765">
        <v>2285.0409285714286</v>
      </c>
      <c r="E76" s="765">
        <v>0</v>
      </c>
      <c r="F76" s="765">
        <v>0</v>
      </c>
      <c r="G76" s="765">
        <v>0</v>
      </c>
      <c r="H76" s="765">
        <v>0</v>
      </c>
      <c r="I76" s="765">
        <v>0</v>
      </c>
    </row>
    <row r="77" spans="1:9">
      <c r="A77" s="82" t="s">
        <v>492</v>
      </c>
      <c r="B77" s="765">
        <v>-158.69986513629843</v>
      </c>
      <c r="C77" s="765">
        <v>-5.9219380403458217</v>
      </c>
      <c r="D77" s="765">
        <v>-24.352680758017495</v>
      </c>
      <c r="E77" s="765">
        <v>-13.538131195335279</v>
      </c>
      <c r="F77" s="765">
        <v>-16.67680612244898</v>
      </c>
      <c r="G77" s="765">
        <v>-12.416912536443149</v>
      </c>
      <c r="H77" s="765">
        <v>-24.655870262390668</v>
      </c>
      <c r="I77" s="765">
        <v>-13.086551020408164</v>
      </c>
    </row>
    <row r="78" spans="1:9">
      <c r="A78" s="81" t="s">
        <v>493</v>
      </c>
      <c r="B78" s="765">
        <v>8532.5045968436152</v>
      </c>
      <c r="C78" s="765">
        <v>12140.008247838618</v>
      </c>
      <c r="D78" s="765">
        <v>14241.277763848395</v>
      </c>
      <c r="E78" s="765">
        <v>19746.880568513116</v>
      </c>
      <c r="F78" s="765">
        <v>18431.715129737611</v>
      </c>
      <c r="G78" s="765">
        <v>9502.7414562682206</v>
      </c>
      <c r="H78" s="765">
        <v>29675.800030612245</v>
      </c>
      <c r="I78" s="765">
        <v>10052.397976676386</v>
      </c>
    </row>
    <row r="79" spans="1:9">
      <c r="A79" s="88" t="s">
        <v>494</v>
      </c>
      <c r="B79" s="765">
        <v>0</v>
      </c>
      <c r="C79" s="765">
        <v>0</v>
      </c>
      <c r="D79" s="765">
        <v>26.688276967930026</v>
      </c>
      <c r="E79" s="765">
        <v>464.69606413994171</v>
      </c>
      <c r="F79" s="765">
        <v>634.15667201166184</v>
      </c>
      <c r="G79" s="765">
        <v>288.4998411078717</v>
      </c>
      <c r="H79" s="765">
        <v>729.33955393586007</v>
      </c>
      <c r="I79" s="765">
        <v>316.69833090379007</v>
      </c>
    </row>
    <row r="80" spans="1:9">
      <c r="A80" s="86" t="s">
        <v>495</v>
      </c>
      <c r="B80" s="765">
        <v>8532.5045968436152</v>
      </c>
      <c r="C80" s="765">
        <v>12140.008247838618</v>
      </c>
      <c r="D80" s="765">
        <v>14267.966040816327</v>
      </c>
      <c r="E80" s="765">
        <v>20211.576632653057</v>
      </c>
      <c r="F80" s="765">
        <v>19065.871801749272</v>
      </c>
      <c r="G80" s="765">
        <v>9791.2412973760929</v>
      </c>
      <c r="H80" s="765">
        <v>30405.139584548106</v>
      </c>
      <c r="I80" s="765">
        <v>10369.096307580176</v>
      </c>
    </row>
    <row r="81" spans="1:9">
      <c r="A81" s="85" t="s">
        <v>496</v>
      </c>
      <c r="B81" s="765">
        <v>0</v>
      </c>
      <c r="C81" s="765">
        <v>0</v>
      </c>
      <c r="D81" s="765">
        <v>0</v>
      </c>
      <c r="E81" s="765">
        <v>0</v>
      </c>
      <c r="F81" s="765">
        <v>0</v>
      </c>
      <c r="G81" s="765">
        <v>0</v>
      </c>
      <c r="H81" s="765">
        <v>-1689.7426064139943</v>
      </c>
      <c r="I81" s="765">
        <v>0</v>
      </c>
    </row>
    <row r="82" spans="1:9" ht="21" customHeight="1">
      <c r="A82" s="81" t="s">
        <v>497</v>
      </c>
      <c r="B82" s="765">
        <v>8532.5045968436152</v>
      </c>
      <c r="C82" s="765">
        <v>12140.008247838618</v>
      </c>
      <c r="D82" s="765">
        <v>14267.966040816327</v>
      </c>
      <c r="E82" s="765">
        <v>20211.576632653057</v>
      </c>
      <c r="F82" s="765">
        <v>19065.871801749272</v>
      </c>
      <c r="G82" s="765">
        <v>9791.2412973760929</v>
      </c>
      <c r="H82" s="765">
        <v>28715.396978134111</v>
      </c>
      <c r="I82" s="765">
        <v>10369.096307580176</v>
      </c>
    </row>
    <row r="83" spans="1:9" ht="21" customHeight="1">
      <c r="A83" s="85" t="s">
        <v>498</v>
      </c>
      <c r="B83" s="765">
        <v>0</v>
      </c>
      <c r="C83" s="765">
        <v>0</v>
      </c>
      <c r="D83" s="765">
        <v>0</v>
      </c>
      <c r="E83" s="765">
        <v>0</v>
      </c>
      <c r="F83" s="765">
        <v>0</v>
      </c>
      <c r="G83" s="765">
        <v>0</v>
      </c>
      <c r="H83" s="765">
        <v>0</v>
      </c>
      <c r="I83" s="765">
        <v>0</v>
      </c>
    </row>
    <row r="84" spans="1:9" ht="21" customHeight="1">
      <c r="A84" s="81" t="s">
        <v>499</v>
      </c>
      <c r="B84" s="765">
        <v>8532.5045968436152</v>
      </c>
      <c r="C84" s="765">
        <v>12140.008247838618</v>
      </c>
      <c r="D84" s="765">
        <v>14267.966040816327</v>
      </c>
      <c r="E84" s="765">
        <v>20211.576632653057</v>
      </c>
      <c r="F84" s="765">
        <v>19065.871801749272</v>
      </c>
      <c r="G84" s="765">
        <v>9791.2412973760929</v>
      </c>
      <c r="H84" s="765">
        <v>28715.396978134111</v>
      </c>
      <c r="I84" s="765">
        <v>10369.096307580176</v>
      </c>
    </row>
    <row r="85" spans="1:9" ht="18" customHeight="1" thickBot="1">
      <c r="A85" s="85" t="s">
        <v>500</v>
      </c>
      <c r="B85" s="765">
        <v>-1983.6886657101863</v>
      </c>
      <c r="C85" s="765">
        <v>-3282.549279538905</v>
      </c>
      <c r="D85" s="765">
        <v>-2765.3616618075803</v>
      </c>
      <c r="E85" s="765">
        <v>-7500.9042274052481</v>
      </c>
      <c r="F85" s="765">
        <v>-6958.6846938775507</v>
      </c>
      <c r="G85" s="765">
        <v>-2100</v>
      </c>
      <c r="H85" s="765">
        <v>-12328.283381924199</v>
      </c>
      <c r="I85" s="765">
        <v>-2249.4149795918365</v>
      </c>
    </row>
    <row r="86" spans="1:9" ht="24" customHeight="1" thickTop="1" thickBot="1">
      <c r="A86" s="79" t="s">
        <v>501</v>
      </c>
      <c r="B86" s="762">
        <v>6548.8159311334293</v>
      </c>
      <c r="C86" s="762">
        <v>8857.4589682997121</v>
      </c>
      <c r="D86" s="762">
        <v>11502.604379008748</v>
      </c>
      <c r="E86" s="762">
        <v>12710.672405247815</v>
      </c>
      <c r="F86" s="762">
        <v>12107.187107871719</v>
      </c>
      <c r="G86" s="762">
        <v>7691.2412973760938</v>
      </c>
      <c r="H86" s="762">
        <v>16387.113596209911</v>
      </c>
      <c r="I86" s="762">
        <v>8119.6813279883372</v>
      </c>
    </row>
    <row r="87" spans="1:9" ht="15" customHeight="1" thickTop="1" thickBot="1">
      <c r="A87" s="174"/>
      <c r="B87" s="766"/>
      <c r="C87" s="766"/>
      <c r="D87" s="766"/>
      <c r="E87" s="766"/>
      <c r="F87" s="766"/>
      <c r="G87" s="766"/>
      <c r="H87" s="766"/>
      <c r="I87" s="766"/>
    </row>
    <row r="88" spans="1:9" ht="28.5" customHeight="1" thickTop="1">
      <c r="A88" s="175"/>
      <c r="B88" s="89"/>
      <c r="C88" s="89"/>
      <c r="D88" s="89"/>
      <c r="E88" s="89"/>
      <c r="F88" s="89"/>
      <c r="G88" s="89"/>
      <c r="H88" s="89"/>
    </row>
    <row r="89" spans="1:9">
      <c r="A89" s="175"/>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8"/>
      <c r="B92" s="89"/>
      <c r="C92" s="89"/>
      <c r="D92" s="89"/>
      <c r="E92" s="89"/>
      <c r="F92" s="89"/>
      <c r="G92" s="89"/>
      <c r="H92" s="89"/>
    </row>
    <row r="93" spans="1:9" ht="19.5">
      <c r="A93" s="179"/>
      <c r="B93" s="89"/>
      <c r="C93" s="89"/>
      <c r="D93" s="89"/>
      <c r="E93" s="89"/>
      <c r="F93" s="89"/>
      <c r="G93" s="89"/>
      <c r="H93" s="89"/>
    </row>
    <row r="94" spans="1:9" ht="19.5">
      <c r="A94" s="179"/>
      <c r="B94" s="89"/>
      <c r="C94" s="89"/>
      <c r="D94" s="89"/>
      <c r="E94" s="89"/>
      <c r="F94" s="89"/>
      <c r="G94" s="89"/>
      <c r="H94" s="89"/>
    </row>
    <row r="95" spans="1:9" ht="19.5">
      <c r="A95" s="180"/>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78"/>
      <c r="B100" s="89"/>
      <c r="C100" s="89"/>
      <c r="D100" s="89"/>
      <c r="E100" s="89"/>
      <c r="F100" s="89"/>
      <c r="G100" s="89"/>
      <c r="H100" s="89"/>
    </row>
    <row r="101" spans="1:8" ht="19.5">
      <c r="A101" s="181"/>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2"/>
      <c r="B107" s="89"/>
      <c r="C107" s="89"/>
      <c r="D107" s="89"/>
      <c r="E107" s="89"/>
      <c r="F107" s="89"/>
      <c r="G107" s="89"/>
      <c r="H107" s="89"/>
    </row>
    <row r="108" spans="1:8">
      <c r="A108" s="183"/>
      <c r="B108" s="89"/>
      <c r="C108" s="89"/>
      <c r="D108" s="89"/>
      <c r="E108" s="89"/>
      <c r="F108" s="89"/>
      <c r="G108" s="89"/>
      <c r="H108" s="89"/>
    </row>
    <row r="109" spans="1:8">
      <c r="A109" s="183"/>
      <c r="B109" s="89"/>
      <c r="C109" s="89"/>
      <c r="D109" s="89"/>
      <c r="E109" s="89"/>
      <c r="F109" s="89"/>
      <c r="G109" s="89"/>
      <c r="H109" s="89"/>
    </row>
    <row r="110" spans="1:8" ht="19.5">
      <c r="A110" s="178"/>
      <c r="B110" s="89"/>
      <c r="C110" s="89"/>
      <c r="D110" s="89"/>
      <c r="E110" s="89"/>
      <c r="F110" s="89"/>
      <c r="G110" s="89"/>
      <c r="H110" s="89"/>
    </row>
    <row r="111" spans="1:8" ht="19.5">
      <c r="A111" s="178"/>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80"/>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78"/>
      <c r="B121" s="89"/>
      <c r="C121" s="89"/>
      <c r="D121" s="89"/>
      <c r="E121" s="89"/>
      <c r="F121" s="89"/>
      <c r="G121" s="89"/>
      <c r="H121" s="89"/>
    </row>
    <row r="122" spans="1:8" ht="19.5">
      <c r="A122" s="180"/>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78"/>
      <c r="B127" s="89"/>
      <c r="C127" s="89"/>
      <c r="D127" s="89"/>
      <c r="E127" s="89"/>
      <c r="F127" s="89"/>
      <c r="G127" s="89"/>
      <c r="H127" s="89"/>
    </row>
    <row r="128" spans="1:8" ht="19.5">
      <c r="A128" s="180"/>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78"/>
      <c r="B131" s="89"/>
      <c r="C131" s="89"/>
      <c r="D131" s="89"/>
      <c r="E131" s="89"/>
      <c r="F131" s="89"/>
      <c r="G131" s="89"/>
      <c r="H131" s="89"/>
    </row>
    <row r="132" spans="1:8" ht="19.5">
      <c r="A132" s="180"/>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78"/>
      <c r="B136" s="89"/>
      <c r="C136" s="89"/>
      <c r="D136" s="89"/>
      <c r="E136" s="89"/>
      <c r="F136" s="89"/>
      <c r="G136" s="89"/>
      <c r="H136" s="89"/>
    </row>
    <row r="137" spans="1:8" ht="19.5">
      <c r="A137" s="180"/>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8"/>
      <c r="B141" s="89"/>
      <c r="C141" s="89"/>
      <c r="D141" s="89"/>
      <c r="E141" s="89"/>
      <c r="F141" s="89"/>
      <c r="G141" s="89"/>
      <c r="H141" s="89"/>
    </row>
    <row r="142" spans="1:8" ht="19.5">
      <c r="A142" s="179"/>
      <c r="B142" s="89"/>
      <c r="C142" s="89"/>
      <c r="D142" s="89"/>
      <c r="E142" s="89"/>
      <c r="F142" s="89"/>
      <c r="G142" s="89"/>
      <c r="H142" s="89"/>
    </row>
    <row r="143" spans="1:8" ht="19.5">
      <c r="A143" s="179"/>
      <c r="B143" s="89"/>
      <c r="C143" s="89"/>
      <c r="D143" s="89"/>
      <c r="E143" s="89"/>
      <c r="F143" s="89"/>
      <c r="G143" s="89"/>
      <c r="H143" s="89"/>
    </row>
    <row r="144" spans="1:8" ht="19.5">
      <c r="A144" s="180"/>
      <c r="B144" s="89"/>
      <c r="C144" s="89"/>
      <c r="D144" s="89"/>
      <c r="E144" s="89"/>
      <c r="F144" s="89"/>
      <c r="G144" s="89"/>
      <c r="H144" s="89"/>
    </row>
    <row r="145" spans="1:8" ht="19.5">
      <c r="A145" s="178"/>
      <c r="B145" s="89"/>
      <c r="C145" s="89"/>
      <c r="D145" s="89"/>
      <c r="E145" s="89"/>
      <c r="F145" s="89"/>
      <c r="G145" s="89"/>
      <c r="H145" s="89"/>
    </row>
    <row r="146" spans="1:8" ht="19.5">
      <c r="A146" s="178"/>
      <c r="B146" s="89"/>
      <c r="C146" s="89"/>
      <c r="D146" s="89"/>
      <c r="E146" s="89"/>
      <c r="F146" s="89"/>
      <c r="G146" s="89"/>
      <c r="H146" s="89"/>
    </row>
    <row r="147" spans="1:8" ht="19.5">
      <c r="A147" s="184"/>
      <c r="B147" s="89"/>
      <c r="C147" s="89"/>
      <c r="D147" s="89"/>
      <c r="E147" s="89"/>
      <c r="F147" s="89"/>
      <c r="G147" s="89"/>
      <c r="H147" s="89"/>
    </row>
    <row r="148" spans="1:8" ht="19.5">
      <c r="A148" s="180"/>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78"/>
      <c r="B151" s="89"/>
      <c r="C151" s="89"/>
      <c r="D151" s="89"/>
      <c r="E151" s="89"/>
      <c r="F151" s="89"/>
      <c r="G151" s="89"/>
      <c r="H151" s="89"/>
    </row>
    <row r="152" spans="1:8" ht="19.5">
      <c r="A152" s="180"/>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78"/>
      <c r="B155" s="89"/>
      <c r="C155" s="89"/>
      <c r="D155" s="89"/>
      <c r="E155" s="89"/>
      <c r="F155" s="89"/>
      <c r="G155" s="89"/>
      <c r="H155" s="89"/>
    </row>
    <row r="156" spans="1:8" ht="19.5">
      <c r="A156" s="180"/>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78"/>
      <c r="B159" s="89"/>
      <c r="C159" s="89"/>
      <c r="D159" s="89"/>
      <c r="E159" s="89"/>
      <c r="F159" s="89"/>
      <c r="G159" s="89"/>
      <c r="H159" s="89"/>
    </row>
    <row r="160" spans="1:8" ht="19.5">
      <c r="A160" s="180"/>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78"/>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5"/>
      <c r="B166" s="89"/>
      <c r="C166" s="89"/>
      <c r="D166" s="89"/>
      <c r="E166" s="89"/>
      <c r="F166" s="89"/>
      <c r="G166" s="89"/>
      <c r="H166" s="89"/>
    </row>
    <row r="167" spans="1:8" ht="19.5">
      <c r="A167" s="181"/>
      <c r="B167" s="89"/>
      <c r="C167" s="89"/>
      <c r="D167" s="89"/>
      <c r="E167" s="89"/>
      <c r="F167" s="89"/>
      <c r="G167" s="89"/>
      <c r="H167" s="89"/>
    </row>
    <row r="168" spans="1:8" ht="19.5">
      <c r="A168" s="181"/>
      <c r="B168" s="89"/>
      <c r="C168" s="89"/>
      <c r="D168" s="89"/>
      <c r="E168" s="89"/>
      <c r="F168" s="89"/>
      <c r="G168" s="89"/>
      <c r="H168" s="89"/>
    </row>
    <row r="169" spans="1:8" ht="19.5">
      <c r="A169" s="180"/>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78"/>
      <c r="B174" s="89"/>
      <c r="C174" s="89"/>
      <c r="D174" s="89"/>
      <c r="E174" s="89"/>
      <c r="F174" s="89"/>
      <c r="G174" s="89"/>
      <c r="H174" s="89"/>
    </row>
    <row r="175" spans="1:8" ht="19.5">
      <c r="A175" s="180"/>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78"/>
      <c r="B179" s="89"/>
      <c r="C179" s="89"/>
      <c r="D179" s="89"/>
      <c r="E179" s="89"/>
      <c r="F179" s="89"/>
      <c r="G179" s="89"/>
      <c r="H179" s="89"/>
    </row>
    <row r="180" spans="1:8" ht="19.5">
      <c r="A180" s="180"/>
      <c r="B180" s="89"/>
      <c r="C180" s="89"/>
      <c r="D180" s="89"/>
      <c r="E180" s="89"/>
      <c r="F180" s="89"/>
      <c r="G180" s="89"/>
      <c r="H180" s="89"/>
    </row>
    <row r="181" spans="1:8" ht="19.5">
      <c r="A181" s="180"/>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78"/>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80"/>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78"/>
      <c r="B193" s="89"/>
      <c r="C193" s="89"/>
      <c r="D193" s="89"/>
      <c r="E193" s="89"/>
      <c r="F193" s="89"/>
      <c r="G193" s="89"/>
      <c r="H193" s="89"/>
    </row>
    <row r="194" spans="1:8" ht="19.5">
      <c r="A194" s="180"/>
      <c r="B194" s="89"/>
      <c r="C194" s="89"/>
      <c r="D194" s="89"/>
      <c r="E194" s="89"/>
      <c r="F194" s="89"/>
      <c r="G194" s="89"/>
      <c r="H194" s="89"/>
    </row>
    <row r="195" spans="1:8" ht="19.5">
      <c r="A195" s="178"/>
      <c r="B195" s="89"/>
      <c r="C195" s="89"/>
      <c r="D195" s="89"/>
      <c r="E195" s="89"/>
      <c r="F195" s="89"/>
      <c r="G195" s="89"/>
      <c r="H195" s="89"/>
    </row>
    <row r="196" spans="1:8" ht="19.5">
      <c r="A196" s="178"/>
      <c r="B196" s="89"/>
      <c r="C196" s="89"/>
      <c r="D196" s="89"/>
      <c r="E196" s="89"/>
      <c r="F196" s="89"/>
      <c r="G196" s="89"/>
      <c r="H196" s="89"/>
    </row>
    <row r="197" spans="1:8" ht="19.5">
      <c r="A197" s="186"/>
      <c r="B197" s="89"/>
      <c r="C197" s="89"/>
      <c r="D197" s="89"/>
      <c r="E197" s="89"/>
      <c r="F197" s="89"/>
      <c r="G197" s="89"/>
      <c r="H197" s="89"/>
    </row>
    <row r="198" spans="1:8" ht="19.5">
      <c r="A198" s="178"/>
      <c r="B198" s="89"/>
      <c r="C198" s="89"/>
      <c r="D198" s="89"/>
      <c r="E198" s="89"/>
      <c r="F198" s="89"/>
      <c r="G198" s="89"/>
      <c r="H198" s="89"/>
    </row>
    <row r="199" spans="1:8" ht="19.5">
      <c r="A199" s="180"/>
      <c r="B199" s="89"/>
      <c r="C199" s="89"/>
      <c r="D199" s="89"/>
      <c r="E199" s="89"/>
      <c r="F199" s="89"/>
      <c r="G199" s="89"/>
      <c r="H199" s="89"/>
    </row>
    <row r="200" spans="1:8" ht="19.5">
      <c r="A200" s="178"/>
      <c r="B200" s="89"/>
      <c r="C200" s="89"/>
      <c r="D200" s="89"/>
      <c r="E200" s="89"/>
      <c r="F200" s="89"/>
      <c r="G200" s="89"/>
      <c r="H200" s="89"/>
    </row>
    <row r="201" spans="1:8" ht="19.5">
      <c r="A201" s="178"/>
      <c r="B201" s="89"/>
      <c r="C201" s="89"/>
      <c r="D201" s="89"/>
      <c r="E201" s="89"/>
      <c r="F201" s="89"/>
      <c r="G201" s="89"/>
      <c r="H201" s="89"/>
    </row>
    <row r="202" spans="1:8" ht="19.5">
      <c r="A202" s="180"/>
      <c r="B202" s="89"/>
      <c r="C202" s="89"/>
      <c r="D202" s="89"/>
      <c r="E202" s="89"/>
      <c r="F202" s="89"/>
      <c r="G202" s="89"/>
      <c r="H202" s="89"/>
    </row>
    <row r="203" spans="1:8" ht="19.5">
      <c r="A203" s="178"/>
      <c r="B203" s="89"/>
      <c r="C203" s="89"/>
      <c r="D203" s="89"/>
      <c r="E203" s="89"/>
      <c r="F203" s="89"/>
      <c r="G203" s="89"/>
      <c r="H203" s="89"/>
    </row>
    <row r="204" spans="1:8" ht="19.5">
      <c r="A204" s="178"/>
      <c r="B204" s="89"/>
      <c r="C204" s="89"/>
      <c r="D204" s="89"/>
      <c r="E204" s="89"/>
      <c r="F204" s="89"/>
      <c r="G204" s="89"/>
      <c r="H204" s="89"/>
    </row>
    <row r="205" spans="1:8" ht="19.5">
      <c r="A205" s="180"/>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78"/>
      <c r="B213" s="89"/>
      <c r="C213" s="89"/>
      <c r="D213" s="89"/>
      <c r="E213" s="89"/>
      <c r="F213" s="89"/>
      <c r="G213" s="89"/>
      <c r="H213" s="89"/>
    </row>
    <row r="214" spans="1:8" ht="19.5">
      <c r="A214" s="180"/>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78"/>
      <c r="B219" s="89"/>
      <c r="C219" s="89"/>
      <c r="D219" s="89"/>
      <c r="E219" s="89"/>
      <c r="F219" s="89"/>
      <c r="G219" s="89"/>
      <c r="H219" s="89"/>
    </row>
    <row r="220" spans="1:8" ht="19.5">
      <c r="A220" s="180"/>
      <c r="B220" s="89"/>
      <c r="C220" s="89"/>
      <c r="D220" s="89"/>
      <c r="E220" s="89"/>
      <c r="F220" s="89"/>
      <c r="G220" s="89"/>
      <c r="H220" s="89"/>
    </row>
    <row r="221" spans="1:8" ht="19.5">
      <c r="A221" s="178"/>
      <c r="B221" s="89"/>
      <c r="C221" s="89"/>
      <c r="D221" s="89"/>
      <c r="E221" s="89"/>
      <c r="F221" s="89"/>
      <c r="G221" s="89"/>
      <c r="H221" s="89"/>
    </row>
    <row r="222" spans="1:8" ht="19.5">
      <c r="A222" s="178"/>
      <c r="B222" s="89"/>
      <c r="C222" s="89"/>
      <c r="D222" s="89"/>
      <c r="E222" s="89"/>
      <c r="F222" s="89"/>
      <c r="G222" s="89"/>
      <c r="H222" s="89"/>
    </row>
    <row r="223" spans="1:8" ht="19.5">
      <c r="A223" s="180"/>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78"/>
      <c r="B226" s="89"/>
      <c r="C226" s="89"/>
      <c r="D226" s="89"/>
      <c r="E226" s="89"/>
      <c r="F226" s="89"/>
      <c r="G226" s="89"/>
      <c r="H226" s="89"/>
    </row>
    <row r="227" spans="1:8" ht="19.5">
      <c r="A227" s="187"/>
      <c r="B227" s="89"/>
      <c r="C227" s="89"/>
      <c r="D227" s="89"/>
      <c r="E227" s="89"/>
      <c r="F227" s="89"/>
      <c r="G227" s="89"/>
      <c r="H227" s="89"/>
    </row>
  </sheetData>
  <mergeCells count="6">
    <mergeCell ref="C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7"/>
  <sheetViews>
    <sheetView zoomScale="50" workbookViewId="0">
      <selection activeCell="O21" sqref="O21"/>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091" t="s">
        <v>1192</v>
      </c>
      <c r="B1" s="1091"/>
      <c r="C1" s="1091"/>
      <c r="D1" s="1091"/>
      <c r="E1" s="1091"/>
      <c r="F1" s="1091"/>
      <c r="G1" s="1091"/>
      <c r="H1" s="1091"/>
      <c r="I1" s="1091"/>
    </row>
    <row r="2" spans="1:9" ht="43.5" customHeight="1">
      <c r="A2" s="1091" t="s">
        <v>432</v>
      </c>
      <c r="B2" s="1091"/>
      <c r="C2" s="1091"/>
      <c r="D2" s="1091"/>
      <c r="E2" s="1091"/>
      <c r="F2" s="1091"/>
      <c r="G2" s="1091"/>
      <c r="H2" s="1091"/>
      <c r="I2" s="1091"/>
    </row>
    <row r="3" spans="1:9" ht="43.5" customHeight="1">
      <c r="A3" s="1091" t="s">
        <v>509</v>
      </c>
      <c r="B3" s="1091"/>
      <c r="C3" s="1091"/>
      <c r="D3" s="1091"/>
      <c r="E3" s="1091"/>
      <c r="F3" s="1091"/>
      <c r="G3" s="1091"/>
      <c r="H3" s="1091"/>
      <c r="I3" s="1091"/>
    </row>
    <row r="4" spans="1:9" ht="43.5" customHeight="1">
      <c r="A4" s="1092" t="s">
        <v>1416</v>
      </c>
      <c r="B4" s="1092"/>
      <c r="C4" s="1092"/>
      <c r="D4" s="1092"/>
      <c r="E4" s="1092"/>
      <c r="F4" s="1092"/>
      <c r="G4" s="1092"/>
      <c r="H4" s="1092"/>
      <c r="I4" s="1092"/>
    </row>
    <row r="5" spans="1:9" ht="19.5" customHeight="1" thickBot="1">
      <c r="A5" s="1091"/>
      <c r="B5" s="1091"/>
      <c r="C5" s="1091"/>
      <c r="D5" s="1091"/>
      <c r="E5" s="1091"/>
      <c r="F5" s="1091"/>
      <c r="G5" s="1091"/>
      <c r="H5" s="1091"/>
      <c r="I5" s="1091"/>
    </row>
    <row r="6" spans="1:9" ht="46.5" customHeight="1" thickTop="1" thickBot="1">
      <c r="A6" s="753"/>
      <c r="B6" s="1094" t="s">
        <v>1231</v>
      </c>
      <c r="C6" s="1094"/>
      <c r="D6" s="1094"/>
      <c r="E6" s="1093" t="s">
        <v>509</v>
      </c>
      <c r="F6" s="1093"/>
      <c r="G6" s="1093"/>
      <c r="H6" s="1093"/>
      <c r="I6" s="1093"/>
    </row>
    <row r="7" spans="1:9" s="76" customFormat="1" ht="48" customHeight="1" thickTop="1" thickBot="1">
      <c r="A7" s="753" t="s">
        <v>305</v>
      </c>
      <c r="B7" s="167" t="s">
        <v>433</v>
      </c>
      <c r="C7" s="167" t="s">
        <v>434</v>
      </c>
      <c r="D7" s="167" t="s">
        <v>435</v>
      </c>
      <c r="E7" s="167" t="s">
        <v>436</v>
      </c>
      <c r="F7" s="167" t="s">
        <v>437</v>
      </c>
      <c r="G7" s="167" t="s">
        <v>1524</v>
      </c>
      <c r="H7" s="167" t="s">
        <v>1366</v>
      </c>
      <c r="I7" s="167" t="s">
        <v>1525</v>
      </c>
    </row>
    <row r="8" spans="1:9" ht="15" customHeight="1" thickTop="1" thickBot="1">
      <c r="A8" s="77"/>
      <c r="B8" s="78"/>
      <c r="C8" s="78"/>
      <c r="D8" s="78"/>
      <c r="E8" s="78"/>
      <c r="F8" s="78"/>
      <c r="G8" s="78"/>
      <c r="H8" s="78"/>
      <c r="I8" s="78"/>
    </row>
    <row r="9" spans="1:9" ht="24" customHeight="1" thickTop="1" thickBot="1">
      <c r="A9" s="79" t="s">
        <v>438</v>
      </c>
      <c r="B9" s="762">
        <v>70747.38806743185</v>
      </c>
      <c r="C9" s="762">
        <v>93233.510592219027</v>
      </c>
      <c r="D9" s="762">
        <v>123667.54036443148</v>
      </c>
      <c r="E9" s="762">
        <v>178146.26113702625</v>
      </c>
      <c r="F9" s="762">
        <v>236528.05579008747</v>
      </c>
      <c r="G9" s="762">
        <v>256431.4148148688</v>
      </c>
      <c r="H9" s="762">
        <v>281984.5799533528</v>
      </c>
      <c r="I9" s="762">
        <v>293707.03993440233</v>
      </c>
    </row>
    <row r="10" spans="1:9" s="176" customFormat="1" ht="21" customHeight="1" thickTop="1">
      <c r="A10" s="168" t="s">
        <v>8</v>
      </c>
      <c r="B10" s="763">
        <v>5965.7427503586796</v>
      </c>
      <c r="C10" s="763">
        <v>11681.135132564841</v>
      </c>
      <c r="D10" s="763">
        <v>9782.2450145772582</v>
      </c>
      <c r="E10" s="763">
        <v>16651.75140233236</v>
      </c>
      <c r="F10" s="763">
        <v>11594.946552478134</v>
      </c>
      <c r="G10" s="763">
        <v>13355.273276967931</v>
      </c>
      <c r="H10" s="763">
        <v>19050.468976676384</v>
      </c>
      <c r="I10" s="763">
        <v>21753.21130174927</v>
      </c>
    </row>
    <row r="11" spans="1:9" s="176" customFormat="1" ht="21" customHeight="1">
      <c r="A11" s="168" t="s">
        <v>17</v>
      </c>
      <c r="B11" s="763">
        <v>5954.3719842180762</v>
      </c>
      <c r="C11" s="763">
        <v>6445.0074409221907</v>
      </c>
      <c r="D11" s="763">
        <v>13549.752779883382</v>
      </c>
      <c r="E11" s="763">
        <v>21482.217344023324</v>
      </c>
      <c r="F11" s="763">
        <v>24524.021290087469</v>
      </c>
      <c r="G11" s="763">
        <v>28046.538151603498</v>
      </c>
      <c r="H11" s="763">
        <v>34920.448877551025</v>
      </c>
      <c r="I11" s="763">
        <v>35431.545865889209</v>
      </c>
    </row>
    <row r="12" spans="1:9" s="176" customFormat="1" ht="21" customHeight="1">
      <c r="A12" s="168" t="s">
        <v>26</v>
      </c>
      <c r="B12" s="763">
        <v>53955.337604017222</v>
      </c>
      <c r="C12" s="763">
        <v>65893.361759366002</v>
      </c>
      <c r="D12" s="763">
        <v>90909.958816326529</v>
      </c>
      <c r="E12" s="763">
        <v>129289.2061516035</v>
      </c>
      <c r="F12" s="763">
        <v>188823.64643440236</v>
      </c>
      <c r="G12" s="763">
        <v>197809.73283381923</v>
      </c>
      <c r="H12" s="763">
        <v>208870.89608892129</v>
      </c>
      <c r="I12" s="763">
        <v>220001.23948250726</v>
      </c>
    </row>
    <row r="13" spans="1:9" s="176" customFormat="1" ht="21" customHeight="1">
      <c r="A13" s="169" t="s">
        <v>439</v>
      </c>
      <c r="B13" s="763">
        <v>53721.111208034432</v>
      </c>
      <c r="C13" s="763">
        <v>65898.611442363122</v>
      </c>
      <c r="D13" s="763">
        <v>90850.143647230303</v>
      </c>
      <c r="E13" s="763">
        <v>128713.74483527697</v>
      </c>
      <c r="F13" s="763">
        <v>187842.92101603499</v>
      </c>
      <c r="G13" s="763">
        <v>196560.70317638482</v>
      </c>
      <c r="H13" s="763">
        <v>207678.11844023326</v>
      </c>
      <c r="I13" s="763">
        <v>218717.87639212827</v>
      </c>
    </row>
    <row r="14" spans="1:9" s="176" customFormat="1" ht="21" customHeight="1">
      <c r="A14" s="169" t="s">
        <v>440</v>
      </c>
      <c r="B14" s="763">
        <v>53146.937672883781</v>
      </c>
      <c r="C14" s="763">
        <v>65397.664407780983</v>
      </c>
      <c r="D14" s="763">
        <v>90432.874451895041</v>
      </c>
      <c r="E14" s="763">
        <v>128138.13459037901</v>
      </c>
      <c r="F14" s="763">
        <v>187163.74398542274</v>
      </c>
      <c r="G14" s="763">
        <v>195716.68115451894</v>
      </c>
      <c r="H14" s="763">
        <v>205164.76289650149</v>
      </c>
      <c r="I14" s="763">
        <v>215042.33730029158</v>
      </c>
    </row>
    <row r="15" spans="1:9" s="176" customFormat="1" ht="21" customHeight="1">
      <c r="A15" s="169" t="s">
        <v>441</v>
      </c>
      <c r="B15" s="763">
        <v>574.17353515064565</v>
      </c>
      <c r="C15" s="763">
        <v>500.94703458213257</v>
      </c>
      <c r="D15" s="763">
        <v>417.26919533527695</v>
      </c>
      <c r="E15" s="763">
        <v>575.61024489795921</v>
      </c>
      <c r="F15" s="763">
        <v>679.17703061224483</v>
      </c>
      <c r="G15" s="763">
        <v>844.0220218658892</v>
      </c>
      <c r="H15" s="763">
        <v>2513.3555437317787</v>
      </c>
      <c r="I15" s="763">
        <v>3675.5390918367352</v>
      </c>
    </row>
    <row r="16" spans="1:9" s="176" customFormat="1" ht="21" customHeight="1">
      <c r="A16" s="169" t="s">
        <v>442</v>
      </c>
      <c r="B16" s="763">
        <v>388.12861406025826</v>
      </c>
      <c r="C16" s="763">
        <v>299.73215994236307</v>
      </c>
      <c r="D16" s="763">
        <v>251.24199271137027</v>
      </c>
      <c r="E16" s="763">
        <v>448.99081632653065</v>
      </c>
      <c r="F16" s="763">
        <v>649.12534693877558</v>
      </c>
      <c r="G16" s="763">
        <v>1417.813644314869</v>
      </c>
      <c r="H16" s="763">
        <v>1611.8578411078715</v>
      </c>
      <c r="I16" s="763">
        <v>1284.8162492711372</v>
      </c>
    </row>
    <row r="17" spans="1:9" s="176" customFormat="1" ht="21" customHeight="1">
      <c r="A17" s="169" t="s">
        <v>443</v>
      </c>
      <c r="B17" s="763">
        <v>368.46763271162121</v>
      </c>
      <c r="C17" s="763">
        <v>290.12534005763689</v>
      </c>
      <c r="D17" s="763">
        <v>243.55734402332359</v>
      </c>
      <c r="E17" s="763">
        <v>448.99081632653065</v>
      </c>
      <c r="F17" s="763">
        <v>649.12534256559752</v>
      </c>
      <c r="G17" s="763">
        <v>1413.3449125364432</v>
      </c>
      <c r="H17" s="763">
        <v>1526.0873454810494</v>
      </c>
      <c r="I17" s="763">
        <v>1268.257639941691</v>
      </c>
    </row>
    <row r="18" spans="1:9" s="176" customFormat="1" ht="21" customHeight="1">
      <c r="A18" s="169" t="s">
        <v>444</v>
      </c>
      <c r="B18" s="763">
        <v>19.660981348637019</v>
      </c>
      <c r="C18" s="763">
        <v>9.6068198847262245</v>
      </c>
      <c r="D18" s="763">
        <v>7.6846486880466474</v>
      </c>
      <c r="E18" s="763">
        <v>0</v>
      </c>
      <c r="F18" s="763">
        <v>4.3731778425655976E-6</v>
      </c>
      <c r="G18" s="763">
        <v>4.4687317784256564</v>
      </c>
      <c r="H18" s="763">
        <v>85.770495626822154</v>
      </c>
      <c r="I18" s="763">
        <v>16.558609329446064</v>
      </c>
    </row>
    <row r="19" spans="1:9" s="176" customFormat="1" ht="21" customHeight="1">
      <c r="A19" s="169" t="s">
        <v>445</v>
      </c>
      <c r="B19" s="763">
        <v>1152.4703773314204</v>
      </c>
      <c r="C19" s="763">
        <v>1617.2245244956771</v>
      </c>
      <c r="D19" s="763">
        <v>1728.9218163265307</v>
      </c>
      <c r="E19" s="763">
        <v>1955.7339956268222</v>
      </c>
      <c r="F19" s="763">
        <v>2377.4730655976678</v>
      </c>
      <c r="G19" s="763">
        <v>3139.2327317784257</v>
      </c>
      <c r="H19" s="763">
        <v>3575.3480830903795</v>
      </c>
      <c r="I19" s="763">
        <v>3927.1605131195338</v>
      </c>
    </row>
    <row r="20" spans="1:9" s="176" customFormat="1" ht="21" customHeight="1">
      <c r="A20" s="169" t="s">
        <v>446</v>
      </c>
      <c r="B20" s="763">
        <v>1021.6026757532283</v>
      </c>
      <c r="C20" s="763">
        <v>1535.7383587896256</v>
      </c>
      <c r="D20" s="763">
        <v>1590.3275860058309</v>
      </c>
      <c r="E20" s="763">
        <v>1862.3134664723034</v>
      </c>
      <c r="F20" s="763">
        <v>2272.6329489795917</v>
      </c>
      <c r="G20" s="763">
        <v>3014.3843542274053</v>
      </c>
      <c r="H20" s="763">
        <v>3473.8260714285716</v>
      </c>
      <c r="I20" s="763">
        <v>3747.5908236151604</v>
      </c>
    </row>
    <row r="21" spans="1:9" s="176" customFormat="1" ht="21" customHeight="1">
      <c r="A21" s="169" t="s">
        <v>447</v>
      </c>
      <c r="B21" s="763">
        <v>130.86770157819225</v>
      </c>
      <c r="C21" s="763">
        <v>81.486165706051878</v>
      </c>
      <c r="D21" s="763">
        <v>138.59423032069972</v>
      </c>
      <c r="E21" s="763">
        <v>93.420529154518945</v>
      </c>
      <c r="F21" s="763">
        <v>104.8401166180758</v>
      </c>
      <c r="G21" s="763">
        <v>124.84837755102041</v>
      </c>
      <c r="H21" s="763">
        <v>101.52201166180758</v>
      </c>
      <c r="I21" s="763">
        <v>179.56968950437317</v>
      </c>
    </row>
    <row r="22" spans="1:9" s="176" customFormat="1" ht="21" customHeight="1">
      <c r="A22" s="169" t="s">
        <v>39</v>
      </c>
      <c r="B22" s="763">
        <v>669.0158708751793</v>
      </c>
      <c r="C22" s="763">
        <v>854.32421757925079</v>
      </c>
      <c r="D22" s="763">
        <v>1162.1637623906706</v>
      </c>
      <c r="E22" s="763">
        <v>1702.9359839650147</v>
      </c>
      <c r="F22" s="763">
        <v>2220.5844081632654</v>
      </c>
      <c r="G22" s="763">
        <v>2276.4168877551019</v>
      </c>
      <c r="H22" s="763">
        <v>2350.7908032069972</v>
      </c>
      <c r="I22" s="763">
        <v>2220.7402900874636</v>
      </c>
    </row>
    <row r="23" spans="1:9" s="176" customFormat="1" ht="21" customHeight="1">
      <c r="A23" s="169" t="s">
        <v>448</v>
      </c>
      <c r="B23" s="763">
        <v>-1975.3884662840746</v>
      </c>
      <c r="C23" s="763">
        <v>-2776.5305850144091</v>
      </c>
      <c r="D23" s="763">
        <v>-3082.512402332361</v>
      </c>
      <c r="E23" s="763">
        <v>-3532.1994795918367</v>
      </c>
      <c r="F23" s="763">
        <v>-4266.4574023323621</v>
      </c>
      <c r="G23" s="763">
        <v>-5584.4336064139943</v>
      </c>
      <c r="H23" s="763">
        <v>-6345.2190787172021</v>
      </c>
      <c r="I23" s="763">
        <v>-6149.353962099126</v>
      </c>
    </row>
    <row r="24" spans="1:9" s="176" customFormat="1" ht="21" customHeight="1">
      <c r="A24" s="168" t="s">
        <v>57</v>
      </c>
      <c r="B24" s="763">
        <v>476.71800430416067</v>
      </c>
      <c r="C24" s="763">
        <v>671.72574639769448</v>
      </c>
      <c r="D24" s="763">
        <v>1356.2779591836736</v>
      </c>
      <c r="E24" s="763">
        <v>1252.9221836734694</v>
      </c>
      <c r="F24" s="763">
        <v>824.25002915451898</v>
      </c>
      <c r="G24" s="763">
        <v>1021.9074227405248</v>
      </c>
      <c r="H24" s="763">
        <v>673.34268950437308</v>
      </c>
      <c r="I24" s="763">
        <v>656.19206413994164</v>
      </c>
    </row>
    <row r="25" spans="1:9" s="176" customFormat="1" ht="21" customHeight="1">
      <c r="A25" s="168" t="s">
        <v>63</v>
      </c>
      <c r="B25" s="763">
        <v>3.2438852223816355</v>
      </c>
      <c r="C25" s="763">
        <v>1.107048991354467</v>
      </c>
      <c r="D25" s="763">
        <v>0.90155102040816326</v>
      </c>
      <c r="E25" s="763">
        <v>3.3527696793002916E-3</v>
      </c>
      <c r="F25" s="763">
        <v>97.364997084548108</v>
      </c>
      <c r="G25" s="763">
        <v>119.49832653061225</v>
      </c>
      <c r="H25" s="763">
        <v>112.71824635568514</v>
      </c>
      <c r="I25" s="763">
        <v>39.314402332361517</v>
      </c>
    </row>
    <row r="26" spans="1:9" s="176" customFormat="1" ht="21" customHeight="1">
      <c r="A26" s="168" t="s">
        <v>449</v>
      </c>
      <c r="B26" s="763">
        <v>1440.195355810617</v>
      </c>
      <c r="C26" s="763">
        <v>5416.6081613832857</v>
      </c>
      <c r="D26" s="763">
        <v>4286.0310116618075</v>
      </c>
      <c r="E26" s="763">
        <v>3899.2783804664723</v>
      </c>
      <c r="F26" s="763">
        <v>4006.7087653061221</v>
      </c>
      <c r="G26" s="763">
        <v>9809.4683017492716</v>
      </c>
      <c r="H26" s="763">
        <v>12328.802330903791</v>
      </c>
      <c r="I26" s="763">
        <v>10251.817253644316</v>
      </c>
    </row>
    <row r="27" spans="1:9" s="176" customFormat="1" ht="21" customHeight="1">
      <c r="A27" s="168" t="s">
        <v>74</v>
      </c>
      <c r="B27" s="763">
        <v>2743.9375839311333</v>
      </c>
      <c r="C27" s="763">
        <v>2884.5617449567726</v>
      </c>
      <c r="D27" s="763">
        <v>3512.8209723032073</v>
      </c>
      <c r="E27" s="763">
        <v>5006.2022638483968</v>
      </c>
      <c r="F27" s="763">
        <v>5336.1626443148689</v>
      </c>
      <c r="G27" s="763">
        <v>5112.7433848396504</v>
      </c>
      <c r="H27" s="763">
        <v>5020.6212215743435</v>
      </c>
      <c r="I27" s="763">
        <v>4698.1213250728861</v>
      </c>
    </row>
    <row r="28" spans="1:9" s="177" customFormat="1" ht="43.5" customHeight="1" thickBot="1">
      <c r="A28" s="170" t="s">
        <v>450</v>
      </c>
      <c r="B28" s="764">
        <v>207.84089956958394</v>
      </c>
      <c r="C28" s="764">
        <v>240.00355763688759</v>
      </c>
      <c r="D28" s="764">
        <v>269.55225947521865</v>
      </c>
      <c r="E28" s="764">
        <v>564.68005830903792</v>
      </c>
      <c r="F28" s="764">
        <v>1320.955077259475</v>
      </c>
      <c r="G28" s="764">
        <v>1156.2531166180759</v>
      </c>
      <c r="H28" s="764">
        <v>1007.2815218658892</v>
      </c>
      <c r="I28" s="764">
        <v>875.59823906705537</v>
      </c>
    </row>
    <row r="29" spans="1:9" ht="24" customHeight="1" thickTop="1" thickBot="1">
      <c r="A29" s="79" t="s">
        <v>451</v>
      </c>
      <c r="B29" s="762">
        <v>62125.935441893824</v>
      </c>
      <c r="C29" s="762">
        <v>81964.153400576382</v>
      </c>
      <c r="D29" s="762">
        <v>108440.51322157435</v>
      </c>
      <c r="E29" s="762">
        <v>155642.30982798836</v>
      </c>
      <c r="F29" s="762">
        <v>209662.31785276969</v>
      </c>
      <c r="G29" s="762">
        <v>227215.31922303204</v>
      </c>
      <c r="H29" s="762">
        <v>251054.35288483967</v>
      </c>
      <c r="I29" s="762">
        <v>262229.62643148686</v>
      </c>
    </row>
    <row r="30" spans="1:9" s="176" customFormat="1" ht="21" customHeight="1" thickTop="1">
      <c r="A30" s="168" t="s">
        <v>452</v>
      </c>
      <c r="B30" s="763">
        <v>52962.680308464849</v>
      </c>
      <c r="C30" s="763">
        <v>72530.099884726224</v>
      </c>
      <c r="D30" s="763">
        <v>98405.983510204082</v>
      </c>
      <c r="E30" s="763">
        <v>141829.30588629737</v>
      </c>
      <c r="F30" s="763">
        <v>198323.84696501459</v>
      </c>
      <c r="G30" s="763">
        <v>208434.0168979592</v>
      </c>
      <c r="H30" s="763">
        <v>239994.79138629738</v>
      </c>
      <c r="I30" s="763">
        <v>252018.94624052479</v>
      </c>
    </row>
    <row r="31" spans="1:9" s="176" customFormat="1" ht="21" customHeight="1">
      <c r="A31" s="169" t="s">
        <v>453</v>
      </c>
      <c r="B31" s="763">
        <v>445.37291535150649</v>
      </c>
      <c r="C31" s="763">
        <v>417.70719308357349</v>
      </c>
      <c r="D31" s="763">
        <v>591.84745481049561</v>
      </c>
      <c r="E31" s="763">
        <v>37.238212827988342</v>
      </c>
      <c r="F31" s="763">
        <v>4611.5425349854222</v>
      </c>
      <c r="G31" s="763">
        <v>9666.459793002914</v>
      </c>
      <c r="H31" s="763">
        <v>10124.63576239067</v>
      </c>
      <c r="I31" s="763">
        <v>17259.223495626822</v>
      </c>
    </row>
    <row r="32" spans="1:9" s="176" customFormat="1" ht="21" customHeight="1">
      <c r="A32" s="169" t="s">
        <v>454</v>
      </c>
      <c r="B32" s="763">
        <v>22238.26818794835</v>
      </c>
      <c r="C32" s="763">
        <v>19259.311900576369</v>
      </c>
      <c r="D32" s="763">
        <v>25716.009686588921</v>
      </c>
      <c r="E32" s="763">
        <v>32063.04447813411</v>
      </c>
      <c r="F32" s="763">
        <v>45297.151895043731</v>
      </c>
      <c r="G32" s="763">
        <v>42141.192460641396</v>
      </c>
      <c r="H32" s="763">
        <v>49869.348112244901</v>
      </c>
      <c r="I32" s="763">
        <v>60458.487623906709</v>
      </c>
    </row>
    <row r="33" spans="1:9" s="176" customFormat="1" ht="21" customHeight="1">
      <c r="A33" s="169" t="s">
        <v>455</v>
      </c>
      <c r="B33" s="763">
        <v>27852.824971305596</v>
      </c>
      <c r="C33" s="763">
        <v>48760.389891930841</v>
      </c>
      <c r="D33" s="763">
        <v>38703.158310495623</v>
      </c>
      <c r="E33" s="763">
        <v>33410.205577259476</v>
      </c>
      <c r="F33" s="763">
        <v>39419.245886297373</v>
      </c>
      <c r="G33" s="763">
        <v>39209.211011661806</v>
      </c>
      <c r="H33" s="763">
        <v>23204.346591836736</v>
      </c>
      <c r="I33" s="763">
        <v>14170.891351311955</v>
      </c>
    </row>
    <row r="34" spans="1:9" s="176" customFormat="1" ht="21" customHeight="1">
      <c r="A34" s="169" t="s">
        <v>456</v>
      </c>
      <c r="B34" s="763">
        <v>1790.7390086083215</v>
      </c>
      <c r="C34" s="763">
        <v>3136.4558515850144</v>
      </c>
      <c r="D34" s="763">
        <v>4813.2907521865891</v>
      </c>
      <c r="E34" s="763">
        <v>3764.0376836734695</v>
      </c>
      <c r="F34" s="763">
        <v>6977.0966632653062</v>
      </c>
      <c r="G34" s="763">
        <v>12369.64247084548</v>
      </c>
      <c r="H34" s="763">
        <v>11194.888195335276</v>
      </c>
      <c r="I34" s="763">
        <v>14138.776231778425</v>
      </c>
    </row>
    <row r="35" spans="1:9" s="176" customFormat="1" ht="21" customHeight="1">
      <c r="A35" s="169" t="s">
        <v>457</v>
      </c>
      <c r="B35" s="763">
        <v>0</v>
      </c>
      <c r="C35" s="763">
        <v>0</v>
      </c>
      <c r="D35" s="763">
        <v>26962.466279883382</v>
      </c>
      <c r="E35" s="763">
        <v>69335.945965014573</v>
      </c>
      <c r="F35" s="763">
        <v>95833.661632653064</v>
      </c>
      <c r="G35" s="763">
        <v>97205.31071865889</v>
      </c>
      <c r="H35" s="763">
        <v>135596.83188921283</v>
      </c>
      <c r="I35" s="763">
        <v>134018.62955539359</v>
      </c>
    </row>
    <row r="36" spans="1:9" s="176" customFormat="1" ht="21" customHeight="1">
      <c r="A36" s="169" t="s">
        <v>458</v>
      </c>
      <c r="B36" s="763">
        <v>635.47522525107615</v>
      </c>
      <c r="C36" s="763">
        <v>956.23504755043234</v>
      </c>
      <c r="D36" s="763">
        <v>1619.2110262390672</v>
      </c>
      <c r="E36" s="763">
        <v>3218.8339693877551</v>
      </c>
      <c r="F36" s="763">
        <v>6185.1483527696801</v>
      </c>
      <c r="G36" s="763">
        <v>7842.2004431486885</v>
      </c>
      <c r="H36" s="763">
        <v>10004.740835276967</v>
      </c>
      <c r="I36" s="763">
        <v>11972.93798250729</v>
      </c>
    </row>
    <row r="37" spans="1:9" s="176" customFormat="1" ht="21" customHeight="1">
      <c r="A37" s="168" t="s">
        <v>459</v>
      </c>
      <c r="B37" s="763">
        <v>52.549329985652804</v>
      </c>
      <c r="C37" s="763">
        <v>83.353681556195966</v>
      </c>
      <c r="D37" s="763">
        <v>21.422730320699706</v>
      </c>
      <c r="E37" s="763">
        <v>1.1179110787172011</v>
      </c>
      <c r="F37" s="763">
        <v>1.5960335276967932</v>
      </c>
      <c r="G37" s="763">
        <v>7.7939344023323613</v>
      </c>
      <c r="H37" s="763">
        <v>1.4707172011661809</v>
      </c>
      <c r="I37" s="763">
        <v>1.437491253644315</v>
      </c>
    </row>
    <row r="38" spans="1:9" s="176" customFormat="1" ht="21" customHeight="1">
      <c r="A38" s="168" t="s">
        <v>460</v>
      </c>
      <c r="B38" s="763">
        <v>6918.1275337159241</v>
      </c>
      <c r="C38" s="763">
        <v>6306.1578083573486</v>
      </c>
      <c r="D38" s="763">
        <v>6047.3462798833807</v>
      </c>
      <c r="E38" s="763">
        <v>8571.3323688046639</v>
      </c>
      <c r="F38" s="763">
        <v>5080.3685495626823</v>
      </c>
      <c r="G38" s="763">
        <v>9330.7636355685136</v>
      </c>
      <c r="H38" s="763">
        <v>3926.9702667638489</v>
      </c>
      <c r="I38" s="763">
        <v>2426.9811997084548</v>
      </c>
    </row>
    <row r="39" spans="1:9" s="176" customFormat="1" ht="21" customHeight="1">
      <c r="A39" s="168" t="s">
        <v>461</v>
      </c>
      <c r="B39" s="763">
        <v>1198.5461893830702</v>
      </c>
      <c r="C39" s="763">
        <v>1781.9923804034581</v>
      </c>
      <c r="D39" s="763">
        <v>2554.469481049563</v>
      </c>
      <c r="E39" s="763">
        <v>3287.7024125364433</v>
      </c>
      <c r="F39" s="763">
        <v>3707.1808163265305</v>
      </c>
      <c r="G39" s="763">
        <v>6918.4727128279883</v>
      </c>
      <c r="H39" s="763">
        <v>4625.3143148688041</v>
      </c>
      <c r="I39" s="763">
        <v>5204.7688542274063</v>
      </c>
    </row>
    <row r="40" spans="1:9" s="176" customFormat="1" ht="21" customHeight="1">
      <c r="A40" s="168" t="s">
        <v>128</v>
      </c>
      <c r="B40" s="763">
        <v>474.98893974175041</v>
      </c>
      <c r="C40" s="763">
        <v>745.28064553314118</v>
      </c>
      <c r="D40" s="763">
        <v>1094.0472201166181</v>
      </c>
      <c r="E40" s="763">
        <v>1636.2822492711371</v>
      </c>
      <c r="F40" s="763">
        <v>2232.7564883381924</v>
      </c>
      <c r="G40" s="763">
        <v>2207.7030422740522</v>
      </c>
      <c r="H40" s="763">
        <v>2289.2371997084547</v>
      </c>
      <c r="I40" s="763">
        <v>2360.9236457725951</v>
      </c>
    </row>
    <row r="41" spans="1:9" s="176" customFormat="1" ht="21" customHeight="1">
      <c r="A41" s="168" t="s">
        <v>134</v>
      </c>
      <c r="B41" s="763">
        <v>0</v>
      </c>
      <c r="C41" s="763">
        <v>0</v>
      </c>
      <c r="D41" s="763">
        <v>0</v>
      </c>
      <c r="E41" s="763">
        <v>0</v>
      </c>
      <c r="F41" s="763">
        <v>0</v>
      </c>
      <c r="G41" s="763">
        <v>0</v>
      </c>
      <c r="H41" s="763">
        <v>0</v>
      </c>
      <c r="I41" s="763">
        <v>0</v>
      </c>
    </row>
    <row r="42" spans="1:9" s="176" customFormat="1" ht="21" customHeight="1">
      <c r="A42" s="168" t="s">
        <v>462</v>
      </c>
      <c r="B42" s="763">
        <v>519.04314060258253</v>
      </c>
      <c r="C42" s="763">
        <v>517.26900000000001</v>
      </c>
      <c r="D42" s="763">
        <v>317.24399999999997</v>
      </c>
      <c r="E42" s="763">
        <v>316.56900000000002</v>
      </c>
      <c r="F42" s="763">
        <v>316.56900000000002</v>
      </c>
      <c r="G42" s="763">
        <v>316.56900000000002</v>
      </c>
      <c r="H42" s="763">
        <v>216.56900000000002</v>
      </c>
      <c r="I42" s="763">
        <v>216.56900000000002</v>
      </c>
    </row>
    <row r="43" spans="1:9" s="177" customFormat="1" ht="43.5" customHeight="1" thickBot="1">
      <c r="A43" s="170" t="s">
        <v>109</v>
      </c>
      <c r="B43" s="764">
        <v>0</v>
      </c>
      <c r="C43" s="764">
        <v>0</v>
      </c>
      <c r="D43" s="764">
        <v>0</v>
      </c>
      <c r="E43" s="764">
        <v>0</v>
      </c>
      <c r="F43" s="764">
        <v>0</v>
      </c>
      <c r="G43" s="764">
        <v>0</v>
      </c>
      <c r="H43" s="764">
        <v>0</v>
      </c>
      <c r="I43" s="764">
        <v>0</v>
      </c>
    </row>
    <row r="44" spans="1:9" ht="24" customHeight="1" thickTop="1" thickBot="1">
      <c r="A44" s="79" t="s">
        <v>463</v>
      </c>
      <c r="B44" s="762">
        <v>8621.4526025824962</v>
      </c>
      <c r="C44" s="762">
        <v>11269.357177233429</v>
      </c>
      <c r="D44" s="762">
        <v>15227.027202623907</v>
      </c>
      <c r="E44" s="762">
        <v>22503.951294460639</v>
      </c>
      <c r="F44" s="762">
        <v>26865.737950437317</v>
      </c>
      <c r="G44" s="762">
        <v>29216.095562682214</v>
      </c>
      <c r="H44" s="762">
        <v>30930.227051020407</v>
      </c>
      <c r="I44" s="762">
        <v>31477.413500000002</v>
      </c>
    </row>
    <row r="45" spans="1:9" s="176" customFormat="1" ht="21" customHeight="1" thickTop="1">
      <c r="A45" s="168" t="s">
        <v>149</v>
      </c>
      <c r="B45" s="763">
        <v>7486.2266857962695</v>
      </c>
      <c r="C45" s="763">
        <v>8331.6570605187317</v>
      </c>
      <c r="D45" s="763">
        <v>10327.609329446062</v>
      </c>
      <c r="E45" s="763">
        <v>10327.609329446062</v>
      </c>
      <c r="F45" s="763">
        <v>24848.498542274054</v>
      </c>
      <c r="G45" s="763">
        <v>25298.717201166182</v>
      </c>
      <c r="H45" s="763">
        <v>25739.66472303207</v>
      </c>
      <c r="I45" s="763">
        <v>28443.673469387755</v>
      </c>
    </row>
    <row r="46" spans="1:9" s="176" customFormat="1" ht="21" customHeight="1">
      <c r="A46" s="168" t="s">
        <v>153</v>
      </c>
      <c r="B46" s="763">
        <v>68.088426111908177</v>
      </c>
      <c r="C46" s="763">
        <v>636.2719466858789</v>
      </c>
      <c r="D46" s="763">
        <v>1486.0403002915452</v>
      </c>
      <c r="E46" s="763">
        <v>6493.3195932944609</v>
      </c>
      <c r="F46" s="763">
        <v>268.87344897959184</v>
      </c>
      <c r="G46" s="763">
        <v>268.87344897959184</v>
      </c>
      <c r="H46" s="763">
        <v>277.79947230320698</v>
      </c>
      <c r="I46" s="763">
        <v>277.79947230320698</v>
      </c>
    </row>
    <row r="47" spans="1:9" s="176" customFormat="1" ht="21" customHeight="1">
      <c r="A47" s="168" t="s">
        <v>157</v>
      </c>
      <c r="B47" s="763">
        <v>0</v>
      </c>
      <c r="C47" s="763">
        <v>0</v>
      </c>
      <c r="D47" s="763">
        <v>0</v>
      </c>
      <c r="E47" s="763">
        <v>0</v>
      </c>
      <c r="F47" s="763">
        <v>0</v>
      </c>
      <c r="G47" s="763">
        <v>0</v>
      </c>
      <c r="H47" s="763">
        <v>0</v>
      </c>
      <c r="I47" s="763">
        <v>0</v>
      </c>
    </row>
    <row r="48" spans="1:9" s="176" customFormat="1" ht="21" customHeight="1">
      <c r="A48" s="168" t="s">
        <v>464</v>
      </c>
      <c r="B48" s="763">
        <v>419.75450932568151</v>
      </c>
      <c r="C48" s="763">
        <v>486.58715706051873</v>
      </c>
      <c r="D48" s="763">
        <v>675.8621763848397</v>
      </c>
      <c r="E48" s="763">
        <v>949.61377988338199</v>
      </c>
      <c r="F48" s="763">
        <v>1176.5782536443148</v>
      </c>
      <c r="G48" s="763">
        <v>1233.7496384839651</v>
      </c>
      <c r="H48" s="763">
        <v>1233.7496384839651</v>
      </c>
      <c r="I48" s="763">
        <v>1601.642973760933</v>
      </c>
    </row>
    <row r="49" spans="1:9" s="176" customFormat="1" ht="21" customHeight="1">
      <c r="A49" s="168" t="s">
        <v>165</v>
      </c>
      <c r="B49" s="763">
        <v>647.38298134863692</v>
      </c>
      <c r="C49" s="763">
        <v>1814.8410129683</v>
      </c>
      <c r="D49" s="763">
        <v>2737.5153965014579</v>
      </c>
      <c r="E49" s="763">
        <v>4733.4085918367355</v>
      </c>
      <c r="F49" s="763">
        <v>571.78770553935863</v>
      </c>
      <c r="G49" s="763">
        <v>2414.7552740524784</v>
      </c>
      <c r="H49" s="763">
        <v>3679.0132172011663</v>
      </c>
      <c r="I49" s="763">
        <v>1154.2975845481049</v>
      </c>
    </row>
    <row r="50" spans="1:9" s="176" customFormat="1" ht="21" customHeight="1">
      <c r="A50" s="169" t="s">
        <v>465</v>
      </c>
      <c r="B50" s="763">
        <v>0</v>
      </c>
      <c r="C50" s="763">
        <v>0</v>
      </c>
      <c r="D50" s="763">
        <v>0</v>
      </c>
      <c r="E50" s="763">
        <v>2463.7638483965011</v>
      </c>
      <c r="F50" s="763">
        <v>7.3855685131195323E-2</v>
      </c>
      <c r="G50" s="763">
        <v>7.9877551020408166E-2</v>
      </c>
      <c r="H50" s="763">
        <v>7.9877551020408166E-2</v>
      </c>
      <c r="I50" s="763">
        <v>8.7145772594752188E-2</v>
      </c>
    </row>
    <row r="51" spans="1:9" s="177" customFormat="1" ht="40.5" customHeight="1" thickBot="1">
      <c r="A51" s="171" t="s">
        <v>466</v>
      </c>
      <c r="B51" s="764">
        <v>647.38298134863692</v>
      </c>
      <c r="C51" s="764">
        <v>1814.8410129683</v>
      </c>
      <c r="D51" s="764">
        <v>2737.5153965014579</v>
      </c>
      <c r="E51" s="764">
        <v>2269.644743440233</v>
      </c>
      <c r="F51" s="764">
        <v>571.71384985422731</v>
      </c>
      <c r="G51" s="764">
        <v>2414.6753965014577</v>
      </c>
      <c r="H51" s="764">
        <v>3678.9333396501456</v>
      </c>
      <c r="I51" s="764">
        <v>1154.2104387755103</v>
      </c>
    </row>
    <row r="52" spans="1:9" ht="24" customHeight="1" thickTop="1" thickBot="1">
      <c r="A52" s="79" t="s">
        <v>467</v>
      </c>
      <c r="B52" s="762">
        <v>70747.388044476334</v>
      </c>
      <c r="C52" s="762">
        <v>93233.510577809793</v>
      </c>
      <c r="D52" s="762">
        <v>123667.54042419825</v>
      </c>
      <c r="E52" s="762">
        <v>178146.26112244898</v>
      </c>
      <c r="F52" s="762">
        <v>236528.05580320698</v>
      </c>
      <c r="G52" s="762">
        <v>256431.4147857143</v>
      </c>
      <c r="H52" s="762">
        <v>281984.57993586001</v>
      </c>
      <c r="I52" s="762">
        <v>293707.03993148688</v>
      </c>
    </row>
    <row r="53" spans="1:9" s="176" customFormat="1" ht="24" customHeight="1" thickTop="1">
      <c r="A53" s="172" t="s">
        <v>468</v>
      </c>
      <c r="B53" s="763">
        <v>6992.6571635581058</v>
      </c>
      <c r="C53" s="763">
        <v>11595.234213256483</v>
      </c>
      <c r="D53" s="763">
        <v>10805.243412536445</v>
      </c>
      <c r="E53" s="763">
        <v>9659.5011107871724</v>
      </c>
      <c r="F53" s="763">
        <v>17546.552511661808</v>
      </c>
      <c r="G53" s="763">
        <v>16180.014858600583</v>
      </c>
      <c r="H53" s="763">
        <v>19203.503064139943</v>
      </c>
      <c r="I53" s="763">
        <v>20491.402211370259</v>
      </c>
    </row>
    <row r="54" spans="1:9" s="177" customFormat="1" ht="21" customHeight="1">
      <c r="A54" s="171" t="s">
        <v>469</v>
      </c>
      <c r="B54" s="764">
        <v>0</v>
      </c>
      <c r="C54" s="764">
        <v>0</v>
      </c>
      <c r="D54" s="764">
        <v>0</v>
      </c>
      <c r="E54" s="764">
        <v>0</v>
      </c>
      <c r="F54" s="764">
        <v>0</v>
      </c>
      <c r="G54" s="764">
        <v>0</v>
      </c>
      <c r="H54" s="764">
        <v>0</v>
      </c>
      <c r="I54" s="764">
        <v>0</v>
      </c>
    </row>
    <row r="55" spans="1:9" s="177" customFormat="1" ht="21" customHeight="1">
      <c r="A55" s="171" t="s">
        <v>470</v>
      </c>
      <c r="B55" s="764">
        <v>6992.6571635581058</v>
      </c>
      <c r="C55" s="764">
        <v>8194.8166599423639</v>
      </c>
      <c r="D55" s="764">
        <v>5577.3452842565594</v>
      </c>
      <c r="E55" s="764">
        <v>4117.315217201166</v>
      </c>
      <c r="F55" s="764">
        <v>12308.740190962097</v>
      </c>
      <c r="G55" s="764">
        <v>11425.466889212828</v>
      </c>
      <c r="H55" s="764">
        <v>14196.155811953353</v>
      </c>
      <c r="I55" s="764">
        <v>18595.922345481053</v>
      </c>
    </row>
    <row r="56" spans="1:9" s="177" customFormat="1" ht="21" customHeight="1">
      <c r="A56" s="171" t="s">
        <v>471</v>
      </c>
      <c r="B56" s="764">
        <v>0</v>
      </c>
      <c r="C56" s="764">
        <v>0</v>
      </c>
      <c r="D56" s="764">
        <v>0</v>
      </c>
      <c r="E56" s="764">
        <v>0</v>
      </c>
      <c r="F56" s="764">
        <v>0</v>
      </c>
      <c r="G56" s="764">
        <v>0</v>
      </c>
      <c r="H56" s="764">
        <v>0</v>
      </c>
      <c r="I56" s="764">
        <v>0</v>
      </c>
    </row>
    <row r="57" spans="1:9" s="177" customFormat="1" ht="21" customHeight="1">
      <c r="A57" s="171" t="s">
        <v>472</v>
      </c>
      <c r="B57" s="764">
        <v>0</v>
      </c>
      <c r="C57" s="764">
        <v>3400.4175533141215</v>
      </c>
      <c r="D57" s="764">
        <v>5227.8981282798832</v>
      </c>
      <c r="E57" s="764">
        <v>5542.1858935860055</v>
      </c>
      <c r="F57" s="764">
        <v>5237.8123206997088</v>
      </c>
      <c r="G57" s="764">
        <v>4754.5479693877551</v>
      </c>
      <c r="H57" s="764">
        <v>5007.3472521865888</v>
      </c>
      <c r="I57" s="764">
        <v>1895.479865889213</v>
      </c>
    </row>
    <row r="58" spans="1:9" s="177" customFormat="1" ht="21" customHeight="1">
      <c r="A58" s="171" t="s">
        <v>473</v>
      </c>
      <c r="B58" s="764">
        <v>0</v>
      </c>
      <c r="C58" s="764">
        <v>0</v>
      </c>
      <c r="D58" s="764">
        <v>0</v>
      </c>
      <c r="E58" s="764">
        <v>0</v>
      </c>
      <c r="F58" s="764">
        <v>0</v>
      </c>
      <c r="G58" s="764">
        <v>0</v>
      </c>
      <c r="H58" s="764">
        <v>0</v>
      </c>
      <c r="I58" s="764">
        <v>0</v>
      </c>
    </row>
    <row r="59" spans="1:9" s="177" customFormat="1" ht="61.5" customHeight="1" thickBot="1">
      <c r="A59" s="170" t="s">
        <v>474</v>
      </c>
      <c r="B59" s="764">
        <v>103246.37124964132</v>
      </c>
      <c r="C59" s="764">
        <v>101266.15824783861</v>
      </c>
      <c r="D59" s="764">
        <v>113635.54086588923</v>
      </c>
      <c r="E59" s="764">
        <v>128285.28080174926</v>
      </c>
      <c r="F59" s="764">
        <v>281597.60382798832</v>
      </c>
      <c r="G59" s="764">
        <v>330647.39583965013</v>
      </c>
      <c r="H59" s="764">
        <v>399257.62874635565</v>
      </c>
      <c r="I59" s="764">
        <v>450734.38021865895</v>
      </c>
    </row>
    <row r="60" spans="1:9" ht="31.5" customHeight="1" thickTop="1" thickBot="1">
      <c r="A60" s="173" t="s">
        <v>475</v>
      </c>
      <c r="B60" s="762"/>
      <c r="C60" s="762"/>
      <c r="D60" s="762"/>
      <c r="E60" s="762"/>
      <c r="F60" s="762"/>
      <c r="G60" s="762"/>
      <c r="H60" s="762"/>
      <c r="I60" s="762"/>
    </row>
    <row r="61" spans="1:9" ht="30" customHeight="1" thickTop="1">
      <c r="A61" s="85" t="s">
        <v>476</v>
      </c>
      <c r="B61" s="765">
        <v>9734.7125437589693</v>
      </c>
      <c r="C61" s="765">
        <v>11288.6479870317</v>
      </c>
      <c r="D61" s="765">
        <v>15699.720033527699</v>
      </c>
      <c r="E61" s="765">
        <v>21675.120413994166</v>
      </c>
      <c r="F61" s="765">
        <v>28060.678113702626</v>
      </c>
      <c r="G61" s="765">
        <v>19413.865517492712</v>
      </c>
      <c r="H61" s="765">
        <v>32706.573925655979</v>
      </c>
      <c r="I61" s="765">
        <v>15899.471925655977</v>
      </c>
    </row>
    <row r="62" spans="1:9" ht="21" customHeight="1">
      <c r="A62" s="82" t="s">
        <v>477</v>
      </c>
      <c r="B62" s="765">
        <v>-3302.6177302725969</v>
      </c>
      <c r="C62" s="765">
        <v>-1783.6794351585013</v>
      </c>
      <c r="D62" s="765">
        <v>-2243.1005860058308</v>
      </c>
      <c r="E62" s="765">
        <v>-3460.0535174927109</v>
      </c>
      <c r="F62" s="765">
        <v>-5235.9128411078718</v>
      </c>
      <c r="G62" s="765">
        <v>-2937.0234227405249</v>
      </c>
      <c r="H62" s="765">
        <v>-6613.9416078717204</v>
      </c>
      <c r="I62" s="765">
        <v>-3706.2520102040817</v>
      </c>
    </row>
    <row r="63" spans="1:9" ht="21.75" customHeight="1">
      <c r="A63" s="81" t="s">
        <v>478</v>
      </c>
      <c r="B63" s="765">
        <v>6432.0948134863702</v>
      </c>
      <c r="C63" s="765">
        <v>9504.9685518732003</v>
      </c>
      <c r="D63" s="765">
        <v>13456.619447521865</v>
      </c>
      <c r="E63" s="765">
        <v>18215.066896501456</v>
      </c>
      <c r="F63" s="765">
        <v>22824.765272594752</v>
      </c>
      <c r="G63" s="765">
        <v>16476.842094752184</v>
      </c>
      <c r="H63" s="765">
        <v>26092.632317784257</v>
      </c>
      <c r="I63" s="765">
        <v>12193.219915451895</v>
      </c>
    </row>
    <row r="64" spans="1:9">
      <c r="A64" s="85" t="s">
        <v>479</v>
      </c>
      <c r="B64" s="765">
        <v>1744.8143644189381</v>
      </c>
      <c r="C64" s="765">
        <v>1392.1721426512968</v>
      </c>
      <c r="D64" s="765">
        <v>936.49308017492706</v>
      </c>
      <c r="E64" s="765">
        <v>1125.8824344023324</v>
      </c>
      <c r="F64" s="765">
        <v>1281.670441690962</v>
      </c>
      <c r="G64" s="765">
        <v>810.20775364431495</v>
      </c>
      <c r="H64" s="765">
        <v>5446.4148148688046</v>
      </c>
      <c r="I64" s="765">
        <v>1447.9707113702623</v>
      </c>
    </row>
    <row r="65" spans="1:9">
      <c r="A65" s="82" t="s">
        <v>480</v>
      </c>
      <c r="B65" s="765">
        <v>-508.82477761836446</v>
      </c>
      <c r="C65" s="765">
        <v>-605.71340489913541</v>
      </c>
      <c r="D65" s="765">
        <v>-392.80535860058302</v>
      </c>
      <c r="E65" s="765">
        <v>-603.94544897959179</v>
      </c>
      <c r="F65" s="765">
        <v>-790.24612244897969</v>
      </c>
      <c r="G65" s="765">
        <v>-285.51711224489793</v>
      </c>
      <c r="H65" s="765">
        <v>-744.32903061224499</v>
      </c>
      <c r="I65" s="765">
        <v>-538.34198250728866</v>
      </c>
    </row>
    <row r="66" spans="1:9">
      <c r="A66" s="86" t="s">
        <v>481</v>
      </c>
      <c r="B66" s="765">
        <v>7668.0844002869453</v>
      </c>
      <c r="C66" s="765">
        <v>10291.427289625361</v>
      </c>
      <c r="D66" s="765">
        <v>14000.307169096212</v>
      </c>
      <c r="E66" s="765">
        <v>18737.0038819242</v>
      </c>
      <c r="F66" s="765">
        <v>23316.189591836734</v>
      </c>
      <c r="G66" s="765">
        <v>17001.532736151603</v>
      </c>
      <c r="H66" s="765">
        <v>30794.718102040817</v>
      </c>
      <c r="I66" s="765">
        <v>13102.848644314869</v>
      </c>
    </row>
    <row r="67" spans="1:9">
      <c r="A67" s="85" t="s">
        <v>482</v>
      </c>
      <c r="B67" s="765">
        <v>523.66786800573891</v>
      </c>
      <c r="C67" s="765">
        <v>877.44901152737737</v>
      </c>
      <c r="D67" s="765">
        <v>904.11066034985424</v>
      </c>
      <c r="E67" s="765">
        <v>1369.9321209912534</v>
      </c>
      <c r="F67" s="765">
        <v>2052.0031690962101</v>
      </c>
      <c r="G67" s="765">
        <v>3636.5364373177845</v>
      </c>
      <c r="H67" s="765">
        <v>5442.5436166180762</v>
      </c>
      <c r="I67" s="765">
        <v>1498.3419752186589</v>
      </c>
    </row>
    <row r="68" spans="1:9">
      <c r="A68" s="85" t="s">
        <v>483</v>
      </c>
      <c r="B68" s="765">
        <v>-1008.1250387374462</v>
      </c>
      <c r="C68" s="765">
        <v>-1837.8860576368875</v>
      </c>
      <c r="D68" s="765">
        <v>-1868.878804664723</v>
      </c>
      <c r="E68" s="765">
        <v>-2897.9377055393588</v>
      </c>
      <c r="F68" s="765">
        <v>-4059.4554110787176</v>
      </c>
      <c r="G68" s="765">
        <v>-5284.2188556851315</v>
      </c>
      <c r="H68" s="765">
        <v>-8470.0604752186591</v>
      </c>
      <c r="I68" s="765">
        <v>-2413.5273804664721</v>
      </c>
    </row>
    <row r="69" spans="1:9">
      <c r="A69" s="81" t="s">
        <v>484</v>
      </c>
      <c r="B69" s="765">
        <v>7183.6272295552362</v>
      </c>
      <c r="C69" s="765">
        <v>9330.9902435158492</v>
      </c>
      <c r="D69" s="765">
        <v>13035.539024781341</v>
      </c>
      <c r="E69" s="765">
        <v>17208.998297376093</v>
      </c>
      <c r="F69" s="765">
        <v>21308.737349854229</v>
      </c>
      <c r="G69" s="765">
        <v>15353.850317784258</v>
      </c>
      <c r="H69" s="765">
        <v>27767.201243440231</v>
      </c>
      <c r="I69" s="765">
        <v>12187.663239067055</v>
      </c>
    </row>
    <row r="70" spans="1:9">
      <c r="A70" s="82" t="s">
        <v>485</v>
      </c>
      <c r="B70" s="765">
        <v>-6401.3436126255374</v>
      </c>
      <c r="C70" s="765">
        <v>-7195.8751340057634</v>
      </c>
      <c r="D70" s="765">
        <v>-9768.856349854228</v>
      </c>
      <c r="E70" s="765">
        <v>-14333.608320699708</v>
      </c>
      <c r="F70" s="765">
        <v>-20389.03953644315</v>
      </c>
      <c r="G70" s="765">
        <v>-12961.164287172012</v>
      </c>
      <c r="H70" s="765">
        <v>-24016.56198250729</v>
      </c>
      <c r="I70" s="765">
        <v>-11061.94697084548</v>
      </c>
    </row>
    <row r="71" spans="1:9">
      <c r="A71" s="86" t="s">
        <v>486</v>
      </c>
      <c r="B71" s="765">
        <v>782.28361692969861</v>
      </c>
      <c r="C71" s="765">
        <v>2135.1151095100863</v>
      </c>
      <c r="D71" s="765">
        <v>3266.6826749271136</v>
      </c>
      <c r="E71" s="765">
        <v>2875.3899766763843</v>
      </c>
      <c r="F71" s="765">
        <v>919.69781341107876</v>
      </c>
      <c r="G71" s="765">
        <v>2392.6860306122448</v>
      </c>
      <c r="H71" s="765">
        <v>3750.6392609329441</v>
      </c>
      <c r="I71" s="765">
        <v>1125.7162682215744</v>
      </c>
    </row>
    <row r="72" spans="1:9">
      <c r="A72" s="86" t="s">
        <v>487</v>
      </c>
      <c r="B72" s="765">
        <v>106.25944332855092</v>
      </c>
      <c r="C72" s="765">
        <v>-81.785501440922189</v>
      </c>
      <c r="D72" s="765">
        <v>-118.20512244897959</v>
      </c>
      <c r="E72" s="765">
        <v>41.228000000000009</v>
      </c>
      <c r="F72" s="765">
        <v>84.174638483965026</v>
      </c>
      <c r="G72" s="765">
        <v>83.258534985422742</v>
      </c>
      <c r="H72" s="765">
        <v>116.86352623906706</v>
      </c>
      <c r="I72" s="765">
        <v>26.467288629737613</v>
      </c>
    </row>
    <row r="73" spans="1:9">
      <c r="A73" s="87" t="s">
        <v>488</v>
      </c>
      <c r="B73" s="765">
        <v>13.761852223816355</v>
      </c>
      <c r="C73" s="765">
        <v>-85.807579250720465</v>
      </c>
      <c r="D73" s="765">
        <v>-192.67122448979592</v>
      </c>
      <c r="E73" s="765">
        <v>2.598916909620991</v>
      </c>
      <c r="F73" s="765">
        <v>3.2575976676384841</v>
      </c>
      <c r="G73" s="765">
        <v>1.25184693877551</v>
      </c>
      <c r="H73" s="765">
        <v>2.1603498542274052E-3</v>
      </c>
      <c r="I73" s="765">
        <v>6.8367346938775521E-4</v>
      </c>
    </row>
    <row r="74" spans="1:9">
      <c r="A74" s="87" t="s">
        <v>489</v>
      </c>
      <c r="B74" s="765">
        <v>92.497591104734582</v>
      </c>
      <c r="C74" s="765">
        <v>4.0220778097982715</v>
      </c>
      <c r="D74" s="765">
        <v>74.466102040816324</v>
      </c>
      <c r="E74" s="765">
        <v>38.629083090379012</v>
      </c>
      <c r="F74" s="765">
        <v>80.917040816326534</v>
      </c>
      <c r="G74" s="765">
        <v>82.006688046647227</v>
      </c>
      <c r="H74" s="765">
        <v>116.86136588921282</v>
      </c>
      <c r="I74" s="765">
        <v>26.466604956268224</v>
      </c>
    </row>
    <row r="75" spans="1:9">
      <c r="A75" s="81" t="s">
        <v>490</v>
      </c>
      <c r="B75" s="765">
        <v>-41.673794835007172</v>
      </c>
      <c r="C75" s="765">
        <v>88.299811239193076</v>
      </c>
      <c r="D75" s="765">
        <v>192.49608454810493</v>
      </c>
      <c r="E75" s="765">
        <v>-7.2294198250728865</v>
      </c>
      <c r="F75" s="765">
        <v>-5.2290641399416904</v>
      </c>
      <c r="G75" s="765">
        <v>-2.518228862973761</v>
      </c>
      <c r="H75" s="765">
        <v>-4.7388075801749272</v>
      </c>
      <c r="I75" s="765">
        <v>-1.7452769679300291</v>
      </c>
    </row>
    <row r="76" spans="1:9">
      <c r="A76" s="81" t="s">
        <v>491</v>
      </c>
      <c r="B76" s="765">
        <v>1.5020086083213773E-2</v>
      </c>
      <c r="C76" s="765">
        <v>91.263886167146964</v>
      </c>
      <c r="D76" s="765">
        <v>208.67315160349855</v>
      </c>
      <c r="E76" s="765">
        <v>-5.2542274052478133E-2</v>
      </c>
      <c r="F76" s="765">
        <v>-1.2317784256559766E-3</v>
      </c>
      <c r="G76" s="765">
        <v>-1.5349854227405247E-3</v>
      </c>
      <c r="H76" s="765">
        <v>-1.791545189504373E-3</v>
      </c>
      <c r="I76" s="765">
        <v>-2.2303206997084549E-4</v>
      </c>
    </row>
    <row r="77" spans="1:9">
      <c r="A77" s="82" t="s">
        <v>492</v>
      </c>
      <c r="B77" s="765">
        <v>-41.688814921090383</v>
      </c>
      <c r="C77" s="765">
        <v>-2.9640749279538903</v>
      </c>
      <c r="D77" s="765">
        <v>-16.177067055393586</v>
      </c>
      <c r="E77" s="765">
        <v>-7.1768775510204081</v>
      </c>
      <c r="F77" s="765">
        <v>-5.2278323615160351</v>
      </c>
      <c r="G77" s="765">
        <v>-2.5166938775510204</v>
      </c>
      <c r="H77" s="765">
        <v>-4.7370160349854231</v>
      </c>
      <c r="I77" s="765">
        <v>-1.7450539358600583</v>
      </c>
    </row>
    <row r="78" spans="1:9">
      <c r="A78" s="81" t="s">
        <v>493</v>
      </c>
      <c r="B78" s="765">
        <v>846.8692654232425</v>
      </c>
      <c r="C78" s="765">
        <v>2141.6294193083572</v>
      </c>
      <c r="D78" s="765">
        <v>3340.9736370262385</v>
      </c>
      <c r="E78" s="765">
        <v>2909.3885568513119</v>
      </c>
      <c r="F78" s="765">
        <v>998.64338775510191</v>
      </c>
      <c r="G78" s="765">
        <v>2473.4263367346944</v>
      </c>
      <c r="H78" s="765">
        <v>3862.7639795918362</v>
      </c>
      <c r="I78" s="765">
        <v>1150.4382798833819</v>
      </c>
    </row>
    <row r="79" spans="1:9">
      <c r="A79" s="88" t="s">
        <v>494</v>
      </c>
      <c r="B79" s="765">
        <v>0</v>
      </c>
      <c r="C79" s="765">
        <v>0</v>
      </c>
      <c r="D79" s="765">
        <v>0</v>
      </c>
      <c r="E79" s="765">
        <v>0</v>
      </c>
      <c r="F79" s="765">
        <v>0</v>
      </c>
      <c r="G79" s="765">
        <v>0</v>
      </c>
      <c r="H79" s="765">
        <v>0</v>
      </c>
      <c r="I79" s="765">
        <v>0</v>
      </c>
    </row>
    <row r="80" spans="1:9">
      <c r="A80" s="86" t="s">
        <v>495</v>
      </c>
      <c r="B80" s="765">
        <v>846.8692654232425</v>
      </c>
      <c r="C80" s="765">
        <v>2141.6294193083572</v>
      </c>
      <c r="D80" s="765">
        <v>3340.9736370262385</v>
      </c>
      <c r="E80" s="765">
        <v>2909.3885568513119</v>
      </c>
      <c r="F80" s="765">
        <v>998.64338775510191</v>
      </c>
      <c r="G80" s="765">
        <v>2473.4263367346944</v>
      </c>
      <c r="H80" s="765">
        <v>3862.7639795918362</v>
      </c>
      <c r="I80" s="765">
        <v>1150.4382798833819</v>
      </c>
    </row>
    <row r="81" spans="1:9">
      <c r="A81" s="85" t="s">
        <v>496</v>
      </c>
      <c r="B81" s="765">
        <v>-23.637406025824966</v>
      </c>
      <c r="C81" s="765">
        <v>-26.113763688760805</v>
      </c>
      <c r="D81" s="765">
        <v>-64.293670553935868</v>
      </c>
      <c r="E81" s="765">
        <v>-3.9506355685131194</v>
      </c>
      <c r="F81" s="765">
        <v>-134.97851895043732</v>
      </c>
      <c r="G81" s="765">
        <v>-58.750937317784256</v>
      </c>
      <c r="H81" s="765">
        <v>-86.055174927113697</v>
      </c>
      <c r="I81" s="765">
        <v>3.7721588921282798</v>
      </c>
    </row>
    <row r="82" spans="1:9" ht="21" customHeight="1">
      <c r="A82" s="81" t="s">
        <v>497</v>
      </c>
      <c r="B82" s="765">
        <v>823.23185939741745</v>
      </c>
      <c r="C82" s="765">
        <v>2115.5156556195966</v>
      </c>
      <c r="D82" s="765">
        <v>3276.6799664723035</v>
      </c>
      <c r="E82" s="765">
        <v>2905.4379212827989</v>
      </c>
      <c r="F82" s="765">
        <v>863.66486880466471</v>
      </c>
      <c r="G82" s="765">
        <v>2414.6753994169098</v>
      </c>
      <c r="H82" s="765">
        <v>3776.7088046647227</v>
      </c>
      <c r="I82" s="765">
        <v>1154.2104387755103</v>
      </c>
    </row>
    <row r="83" spans="1:9" ht="21" customHeight="1">
      <c r="A83" s="85" t="s">
        <v>498</v>
      </c>
      <c r="B83" s="765">
        <v>4.591104734576758E-5</v>
      </c>
      <c r="C83" s="765">
        <v>0</v>
      </c>
      <c r="D83" s="765">
        <v>2.9154518950437319E-6</v>
      </c>
      <c r="E83" s="765">
        <v>-5.8309037900874637E-6</v>
      </c>
      <c r="F83" s="765">
        <v>1.4577259475218659E-6</v>
      </c>
      <c r="G83" s="765">
        <v>2.9154518950437319E-6</v>
      </c>
      <c r="H83" s="765">
        <v>0</v>
      </c>
      <c r="I83" s="765">
        <v>0</v>
      </c>
    </row>
    <row r="84" spans="1:9" ht="21" customHeight="1">
      <c r="A84" s="81" t="s">
        <v>499</v>
      </c>
      <c r="B84" s="765">
        <v>823.23190530846489</v>
      </c>
      <c r="C84" s="765">
        <v>2115.5156556195966</v>
      </c>
      <c r="D84" s="765">
        <v>3276.6799693877551</v>
      </c>
      <c r="E84" s="765">
        <v>2905.4379154518952</v>
      </c>
      <c r="F84" s="765">
        <v>863.66487026239065</v>
      </c>
      <c r="G84" s="765">
        <v>2414.6754023323615</v>
      </c>
      <c r="H84" s="765">
        <v>3776.7088046647227</v>
      </c>
      <c r="I84" s="765">
        <v>1154.2104387755103</v>
      </c>
    </row>
    <row r="85" spans="1:9" ht="18" customHeight="1" thickBot="1">
      <c r="A85" s="85" t="s">
        <v>500</v>
      </c>
      <c r="B85" s="765">
        <v>-175.84892395982783</v>
      </c>
      <c r="C85" s="765">
        <v>-300.67463976945243</v>
      </c>
      <c r="D85" s="765">
        <v>-539.16457288629738</v>
      </c>
      <c r="E85" s="765">
        <v>-635.7931720116618</v>
      </c>
      <c r="F85" s="765">
        <v>-291.95102040816329</v>
      </c>
      <c r="G85" s="765">
        <v>0</v>
      </c>
      <c r="H85" s="765">
        <v>-97.77545189504373</v>
      </c>
      <c r="I85" s="765">
        <v>0</v>
      </c>
    </row>
    <row r="86" spans="1:9" ht="24" customHeight="1" thickTop="1" thickBot="1">
      <c r="A86" s="79" t="s">
        <v>501</v>
      </c>
      <c r="B86" s="762">
        <v>647.38298134863692</v>
      </c>
      <c r="C86" s="762">
        <v>1814.8410158501442</v>
      </c>
      <c r="D86" s="762">
        <v>2737.5153965014579</v>
      </c>
      <c r="E86" s="762">
        <v>2269.644743440233</v>
      </c>
      <c r="F86" s="762">
        <v>571.71384985422731</v>
      </c>
      <c r="G86" s="762">
        <v>2414.6754023323615</v>
      </c>
      <c r="H86" s="762">
        <v>3678.9333527696795</v>
      </c>
      <c r="I86" s="762">
        <v>1154.2104387755103</v>
      </c>
    </row>
    <row r="87" spans="1:9" ht="15" customHeight="1" thickTop="1" thickBot="1">
      <c r="A87" s="174"/>
      <c r="B87" s="766"/>
      <c r="C87" s="766"/>
      <c r="D87" s="766"/>
      <c r="E87" s="766"/>
      <c r="F87" s="766"/>
      <c r="G87" s="766"/>
      <c r="H87" s="766"/>
      <c r="I87" s="766"/>
    </row>
    <row r="88" spans="1:9" ht="28.5" customHeight="1" thickTop="1">
      <c r="A88" s="175"/>
      <c r="B88" s="89"/>
      <c r="C88" s="89"/>
      <c r="D88" s="89"/>
      <c r="E88" s="89"/>
      <c r="F88" s="89"/>
      <c r="G88" s="89"/>
      <c r="H88" s="89"/>
    </row>
    <row r="89" spans="1:9">
      <c r="A89" s="175"/>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8"/>
      <c r="B92" s="89"/>
      <c r="C92" s="89"/>
      <c r="D92" s="89"/>
      <c r="E92" s="89"/>
      <c r="F92" s="89"/>
      <c r="G92" s="89"/>
      <c r="H92" s="89"/>
    </row>
    <row r="93" spans="1:9" ht="19.5">
      <c r="A93" s="179"/>
      <c r="B93" s="89"/>
      <c r="C93" s="89"/>
      <c r="D93" s="89"/>
      <c r="E93" s="89"/>
      <c r="F93" s="89"/>
      <c r="G93" s="89"/>
      <c r="H93" s="89"/>
    </row>
    <row r="94" spans="1:9" ht="19.5">
      <c r="A94" s="179"/>
      <c r="B94" s="89"/>
      <c r="C94" s="89"/>
      <c r="D94" s="89"/>
      <c r="E94" s="89"/>
      <c r="F94" s="89"/>
      <c r="G94" s="89"/>
      <c r="H94" s="89"/>
    </row>
    <row r="95" spans="1:9" ht="19.5">
      <c r="A95" s="180"/>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78"/>
      <c r="B100" s="89"/>
      <c r="C100" s="89"/>
      <c r="D100" s="89"/>
      <c r="E100" s="89"/>
      <c r="F100" s="89"/>
      <c r="G100" s="89"/>
      <c r="H100" s="89"/>
    </row>
    <row r="101" spans="1:8" ht="19.5">
      <c r="A101" s="181"/>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2"/>
      <c r="B107" s="89"/>
      <c r="C107" s="89"/>
      <c r="D107" s="89"/>
      <c r="E107" s="89"/>
      <c r="F107" s="89"/>
      <c r="G107" s="89"/>
      <c r="H107" s="89"/>
    </row>
    <row r="108" spans="1:8">
      <c r="A108" s="183"/>
      <c r="B108" s="89"/>
      <c r="C108" s="89"/>
      <c r="D108" s="89"/>
      <c r="E108" s="89"/>
      <c r="F108" s="89"/>
      <c r="G108" s="89"/>
      <c r="H108" s="89"/>
    </row>
    <row r="109" spans="1:8">
      <c r="A109" s="183"/>
      <c r="B109" s="89"/>
      <c r="C109" s="89"/>
      <c r="D109" s="89"/>
      <c r="E109" s="89"/>
      <c r="F109" s="89"/>
      <c r="G109" s="89"/>
      <c r="H109" s="89"/>
    </row>
    <row r="110" spans="1:8" ht="19.5">
      <c r="A110" s="178"/>
      <c r="B110" s="89"/>
      <c r="C110" s="89"/>
      <c r="D110" s="89"/>
      <c r="E110" s="89"/>
      <c r="F110" s="89"/>
      <c r="G110" s="89"/>
      <c r="H110" s="89"/>
    </row>
    <row r="111" spans="1:8" ht="19.5">
      <c r="A111" s="178"/>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80"/>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78"/>
      <c r="B121" s="89"/>
      <c r="C121" s="89"/>
      <c r="D121" s="89"/>
      <c r="E121" s="89"/>
      <c r="F121" s="89"/>
      <c r="G121" s="89"/>
      <c r="H121" s="89"/>
    </row>
    <row r="122" spans="1:8" ht="19.5">
      <c r="A122" s="180"/>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78"/>
      <c r="B127" s="89"/>
      <c r="C127" s="89"/>
      <c r="D127" s="89"/>
      <c r="E127" s="89"/>
      <c r="F127" s="89"/>
      <c r="G127" s="89"/>
      <c r="H127" s="89"/>
    </row>
    <row r="128" spans="1:8" ht="19.5">
      <c r="A128" s="180"/>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78"/>
      <c r="B131" s="89"/>
      <c r="C131" s="89"/>
      <c r="D131" s="89"/>
      <c r="E131" s="89"/>
      <c r="F131" s="89"/>
      <c r="G131" s="89"/>
      <c r="H131" s="89"/>
    </row>
    <row r="132" spans="1:8" ht="19.5">
      <c r="A132" s="180"/>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78"/>
      <c r="B136" s="89"/>
      <c r="C136" s="89"/>
      <c r="D136" s="89"/>
      <c r="E136" s="89"/>
      <c r="F136" s="89"/>
      <c r="G136" s="89"/>
      <c r="H136" s="89"/>
    </row>
    <row r="137" spans="1:8" ht="19.5">
      <c r="A137" s="180"/>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8"/>
      <c r="B141" s="89"/>
      <c r="C141" s="89"/>
      <c r="D141" s="89"/>
      <c r="E141" s="89"/>
      <c r="F141" s="89"/>
      <c r="G141" s="89"/>
      <c r="H141" s="89"/>
    </row>
    <row r="142" spans="1:8" ht="19.5">
      <c r="A142" s="179"/>
      <c r="B142" s="89"/>
      <c r="C142" s="89"/>
      <c r="D142" s="89"/>
      <c r="E142" s="89"/>
      <c r="F142" s="89"/>
      <c r="G142" s="89"/>
      <c r="H142" s="89"/>
    </row>
    <row r="143" spans="1:8" ht="19.5">
      <c r="A143" s="179"/>
      <c r="B143" s="89"/>
      <c r="C143" s="89"/>
      <c r="D143" s="89"/>
      <c r="E143" s="89"/>
      <c r="F143" s="89"/>
      <c r="G143" s="89"/>
      <c r="H143" s="89"/>
    </row>
    <row r="144" spans="1:8" ht="19.5">
      <c r="A144" s="180"/>
      <c r="B144" s="89"/>
      <c r="C144" s="89"/>
      <c r="D144" s="89"/>
      <c r="E144" s="89"/>
      <c r="F144" s="89"/>
      <c r="G144" s="89"/>
      <c r="H144" s="89"/>
    </row>
    <row r="145" spans="1:8" ht="19.5">
      <c r="A145" s="178"/>
      <c r="B145" s="89"/>
      <c r="C145" s="89"/>
      <c r="D145" s="89"/>
      <c r="E145" s="89"/>
      <c r="F145" s="89"/>
      <c r="G145" s="89"/>
      <c r="H145" s="89"/>
    </row>
    <row r="146" spans="1:8" ht="19.5">
      <c r="A146" s="178"/>
      <c r="B146" s="89"/>
      <c r="C146" s="89"/>
      <c r="D146" s="89"/>
      <c r="E146" s="89"/>
      <c r="F146" s="89"/>
      <c r="G146" s="89"/>
      <c r="H146" s="89"/>
    </row>
    <row r="147" spans="1:8" ht="19.5">
      <c r="A147" s="184"/>
      <c r="B147" s="89"/>
      <c r="C147" s="89"/>
      <c r="D147" s="89"/>
      <c r="E147" s="89"/>
      <c r="F147" s="89"/>
      <c r="G147" s="89"/>
      <c r="H147" s="89"/>
    </row>
    <row r="148" spans="1:8" ht="19.5">
      <c r="A148" s="180"/>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78"/>
      <c r="B151" s="89"/>
      <c r="C151" s="89"/>
      <c r="D151" s="89"/>
      <c r="E151" s="89"/>
      <c r="F151" s="89"/>
      <c r="G151" s="89"/>
      <c r="H151" s="89"/>
    </row>
    <row r="152" spans="1:8" ht="19.5">
      <c r="A152" s="180"/>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78"/>
      <c r="B155" s="89"/>
      <c r="C155" s="89"/>
      <c r="D155" s="89"/>
      <c r="E155" s="89"/>
      <c r="F155" s="89"/>
      <c r="G155" s="89"/>
      <c r="H155" s="89"/>
    </row>
    <row r="156" spans="1:8" ht="19.5">
      <c r="A156" s="180"/>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78"/>
      <c r="B159" s="89"/>
      <c r="C159" s="89"/>
      <c r="D159" s="89"/>
      <c r="E159" s="89"/>
      <c r="F159" s="89"/>
      <c r="G159" s="89"/>
      <c r="H159" s="89"/>
    </row>
    <row r="160" spans="1:8" ht="19.5">
      <c r="A160" s="180"/>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78"/>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5"/>
      <c r="B166" s="89"/>
      <c r="C166" s="89"/>
      <c r="D166" s="89"/>
      <c r="E166" s="89"/>
      <c r="F166" s="89"/>
      <c r="G166" s="89"/>
      <c r="H166" s="89"/>
    </row>
    <row r="167" spans="1:8" ht="19.5">
      <c r="A167" s="181"/>
      <c r="B167" s="89"/>
      <c r="C167" s="89"/>
      <c r="D167" s="89"/>
      <c r="E167" s="89"/>
      <c r="F167" s="89"/>
      <c r="G167" s="89"/>
      <c r="H167" s="89"/>
    </row>
    <row r="168" spans="1:8" ht="19.5">
      <c r="A168" s="181"/>
      <c r="B168" s="89"/>
      <c r="C168" s="89"/>
      <c r="D168" s="89"/>
      <c r="E168" s="89"/>
      <c r="F168" s="89"/>
      <c r="G168" s="89"/>
      <c r="H168" s="89"/>
    </row>
    <row r="169" spans="1:8" ht="19.5">
      <c r="A169" s="180"/>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78"/>
      <c r="B174" s="89"/>
      <c r="C174" s="89"/>
      <c r="D174" s="89"/>
      <c r="E174" s="89"/>
      <c r="F174" s="89"/>
      <c r="G174" s="89"/>
      <c r="H174" s="89"/>
    </row>
    <row r="175" spans="1:8" ht="19.5">
      <c r="A175" s="180"/>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78"/>
      <c r="B179" s="89"/>
      <c r="C179" s="89"/>
      <c r="D179" s="89"/>
      <c r="E179" s="89"/>
      <c r="F179" s="89"/>
      <c r="G179" s="89"/>
      <c r="H179" s="89"/>
    </row>
    <row r="180" spans="1:8" ht="19.5">
      <c r="A180" s="180"/>
      <c r="B180" s="89"/>
      <c r="C180" s="89"/>
      <c r="D180" s="89"/>
      <c r="E180" s="89"/>
      <c r="F180" s="89"/>
      <c r="G180" s="89"/>
      <c r="H180" s="89"/>
    </row>
    <row r="181" spans="1:8" ht="19.5">
      <c r="A181" s="180"/>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78"/>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80"/>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78"/>
      <c r="B193" s="89"/>
      <c r="C193" s="89"/>
      <c r="D193" s="89"/>
      <c r="E193" s="89"/>
      <c r="F193" s="89"/>
      <c r="G193" s="89"/>
      <c r="H193" s="89"/>
    </row>
    <row r="194" spans="1:8" ht="19.5">
      <c r="A194" s="180"/>
      <c r="B194" s="89"/>
      <c r="C194" s="89"/>
      <c r="D194" s="89"/>
      <c r="E194" s="89"/>
      <c r="F194" s="89"/>
      <c r="G194" s="89"/>
      <c r="H194" s="89"/>
    </row>
    <row r="195" spans="1:8" ht="19.5">
      <c r="A195" s="178"/>
      <c r="B195" s="89"/>
      <c r="C195" s="89"/>
      <c r="D195" s="89"/>
      <c r="E195" s="89"/>
      <c r="F195" s="89"/>
      <c r="G195" s="89"/>
      <c r="H195" s="89"/>
    </row>
    <row r="196" spans="1:8" ht="19.5">
      <c r="A196" s="178"/>
      <c r="B196" s="89"/>
      <c r="C196" s="89"/>
      <c r="D196" s="89"/>
      <c r="E196" s="89"/>
      <c r="F196" s="89"/>
      <c r="G196" s="89"/>
      <c r="H196" s="89"/>
    </row>
    <row r="197" spans="1:8" ht="19.5">
      <c r="A197" s="186"/>
      <c r="B197" s="89"/>
      <c r="C197" s="89"/>
      <c r="D197" s="89"/>
      <c r="E197" s="89"/>
      <c r="F197" s="89"/>
      <c r="G197" s="89"/>
      <c r="H197" s="89"/>
    </row>
    <row r="198" spans="1:8" ht="19.5">
      <c r="A198" s="178"/>
      <c r="B198" s="89"/>
      <c r="C198" s="89"/>
      <c r="D198" s="89"/>
      <c r="E198" s="89"/>
      <c r="F198" s="89"/>
      <c r="G198" s="89"/>
      <c r="H198" s="89"/>
    </row>
    <row r="199" spans="1:8" ht="19.5">
      <c r="A199" s="180"/>
      <c r="B199" s="89"/>
      <c r="C199" s="89"/>
      <c r="D199" s="89"/>
      <c r="E199" s="89"/>
      <c r="F199" s="89"/>
      <c r="G199" s="89"/>
      <c r="H199" s="89"/>
    </row>
    <row r="200" spans="1:8" ht="19.5">
      <c r="A200" s="178"/>
      <c r="B200" s="89"/>
      <c r="C200" s="89"/>
      <c r="D200" s="89"/>
      <c r="E200" s="89"/>
      <c r="F200" s="89"/>
      <c r="G200" s="89"/>
      <c r="H200" s="89"/>
    </row>
    <row r="201" spans="1:8" ht="19.5">
      <c r="A201" s="178"/>
      <c r="B201" s="89"/>
      <c r="C201" s="89"/>
      <c r="D201" s="89"/>
      <c r="E201" s="89"/>
      <c r="F201" s="89"/>
      <c r="G201" s="89"/>
      <c r="H201" s="89"/>
    </row>
    <row r="202" spans="1:8" ht="19.5">
      <c r="A202" s="180"/>
      <c r="B202" s="89"/>
      <c r="C202" s="89"/>
      <c r="D202" s="89"/>
      <c r="E202" s="89"/>
      <c r="F202" s="89"/>
      <c r="G202" s="89"/>
      <c r="H202" s="89"/>
    </row>
    <row r="203" spans="1:8" ht="19.5">
      <c r="A203" s="178"/>
      <c r="B203" s="89"/>
      <c r="C203" s="89"/>
      <c r="D203" s="89"/>
      <c r="E203" s="89"/>
      <c r="F203" s="89"/>
      <c r="G203" s="89"/>
      <c r="H203" s="89"/>
    </row>
    <row r="204" spans="1:8" ht="19.5">
      <c r="A204" s="178"/>
      <c r="B204" s="89"/>
      <c r="C204" s="89"/>
      <c r="D204" s="89"/>
      <c r="E204" s="89"/>
      <c r="F204" s="89"/>
      <c r="G204" s="89"/>
      <c r="H204" s="89"/>
    </row>
    <row r="205" spans="1:8" ht="19.5">
      <c r="A205" s="180"/>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78"/>
      <c r="B213" s="89"/>
      <c r="C213" s="89"/>
      <c r="D213" s="89"/>
      <c r="E213" s="89"/>
      <c r="F213" s="89"/>
      <c r="G213" s="89"/>
      <c r="H213" s="89"/>
    </row>
    <row r="214" spans="1:8" ht="19.5">
      <c r="A214" s="180"/>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78"/>
      <c r="B219" s="89"/>
      <c r="C219" s="89"/>
      <c r="D219" s="89"/>
      <c r="E219" s="89"/>
      <c r="F219" s="89"/>
      <c r="G219" s="89"/>
      <c r="H219" s="89"/>
    </row>
    <row r="220" spans="1:8" ht="19.5">
      <c r="A220" s="180"/>
      <c r="B220" s="89"/>
      <c r="C220" s="89"/>
      <c r="D220" s="89"/>
      <c r="E220" s="89"/>
      <c r="F220" s="89"/>
      <c r="G220" s="89"/>
      <c r="H220" s="89"/>
    </row>
    <row r="221" spans="1:8" ht="19.5">
      <c r="A221" s="178"/>
      <c r="B221" s="89"/>
      <c r="C221" s="89"/>
      <c r="D221" s="89"/>
      <c r="E221" s="89"/>
      <c r="F221" s="89"/>
      <c r="G221" s="89"/>
      <c r="H221" s="89"/>
    </row>
    <row r="222" spans="1:8" ht="19.5">
      <c r="A222" s="178"/>
      <c r="B222" s="89"/>
      <c r="C222" s="89"/>
      <c r="D222" s="89"/>
      <c r="E222" s="89"/>
      <c r="F222" s="89"/>
      <c r="G222" s="89"/>
      <c r="H222" s="89"/>
    </row>
    <row r="223" spans="1:8" ht="19.5">
      <c r="A223" s="180"/>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78"/>
      <c r="B226" s="89"/>
      <c r="C226" s="89"/>
      <c r="D226" s="89"/>
      <c r="E226" s="89"/>
      <c r="F226" s="89"/>
      <c r="G226" s="89"/>
      <c r="H226" s="89"/>
    </row>
    <row r="227" spans="1:8" ht="19.5">
      <c r="A227" s="187"/>
      <c r="B227" s="89"/>
      <c r="C227" s="89"/>
      <c r="D227" s="89"/>
      <c r="E227" s="89"/>
      <c r="F227" s="89"/>
      <c r="G227" s="89"/>
      <c r="H227" s="89"/>
    </row>
  </sheetData>
  <mergeCells count="7">
    <mergeCell ref="B6:D6"/>
    <mergeCell ref="E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5" zoomScaleNormal="55" workbookViewId="0">
      <selection activeCell="L17" sqref="L17"/>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091" t="s">
        <v>1192</v>
      </c>
      <c r="B1" s="1091"/>
      <c r="C1" s="1091"/>
      <c r="D1" s="1091"/>
      <c r="E1" s="1091"/>
      <c r="F1" s="1091"/>
      <c r="G1" s="1091"/>
      <c r="H1" s="1091"/>
      <c r="I1" s="1091"/>
    </row>
    <row r="2" spans="1:9" ht="43.5" customHeight="1">
      <c r="A2" s="1091" t="s">
        <v>432</v>
      </c>
      <c r="B2" s="1091"/>
      <c r="C2" s="1091"/>
      <c r="D2" s="1091"/>
      <c r="E2" s="1091"/>
      <c r="F2" s="1091"/>
      <c r="G2" s="1091"/>
      <c r="H2" s="1091"/>
      <c r="I2" s="1091"/>
    </row>
    <row r="3" spans="1:9" ht="43.5" customHeight="1">
      <c r="A3" s="1091" t="s">
        <v>1201</v>
      </c>
      <c r="B3" s="1091"/>
      <c r="C3" s="1091"/>
      <c r="D3" s="1091"/>
      <c r="E3" s="1091"/>
      <c r="F3" s="1091"/>
      <c r="G3" s="1091"/>
      <c r="H3" s="1091"/>
      <c r="I3" s="1091"/>
    </row>
    <row r="4" spans="1:9" ht="43.5" customHeight="1">
      <c r="A4" s="1092" t="s">
        <v>1416</v>
      </c>
      <c r="B4" s="1092"/>
      <c r="C4" s="1092"/>
      <c r="D4" s="1092"/>
      <c r="E4" s="1092"/>
      <c r="F4" s="1092"/>
      <c r="G4" s="1092"/>
      <c r="H4" s="1092"/>
      <c r="I4" s="1092"/>
    </row>
    <row r="5" spans="1:9" ht="19.5" customHeight="1" thickBot="1">
      <c r="A5" s="1091"/>
      <c r="B5" s="1091"/>
      <c r="C5" s="1091"/>
      <c r="D5" s="1091"/>
      <c r="E5" s="1091"/>
      <c r="F5" s="1091"/>
      <c r="G5" s="1091"/>
      <c r="H5" s="1091"/>
      <c r="I5" s="1091"/>
    </row>
    <row r="6" spans="1:9" ht="31.5" customHeight="1" thickTop="1" thickBot="1">
      <c r="A6" s="1039"/>
      <c r="B6" s="1095" t="s">
        <v>1232</v>
      </c>
      <c r="C6" s="1095"/>
      <c r="D6" s="1095"/>
      <c r="E6" s="1095"/>
      <c r="F6" s="1095"/>
      <c r="G6" s="1095"/>
      <c r="H6" s="1095" t="s">
        <v>1194</v>
      </c>
      <c r="I6" s="1095"/>
    </row>
    <row r="7" spans="1:9" s="76" customFormat="1" ht="47.25" customHeight="1" thickTop="1" thickBot="1">
      <c r="A7" s="753" t="s">
        <v>305</v>
      </c>
      <c r="B7" s="167" t="s">
        <v>433</v>
      </c>
      <c r="C7" s="167" t="s">
        <v>434</v>
      </c>
      <c r="D7" s="167" t="s">
        <v>435</v>
      </c>
      <c r="E7" s="167" t="s">
        <v>436</v>
      </c>
      <c r="F7" s="167" t="s">
        <v>437</v>
      </c>
      <c r="G7" s="167" t="s">
        <v>1524</v>
      </c>
      <c r="H7" s="167" t="s">
        <v>1366</v>
      </c>
      <c r="I7" s="167" t="s">
        <v>1525</v>
      </c>
    </row>
    <row r="8" spans="1:9" ht="15" customHeight="1" thickTop="1" thickBot="1">
      <c r="A8" s="77"/>
      <c r="B8" s="78"/>
      <c r="C8" s="78"/>
      <c r="D8" s="78"/>
      <c r="E8" s="78"/>
      <c r="F8" s="78"/>
      <c r="G8" s="78"/>
      <c r="H8" s="78"/>
      <c r="I8" s="78"/>
    </row>
    <row r="9" spans="1:9" ht="24" customHeight="1" thickTop="1" thickBot="1">
      <c r="A9" s="79" t="s">
        <v>438</v>
      </c>
      <c r="B9" s="762">
        <v>87752.164098995694</v>
      </c>
      <c r="C9" s="762">
        <v>164550.05438184441</v>
      </c>
      <c r="D9" s="762">
        <v>292243.80494606413</v>
      </c>
      <c r="E9" s="762">
        <v>499334.1912434402</v>
      </c>
      <c r="F9" s="762">
        <v>723486.36201603501</v>
      </c>
      <c r="G9" s="762">
        <v>862261.29849125363</v>
      </c>
      <c r="H9" s="762">
        <v>1010028.3519023324</v>
      </c>
      <c r="I9" s="762">
        <v>1201849.2803163265</v>
      </c>
    </row>
    <row r="10" spans="1:9" s="176" customFormat="1" ht="21" customHeight="1" thickTop="1">
      <c r="A10" s="168" t="s">
        <v>8</v>
      </c>
      <c r="B10" s="763">
        <v>31907.959197991397</v>
      </c>
      <c r="C10" s="763">
        <v>42986.154351585014</v>
      </c>
      <c r="D10" s="763">
        <v>84398.105530612258</v>
      </c>
      <c r="E10" s="763">
        <v>132417.32095189503</v>
      </c>
      <c r="F10" s="763">
        <v>83814.983460641393</v>
      </c>
      <c r="G10" s="763">
        <v>48486.902217201168</v>
      </c>
      <c r="H10" s="763">
        <v>36619.190185131192</v>
      </c>
      <c r="I10" s="763">
        <v>61567.374239067052</v>
      </c>
    </row>
    <row r="11" spans="1:9" s="176" customFormat="1" ht="21" customHeight="1">
      <c r="A11" s="168" t="s">
        <v>17</v>
      </c>
      <c r="B11" s="763">
        <v>8377.6534935437594</v>
      </c>
      <c r="C11" s="763">
        <v>16817.928400576369</v>
      </c>
      <c r="D11" s="763">
        <v>18577.752753644316</v>
      </c>
      <c r="E11" s="763">
        <v>30669.630087463556</v>
      </c>
      <c r="F11" s="763">
        <v>167681.61003206996</v>
      </c>
      <c r="G11" s="763">
        <v>259148.94223760933</v>
      </c>
      <c r="H11" s="763">
        <v>241413.30476967929</v>
      </c>
      <c r="I11" s="763">
        <v>200334.89875510204</v>
      </c>
    </row>
    <row r="12" spans="1:9" s="176" customFormat="1" ht="21" customHeight="1">
      <c r="A12" s="168" t="s">
        <v>26</v>
      </c>
      <c r="B12" s="763">
        <v>42961.473763271162</v>
      </c>
      <c r="C12" s="763">
        <v>96566.979708933708</v>
      </c>
      <c r="D12" s="763">
        <v>175161.37340087464</v>
      </c>
      <c r="E12" s="763">
        <v>306714.85530466476</v>
      </c>
      <c r="F12" s="763">
        <v>392562.29421282804</v>
      </c>
      <c r="G12" s="763">
        <v>420075.64143731777</v>
      </c>
      <c r="H12" s="763">
        <v>570316.19635860063</v>
      </c>
      <c r="I12" s="763">
        <v>738619.65560204082</v>
      </c>
    </row>
    <row r="13" spans="1:9" s="176" customFormat="1" ht="21" customHeight="1">
      <c r="A13" s="169" t="s">
        <v>439</v>
      </c>
      <c r="B13" s="763">
        <v>43102.250123385944</v>
      </c>
      <c r="C13" s="763">
        <v>96242.255623919307</v>
      </c>
      <c r="D13" s="763">
        <v>174071.58504227406</v>
      </c>
      <c r="E13" s="763">
        <v>307941.78380174929</v>
      </c>
      <c r="F13" s="763">
        <v>394227.41059329448</v>
      </c>
      <c r="G13" s="763">
        <v>421445.15242857143</v>
      </c>
      <c r="H13" s="763">
        <v>570136.7213542274</v>
      </c>
      <c r="I13" s="763">
        <v>737626.80864577263</v>
      </c>
    </row>
    <row r="14" spans="1:9" s="176" customFormat="1" ht="21" customHeight="1">
      <c r="A14" s="169" t="s">
        <v>440</v>
      </c>
      <c r="B14" s="763">
        <v>42841.570873744618</v>
      </c>
      <c r="C14" s="763">
        <v>95942.670649855907</v>
      </c>
      <c r="D14" s="763">
        <v>173808.89117346937</v>
      </c>
      <c r="E14" s="763">
        <v>307413.70197376097</v>
      </c>
      <c r="F14" s="763">
        <v>393551.30616180762</v>
      </c>
      <c r="G14" s="763">
        <v>420480.76340087462</v>
      </c>
      <c r="H14" s="763">
        <v>568762.76308600581</v>
      </c>
      <c r="I14" s="763">
        <v>735279.06089212839</v>
      </c>
    </row>
    <row r="15" spans="1:9" s="176" customFormat="1" ht="21" customHeight="1">
      <c r="A15" s="169" t="s">
        <v>441</v>
      </c>
      <c r="B15" s="763">
        <v>260.67924964131998</v>
      </c>
      <c r="C15" s="763">
        <v>299.58497406340058</v>
      </c>
      <c r="D15" s="763">
        <v>262.6938688046647</v>
      </c>
      <c r="E15" s="763">
        <v>528.08182798833809</v>
      </c>
      <c r="F15" s="763">
        <v>676.10443148688046</v>
      </c>
      <c r="G15" s="763">
        <v>964.38902769679305</v>
      </c>
      <c r="H15" s="763">
        <v>1373.9582682215746</v>
      </c>
      <c r="I15" s="763">
        <v>2347.7477536443148</v>
      </c>
    </row>
    <row r="16" spans="1:9" s="176" customFormat="1" ht="21" customHeight="1">
      <c r="A16" s="169" t="s">
        <v>442</v>
      </c>
      <c r="B16" s="763">
        <v>90.378226685796264</v>
      </c>
      <c r="C16" s="763">
        <v>89.20815850144092</v>
      </c>
      <c r="D16" s="763">
        <v>198.10484985422741</v>
      </c>
      <c r="E16" s="763">
        <v>587.99377551020405</v>
      </c>
      <c r="F16" s="763">
        <v>633.37574344023324</v>
      </c>
      <c r="G16" s="763">
        <v>1212.2820335276967</v>
      </c>
      <c r="H16" s="763">
        <v>650.82272303206992</v>
      </c>
      <c r="I16" s="763">
        <v>1283.9102390670555</v>
      </c>
    </row>
    <row r="17" spans="1:9" s="176" customFormat="1" ht="21" customHeight="1">
      <c r="A17" s="169" t="s">
        <v>443</v>
      </c>
      <c r="B17" s="763">
        <v>89.721074605451946</v>
      </c>
      <c r="C17" s="763">
        <v>86.465008645533146</v>
      </c>
      <c r="D17" s="763">
        <v>195.98653644314868</v>
      </c>
      <c r="E17" s="763">
        <v>587.47011224489802</v>
      </c>
      <c r="F17" s="763">
        <v>626.36553061224492</v>
      </c>
      <c r="G17" s="763">
        <v>1200.2239650145773</v>
      </c>
      <c r="H17" s="763">
        <v>646.88073323615163</v>
      </c>
      <c r="I17" s="763">
        <v>1226.4951822157434</v>
      </c>
    </row>
    <row r="18" spans="1:9" s="176" customFormat="1" ht="21" customHeight="1">
      <c r="A18" s="169" t="s">
        <v>444</v>
      </c>
      <c r="B18" s="763">
        <v>0.65715208034433292</v>
      </c>
      <c r="C18" s="763">
        <v>2.7431498559077809</v>
      </c>
      <c r="D18" s="763">
        <v>2.118313411078717</v>
      </c>
      <c r="E18" s="763">
        <v>0.52366326530612251</v>
      </c>
      <c r="F18" s="763">
        <v>7.0102128279883384</v>
      </c>
      <c r="G18" s="763">
        <v>12.058068513119533</v>
      </c>
      <c r="H18" s="763">
        <v>3.9419897959183672</v>
      </c>
      <c r="I18" s="763">
        <v>57.415056851311945</v>
      </c>
    </row>
    <row r="19" spans="1:9" s="176" customFormat="1" ht="21" customHeight="1">
      <c r="A19" s="169" t="s">
        <v>445</v>
      </c>
      <c r="B19" s="763">
        <v>0</v>
      </c>
      <c r="C19" s="763">
        <v>0</v>
      </c>
      <c r="D19" s="763">
        <v>0</v>
      </c>
      <c r="E19" s="763">
        <v>0</v>
      </c>
      <c r="F19" s="763">
        <v>102.26504518950436</v>
      </c>
      <c r="G19" s="763">
        <v>309.48983381924194</v>
      </c>
      <c r="H19" s="763">
        <v>622.96079446064141</v>
      </c>
      <c r="I19" s="763">
        <v>692.83795626822155</v>
      </c>
    </row>
    <row r="20" spans="1:9" s="176" customFormat="1" ht="21" customHeight="1">
      <c r="A20" s="169" t="s">
        <v>446</v>
      </c>
      <c r="B20" s="763">
        <v>0</v>
      </c>
      <c r="C20" s="763">
        <v>0</v>
      </c>
      <c r="D20" s="763">
        <v>0</v>
      </c>
      <c r="E20" s="763">
        <v>0</v>
      </c>
      <c r="F20" s="763">
        <v>87.71590524781341</v>
      </c>
      <c r="G20" s="763">
        <v>294.94069387755098</v>
      </c>
      <c r="H20" s="763">
        <v>608.4116545189504</v>
      </c>
      <c r="I20" s="763">
        <v>692.83795626822155</v>
      </c>
    </row>
    <row r="21" spans="1:9" s="176" customFormat="1" ht="21" customHeight="1">
      <c r="A21" s="169" t="s">
        <v>447</v>
      </c>
      <c r="B21" s="763">
        <v>0</v>
      </c>
      <c r="C21" s="763">
        <v>0</v>
      </c>
      <c r="D21" s="763">
        <v>0</v>
      </c>
      <c r="E21" s="763">
        <v>0</v>
      </c>
      <c r="F21" s="763">
        <v>14.549139941690964</v>
      </c>
      <c r="G21" s="763">
        <v>14.549139941690964</v>
      </c>
      <c r="H21" s="763">
        <v>14.549139941690964</v>
      </c>
      <c r="I21" s="763">
        <v>0</v>
      </c>
    </row>
    <row r="22" spans="1:9" s="176" customFormat="1" ht="21" customHeight="1">
      <c r="A22" s="169" t="s">
        <v>39</v>
      </c>
      <c r="B22" s="763">
        <v>617.6441836441893</v>
      </c>
      <c r="C22" s="763">
        <v>1224.3466138328531</v>
      </c>
      <c r="D22" s="763">
        <v>2293.705672011662</v>
      </c>
      <c r="E22" s="763">
        <v>4244.0535174927109</v>
      </c>
      <c r="F22" s="763">
        <v>5142.8328396501456</v>
      </c>
      <c r="G22" s="763">
        <v>5173.7215685131205</v>
      </c>
      <c r="H22" s="763">
        <v>6705.4184839650143</v>
      </c>
      <c r="I22" s="763">
        <v>7310.8708513119536</v>
      </c>
    </row>
    <row r="23" spans="1:9" s="176" customFormat="1" ht="21" customHeight="1">
      <c r="A23" s="169" t="s">
        <v>448</v>
      </c>
      <c r="B23" s="763">
        <v>-848.79877044476325</v>
      </c>
      <c r="C23" s="763">
        <v>-988.83068731988465</v>
      </c>
      <c r="D23" s="763">
        <v>-1402.0221632653058</v>
      </c>
      <c r="E23" s="763">
        <v>-6058.9757900874638</v>
      </c>
      <c r="F23" s="763">
        <v>-7543.5900087463551</v>
      </c>
      <c r="G23" s="763">
        <v>-8065.0044271137021</v>
      </c>
      <c r="H23" s="763">
        <v>-7799.7269970845482</v>
      </c>
      <c r="I23" s="763">
        <v>-8294.7720903790087</v>
      </c>
    </row>
    <row r="24" spans="1:9" s="176" customFormat="1" ht="21" customHeight="1">
      <c r="A24" s="168" t="s">
        <v>57</v>
      </c>
      <c r="B24" s="763">
        <v>1265.3429770444766</v>
      </c>
      <c r="C24" s="763">
        <v>1014.395628242075</v>
      </c>
      <c r="D24" s="763">
        <v>3233.9121763848398</v>
      </c>
      <c r="E24" s="763">
        <v>3917.062371720117</v>
      </c>
      <c r="F24" s="763">
        <v>5145.4502244897958</v>
      </c>
      <c r="G24" s="763">
        <v>5035.9158965014576</v>
      </c>
      <c r="H24" s="763">
        <v>4367.1763615160344</v>
      </c>
      <c r="I24" s="763">
        <v>5479.0589139941685</v>
      </c>
    </row>
    <row r="25" spans="1:9" s="176" customFormat="1" ht="21" customHeight="1">
      <c r="A25" s="168" t="s">
        <v>63</v>
      </c>
      <c r="B25" s="763">
        <v>0</v>
      </c>
      <c r="C25" s="763">
        <v>0</v>
      </c>
      <c r="D25" s="763">
        <v>1.4577259475218659E-4</v>
      </c>
      <c r="E25" s="763">
        <v>0</v>
      </c>
      <c r="F25" s="763">
        <v>0</v>
      </c>
      <c r="G25" s="763">
        <v>0</v>
      </c>
      <c r="H25" s="763">
        <v>0</v>
      </c>
      <c r="I25" s="763">
        <v>0</v>
      </c>
    </row>
    <row r="26" spans="1:9" s="176" customFormat="1" ht="21" customHeight="1">
      <c r="A26" s="168" t="s">
        <v>449</v>
      </c>
      <c r="B26" s="763">
        <v>1029.6024476327116</v>
      </c>
      <c r="C26" s="763">
        <v>1598.6781224783863</v>
      </c>
      <c r="D26" s="763">
        <v>1578.2353134110788</v>
      </c>
      <c r="E26" s="763">
        <v>5773.8150481049561</v>
      </c>
      <c r="F26" s="763">
        <v>38105.748281341112</v>
      </c>
      <c r="G26" s="763">
        <v>97880.564793002923</v>
      </c>
      <c r="H26" s="763">
        <v>123725.29926239068</v>
      </c>
      <c r="I26" s="763">
        <v>155117.52457580174</v>
      </c>
    </row>
    <row r="27" spans="1:9" s="176" customFormat="1" ht="21" customHeight="1">
      <c r="A27" s="168" t="s">
        <v>74</v>
      </c>
      <c r="B27" s="763">
        <v>1530.0371176470589</v>
      </c>
      <c r="C27" s="763">
        <v>3712.1284481268008</v>
      </c>
      <c r="D27" s="763">
        <v>5726.7362696793007</v>
      </c>
      <c r="E27" s="763">
        <v>13855.952973760934</v>
      </c>
      <c r="F27" s="763">
        <v>23885.2253483965</v>
      </c>
      <c r="G27" s="763">
        <v>23594.612309037904</v>
      </c>
      <c r="H27" s="763">
        <v>24730.899717201166</v>
      </c>
      <c r="I27" s="763">
        <v>31755.796093294459</v>
      </c>
    </row>
    <row r="28" spans="1:9" s="177" customFormat="1" ht="43.5" customHeight="1" thickBot="1">
      <c r="A28" s="170" t="s">
        <v>450</v>
      </c>
      <c r="B28" s="764">
        <v>680.09510186513637</v>
      </c>
      <c r="C28" s="764">
        <v>1853.7897219020174</v>
      </c>
      <c r="D28" s="764">
        <v>3567.689355685131</v>
      </c>
      <c r="E28" s="764">
        <v>5985.5545058309026</v>
      </c>
      <c r="F28" s="764">
        <v>12291.050456268222</v>
      </c>
      <c r="G28" s="764">
        <v>8038.7196005830901</v>
      </c>
      <c r="H28" s="764">
        <v>8856.28524781341</v>
      </c>
      <c r="I28" s="764">
        <v>8974.9721370262396</v>
      </c>
    </row>
    <row r="29" spans="1:9" ht="24" customHeight="1" thickTop="1" thickBot="1">
      <c r="A29" s="79" t="s">
        <v>451</v>
      </c>
      <c r="B29" s="762">
        <v>81868.250007173585</v>
      </c>
      <c r="C29" s="762">
        <v>152425.73477233431</v>
      </c>
      <c r="D29" s="762">
        <v>272464.95516180759</v>
      </c>
      <c r="E29" s="762">
        <v>463226.09403498541</v>
      </c>
      <c r="F29" s="762">
        <v>673462.94625072891</v>
      </c>
      <c r="G29" s="762">
        <v>780883.9745918368</v>
      </c>
      <c r="H29" s="762">
        <v>906759.04384256562</v>
      </c>
      <c r="I29" s="762">
        <v>1067736.8283921285</v>
      </c>
    </row>
    <row r="30" spans="1:9" s="176" customFormat="1" ht="21" customHeight="1" thickTop="1">
      <c r="A30" s="168" t="s">
        <v>452</v>
      </c>
      <c r="B30" s="763">
        <v>73996.764558106166</v>
      </c>
      <c r="C30" s="763">
        <v>143893.61308069163</v>
      </c>
      <c r="D30" s="763">
        <v>223345.44480758018</v>
      </c>
      <c r="E30" s="763">
        <v>389560.71972740523</v>
      </c>
      <c r="F30" s="763">
        <v>584310.13144897961</v>
      </c>
      <c r="G30" s="763">
        <v>554391.30372448987</v>
      </c>
      <c r="H30" s="763">
        <v>792052.9389912535</v>
      </c>
      <c r="I30" s="763">
        <v>948327.01852332358</v>
      </c>
    </row>
    <row r="31" spans="1:9" s="176" customFormat="1" ht="21" customHeight="1">
      <c r="A31" s="169" t="s">
        <v>453</v>
      </c>
      <c r="B31" s="763">
        <v>0</v>
      </c>
      <c r="C31" s="763">
        <v>0</v>
      </c>
      <c r="D31" s="763">
        <v>16969.795562682215</v>
      </c>
      <c r="E31" s="763">
        <v>32511.990361516037</v>
      </c>
      <c r="F31" s="763">
        <v>63621.379763848396</v>
      </c>
      <c r="G31" s="763">
        <v>59883.769833819242</v>
      </c>
      <c r="H31" s="763">
        <v>114775.43904664723</v>
      </c>
      <c r="I31" s="763">
        <v>137940.16369241982</v>
      </c>
    </row>
    <row r="32" spans="1:9" s="176" customFormat="1" ht="21" customHeight="1">
      <c r="A32" s="169" t="s">
        <v>454</v>
      </c>
      <c r="B32" s="763">
        <v>19745.637895265423</v>
      </c>
      <c r="C32" s="763">
        <v>47723.826636887607</v>
      </c>
      <c r="D32" s="763">
        <v>76897.489166180749</v>
      </c>
      <c r="E32" s="763">
        <v>93947.108593294455</v>
      </c>
      <c r="F32" s="763">
        <v>115048.87754518952</v>
      </c>
      <c r="G32" s="763">
        <v>105197.42775072885</v>
      </c>
      <c r="H32" s="763">
        <v>164575.72122594752</v>
      </c>
      <c r="I32" s="763">
        <v>259137.09885714288</v>
      </c>
    </row>
    <row r="33" spans="1:9" s="176" customFormat="1" ht="21" customHeight="1">
      <c r="A33" s="169" t="s">
        <v>455</v>
      </c>
      <c r="B33" s="763">
        <v>52588.808055954083</v>
      </c>
      <c r="C33" s="763">
        <v>93249.517402017285</v>
      </c>
      <c r="D33" s="763">
        <v>83214.49957725947</v>
      </c>
      <c r="E33" s="763">
        <v>124807.64119533528</v>
      </c>
      <c r="F33" s="763">
        <v>136902.48899416911</v>
      </c>
      <c r="G33" s="763">
        <v>88575.699231778432</v>
      </c>
      <c r="H33" s="763">
        <v>67584.43916618076</v>
      </c>
      <c r="I33" s="763">
        <v>56328.124616618079</v>
      </c>
    </row>
    <row r="34" spans="1:9" s="176" customFormat="1" ht="21" customHeight="1">
      <c r="A34" s="169" t="s">
        <v>456</v>
      </c>
      <c r="B34" s="763">
        <v>1039.285418938307</v>
      </c>
      <c r="C34" s="763">
        <v>565.73267435158493</v>
      </c>
      <c r="D34" s="763">
        <v>581.70989941690971</v>
      </c>
      <c r="E34" s="763">
        <v>1163.8753192419824</v>
      </c>
      <c r="F34" s="763">
        <v>122103.18921720117</v>
      </c>
      <c r="G34" s="763">
        <v>114835.27141982508</v>
      </c>
      <c r="H34" s="763">
        <v>220232.27989212828</v>
      </c>
      <c r="I34" s="763">
        <v>176727.52345626822</v>
      </c>
    </row>
    <row r="35" spans="1:9" s="176" customFormat="1" ht="21" customHeight="1">
      <c r="A35" s="169" t="s">
        <v>457</v>
      </c>
      <c r="B35" s="763">
        <v>0</v>
      </c>
      <c r="C35" s="763">
        <v>0</v>
      </c>
      <c r="D35" s="763">
        <v>40071.229106414001</v>
      </c>
      <c r="E35" s="763">
        <v>125328.36952332361</v>
      </c>
      <c r="F35" s="763">
        <v>124726.73470991255</v>
      </c>
      <c r="G35" s="763">
        <v>158759.83857288628</v>
      </c>
      <c r="H35" s="763">
        <v>193240.83921574344</v>
      </c>
      <c r="I35" s="763">
        <v>280668.32209329447</v>
      </c>
    </row>
    <row r="36" spans="1:9" s="176" customFormat="1" ht="21" customHeight="1">
      <c r="A36" s="169" t="s">
        <v>458</v>
      </c>
      <c r="B36" s="763">
        <v>623.03318794835013</v>
      </c>
      <c r="C36" s="763">
        <v>2354.5363674351588</v>
      </c>
      <c r="D36" s="763">
        <v>5610.7214956268226</v>
      </c>
      <c r="E36" s="763">
        <v>11801.734734693879</v>
      </c>
      <c r="F36" s="763">
        <v>21907.461218658893</v>
      </c>
      <c r="G36" s="763">
        <v>27139.296915451894</v>
      </c>
      <c r="H36" s="763">
        <v>31644.220444606413</v>
      </c>
      <c r="I36" s="763">
        <v>37525.785807580178</v>
      </c>
    </row>
    <row r="37" spans="1:9" s="176" customFormat="1" ht="21" customHeight="1">
      <c r="A37" s="168" t="s">
        <v>459</v>
      </c>
      <c r="B37" s="763">
        <v>0</v>
      </c>
      <c r="C37" s="763">
        <v>3.4149855907780979E-4</v>
      </c>
      <c r="D37" s="763">
        <v>1.5160349854227408E-4</v>
      </c>
      <c r="E37" s="763">
        <v>6.4419825072886308E-2</v>
      </c>
      <c r="F37" s="763">
        <v>0</v>
      </c>
      <c r="G37" s="763">
        <v>0.32264139941690961</v>
      </c>
      <c r="H37" s="763">
        <v>0.29283090379008747</v>
      </c>
      <c r="I37" s="763">
        <v>0.29867492711370258</v>
      </c>
    </row>
    <row r="38" spans="1:9" s="176" customFormat="1" ht="21" customHeight="1">
      <c r="A38" s="168" t="s">
        <v>460</v>
      </c>
      <c r="B38" s="763">
        <v>4609.0677388809181</v>
      </c>
      <c r="C38" s="763">
        <v>4158.733652737752</v>
      </c>
      <c r="D38" s="763">
        <v>38318.309551020408</v>
      </c>
      <c r="E38" s="763">
        <v>55871.538568513119</v>
      </c>
      <c r="F38" s="763">
        <v>58225.497110787175</v>
      </c>
      <c r="G38" s="763">
        <v>198864.30165014579</v>
      </c>
      <c r="H38" s="763">
        <v>82964.799018950434</v>
      </c>
      <c r="I38" s="763">
        <v>84138.144218658897</v>
      </c>
    </row>
    <row r="39" spans="1:9" s="176" customFormat="1" ht="21" customHeight="1">
      <c r="A39" s="168" t="s">
        <v>461</v>
      </c>
      <c r="B39" s="763">
        <v>985.20216068866569</v>
      </c>
      <c r="C39" s="763">
        <v>1620.2840360230548</v>
      </c>
      <c r="D39" s="763">
        <v>3211.5991574344021</v>
      </c>
      <c r="E39" s="763">
        <v>5491.183604956268</v>
      </c>
      <c r="F39" s="763">
        <v>14564.966206997085</v>
      </c>
      <c r="G39" s="763">
        <v>11221.683345481049</v>
      </c>
      <c r="H39" s="763">
        <v>13571.827481049562</v>
      </c>
      <c r="I39" s="763">
        <v>15289.770887755103</v>
      </c>
    </row>
    <row r="40" spans="1:9" s="176" customFormat="1" ht="21" customHeight="1">
      <c r="A40" s="168" t="s">
        <v>128</v>
      </c>
      <c r="B40" s="763">
        <v>266.54887948350068</v>
      </c>
      <c r="C40" s="763">
        <v>740.21476801152744</v>
      </c>
      <c r="D40" s="763">
        <v>1607.1434446064141</v>
      </c>
      <c r="E40" s="763">
        <v>3293.5271370262394</v>
      </c>
      <c r="F40" s="763">
        <v>4248.706750728863</v>
      </c>
      <c r="G40" s="763">
        <v>4797.571976676385</v>
      </c>
      <c r="H40" s="763">
        <v>7627.2902623906712</v>
      </c>
      <c r="I40" s="763">
        <v>9941.2015626822158</v>
      </c>
    </row>
    <row r="41" spans="1:9" s="176" customFormat="1" ht="21" customHeight="1">
      <c r="A41" s="168" t="s">
        <v>134</v>
      </c>
      <c r="B41" s="763">
        <v>0</v>
      </c>
      <c r="C41" s="763">
        <v>0</v>
      </c>
      <c r="D41" s="763">
        <v>0</v>
      </c>
      <c r="E41" s="763">
        <v>0</v>
      </c>
      <c r="F41" s="763">
        <v>0</v>
      </c>
      <c r="G41" s="763">
        <v>0</v>
      </c>
      <c r="H41" s="763">
        <v>0</v>
      </c>
      <c r="I41" s="763">
        <v>0</v>
      </c>
    </row>
    <row r="42" spans="1:9" s="176" customFormat="1" ht="21" customHeight="1">
      <c r="A42" s="168" t="s">
        <v>462</v>
      </c>
      <c r="B42" s="763">
        <v>2010.6666700143473</v>
      </c>
      <c r="C42" s="763">
        <v>2012.8888933717581</v>
      </c>
      <c r="D42" s="763">
        <v>5982.4580495626824</v>
      </c>
      <c r="E42" s="763">
        <v>9009.0605772594754</v>
      </c>
      <c r="F42" s="763">
        <v>12113.644733236151</v>
      </c>
      <c r="G42" s="763">
        <v>11608.791253644316</v>
      </c>
      <c r="H42" s="763">
        <v>10541.895258017492</v>
      </c>
      <c r="I42" s="763">
        <v>10040.394524781341</v>
      </c>
    </row>
    <row r="43" spans="1:9" s="177" customFormat="1" ht="43.5" customHeight="1" thickBot="1">
      <c r="A43" s="170" t="s">
        <v>109</v>
      </c>
      <c r="B43" s="764">
        <v>0</v>
      </c>
      <c r="C43" s="764">
        <v>0</v>
      </c>
      <c r="D43" s="764">
        <v>0</v>
      </c>
      <c r="E43" s="764">
        <v>0</v>
      </c>
      <c r="F43" s="764">
        <v>0</v>
      </c>
      <c r="G43" s="764">
        <v>0</v>
      </c>
      <c r="H43" s="764">
        <v>0</v>
      </c>
      <c r="I43" s="764">
        <v>0</v>
      </c>
    </row>
    <row r="44" spans="1:9" ht="24" customHeight="1" thickTop="1" thickBot="1">
      <c r="A44" s="79" t="s">
        <v>463</v>
      </c>
      <c r="B44" s="762">
        <v>5883.9140918220937</v>
      </c>
      <c r="C44" s="762">
        <v>12124.319609510087</v>
      </c>
      <c r="D44" s="762">
        <v>19778.849784256563</v>
      </c>
      <c r="E44" s="762">
        <v>36108.097208454805</v>
      </c>
      <c r="F44" s="762">
        <v>50023.415765306119</v>
      </c>
      <c r="G44" s="762">
        <v>81377.323753644319</v>
      </c>
      <c r="H44" s="762">
        <v>103269.30805976676</v>
      </c>
      <c r="I44" s="762">
        <v>134112.45192419825</v>
      </c>
    </row>
    <row r="45" spans="1:9" s="176" customFormat="1" ht="21" customHeight="1" thickTop="1">
      <c r="A45" s="168" t="s">
        <v>149</v>
      </c>
      <c r="B45" s="763">
        <v>5529.9856527977045</v>
      </c>
      <c r="C45" s="763">
        <v>6772.3342939481272</v>
      </c>
      <c r="D45" s="763">
        <v>14577.25947521866</v>
      </c>
      <c r="E45" s="763">
        <v>17835.276967930029</v>
      </c>
      <c r="F45" s="763">
        <v>17835.276967930029</v>
      </c>
      <c r="G45" s="763">
        <v>31683.673469387755</v>
      </c>
      <c r="H45" s="763">
        <v>63367.34693877551</v>
      </c>
      <c r="I45" s="763">
        <v>99548.104956268216</v>
      </c>
    </row>
    <row r="46" spans="1:9" s="176" customFormat="1" ht="21" customHeight="1">
      <c r="A46" s="168" t="s">
        <v>153</v>
      </c>
      <c r="B46" s="763">
        <v>495.85173314203735</v>
      </c>
      <c r="C46" s="763">
        <v>4486.9835475504324</v>
      </c>
      <c r="D46" s="763">
        <v>1478.0853965014578</v>
      </c>
      <c r="E46" s="763">
        <v>12411.017381924197</v>
      </c>
      <c r="F46" s="763">
        <v>19313.349743440231</v>
      </c>
      <c r="G46" s="763">
        <v>29295.857032069973</v>
      </c>
      <c r="H46" s="763">
        <v>14597.606303206996</v>
      </c>
      <c r="I46" s="763">
        <v>17090.317673469388</v>
      </c>
    </row>
    <row r="47" spans="1:9" s="176" customFormat="1" ht="21" customHeight="1">
      <c r="A47" s="168" t="s">
        <v>157</v>
      </c>
      <c r="B47" s="763">
        <v>0</v>
      </c>
      <c r="C47" s="763">
        <v>0</v>
      </c>
      <c r="D47" s="763">
        <v>0</v>
      </c>
      <c r="E47" s="763">
        <v>0</v>
      </c>
      <c r="F47" s="763">
        <v>0</v>
      </c>
      <c r="G47" s="763">
        <v>0</v>
      </c>
      <c r="H47" s="763">
        <v>0</v>
      </c>
      <c r="I47" s="763">
        <v>0</v>
      </c>
    </row>
    <row r="48" spans="1:9" s="176" customFormat="1" ht="21" customHeight="1">
      <c r="A48" s="168" t="s">
        <v>464</v>
      </c>
      <c r="B48" s="763">
        <v>191.15330129124823</v>
      </c>
      <c r="C48" s="763">
        <v>0.39729106628242072</v>
      </c>
      <c r="D48" s="763">
        <v>102.4945</v>
      </c>
      <c r="E48" s="763">
        <v>465.50004081632648</v>
      </c>
      <c r="F48" s="763">
        <v>5861.802858600583</v>
      </c>
      <c r="G48" s="763">
        <v>12874.78905393586</v>
      </c>
      <c r="H48" s="763">
        <v>12874.78905393586</v>
      </c>
      <c r="I48" s="763">
        <v>2955.0823294460643</v>
      </c>
    </row>
    <row r="49" spans="1:9" s="176" customFormat="1" ht="21" customHeight="1">
      <c r="A49" s="168" t="s">
        <v>165</v>
      </c>
      <c r="B49" s="763">
        <v>-333.07659540889529</v>
      </c>
      <c r="C49" s="763">
        <v>864.60447694524498</v>
      </c>
      <c r="D49" s="763">
        <v>3621.0104125364433</v>
      </c>
      <c r="E49" s="763">
        <v>5396.3028177842561</v>
      </c>
      <c r="F49" s="763">
        <v>7012.9861953352765</v>
      </c>
      <c r="G49" s="763">
        <v>7523.0041982507291</v>
      </c>
      <c r="H49" s="763">
        <v>12429.565763848397</v>
      </c>
      <c r="I49" s="763">
        <v>14518.946965014578</v>
      </c>
    </row>
    <row r="50" spans="1:9" s="176" customFormat="1" ht="21" customHeight="1">
      <c r="A50" s="169" t="s">
        <v>465</v>
      </c>
      <c r="B50" s="763">
        <v>-333.69108321377331</v>
      </c>
      <c r="C50" s="763">
        <v>-142.93408645533142</v>
      </c>
      <c r="D50" s="763">
        <v>0</v>
      </c>
      <c r="E50" s="763">
        <v>0</v>
      </c>
      <c r="F50" s="763">
        <v>0</v>
      </c>
      <c r="G50" s="763">
        <v>0</v>
      </c>
      <c r="H50" s="763">
        <v>0</v>
      </c>
      <c r="I50" s="763">
        <v>0</v>
      </c>
    </row>
    <row r="51" spans="1:9" s="177" customFormat="1" ht="40.5" customHeight="1" thickBot="1">
      <c r="A51" s="171" t="s">
        <v>466</v>
      </c>
      <c r="B51" s="764">
        <v>0.61448780487804866</v>
      </c>
      <c r="C51" s="764">
        <v>1007.5385634005763</v>
      </c>
      <c r="D51" s="764">
        <v>3621.0104125364433</v>
      </c>
      <c r="E51" s="764">
        <v>5396.3028177842561</v>
      </c>
      <c r="F51" s="764">
        <v>7012.9861953352765</v>
      </c>
      <c r="G51" s="764">
        <v>7523.0041982507291</v>
      </c>
      <c r="H51" s="764">
        <v>12429.565763848397</v>
      </c>
      <c r="I51" s="764">
        <v>14518.946965014578</v>
      </c>
    </row>
    <row r="52" spans="1:9" ht="24" customHeight="1" thickTop="1" thickBot="1">
      <c r="A52" s="79" t="s">
        <v>467</v>
      </c>
      <c r="B52" s="762">
        <v>87752.164098995694</v>
      </c>
      <c r="C52" s="762">
        <v>164550.05438184441</v>
      </c>
      <c r="D52" s="762">
        <v>292243.80494606413</v>
      </c>
      <c r="E52" s="762">
        <v>499334.1912434402</v>
      </c>
      <c r="F52" s="762">
        <v>723486.36201603501</v>
      </c>
      <c r="G52" s="762">
        <v>862261.29834548105</v>
      </c>
      <c r="H52" s="762">
        <v>1010028.3519023324</v>
      </c>
      <c r="I52" s="762">
        <v>1201849.2803163265</v>
      </c>
    </row>
    <row r="53" spans="1:9" s="176" customFormat="1" ht="24" customHeight="1" thickTop="1">
      <c r="A53" s="172" t="s">
        <v>468</v>
      </c>
      <c r="B53" s="763">
        <v>27.483830703012913</v>
      </c>
      <c r="C53" s="763">
        <v>173.36986455331413</v>
      </c>
      <c r="D53" s="763">
        <v>28.439067055393586</v>
      </c>
      <c r="E53" s="763">
        <v>541.51469825072888</v>
      </c>
      <c r="F53" s="763">
        <v>2909.3209970845478</v>
      </c>
      <c r="G53" s="763">
        <v>4233.9077244897953</v>
      </c>
      <c r="H53" s="763">
        <v>27549.634236151607</v>
      </c>
      <c r="I53" s="763">
        <v>28877.279800291548</v>
      </c>
    </row>
    <row r="54" spans="1:9" s="177" customFormat="1" ht="21" customHeight="1">
      <c r="A54" s="171" t="s">
        <v>469</v>
      </c>
      <c r="B54" s="764">
        <v>0</v>
      </c>
      <c r="C54" s="764">
        <v>0</v>
      </c>
      <c r="D54" s="764">
        <v>0</v>
      </c>
      <c r="E54" s="764">
        <v>0</v>
      </c>
      <c r="F54" s="764">
        <v>0</v>
      </c>
      <c r="G54" s="764">
        <v>0</v>
      </c>
      <c r="H54" s="764">
        <v>0</v>
      </c>
      <c r="I54" s="764">
        <v>86.55</v>
      </c>
    </row>
    <row r="55" spans="1:9" s="177" customFormat="1" ht="21" customHeight="1">
      <c r="A55" s="171" t="s">
        <v>470</v>
      </c>
      <c r="B55" s="764">
        <v>27.483830703012913</v>
      </c>
      <c r="C55" s="764">
        <v>173.36986455331413</v>
      </c>
      <c r="D55" s="764">
        <v>28.439067055393586</v>
      </c>
      <c r="E55" s="764">
        <v>541.51469825072888</v>
      </c>
      <c r="F55" s="764">
        <v>2620.5612201166182</v>
      </c>
      <c r="G55" s="764">
        <v>3945.1479475218662</v>
      </c>
      <c r="H55" s="764">
        <v>26402.930137026244</v>
      </c>
      <c r="I55" s="764">
        <v>27007.501610787174</v>
      </c>
    </row>
    <row r="56" spans="1:9" s="177" customFormat="1" ht="21" customHeight="1">
      <c r="A56" s="171" t="s">
        <v>471</v>
      </c>
      <c r="B56" s="764">
        <v>0</v>
      </c>
      <c r="C56" s="764">
        <v>0</v>
      </c>
      <c r="D56" s="764">
        <v>0</v>
      </c>
      <c r="E56" s="764">
        <v>0</v>
      </c>
      <c r="F56" s="764">
        <v>0</v>
      </c>
      <c r="G56" s="764">
        <v>0</v>
      </c>
      <c r="H56" s="764">
        <v>0</v>
      </c>
      <c r="I56" s="764">
        <v>0</v>
      </c>
    </row>
    <row r="57" spans="1:9" s="177" customFormat="1" ht="21" customHeight="1">
      <c r="A57" s="171" t="s">
        <v>472</v>
      </c>
      <c r="B57" s="764">
        <v>0</v>
      </c>
      <c r="C57" s="764">
        <v>0</v>
      </c>
      <c r="D57" s="764">
        <v>0</v>
      </c>
      <c r="E57" s="764">
        <v>0</v>
      </c>
      <c r="F57" s="764">
        <v>0</v>
      </c>
      <c r="G57" s="764">
        <v>0</v>
      </c>
      <c r="H57" s="764">
        <v>86.643583090378996</v>
      </c>
      <c r="I57" s="764">
        <v>731.30569096209922</v>
      </c>
    </row>
    <row r="58" spans="1:9" s="177" customFormat="1" ht="21" customHeight="1">
      <c r="A58" s="171" t="s">
        <v>473</v>
      </c>
      <c r="B58" s="764">
        <v>0</v>
      </c>
      <c r="C58" s="764">
        <v>0</v>
      </c>
      <c r="D58" s="764">
        <v>0</v>
      </c>
      <c r="E58" s="764">
        <v>0</v>
      </c>
      <c r="F58" s="764">
        <v>288.75977696793007</v>
      </c>
      <c r="G58" s="764">
        <v>288.75977696793007</v>
      </c>
      <c r="H58" s="764">
        <v>1060.0605160349853</v>
      </c>
      <c r="I58" s="764">
        <v>1051.9224985422741</v>
      </c>
    </row>
    <row r="59" spans="1:9" s="177" customFormat="1" ht="61.5" customHeight="1" thickBot="1">
      <c r="A59" s="170" t="s">
        <v>474</v>
      </c>
      <c r="B59" s="764">
        <v>44994.262025824959</v>
      </c>
      <c r="C59" s="764">
        <v>74099.343855907777</v>
      </c>
      <c r="D59" s="764">
        <v>142353.38588629736</v>
      </c>
      <c r="E59" s="764">
        <v>302835.32250874635</v>
      </c>
      <c r="F59" s="764">
        <v>828655.08111953351</v>
      </c>
      <c r="G59" s="764">
        <v>1115250.7010233237</v>
      </c>
      <c r="H59" s="764">
        <v>1657186.0401705541</v>
      </c>
      <c r="I59" s="764">
        <v>2241538.8105714289</v>
      </c>
    </row>
    <row r="60" spans="1:9" ht="31.5" customHeight="1" thickTop="1" thickBot="1">
      <c r="A60" s="173" t="s">
        <v>475</v>
      </c>
      <c r="B60" s="762"/>
      <c r="C60" s="762"/>
      <c r="D60" s="762"/>
      <c r="E60" s="762"/>
      <c r="F60" s="762"/>
      <c r="G60" s="762"/>
      <c r="H60" s="762"/>
      <c r="I60" s="762"/>
    </row>
    <row r="61" spans="1:9" ht="30" customHeight="1" thickTop="1">
      <c r="A61" s="85" t="s">
        <v>476</v>
      </c>
      <c r="B61" s="765">
        <v>8195.0465078909601</v>
      </c>
      <c r="C61" s="765">
        <v>13468.946547550433</v>
      </c>
      <c r="D61" s="765">
        <v>24932.310930029151</v>
      </c>
      <c r="E61" s="765">
        <v>49678.677693877551</v>
      </c>
      <c r="F61" s="765">
        <v>71535.781365889212</v>
      </c>
      <c r="G61" s="765">
        <v>53955.588581632655</v>
      </c>
      <c r="H61" s="765">
        <v>107428.27271574344</v>
      </c>
      <c r="I61" s="765">
        <v>46956.921919825079</v>
      </c>
    </row>
    <row r="62" spans="1:9" ht="21" customHeight="1">
      <c r="A62" s="82" t="s">
        <v>477</v>
      </c>
      <c r="B62" s="765">
        <v>-4100.0850172166429</v>
      </c>
      <c r="C62" s="765">
        <v>-4507.8905302593666</v>
      </c>
      <c r="D62" s="765">
        <v>-5846.6807099125363</v>
      </c>
      <c r="E62" s="765">
        <v>-14061.326483965015</v>
      </c>
      <c r="F62" s="765">
        <v>-21584.80491836735</v>
      </c>
      <c r="G62" s="765">
        <v>-15226.785020408162</v>
      </c>
      <c r="H62" s="765">
        <v>-31721.036887755105</v>
      </c>
      <c r="I62" s="765">
        <v>-14138.145756559767</v>
      </c>
    </row>
    <row r="63" spans="1:9" ht="21.75" customHeight="1">
      <c r="A63" s="81" t="s">
        <v>478</v>
      </c>
      <c r="B63" s="765">
        <v>4094.9614906743186</v>
      </c>
      <c r="C63" s="765">
        <v>8961.0560172910664</v>
      </c>
      <c r="D63" s="765">
        <v>19085.630220116618</v>
      </c>
      <c r="E63" s="765">
        <v>35617.351209912536</v>
      </c>
      <c r="F63" s="765">
        <v>49950.976447521862</v>
      </c>
      <c r="G63" s="765">
        <v>38728.803561224493</v>
      </c>
      <c r="H63" s="765">
        <v>75707.235827988334</v>
      </c>
      <c r="I63" s="765">
        <v>32818.776163265306</v>
      </c>
    </row>
    <row r="64" spans="1:9">
      <c r="A64" s="85" t="s">
        <v>479</v>
      </c>
      <c r="B64" s="765">
        <v>1818.7216441893829</v>
      </c>
      <c r="C64" s="765">
        <v>4065.4739034582135</v>
      </c>
      <c r="D64" s="765">
        <v>6825.6196078717194</v>
      </c>
      <c r="E64" s="765">
        <v>14779.627591836736</v>
      </c>
      <c r="F64" s="765">
        <v>12120.988081632653</v>
      </c>
      <c r="G64" s="765">
        <v>10840.288717201165</v>
      </c>
      <c r="H64" s="765">
        <v>16254.8970787172</v>
      </c>
      <c r="I64" s="765">
        <v>16501.144368804664</v>
      </c>
    </row>
    <row r="65" spans="1:9">
      <c r="A65" s="82" t="s">
        <v>480</v>
      </c>
      <c r="B65" s="765">
        <v>-272.84953658536585</v>
      </c>
      <c r="C65" s="765">
        <v>-651.02174207492783</v>
      </c>
      <c r="D65" s="765">
        <v>-765.18974927113709</v>
      </c>
      <c r="E65" s="765">
        <v>-1546.4335714285717</v>
      </c>
      <c r="F65" s="765">
        <v>-2522.5430830903792</v>
      </c>
      <c r="G65" s="765">
        <v>-1255.5639825072885</v>
      </c>
      <c r="H65" s="765">
        <v>-4236.5864358600584</v>
      </c>
      <c r="I65" s="765">
        <v>-1922.9895918367347</v>
      </c>
    </row>
    <row r="66" spans="1:9">
      <c r="A66" s="86" t="s">
        <v>481</v>
      </c>
      <c r="B66" s="765">
        <v>5640.8335982783365</v>
      </c>
      <c r="C66" s="765">
        <v>12375.508178674352</v>
      </c>
      <c r="D66" s="765">
        <v>25146.060078717201</v>
      </c>
      <c r="E66" s="765">
        <v>48850.545230320698</v>
      </c>
      <c r="F66" s="765">
        <v>59549.421446064138</v>
      </c>
      <c r="G66" s="765">
        <v>48313.528295918368</v>
      </c>
      <c r="H66" s="765">
        <v>87725.546470845482</v>
      </c>
      <c r="I66" s="765">
        <v>47396.930940233236</v>
      </c>
    </row>
    <row r="67" spans="1:9">
      <c r="A67" s="85" t="s">
        <v>482</v>
      </c>
      <c r="B67" s="765">
        <v>2601.3878393113341</v>
      </c>
      <c r="C67" s="765">
        <v>4139.0234985590778</v>
      </c>
      <c r="D67" s="765">
        <v>8633.9939402332366</v>
      </c>
      <c r="E67" s="765">
        <v>15210.848415451896</v>
      </c>
      <c r="F67" s="765">
        <v>25844.135333819238</v>
      </c>
      <c r="G67" s="765">
        <v>29886.122887755104</v>
      </c>
      <c r="H67" s="765">
        <v>52057.088852769673</v>
      </c>
      <c r="I67" s="765">
        <v>19133.870922740527</v>
      </c>
    </row>
    <row r="68" spans="1:9">
      <c r="A68" s="85" t="s">
        <v>483</v>
      </c>
      <c r="B68" s="765">
        <v>-2732.7449698708751</v>
      </c>
      <c r="C68" s="765">
        <v>-4996.6151296829967</v>
      </c>
      <c r="D68" s="765">
        <v>-10245.895396501457</v>
      </c>
      <c r="E68" s="765">
        <v>-23715.874731778422</v>
      </c>
      <c r="F68" s="765">
        <v>-34787.453594752187</v>
      </c>
      <c r="G68" s="765">
        <v>-46485.488476676379</v>
      </c>
      <c r="H68" s="765">
        <v>-74433.427271137014</v>
      </c>
      <c r="I68" s="765">
        <v>-24086.285354227406</v>
      </c>
    </row>
    <row r="69" spans="1:9">
      <c r="A69" s="81" t="s">
        <v>484</v>
      </c>
      <c r="B69" s="765">
        <v>5509.476467718795</v>
      </c>
      <c r="C69" s="765">
        <v>11517.916547550432</v>
      </c>
      <c r="D69" s="765">
        <v>23534.15862244898</v>
      </c>
      <c r="E69" s="765">
        <v>40345.518913994172</v>
      </c>
      <c r="F69" s="765">
        <v>50606.1031851312</v>
      </c>
      <c r="G69" s="765">
        <v>31714.162706997082</v>
      </c>
      <c r="H69" s="765">
        <v>65349.208052478134</v>
      </c>
      <c r="I69" s="765">
        <v>42444.516508746361</v>
      </c>
    </row>
    <row r="70" spans="1:9">
      <c r="A70" s="82" t="s">
        <v>485</v>
      </c>
      <c r="B70" s="765">
        <v>-5635.1328034433282</v>
      </c>
      <c r="C70" s="765">
        <v>-10420.852373198846</v>
      </c>
      <c r="D70" s="765">
        <v>-19890.431772594755</v>
      </c>
      <c r="E70" s="765">
        <v>-34918.86073323615</v>
      </c>
      <c r="F70" s="765">
        <v>-48532.67574927114</v>
      </c>
      <c r="G70" s="765">
        <v>-24169.624670553938</v>
      </c>
      <c r="H70" s="765">
        <v>-52064.031160349856</v>
      </c>
      <c r="I70" s="765">
        <v>-27419.521902332363</v>
      </c>
    </row>
    <row r="71" spans="1:9">
      <c r="A71" s="86" t="s">
        <v>486</v>
      </c>
      <c r="B71" s="765">
        <v>-125.65633572453372</v>
      </c>
      <c r="C71" s="765">
        <v>1097.0641743515851</v>
      </c>
      <c r="D71" s="765">
        <v>3643.726849854228</v>
      </c>
      <c r="E71" s="765">
        <v>5426.6581807580169</v>
      </c>
      <c r="F71" s="765">
        <v>2073.4274358600587</v>
      </c>
      <c r="G71" s="765">
        <v>7544.5380364431485</v>
      </c>
      <c r="H71" s="765">
        <v>13285.17689212828</v>
      </c>
      <c r="I71" s="765">
        <v>15024.994606413995</v>
      </c>
    </row>
    <row r="72" spans="1:9">
      <c r="A72" s="86" t="s">
        <v>487</v>
      </c>
      <c r="B72" s="765">
        <v>120.18814347202296</v>
      </c>
      <c r="C72" s="765">
        <v>-228.41775792507204</v>
      </c>
      <c r="D72" s="765">
        <v>-510.87924198250732</v>
      </c>
      <c r="E72" s="765">
        <v>6.7003104956268213</v>
      </c>
      <c r="F72" s="765">
        <v>24.518087463556849</v>
      </c>
      <c r="G72" s="765">
        <v>0.35304227405247812</v>
      </c>
      <c r="H72" s="765">
        <v>0.44106268221574346</v>
      </c>
      <c r="I72" s="765">
        <v>7.9177842565597664E-2</v>
      </c>
    </row>
    <row r="73" spans="1:9">
      <c r="A73" s="87" t="s">
        <v>488</v>
      </c>
      <c r="B73" s="765">
        <v>0</v>
      </c>
      <c r="C73" s="765">
        <v>-231.46969740634006</v>
      </c>
      <c r="D73" s="765">
        <v>-535.95184839650142</v>
      </c>
      <c r="E73" s="765">
        <v>0</v>
      </c>
      <c r="F73" s="765">
        <v>0</v>
      </c>
      <c r="G73" s="765">
        <v>0</v>
      </c>
      <c r="H73" s="765">
        <v>0</v>
      </c>
      <c r="I73" s="765">
        <v>0</v>
      </c>
    </row>
    <row r="74" spans="1:9">
      <c r="A74" s="87" t="s">
        <v>489</v>
      </c>
      <c r="B74" s="765">
        <v>120.18814347202296</v>
      </c>
      <c r="C74" s="765">
        <v>3.0519394812680116</v>
      </c>
      <c r="D74" s="765">
        <v>25.072606413994166</v>
      </c>
      <c r="E74" s="765">
        <v>6.7003104956268213</v>
      </c>
      <c r="F74" s="765">
        <v>24.518087463556849</v>
      </c>
      <c r="G74" s="765">
        <v>0.35304227405247812</v>
      </c>
      <c r="H74" s="765">
        <v>0.44106268221574346</v>
      </c>
      <c r="I74" s="765">
        <v>7.9177842565597664E-2</v>
      </c>
    </row>
    <row r="75" spans="1:9">
      <c r="A75" s="81" t="s">
        <v>490</v>
      </c>
      <c r="B75" s="765">
        <v>-105.09060545193688</v>
      </c>
      <c r="C75" s="765">
        <v>226.56516570605186</v>
      </c>
      <c r="D75" s="765">
        <v>536.11912244897962</v>
      </c>
      <c r="E75" s="765">
        <v>-6.280320699708454E-2</v>
      </c>
      <c r="F75" s="765">
        <v>-4.1540816326530609E-2</v>
      </c>
      <c r="G75" s="765">
        <v>0</v>
      </c>
      <c r="H75" s="765">
        <v>0</v>
      </c>
      <c r="I75" s="765">
        <v>0</v>
      </c>
    </row>
    <row r="76" spans="1:9">
      <c r="A76" s="81" t="s">
        <v>491</v>
      </c>
      <c r="B76" s="765">
        <v>0</v>
      </c>
      <c r="C76" s="765">
        <v>229.58130691642651</v>
      </c>
      <c r="D76" s="765">
        <v>541.82616326530615</v>
      </c>
      <c r="E76" s="765">
        <v>0</v>
      </c>
      <c r="F76" s="765">
        <v>0</v>
      </c>
      <c r="G76" s="765">
        <v>0</v>
      </c>
      <c r="H76" s="765">
        <v>0</v>
      </c>
      <c r="I76" s="765">
        <v>0</v>
      </c>
    </row>
    <row r="77" spans="1:9">
      <c r="A77" s="82" t="s">
        <v>492</v>
      </c>
      <c r="B77" s="765">
        <v>-105.09060545193688</v>
      </c>
      <c r="C77" s="765">
        <v>-3.0161412103746401</v>
      </c>
      <c r="D77" s="765">
        <v>-5.7070408163265309</v>
      </c>
      <c r="E77" s="765">
        <v>-6.280320699708454E-2</v>
      </c>
      <c r="F77" s="765">
        <v>-4.1540816326530609E-2</v>
      </c>
      <c r="G77" s="765">
        <v>0</v>
      </c>
      <c r="H77" s="765">
        <v>0</v>
      </c>
      <c r="I77" s="765">
        <v>0</v>
      </c>
    </row>
    <row r="78" spans="1:9">
      <c r="A78" s="81" t="s">
        <v>493</v>
      </c>
      <c r="B78" s="765">
        <v>-110.55879770444761</v>
      </c>
      <c r="C78" s="765">
        <v>1095.2115821325647</v>
      </c>
      <c r="D78" s="765">
        <v>3668.9667303206998</v>
      </c>
      <c r="E78" s="765">
        <v>5433.2956880466472</v>
      </c>
      <c r="F78" s="765">
        <v>2097.9039825072887</v>
      </c>
      <c r="G78" s="765">
        <v>7544.8910787172008</v>
      </c>
      <c r="H78" s="765">
        <v>13285.617954810497</v>
      </c>
      <c r="I78" s="765">
        <v>15025.073784256558</v>
      </c>
    </row>
    <row r="79" spans="1:9">
      <c r="A79" s="88" t="s">
        <v>494</v>
      </c>
      <c r="B79" s="765">
        <v>142.46645480631275</v>
      </c>
      <c r="C79" s="765">
        <v>0</v>
      </c>
      <c r="D79" s="765">
        <v>0</v>
      </c>
      <c r="E79" s="765">
        <v>164.6364664723032</v>
      </c>
      <c r="F79" s="765">
        <v>5570.0609489795916</v>
      </c>
      <c r="G79" s="765">
        <v>0</v>
      </c>
      <c r="H79" s="765">
        <v>0</v>
      </c>
      <c r="I79" s="765">
        <v>0</v>
      </c>
    </row>
    <row r="80" spans="1:9">
      <c r="A80" s="86" t="s">
        <v>495</v>
      </c>
      <c r="B80" s="765">
        <v>31.907657101865134</v>
      </c>
      <c r="C80" s="765">
        <v>1095.2115821325647</v>
      </c>
      <c r="D80" s="765">
        <v>3668.9667303206998</v>
      </c>
      <c r="E80" s="765">
        <v>5597.9321545189505</v>
      </c>
      <c r="F80" s="765">
        <v>7667.9649314868802</v>
      </c>
      <c r="G80" s="765">
        <v>7544.8910787172008</v>
      </c>
      <c r="H80" s="765">
        <v>13285.617954810497</v>
      </c>
      <c r="I80" s="765">
        <v>15025.073784256558</v>
      </c>
    </row>
    <row r="81" spans="1:9">
      <c r="A81" s="85" t="s">
        <v>496</v>
      </c>
      <c r="B81" s="765">
        <v>-31.293169296987088</v>
      </c>
      <c r="C81" s="765">
        <v>-87.673014409221892</v>
      </c>
      <c r="D81" s="765">
        <v>-47.956317784256562</v>
      </c>
      <c r="E81" s="765">
        <v>-76.159803206997083</v>
      </c>
      <c r="F81" s="765">
        <v>-43.579756559766764</v>
      </c>
      <c r="G81" s="765">
        <v>-21.822157434402332</v>
      </c>
      <c r="H81" s="765">
        <v>-35.536447521865888</v>
      </c>
      <c r="I81" s="765">
        <v>71.587612244897954</v>
      </c>
    </row>
    <row r="82" spans="1:9" ht="21" customHeight="1">
      <c r="A82" s="81" t="s">
        <v>497</v>
      </c>
      <c r="B82" s="765">
        <v>0.61448780487804866</v>
      </c>
      <c r="C82" s="765">
        <v>1007.5385677233429</v>
      </c>
      <c r="D82" s="765">
        <v>3621.0104125364433</v>
      </c>
      <c r="E82" s="765">
        <v>5521.7723513119527</v>
      </c>
      <c r="F82" s="765">
        <v>7624.3851749271134</v>
      </c>
      <c r="G82" s="765">
        <v>7523.0689212827983</v>
      </c>
      <c r="H82" s="765">
        <v>13250.081507288629</v>
      </c>
      <c r="I82" s="765">
        <v>15096.661396501459</v>
      </c>
    </row>
    <row r="83" spans="1:9" ht="21" customHeight="1">
      <c r="A83" s="85" t="s">
        <v>498</v>
      </c>
      <c r="B83" s="765">
        <v>0</v>
      </c>
      <c r="C83" s="765">
        <v>0</v>
      </c>
      <c r="D83" s="765">
        <v>0</v>
      </c>
      <c r="E83" s="765">
        <v>0</v>
      </c>
      <c r="F83" s="765">
        <v>0</v>
      </c>
      <c r="G83" s="765">
        <v>0</v>
      </c>
      <c r="H83" s="765">
        <v>0</v>
      </c>
      <c r="I83" s="765">
        <v>0</v>
      </c>
    </row>
    <row r="84" spans="1:9" ht="21" customHeight="1">
      <c r="A84" s="81" t="s">
        <v>499</v>
      </c>
      <c r="B84" s="765">
        <v>0.61448780487804866</v>
      </c>
      <c r="C84" s="765">
        <v>1007.5385677233429</v>
      </c>
      <c r="D84" s="765">
        <v>3621.0104125364433</v>
      </c>
      <c r="E84" s="765">
        <v>5521.7723513119527</v>
      </c>
      <c r="F84" s="765">
        <v>7624.3851749271134</v>
      </c>
      <c r="G84" s="765">
        <v>7523.0689212827983</v>
      </c>
      <c r="H84" s="765">
        <v>13250.081507288629</v>
      </c>
      <c r="I84" s="765">
        <v>15096.661396501459</v>
      </c>
    </row>
    <row r="85" spans="1:9" ht="18" customHeight="1" thickBot="1">
      <c r="A85" s="85" t="s">
        <v>500</v>
      </c>
      <c r="B85" s="765">
        <v>0</v>
      </c>
      <c r="C85" s="765">
        <v>0</v>
      </c>
      <c r="D85" s="765">
        <v>0</v>
      </c>
      <c r="E85" s="765">
        <v>-125.4695335276968</v>
      </c>
      <c r="F85" s="765">
        <v>-611.39897959183679</v>
      </c>
      <c r="G85" s="765">
        <v>-6.4723032069970848E-2</v>
      </c>
      <c r="H85" s="765">
        <v>-820.51574344023322</v>
      </c>
      <c r="I85" s="765">
        <v>-577.71443148688047</v>
      </c>
    </row>
    <row r="86" spans="1:9" ht="24" customHeight="1" thickTop="1" thickBot="1">
      <c r="A86" s="79" t="s">
        <v>501</v>
      </c>
      <c r="B86" s="762">
        <v>0.61448780487804866</v>
      </c>
      <c r="C86" s="762">
        <v>1007.5385677233429</v>
      </c>
      <c r="D86" s="762">
        <v>3621.0104125364433</v>
      </c>
      <c r="E86" s="762">
        <v>5396.3028177842561</v>
      </c>
      <c r="F86" s="762">
        <v>7012.9861953352765</v>
      </c>
      <c r="G86" s="762">
        <v>7523.0041982507291</v>
      </c>
      <c r="H86" s="762">
        <v>12429.565763848397</v>
      </c>
      <c r="I86" s="762">
        <v>14518.946965014578</v>
      </c>
    </row>
    <row r="87" spans="1:9" ht="15" customHeight="1" thickTop="1" thickBot="1">
      <c r="A87" s="174"/>
      <c r="B87" s="766"/>
      <c r="C87" s="766"/>
      <c r="D87" s="766"/>
      <c r="E87" s="766"/>
      <c r="F87" s="766"/>
      <c r="G87" s="766"/>
      <c r="H87" s="766"/>
      <c r="I87" s="766"/>
    </row>
    <row r="88" spans="1:9" ht="28.5" customHeight="1" thickTop="1">
      <c r="A88" s="175"/>
      <c r="B88" s="89"/>
      <c r="C88" s="89"/>
      <c r="D88" s="89"/>
      <c r="E88" s="89"/>
      <c r="F88" s="89"/>
      <c r="G88" s="89"/>
      <c r="H88" s="89"/>
    </row>
    <row r="89" spans="1:9">
      <c r="A89" s="175"/>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8"/>
      <c r="B92" s="89"/>
      <c r="C92" s="89"/>
      <c r="D92" s="89"/>
      <c r="E92" s="89"/>
      <c r="F92" s="89"/>
      <c r="G92" s="89"/>
      <c r="H92" s="89"/>
    </row>
    <row r="93" spans="1:9" ht="19.5">
      <c r="A93" s="179"/>
      <c r="B93" s="89"/>
      <c r="C93" s="89"/>
      <c r="D93" s="89"/>
      <c r="E93" s="89"/>
      <c r="F93" s="89"/>
      <c r="G93" s="89"/>
      <c r="H93" s="89"/>
    </row>
    <row r="94" spans="1:9" ht="19.5">
      <c r="A94" s="179"/>
      <c r="B94" s="89"/>
      <c r="C94" s="89"/>
      <c r="D94" s="89"/>
      <c r="E94" s="89"/>
      <c r="F94" s="89"/>
      <c r="G94" s="89"/>
      <c r="H94" s="89"/>
    </row>
    <row r="95" spans="1:9" ht="19.5">
      <c r="A95" s="180"/>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78"/>
      <c r="B100" s="89"/>
      <c r="C100" s="89"/>
      <c r="D100" s="89"/>
      <c r="E100" s="89"/>
      <c r="F100" s="89"/>
      <c r="G100" s="89"/>
      <c r="H100" s="89"/>
    </row>
    <row r="101" spans="1:8" ht="19.5">
      <c r="A101" s="181"/>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2"/>
      <c r="B107" s="89"/>
      <c r="C107" s="89"/>
      <c r="D107" s="89"/>
      <c r="E107" s="89"/>
      <c r="F107" s="89"/>
      <c r="G107" s="89"/>
      <c r="H107" s="89"/>
    </row>
    <row r="108" spans="1:8">
      <c r="A108" s="183"/>
      <c r="B108" s="89"/>
      <c r="C108" s="89"/>
      <c r="D108" s="89"/>
      <c r="E108" s="89"/>
      <c r="F108" s="89"/>
      <c r="G108" s="89"/>
      <c r="H108" s="89"/>
    </row>
    <row r="109" spans="1:8">
      <c r="A109" s="183"/>
      <c r="B109" s="89"/>
      <c r="C109" s="89"/>
      <c r="D109" s="89"/>
      <c r="E109" s="89"/>
      <c r="F109" s="89"/>
      <c r="G109" s="89"/>
      <c r="H109" s="89"/>
    </row>
    <row r="110" spans="1:8" ht="19.5">
      <c r="A110" s="178"/>
      <c r="B110" s="89"/>
      <c r="C110" s="89"/>
      <c r="D110" s="89"/>
      <c r="E110" s="89"/>
      <c r="F110" s="89"/>
      <c r="G110" s="89"/>
      <c r="H110" s="89"/>
    </row>
    <row r="111" spans="1:8" ht="19.5">
      <c r="A111" s="178"/>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80"/>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78"/>
      <c r="B121" s="89"/>
      <c r="C121" s="89"/>
      <c r="D121" s="89"/>
      <c r="E121" s="89"/>
      <c r="F121" s="89"/>
      <c r="G121" s="89"/>
      <c r="H121" s="89"/>
    </row>
    <row r="122" spans="1:8" ht="19.5">
      <c r="A122" s="180"/>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78"/>
      <c r="B127" s="89"/>
      <c r="C127" s="89"/>
      <c r="D127" s="89"/>
      <c r="E127" s="89"/>
      <c r="F127" s="89"/>
      <c r="G127" s="89"/>
      <c r="H127" s="89"/>
    </row>
    <row r="128" spans="1:8" ht="19.5">
      <c r="A128" s="180"/>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78"/>
      <c r="B131" s="89"/>
      <c r="C131" s="89"/>
      <c r="D131" s="89"/>
      <c r="E131" s="89"/>
      <c r="F131" s="89"/>
      <c r="G131" s="89"/>
      <c r="H131" s="89"/>
    </row>
    <row r="132" spans="1:8" ht="19.5">
      <c r="A132" s="180"/>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78"/>
      <c r="B136" s="89"/>
      <c r="C136" s="89"/>
      <c r="D136" s="89"/>
      <c r="E136" s="89"/>
      <c r="F136" s="89"/>
      <c r="G136" s="89"/>
      <c r="H136" s="89"/>
    </row>
    <row r="137" spans="1:8" ht="19.5">
      <c r="A137" s="180"/>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8"/>
      <c r="B141" s="89"/>
      <c r="C141" s="89"/>
      <c r="D141" s="89"/>
      <c r="E141" s="89"/>
      <c r="F141" s="89"/>
      <c r="G141" s="89"/>
      <c r="H141" s="89"/>
    </row>
    <row r="142" spans="1:8" ht="19.5">
      <c r="A142" s="179"/>
      <c r="B142" s="89"/>
      <c r="C142" s="89"/>
      <c r="D142" s="89"/>
      <c r="E142" s="89"/>
      <c r="F142" s="89"/>
      <c r="G142" s="89"/>
      <c r="H142" s="89"/>
    </row>
    <row r="143" spans="1:8" ht="19.5">
      <c r="A143" s="179"/>
      <c r="B143" s="89"/>
      <c r="C143" s="89"/>
      <c r="D143" s="89"/>
      <c r="E143" s="89"/>
      <c r="F143" s="89"/>
      <c r="G143" s="89"/>
      <c r="H143" s="89"/>
    </row>
    <row r="144" spans="1:8" ht="19.5">
      <c r="A144" s="180"/>
      <c r="B144" s="89"/>
      <c r="C144" s="89"/>
      <c r="D144" s="89"/>
      <c r="E144" s="89"/>
      <c r="F144" s="89"/>
      <c r="G144" s="89"/>
      <c r="H144" s="89"/>
    </row>
    <row r="145" spans="1:8" ht="19.5">
      <c r="A145" s="178"/>
      <c r="B145" s="89"/>
      <c r="C145" s="89"/>
      <c r="D145" s="89"/>
      <c r="E145" s="89"/>
      <c r="F145" s="89"/>
      <c r="G145" s="89"/>
      <c r="H145" s="89"/>
    </row>
    <row r="146" spans="1:8" ht="19.5">
      <c r="A146" s="178"/>
      <c r="B146" s="89"/>
      <c r="C146" s="89"/>
      <c r="D146" s="89"/>
      <c r="E146" s="89"/>
      <c r="F146" s="89"/>
      <c r="G146" s="89"/>
      <c r="H146" s="89"/>
    </row>
    <row r="147" spans="1:8" ht="19.5">
      <c r="A147" s="184"/>
      <c r="B147" s="89"/>
      <c r="C147" s="89"/>
      <c r="D147" s="89"/>
      <c r="E147" s="89"/>
      <c r="F147" s="89"/>
      <c r="G147" s="89"/>
      <c r="H147" s="89"/>
    </row>
    <row r="148" spans="1:8" ht="19.5">
      <c r="A148" s="180"/>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78"/>
      <c r="B151" s="89"/>
      <c r="C151" s="89"/>
      <c r="D151" s="89"/>
      <c r="E151" s="89"/>
      <c r="F151" s="89"/>
      <c r="G151" s="89"/>
      <c r="H151" s="89"/>
    </row>
    <row r="152" spans="1:8" ht="19.5">
      <c r="A152" s="180"/>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78"/>
      <c r="B155" s="89"/>
      <c r="C155" s="89"/>
      <c r="D155" s="89"/>
      <c r="E155" s="89"/>
      <c r="F155" s="89"/>
      <c r="G155" s="89"/>
      <c r="H155" s="89"/>
    </row>
    <row r="156" spans="1:8" ht="19.5">
      <c r="A156" s="180"/>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78"/>
      <c r="B159" s="89"/>
      <c r="C159" s="89"/>
      <c r="D159" s="89"/>
      <c r="E159" s="89"/>
      <c r="F159" s="89"/>
      <c r="G159" s="89"/>
      <c r="H159" s="89"/>
    </row>
    <row r="160" spans="1:8" ht="19.5">
      <c r="A160" s="180"/>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78"/>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5"/>
      <c r="B166" s="89"/>
      <c r="C166" s="89"/>
      <c r="D166" s="89"/>
      <c r="E166" s="89"/>
      <c r="F166" s="89"/>
      <c r="G166" s="89"/>
      <c r="H166" s="89"/>
    </row>
    <row r="167" spans="1:8" ht="19.5">
      <c r="A167" s="181"/>
      <c r="B167" s="89"/>
      <c r="C167" s="89"/>
      <c r="D167" s="89"/>
      <c r="E167" s="89"/>
      <c r="F167" s="89"/>
      <c r="G167" s="89"/>
      <c r="H167" s="89"/>
    </row>
    <row r="168" spans="1:8" ht="19.5">
      <c r="A168" s="181"/>
      <c r="B168" s="89"/>
      <c r="C168" s="89"/>
      <c r="D168" s="89"/>
      <c r="E168" s="89"/>
      <c r="F168" s="89"/>
      <c r="G168" s="89"/>
      <c r="H168" s="89"/>
    </row>
    <row r="169" spans="1:8" ht="19.5">
      <c r="A169" s="180"/>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78"/>
      <c r="B174" s="89"/>
      <c r="C174" s="89"/>
      <c r="D174" s="89"/>
      <c r="E174" s="89"/>
      <c r="F174" s="89"/>
      <c r="G174" s="89"/>
      <c r="H174" s="89"/>
    </row>
    <row r="175" spans="1:8" ht="19.5">
      <c r="A175" s="180"/>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78"/>
      <c r="B179" s="89"/>
      <c r="C179" s="89"/>
      <c r="D179" s="89"/>
      <c r="E179" s="89"/>
      <c r="F179" s="89"/>
      <c r="G179" s="89"/>
      <c r="H179" s="89"/>
    </row>
    <row r="180" spans="1:8" ht="19.5">
      <c r="A180" s="180"/>
      <c r="B180" s="89"/>
      <c r="C180" s="89"/>
      <c r="D180" s="89"/>
      <c r="E180" s="89"/>
      <c r="F180" s="89"/>
      <c r="G180" s="89"/>
      <c r="H180" s="89"/>
    </row>
    <row r="181" spans="1:8" ht="19.5">
      <c r="A181" s="180"/>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78"/>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80"/>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78"/>
      <c r="B193" s="89"/>
      <c r="C193" s="89"/>
      <c r="D193" s="89"/>
      <c r="E193" s="89"/>
      <c r="F193" s="89"/>
      <c r="G193" s="89"/>
      <c r="H193" s="89"/>
    </row>
    <row r="194" spans="1:8" ht="19.5">
      <c r="A194" s="180"/>
      <c r="B194" s="89"/>
      <c r="C194" s="89"/>
      <c r="D194" s="89"/>
      <c r="E194" s="89"/>
      <c r="F194" s="89"/>
      <c r="G194" s="89"/>
      <c r="H194" s="89"/>
    </row>
    <row r="195" spans="1:8" ht="19.5">
      <c r="A195" s="178"/>
      <c r="B195" s="89"/>
      <c r="C195" s="89"/>
      <c r="D195" s="89"/>
      <c r="E195" s="89"/>
      <c r="F195" s="89"/>
      <c r="G195" s="89"/>
      <c r="H195" s="89"/>
    </row>
    <row r="196" spans="1:8" ht="19.5">
      <c r="A196" s="178"/>
      <c r="B196" s="89"/>
      <c r="C196" s="89"/>
      <c r="D196" s="89"/>
      <c r="E196" s="89"/>
      <c r="F196" s="89"/>
      <c r="G196" s="89"/>
      <c r="H196" s="89"/>
    </row>
    <row r="197" spans="1:8" ht="19.5">
      <c r="A197" s="186"/>
      <c r="B197" s="89"/>
      <c r="C197" s="89"/>
      <c r="D197" s="89"/>
      <c r="E197" s="89"/>
      <c r="F197" s="89"/>
      <c r="G197" s="89"/>
      <c r="H197" s="89"/>
    </row>
    <row r="198" spans="1:8" ht="19.5">
      <c r="A198" s="178"/>
      <c r="B198" s="89"/>
      <c r="C198" s="89"/>
      <c r="D198" s="89"/>
      <c r="E198" s="89"/>
      <c r="F198" s="89"/>
      <c r="G198" s="89"/>
      <c r="H198" s="89"/>
    </row>
    <row r="199" spans="1:8" ht="19.5">
      <c r="A199" s="180"/>
      <c r="B199" s="89"/>
      <c r="C199" s="89"/>
      <c r="D199" s="89"/>
      <c r="E199" s="89"/>
      <c r="F199" s="89"/>
      <c r="G199" s="89"/>
      <c r="H199" s="89"/>
    </row>
    <row r="200" spans="1:8" ht="19.5">
      <c r="A200" s="178"/>
      <c r="B200" s="89"/>
      <c r="C200" s="89"/>
      <c r="D200" s="89"/>
      <c r="E200" s="89"/>
      <c r="F200" s="89"/>
      <c r="G200" s="89"/>
      <c r="H200" s="89"/>
    </row>
    <row r="201" spans="1:8" ht="19.5">
      <c r="A201" s="178"/>
      <c r="B201" s="89"/>
      <c r="C201" s="89"/>
      <c r="D201" s="89"/>
      <c r="E201" s="89"/>
      <c r="F201" s="89"/>
      <c r="G201" s="89"/>
      <c r="H201" s="89"/>
    </row>
    <row r="202" spans="1:8" ht="19.5">
      <c r="A202" s="180"/>
      <c r="B202" s="89"/>
      <c r="C202" s="89"/>
      <c r="D202" s="89"/>
      <c r="E202" s="89"/>
      <c r="F202" s="89"/>
      <c r="G202" s="89"/>
      <c r="H202" s="89"/>
    </row>
    <row r="203" spans="1:8" ht="19.5">
      <c r="A203" s="178"/>
      <c r="B203" s="89"/>
      <c r="C203" s="89"/>
      <c r="D203" s="89"/>
      <c r="E203" s="89"/>
      <c r="F203" s="89"/>
      <c r="G203" s="89"/>
      <c r="H203" s="89"/>
    </row>
    <row r="204" spans="1:8" ht="19.5">
      <c r="A204" s="178"/>
      <c r="B204" s="89"/>
      <c r="C204" s="89"/>
      <c r="D204" s="89"/>
      <c r="E204" s="89"/>
      <c r="F204" s="89"/>
      <c r="G204" s="89"/>
      <c r="H204" s="89"/>
    </row>
    <row r="205" spans="1:8" ht="19.5">
      <c r="A205" s="180"/>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78"/>
      <c r="B213" s="89"/>
      <c r="C213" s="89"/>
      <c r="D213" s="89"/>
      <c r="E213" s="89"/>
      <c r="F213" s="89"/>
      <c r="G213" s="89"/>
      <c r="H213" s="89"/>
    </row>
    <row r="214" spans="1:8" ht="19.5">
      <c r="A214" s="180"/>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78"/>
      <c r="B219" s="89"/>
      <c r="C219" s="89"/>
      <c r="D219" s="89"/>
      <c r="E219" s="89"/>
      <c r="F219" s="89"/>
      <c r="G219" s="89"/>
      <c r="H219" s="89"/>
    </row>
    <row r="220" spans="1:8" ht="19.5">
      <c r="A220" s="180"/>
      <c r="B220" s="89"/>
      <c r="C220" s="89"/>
      <c r="D220" s="89"/>
      <c r="E220" s="89"/>
      <c r="F220" s="89"/>
      <c r="G220" s="89"/>
      <c r="H220" s="89"/>
    </row>
    <row r="221" spans="1:8" ht="19.5">
      <c r="A221" s="178"/>
      <c r="B221" s="89"/>
      <c r="C221" s="89"/>
      <c r="D221" s="89"/>
      <c r="E221" s="89"/>
      <c r="F221" s="89"/>
      <c r="G221" s="89"/>
      <c r="H221" s="89"/>
    </row>
    <row r="222" spans="1:8" ht="19.5">
      <c r="A222" s="178"/>
      <c r="B222" s="89"/>
      <c r="C222" s="89"/>
      <c r="D222" s="89"/>
      <c r="E222" s="89"/>
      <c r="F222" s="89"/>
      <c r="G222" s="89"/>
      <c r="H222" s="89"/>
    </row>
    <row r="223" spans="1:8" ht="19.5">
      <c r="A223" s="180"/>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78"/>
      <c r="B226" s="89"/>
      <c r="C226" s="89"/>
      <c r="D226" s="89"/>
      <c r="E226" s="89"/>
      <c r="F226" s="89"/>
      <c r="G226" s="89"/>
      <c r="H226" s="89"/>
    </row>
    <row r="227" spans="1:8" ht="19.5">
      <c r="A227" s="187"/>
      <c r="B227" s="89"/>
      <c r="C227" s="89"/>
      <c r="D227" s="89"/>
      <c r="E227" s="89"/>
      <c r="F227" s="89"/>
      <c r="G227" s="89"/>
      <c r="H227" s="89"/>
    </row>
  </sheetData>
  <mergeCells count="7">
    <mergeCell ref="B6:G6"/>
    <mergeCell ref="H6:I6"/>
    <mergeCell ref="A1:I1"/>
    <mergeCell ref="A2:I2"/>
    <mergeCell ref="A3:I3"/>
    <mergeCell ref="A4:I4"/>
    <mergeCell ref="A5:I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5" zoomScaleNormal="55" workbookViewId="0">
      <selection activeCell="M14" sqref="M14"/>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091" t="s">
        <v>1192</v>
      </c>
      <c r="B1" s="1091"/>
      <c r="C1" s="1091"/>
      <c r="D1" s="1091"/>
      <c r="E1" s="1091"/>
      <c r="F1" s="1091"/>
      <c r="G1" s="1091"/>
      <c r="H1" s="1091"/>
      <c r="I1" s="1091"/>
    </row>
    <row r="2" spans="1:9" ht="43.5" customHeight="1">
      <c r="A2" s="1091" t="s">
        <v>432</v>
      </c>
      <c r="B2" s="1091"/>
      <c r="C2" s="1091"/>
      <c r="D2" s="1091"/>
      <c r="E2" s="1091"/>
      <c r="F2" s="1091"/>
      <c r="G2" s="1091"/>
      <c r="H2" s="1091"/>
      <c r="I2" s="1091"/>
    </row>
    <row r="3" spans="1:9" ht="43.5" customHeight="1">
      <c r="A3" s="1091" t="s">
        <v>1202</v>
      </c>
      <c r="B3" s="1091"/>
      <c r="C3" s="1091"/>
      <c r="D3" s="1091"/>
      <c r="E3" s="1091"/>
      <c r="F3" s="1091"/>
      <c r="G3" s="1091"/>
      <c r="H3" s="1091"/>
      <c r="I3" s="1091"/>
    </row>
    <row r="4" spans="1:9" ht="43.5" customHeight="1">
      <c r="A4" s="1092" t="s">
        <v>1416</v>
      </c>
      <c r="B4" s="1092"/>
      <c r="C4" s="1092"/>
      <c r="D4" s="1092"/>
      <c r="E4" s="1092"/>
      <c r="F4" s="1092"/>
      <c r="G4" s="1092"/>
      <c r="H4" s="1092"/>
      <c r="I4" s="1092"/>
    </row>
    <row r="5" spans="1:9" ht="19.5" customHeight="1" thickBot="1">
      <c r="A5" s="1091"/>
      <c r="B5" s="1091"/>
      <c r="C5" s="1091"/>
      <c r="D5" s="1091"/>
      <c r="E5" s="1091"/>
      <c r="F5" s="1091"/>
      <c r="G5" s="1091"/>
      <c r="H5" s="1091"/>
      <c r="I5" s="1091"/>
    </row>
    <row r="6" spans="1:9" ht="19.5" customHeight="1" thickTop="1" thickBot="1">
      <c r="A6" s="1003"/>
      <c r="B6" s="1093" t="s">
        <v>1233</v>
      </c>
      <c r="C6" s="1093"/>
      <c r="D6" s="1093"/>
      <c r="E6" s="1093"/>
      <c r="F6" s="1093"/>
      <c r="G6" s="1093"/>
      <c r="H6" s="1093" t="s">
        <v>1195</v>
      </c>
      <c r="I6" s="1093"/>
    </row>
    <row r="7" spans="1:9" s="76" customFormat="1" ht="36" customHeight="1" thickTop="1" thickBot="1">
      <c r="A7" s="753" t="s">
        <v>305</v>
      </c>
      <c r="B7" s="167" t="s">
        <v>433</v>
      </c>
      <c r="C7" s="167" t="s">
        <v>434</v>
      </c>
      <c r="D7" s="167" t="s">
        <v>435</v>
      </c>
      <c r="E7" s="167" t="s">
        <v>436</v>
      </c>
      <c r="F7" s="167" t="s">
        <v>437</v>
      </c>
      <c r="G7" s="167" t="s">
        <v>1524</v>
      </c>
      <c r="H7" s="167" t="s">
        <v>1366</v>
      </c>
      <c r="I7" s="167" t="s">
        <v>1525</v>
      </c>
    </row>
    <row r="8" spans="1:9" ht="15" customHeight="1" thickTop="1" thickBot="1">
      <c r="A8" s="77"/>
      <c r="B8" s="78"/>
      <c r="C8" s="78"/>
      <c r="D8" s="78"/>
      <c r="E8" s="78"/>
      <c r="F8" s="78"/>
      <c r="G8" s="78"/>
      <c r="H8" s="78"/>
      <c r="I8" s="78"/>
    </row>
    <row r="9" spans="1:9" ht="24" customHeight="1" thickTop="1" thickBot="1">
      <c r="A9" s="79" t="s">
        <v>438</v>
      </c>
      <c r="B9" s="762">
        <v>444045.60829985654</v>
      </c>
      <c r="C9" s="762">
        <v>486122.41264697403</v>
      </c>
      <c r="D9" s="762">
        <v>591992.75876093295</v>
      </c>
      <c r="E9" s="762">
        <v>715805.21146064135</v>
      </c>
      <c r="F9" s="762">
        <v>834333.20943877555</v>
      </c>
      <c r="G9" s="762">
        <v>835961.83637900883</v>
      </c>
      <c r="H9" s="762">
        <v>908900.28076676396</v>
      </c>
      <c r="I9" s="762">
        <v>1004450.3485947521</v>
      </c>
    </row>
    <row r="10" spans="1:9" s="176" customFormat="1" ht="21" customHeight="1" thickTop="1">
      <c r="A10" s="168" t="s">
        <v>8</v>
      </c>
      <c r="B10" s="763">
        <v>91586.432865136318</v>
      </c>
      <c r="C10" s="763">
        <v>75397.015348703164</v>
      </c>
      <c r="D10" s="763">
        <v>101367.04802623908</v>
      </c>
      <c r="E10" s="763">
        <v>94840.936390670555</v>
      </c>
      <c r="F10" s="763">
        <v>70750.662682215741</v>
      </c>
      <c r="G10" s="763">
        <v>73355.297281341118</v>
      </c>
      <c r="H10" s="763">
        <v>71822.134240524785</v>
      </c>
      <c r="I10" s="763">
        <v>112078.40500583091</v>
      </c>
    </row>
    <row r="11" spans="1:9" s="176" customFormat="1" ht="21" customHeight="1">
      <c r="A11" s="168" t="s">
        <v>17</v>
      </c>
      <c r="B11" s="763">
        <v>34929.309483500714</v>
      </c>
      <c r="C11" s="763">
        <v>25589.075145533141</v>
      </c>
      <c r="D11" s="763">
        <v>27517.997310495626</v>
      </c>
      <c r="E11" s="763">
        <v>38960.885989795919</v>
      </c>
      <c r="F11" s="763">
        <v>70470.225167638477</v>
      </c>
      <c r="G11" s="763">
        <v>69655.51365889213</v>
      </c>
      <c r="H11" s="763">
        <v>69988.277782798832</v>
      </c>
      <c r="I11" s="763">
        <v>49243.81901020409</v>
      </c>
    </row>
    <row r="12" spans="1:9" s="176" customFormat="1" ht="21" customHeight="1">
      <c r="A12" s="168" t="s">
        <v>26</v>
      </c>
      <c r="B12" s="763">
        <v>299717.10224677192</v>
      </c>
      <c r="C12" s="763">
        <v>364553.15706340055</v>
      </c>
      <c r="D12" s="763">
        <v>445066.70613411081</v>
      </c>
      <c r="E12" s="763">
        <v>562130.88087755104</v>
      </c>
      <c r="F12" s="763">
        <v>632167.55671865901</v>
      </c>
      <c r="G12" s="763">
        <v>639853.74055393587</v>
      </c>
      <c r="H12" s="763">
        <v>729795.02812973771</v>
      </c>
      <c r="I12" s="763">
        <v>781620.46454081626</v>
      </c>
    </row>
    <row r="13" spans="1:9" s="176" customFormat="1" ht="21" customHeight="1">
      <c r="A13" s="169" t="s">
        <v>439</v>
      </c>
      <c r="B13" s="763">
        <v>296439.15518220945</v>
      </c>
      <c r="C13" s="763">
        <v>364555.67398991354</v>
      </c>
      <c r="D13" s="763">
        <v>448170.44900874636</v>
      </c>
      <c r="E13" s="763">
        <v>567970.1043921283</v>
      </c>
      <c r="F13" s="763">
        <v>637588.71447084565</v>
      </c>
      <c r="G13" s="763">
        <v>646387.75062827999</v>
      </c>
      <c r="H13" s="763">
        <v>735533.36889067059</v>
      </c>
      <c r="I13" s="763">
        <v>787132.35517055402</v>
      </c>
    </row>
    <row r="14" spans="1:9" s="176" customFormat="1" ht="21" customHeight="1">
      <c r="A14" s="169" t="s">
        <v>440</v>
      </c>
      <c r="B14" s="763">
        <v>295227.78944045911</v>
      </c>
      <c r="C14" s="763">
        <v>363303.02049567719</v>
      </c>
      <c r="D14" s="763">
        <v>447032.41328717204</v>
      </c>
      <c r="E14" s="763">
        <v>566920.62723177846</v>
      </c>
      <c r="F14" s="763">
        <v>635850.49290962098</v>
      </c>
      <c r="G14" s="763">
        <v>644333.41082944605</v>
      </c>
      <c r="H14" s="763">
        <v>732094.37701311952</v>
      </c>
      <c r="I14" s="763">
        <v>782867.12533527694</v>
      </c>
    </row>
    <row r="15" spans="1:9" s="176" customFormat="1" ht="21" customHeight="1">
      <c r="A15" s="169" t="s">
        <v>441</v>
      </c>
      <c r="B15" s="763">
        <v>1211.3657417503589</v>
      </c>
      <c r="C15" s="763">
        <v>1252.6534942363112</v>
      </c>
      <c r="D15" s="763">
        <v>1138.0357215743441</v>
      </c>
      <c r="E15" s="763">
        <v>1049.4771603498543</v>
      </c>
      <c r="F15" s="763">
        <v>1738.2215612244897</v>
      </c>
      <c r="G15" s="763">
        <v>2054.3397988338193</v>
      </c>
      <c r="H15" s="763">
        <v>3438.9918775510205</v>
      </c>
      <c r="I15" s="763">
        <v>4265.2298352769676</v>
      </c>
    </row>
    <row r="16" spans="1:9" s="176" customFormat="1" ht="21" customHeight="1">
      <c r="A16" s="169" t="s">
        <v>442</v>
      </c>
      <c r="B16" s="763">
        <v>2016.8018536585366</v>
      </c>
      <c r="C16" s="763">
        <v>3142.1579985590784</v>
      </c>
      <c r="D16" s="763">
        <v>2895.510583090379</v>
      </c>
      <c r="E16" s="763">
        <v>3186.8365058309037</v>
      </c>
      <c r="F16" s="763">
        <v>3829.1098513119532</v>
      </c>
      <c r="G16" s="763">
        <v>5380.741829446064</v>
      </c>
      <c r="H16" s="763">
        <v>4378.4499927113702</v>
      </c>
      <c r="I16" s="763">
        <v>4276.6181793002916</v>
      </c>
    </row>
    <row r="17" spans="1:9" s="176" customFormat="1" ht="21" customHeight="1">
      <c r="A17" s="169" t="s">
        <v>443</v>
      </c>
      <c r="B17" s="763">
        <v>1881.8565494978479</v>
      </c>
      <c r="C17" s="763">
        <v>3010.6454870317002</v>
      </c>
      <c r="D17" s="763">
        <v>2718.0752055393586</v>
      </c>
      <c r="E17" s="763">
        <v>3121.8925510204081</v>
      </c>
      <c r="F17" s="763">
        <v>3734.0964475218661</v>
      </c>
      <c r="G17" s="763">
        <v>5292.5402944606421</v>
      </c>
      <c r="H17" s="763">
        <v>4292.0255174927115</v>
      </c>
      <c r="I17" s="763">
        <v>4016.6222521865889</v>
      </c>
    </row>
    <row r="18" spans="1:9" s="176" customFormat="1" ht="21" customHeight="1">
      <c r="A18" s="169" t="s">
        <v>444</v>
      </c>
      <c r="B18" s="763">
        <v>134.94530416068866</v>
      </c>
      <c r="C18" s="763">
        <v>131.51251152737751</v>
      </c>
      <c r="D18" s="763">
        <v>177.43537755102039</v>
      </c>
      <c r="E18" s="763">
        <v>64.943954810495626</v>
      </c>
      <c r="F18" s="763">
        <v>95.013403790087452</v>
      </c>
      <c r="G18" s="763">
        <v>88.20153498542274</v>
      </c>
      <c r="H18" s="763">
        <v>86.424475218658884</v>
      </c>
      <c r="I18" s="763">
        <v>259.99592711370263</v>
      </c>
    </row>
    <row r="19" spans="1:9" s="176" customFormat="1" ht="21" customHeight="1">
      <c r="A19" s="169" t="s">
        <v>445</v>
      </c>
      <c r="B19" s="763">
        <v>593.44117934002873</v>
      </c>
      <c r="C19" s="763">
        <v>1010.215855907781</v>
      </c>
      <c r="D19" s="763">
        <v>2211.3401370262391</v>
      </c>
      <c r="E19" s="763">
        <v>3126.3652040816328</v>
      </c>
      <c r="F19" s="763">
        <v>3833.5300437317787</v>
      </c>
      <c r="G19" s="763">
        <v>5007.6467565597668</v>
      </c>
      <c r="H19" s="763">
        <v>5437.64999271137</v>
      </c>
      <c r="I19" s="763">
        <v>5909.8758425655978</v>
      </c>
    </row>
    <row r="20" spans="1:9" s="176" customFormat="1" ht="21" customHeight="1">
      <c r="A20" s="169" t="s">
        <v>446</v>
      </c>
      <c r="B20" s="763">
        <v>520.25008177905306</v>
      </c>
      <c r="C20" s="763">
        <v>897.19676945244953</v>
      </c>
      <c r="D20" s="763">
        <v>2078.0733658892127</v>
      </c>
      <c r="E20" s="763">
        <v>2823.4626851311955</v>
      </c>
      <c r="F20" s="763">
        <v>3559.1230728862979</v>
      </c>
      <c r="G20" s="763">
        <v>4615.2278600583095</v>
      </c>
      <c r="H20" s="763">
        <v>5065.6902113702627</v>
      </c>
      <c r="I20" s="763">
        <v>5543.379765306122</v>
      </c>
    </row>
    <row r="21" spans="1:9" s="176" customFormat="1" ht="21" customHeight="1">
      <c r="A21" s="169" t="s">
        <v>447</v>
      </c>
      <c r="B21" s="763">
        <v>73.191097560975606</v>
      </c>
      <c r="C21" s="763">
        <v>113.0190864553314</v>
      </c>
      <c r="D21" s="763">
        <v>133.26677113702624</v>
      </c>
      <c r="E21" s="763">
        <v>302.9025189504373</v>
      </c>
      <c r="F21" s="763">
        <v>274.40697084548106</v>
      </c>
      <c r="G21" s="763">
        <v>392.41889650145771</v>
      </c>
      <c r="H21" s="763">
        <v>371.95978134110788</v>
      </c>
      <c r="I21" s="763">
        <v>366.49607725947521</v>
      </c>
    </row>
    <row r="22" spans="1:9" s="176" customFormat="1" ht="21" customHeight="1">
      <c r="A22" s="169" t="s">
        <v>39</v>
      </c>
      <c r="B22" s="763">
        <v>5222.4946728837876</v>
      </c>
      <c r="C22" s="763">
        <v>6107.3926541786741</v>
      </c>
      <c r="D22" s="763">
        <v>7354.2124737609329</v>
      </c>
      <c r="E22" s="763">
        <v>8265.6066997084545</v>
      </c>
      <c r="F22" s="763">
        <v>8907.446271137027</v>
      </c>
      <c r="G22" s="763">
        <v>8378.4058921282813</v>
      </c>
      <c r="H22" s="763">
        <v>9617.9879723032082</v>
      </c>
      <c r="I22" s="763">
        <v>10054.97417201166</v>
      </c>
    </row>
    <row r="23" spans="1:9" s="176" customFormat="1" ht="21" customHeight="1">
      <c r="A23" s="169" t="s">
        <v>448</v>
      </c>
      <c r="B23" s="763">
        <v>-4554.7906413199426</v>
      </c>
      <c r="C23" s="763">
        <v>-10262.283435158502</v>
      </c>
      <c r="D23" s="763">
        <v>-15564.806068513119</v>
      </c>
      <c r="E23" s="763">
        <v>-20418.031924198251</v>
      </c>
      <c r="F23" s="763">
        <v>-21991.243918367345</v>
      </c>
      <c r="G23" s="763">
        <v>-25300.80455247813</v>
      </c>
      <c r="H23" s="763">
        <v>-25172.428718658892</v>
      </c>
      <c r="I23" s="763">
        <v>-25753.358823615159</v>
      </c>
    </row>
    <row r="24" spans="1:9" s="176" customFormat="1" ht="21" customHeight="1">
      <c r="A24" s="168" t="s">
        <v>57</v>
      </c>
      <c r="B24" s="763">
        <v>4236.2991147776183</v>
      </c>
      <c r="C24" s="763">
        <v>4619.4094999999998</v>
      </c>
      <c r="D24" s="763">
        <v>6145.7088411078721</v>
      </c>
      <c r="E24" s="763">
        <v>5851.6492128279888</v>
      </c>
      <c r="F24" s="763">
        <v>6534.2918513119539</v>
      </c>
      <c r="G24" s="763">
        <v>4696.1280787172009</v>
      </c>
      <c r="H24" s="763">
        <v>6349.0349329446062</v>
      </c>
      <c r="I24" s="763">
        <v>4282.9273309037899</v>
      </c>
    </row>
    <row r="25" spans="1:9" s="176" customFormat="1" ht="21" customHeight="1">
      <c r="A25" s="168" t="s">
        <v>63</v>
      </c>
      <c r="B25" s="763">
        <v>1.0616929698708751E-2</v>
      </c>
      <c r="C25" s="763">
        <v>9.5100864553314124E-3</v>
      </c>
      <c r="D25" s="763">
        <v>7.871720116618075E-3</v>
      </c>
      <c r="E25" s="763">
        <v>6.4139941690962094E-3</v>
      </c>
      <c r="F25" s="763">
        <v>9.969211370262391</v>
      </c>
      <c r="G25" s="763">
        <v>6.3819067055393583</v>
      </c>
      <c r="H25" s="763">
        <v>15.190304664723033</v>
      </c>
      <c r="I25" s="763">
        <v>9.7129256559766759</v>
      </c>
    </row>
    <row r="26" spans="1:9" s="176" customFormat="1" ht="21" customHeight="1">
      <c r="A26" s="168" t="s">
        <v>449</v>
      </c>
      <c r="B26" s="763">
        <v>1496.790968436155</v>
      </c>
      <c r="C26" s="763">
        <v>1086.7898299711817</v>
      </c>
      <c r="D26" s="763">
        <v>474.64478571428572</v>
      </c>
      <c r="E26" s="763">
        <v>1613.5909227405248</v>
      </c>
      <c r="F26" s="763">
        <v>41015.884919825075</v>
      </c>
      <c r="G26" s="763">
        <v>36182.025752186586</v>
      </c>
      <c r="H26" s="763">
        <v>18398.367476676383</v>
      </c>
      <c r="I26" s="763">
        <v>45850.711766763859</v>
      </c>
    </row>
    <row r="27" spans="1:9" s="176" customFormat="1" ht="21" customHeight="1">
      <c r="A27" s="168" t="s">
        <v>74</v>
      </c>
      <c r="B27" s="763">
        <v>8638.049942611191</v>
      </c>
      <c r="C27" s="763">
        <v>7860.1536282420757</v>
      </c>
      <c r="D27" s="763">
        <v>7895.0806224489797</v>
      </c>
      <c r="E27" s="763">
        <v>9736.5653148688052</v>
      </c>
      <c r="F27" s="763">
        <v>10336.561680758017</v>
      </c>
      <c r="G27" s="763">
        <v>9926.5215335276971</v>
      </c>
      <c r="H27" s="763">
        <v>10293.439189504374</v>
      </c>
      <c r="I27" s="763">
        <v>9367.0474358600568</v>
      </c>
    </row>
    <row r="28" spans="1:9" s="177" customFormat="1" ht="43.5" customHeight="1" thickBot="1">
      <c r="A28" s="170" t="s">
        <v>450</v>
      </c>
      <c r="B28" s="764">
        <v>3441.6130616929699</v>
      </c>
      <c r="C28" s="764">
        <v>7016.8026210374637</v>
      </c>
      <c r="D28" s="764">
        <v>3525.56516909621</v>
      </c>
      <c r="E28" s="764">
        <v>2670.6963381924197</v>
      </c>
      <c r="F28" s="764">
        <v>3048.0572069970849</v>
      </c>
      <c r="G28" s="764">
        <v>2286.2276137026238</v>
      </c>
      <c r="H28" s="764">
        <v>2238.8087099125364</v>
      </c>
      <c r="I28" s="764">
        <v>1997.2605787172013</v>
      </c>
    </row>
    <row r="29" spans="1:9" ht="24" customHeight="1" thickTop="1" thickBot="1">
      <c r="A29" s="79" t="s">
        <v>451</v>
      </c>
      <c r="B29" s="762">
        <v>407610.52964705881</v>
      </c>
      <c r="C29" s="762">
        <v>439180.70765129681</v>
      </c>
      <c r="D29" s="762">
        <v>530095.62010641396</v>
      </c>
      <c r="E29" s="762">
        <v>658646.77362244902</v>
      </c>
      <c r="F29" s="762">
        <v>769253.2706880467</v>
      </c>
      <c r="G29" s="762">
        <v>766290.58069533517</v>
      </c>
      <c r="H29" s="762">
        <v>832592.99402332364</v>
      </c>
      <c r="I29" s="762">
        <v>926424.46386005834</v>
      </c>
    </row>
    <row r="30" spans="1:9" s="176" customFormat="1" ht="21" customHeight="1" thickTop="1">
      <c r="A30" s="168" t="s">
        <v>452</v>
      </c>
      <c r="B30" s="763">
        <v>326437.78118077473</v>
      </c>
      <c r="C30" s="763">
        <v>350502.8915331412</v>
      </c>
      <c r="D30" s="763">
        <v>434792.55473323609</v>
      </c>
      <c r="E30" s="763">
        <v>582090.65995335288</v>
      </c>
      <c r="F30" s="763">
        <v>664917.02454081632</v>
      </c>
      <c r="G30" s="763">
        <v>679075.07593877544</v>
      </c>
      <c r="H30" s="763">
        <v>732369.28865160351</v>
      </c>
      <c r="I30" s="763">
        <v>824482.34307288623</v>
      </c>
    </row>
    <row r="31" spans="1:9" s="176" customFormat="1" ht="21" customHeight="1">
      <c r="A31" s="169" t="s">
        <v>453</v>
      </c>
      <c r="B31" s="763">
        <v>6040.4937302725957</v>
      </c>
      <c r="C31" s="763">
        <v>10069.913373198848</v>
      </c>
      <c r="D31" s="763">
        <v>5567.1587040816321</v>
      </c>
      <c r="E31" s="763">
        <v>6094.0826938775508</v>
      </c>
      <c r="F31" s="763">
        <v>5156.7649606413997</v>
      </c>
      <c r="G31" s="763">
        <v>5230.9669169096205</v>
      </c>
      <c r="H31" s="763">
        <v>5360.3811516034993</v>
      </c>
      <c r="I31" s="763">
        <v>6259.0772740524781</v>
      </c>
    </row>
    <row r="32" spans="1:9" s="176" customFormat="1" ht="21" customHeight="1">
      <c r="A32" s="169" t="s">
        <v>454</v>
      </c>
      <c r="B32" s="763">
        <v>143908.22631850789</v>
      </c>
      <c r="C32" s="763">
        <v>159576.06231844382</v>
      </c>
      <c r="D32" s="763">
        <v>195611.53802332361</v>
      </c>
      <c r="E32" s="763">
        <v>217830.33928425657</v>
      </c>
      <c r="F32" s="763">
        <v>229120.21533965014</v>
      </c>
      <c r="G32" s="763">
        <v>231117.81926822156</v>
      </c>
      <c r="H32" s="763">
        <v>257713.39833527696</v>
      </c>
      <c r="I32" s="763">
        <v>245237.38995481047</v>
      </c>
    </row>
    <row r="33" spans="1:9" s="176" customFormat="1" ht="21" customHeight="1">
      <c r="A33" s="169" t="s">
        <v>455</v>
      </c>
      <c r="B33" s="763">
        <v>138512.45553084649</v>
      </c>
      <c r="C33" s="763">
        <v>116041.9519221902</v>
      </c>
      <c r="D33" s="763">
        <v>110761.93459912536</v>
      </c>
      <c r="E33" s="763">
        <v>79856.276370262378</v>
      </c>
      <c r="F33" s="763">
        <v>56472.13260495627</v>
      </c>
      <c r="G33" s="763">
        <v>34635.931440233238</v>
      </c>
      <c r="H33" s="763">
        <v>17744.245339650144</v>
      </c>
      <c r="I33" s="763">
        <v>10196.646884839651</v>
      </c>
    </row>
    <row r="34" spans="1:9" s="176" customFormat="1" ht="21" customHeight="1">
      <c r="A34" s="169" t="s">
        <v>456</v>
      </c>
      <c r="B34" s="763">
        <v>541.49454232424671</v>
      </c>
      <c r="C34" s="763">
        <v>577.92818155619602</v>
      </c>
      <c r="D34" s="763">
        <v>13092.783444606415</v>
      </c>
      <c r="E34" s="763">
        <v>10690.317110787171</v>
      </c>
      <c r="F34" s="763">
        <v>10130.768858600584</v>
      </c>
      <c r="G34" s="763">
        <v>8675.9134606413991</v>
      </c>
      <c r="H34" s="763">
        <v>7650.3238994169105</v>
      </c>
      <c r="I34" s="763">
        <v>6695.2298411078718</v>
      </c>
    </row>
    <row r="35" spans="1:9" s="176" customFormat="1" ht="21" customHeight="1">
      <c r="A35" s="169" t="s">
        <v>457</v>
      </c>
      <c r="B35" s="763">
        <v>32834.298793400289</v>
      </c>
      <c r="C35" s="763">
        <v>58872.064873198855</v>
      </c>
      <c r="D35" s="763">
        <v>101340.86446501457</v>
      </c>
      <c r="E35" s="763">
        <v>255992.96928717199</v>
      </c>
      <c r="F35" s="763">
        <v>344612.83735714288</v>
      </c>
      <c r="G35" s="763">
        <v>375189.12883965019</v>
      </c>
      <c r="H35" s="763">
        <v>414765.52617784252</v>
      </c>
      <c r="I35" s="763">
        <v>520093.34522448975</v>
      </c>
    </row>
    <row r="36" spans="1:9" s="176" customFormat="1" ht="21" customHeight="1">
      <c r="A36" s="169" t="s">
        <v>458</v>
      </c>
      <c r="B36" s="763">
        <v>4600.812265423242</v>
      </c>
      <c r="C36" s="763">
        <v>5364.9708645533137</v>
      </c>
      <c r="D36" s="763">
        <v>8418.2754970845472</v>
      </c>
      <c r="E36" s="763">
        <v>11626.675206997084</v>
      </c>
      <c r="F36" s="763">
        <v>19424.305419825076</v>
      </c>
      <c r="G36" s="763">
        <v>24225.316013119533</v>
      </c>
      <c r="H36" s="763">
        <v>29135.413747813411</v>
      </c>
      <c r="I36" s="763">
        <v>36000.653893586008</v>
      </c>
    </row>
    <row r="37" spans="1:9" s="176" customFormat="1" ht="21" customHeight="1">
      <c r="A37" s="168" t="s">
        <v>459</v>
      </c>
      <c r="B37" s="763">
        <v>3159.5752266857958</v>
      </c>
      <c r="C37" s="763">
        <v>3174.326801152738</v>
      </c>
      <c r="D37" s="763">
        <v>16607.811813411081</v>
      </c>
      <c r="E37" s="763">
        <v>1337.7672288629738</v>
      </c>
      <c r="F37" s="763">
        <v>897.56570845481053</v>
      </c>
      <c r="G37" s="763">
        <v>739.4299227405246</v>
      </c>
      <c r="H37" s="763">
        <v>1401.9864241982507</v>
      </c>
      <c r="I37" s="763">
        <v>548.57716034985413</v>
      </c>
    </row>
    <row r="38" spans="1:9" s="176" customFormat="1" ht="21" customHeight="1">
      <c r="A38" s="168" t="s">
        <v>460</v>
      </c>
      <c r="B38" s="763">
        <v>50487.833241032997</v>
      </c>
      <c r="C38" s="763">
        <v>49457.940524495672</v>
      </c>
      <c r="D38" s="763">
        <v>33301.062851311952</v>
      </c>
      <c r="E38" s="763">
        <v>27151.353603498541</v>
      </c>
      <c r="F38" s="763">
        <v>39128.097862973766</v>
      </c>
      <c r="G38" s="763">
        <v>31880.933067055394</v>
      </c>
      <c r="H38" s="763">
        <v>43211.8034606414</v>
      </c>
      <c r="I38" s="763">
        <v>46735.779161807586</v>
      </c>
    </row>
    <row r="39" spans="1:9" s="176" customFormat="1" ht="21" customHeight="1">
      <c r="A39" s="168" t="s">
        <v>461</v>
      </c>
      <c r="B39" s="763">
        <v>7094.1426269727399</v>
      </c>
      <c r="C39" s="763">
        <v>9803.5506138328528</v>
      </c>
      <c r="D39" s="763">
        <v>11978.451890670554</v>
      </c>
      <c r="E39" s="763">
        <v>16076.743408163265</v>
      </c>
      <c r="F39" s="763">
        <v>21416.043981049563</v>
      </c>
      <c r="G39" s="763">
        <v>17306.04842857143</v>
      </c>
      <c r="H39" s="763">
        <v>20123.853540816326</v>
      </c>
      <c r="I39" s="763">
        <v>20837.875483965014</v>
      </c>
    </row>
    <row r="40" spans="1:9" s="176" customFormat="1" ht="21" customHeight="1">
      <c r="A40" s="168" t="s">
        <v>128</v>
      </c>
      <c r="B40" s="763">
        <v>6876.4428220946911</v>
      </c>
      <c r="C40" s="763">
        <v>12092.957025936601</v>
      </c>
      <c r="D40" s="763">
        <v>15354.910319241983</v>
      </c>
      <c r="E40" s="763">
        <v>19975.160561224489</v>
      </c>
      <c r="F40" s="763">
        <v>22785.952271137026</v>
      </c>
      <c r="G40" s="763">
        <v>22956.482332361516</v>
      </c>
      <c r="H40" s="763">
        <v>23867.677508746357</v>
      </c>
      <c r="I40" s="763">
        <v>24421.772211370266</v>
      </c>
    </row>
    <row r="41" spans="1:9" s="176" customFormat="1" ht="21" customHeight="1">
      <c r="A41" s="168" t="s">
        <v>134</v>
      </c>
      <c r="B41" s="763">
        <v>0</v>
      </c>
      <c r="C41" s="763">
        <v>0</v>
      </c>
      <c r="D41" s="763">
        <v>0</v>
      </c>
      <c r="E41" s="763">
        <v>0</v>
      </c>
      <c r="F41" s="763">
        <v>0</v>
      </c>
      <c r="G41" s="763">
        <v>0</v>
      </c>
      <c r="H41" s="763">
        <v>0</v>
      </c>
      <c r="I41" s="763">
        <v>0</v>
      </c>
    </row>
    <row r="42" spans="1:9" s="176" customFormat="1" ht="21" customHeight="1">
      <c r="A42" s="168" t="s">
        <v>462</v>
      </c>
      <c r="B42" s="763">
        <v>509.58332855093255</v>
      </c>
      <c r="C42" s="763">
        <v>0</v>
      </c>
      <c r="D42" s="763">
        <v>0</v>
      </c>
      <c r="E42" s="763">
        <v>0</v>
      </c>
      <c r="F42" s="763">
        <v>0</v>
      </c>
      <c r="G42" s="763">
        <v>0</v>
      </c>
      <c r="H42" s="763">
        <v>0</v>
      </c>
      <c r="I42" s="763">
        <v>0</v>
      </c>
    </row>
    <row r="43" spans="1:9" s="177" customFormat="1" ht="43.5" customHeight="1" thickBot="1">
      <c r="A43" s="170" t="s">
        <v>109</v>
      </c>
      <c r="B43" s="764">
        <v>13045.171220946915</v>
      </c>
      <c r="C43" s="764">
        <v>14149.041152737753</v>
      </c>
      <c r="D43" s="764">
        <v>18060.828498542276</v>
      </c>
      <c r="E43" s="764">
        <v>12015.088867346938</v>
      </c>
      <c r="F43" s="764">
        <v>20108.58632361516</v>
      </c>
      <c r="G43" s="764">
        <v>14332.611005830904</v>
      </c>
      <c r="H43" s="764">
        <v>11618.384437317784</v>
      </c>
      <c r="I43" s="764">
        <v>9398.1167696793</v>
      </c>
    </row>
    <row r="44" spans="1:9" ht="24" customHeight="1" thickTop="1" thickBot="1">
      <c r="A44" s="79" t="s">
        <v>463</v>
      </c>
      <c r="B44" s="762">
        <v>36435.078652797711</v>
      </c>
      <c r="C44" s="762">
        <v>46941.704995677232</v>
      </c>
      <c r="D44" s="762">
        <v>61897.138654518953</v>
      </c>
      <c r="E44" s="762">
        <v>57158.437838192418</v>
      </c>
      <c r="F44" s="762">
        <v>65079.938750728863</v>
      </c>
      <c r="G44" s="762">
        <v>69671.255683673473</v>
      </c>
      <c r="H44" s="762">
        <v>76307.286743440229</v>
      </c>
      <c r="I44" s="762">
        <v>78025.884734693871</v>
      </c>
    </row>
    <row r="45" spans="1:9" s="176" customFormat="1" ht="21" customHeight="1" thickTop="1">
      <c r="A45" s="168" t="s">
        <v>149</v>
      </c>
      <c r="B45" s="763">
        <v>28258.837876614059</v>
      </c>
      <c r="C45" s="763">
        <v>28380.994236311239</v>
      </c>
      <c r="D45" s="763">
        <v>33135.145772594755</v>
      </c>
      <c r="E45" s="763">
        <v>38867.784256559768</v>
      </c>
      <c r="F45" s="763">
        <v>45767.594752186589</v>
      </c>
      <c r="G45" s="763">
        <v>55543.236151603494</v>
      </c>
      <c r="H45" s="763">
        <v>55543.236151603494</v>
      </c>
      <c r="I45" s="763">
        <v>62503.513119533527</v>
      </c>
    </row>
    <row r="46" spans="1:9" s="176" customFormat="1" ht="21" customHeight="1">
      <c r="A46" s="168" t="s">
        <v>153</v>
      </c>
      <c r="B46" s="763">
        <v>715.04981635581055</v>
      </c>
      <c r="C46" s="763">
        <v>747.7291484149855</v>
      </c>
      <c r="D46" s="763">
        <v>756.51890816326534</v>
      </c>
      <c r="E46" s="763">
        <v>756.2642448979592</v>
      </c>
      <c r="F46" s="763">
        <v>806.0536895043731</v>
      </c>
      <c r="G46" s="763">
        <v>806.0536895043731</v>
      </c>
      <c r="H46" s="763">
        <v>806.0536895043731</v>
      </c>
      <c r="I46" s="763">
        <v>806.0536895043731</v>
      </c>
    </row>
    <row r="47" spans="1:9" s="176" customFormat="1" ht="21" customHeight="1">
      <c r="A47" s="168" t="s">
        <v>157</v>
      </c>
      <c r="B47" s="763">
        <v>0</v>
      </c>
      <c r="C47" s="763">
        <v>0</v>
      </c>
      <c r="D47" s="763">
        <v>0</v>
      </c>
      <c r="E47" s="763">
        <v>0</v>
      </c>
      <c r="F47" s="763">
        <v>0</v>
      </c>
      <c r="G47" s="763">
        <v>0</v>
      </c>
      <c r="H47" s="763">
        <v>0</v>
      </c>
      <c r="I47" s="763">
        <v>0</v>
      </c>
    </row>
    <row r="48" spans="1:9" s="176" customFormat="1" ht="21" customHeight="1">
      <c r="A48" s="168" t="s">
        <v>464</v>
      </c>
      <c r="B48" s="763">
        <v>1649.666411764706</v>
      </c>
      <c r="C48" s="763">
        <v>2240.4513933717581</v>
      </c>
      <c r="D48" s="763">
        <v>3310.5673134110789</v>
      </c>
      <c r="E48" s="763">
        <v>4840.4576909620992</v>
      </c>
      <c r="F48" s="763">
        <v>6109.8399475218657</v>
      </c>
      <c r="G48" s="763">
        <v>7349.4740758017488</v>
      </c>
      <c r="H48" s="763">
        <v>7349.4740758017488</v>
      </c>
      <c r="I48" s="763">
        <v>8610.3154504373178</v>
      </c>
    </row>
    <row r="49" spans="1:9" s="176" customFormat="1" ht="21" customHeight="1">
      <c r="A49" s="168" t="s">
        <v>165</v>
      </c>
      <c r="B49" s="763">
        <v>5811.5245480631274</v>
      </c>
      <c r="C49" s="763">
        <v>15572.530217579249</v>
      </c>
      <c r="D49" s="763">
        <v>24694.906660349854</v>
      </c>
      <c r="E49" s="763">
        <v>12693.931645772594</v>
      </c>
      <c r="F49" s="763">
        <v>12396.450361516036</v>
      </c>
      <c r="G49" s="763">
        <v>5972.4917667638492</v>
      </c>
      <c r="H49" s="763">
        <v>12608.522826530612</v>
      </c>
      <c r="I49" s="763">
        <v>6106.0024752186582</v>
      </c>
    </row>
    <row r="50" spans="1:9" s="176" customFormat="1" ht="21" customHeight="1">
      <c r="A50" s="169" t="s">
        <v>465</v>
      </c>
      <c r="B50" s="763">
        <v>0.10736441893830703</v>
      </c>
      <c r="C50" s="763">
        <v>5252.9925533141213</v>
      </c>
      <c r="D50" s="763">
        <v>9396.0030058309039</v>
      </c>
      <c r="E50" s="763">
        <v>0.1090860058309038</v>
      </c>
      <c r="F50" s="763">
        <v>0.1090860058309038</v>
      </c>
      <c r="G50" s="763">
        <v>0.1090860058309038</v>
      </c>
      <c r="H50" s="763">
        <v>0.1090860058309038</v>
      </c>
      <c r="I50" s="763">
        <v>0.1090860058309038</v>
      </c>
    </row>
    <row r="51" spans="1:9" s="177" customFormat="1" ht="40.5" customHeight="1" thickBot="1">
      <c r="A51" s="171" t="s">
        <v>466</v>
      </c>
      <c r="B51" s="764">
        <v>5811.4171836441901</v>
      </c>
      <c r="C51" s="764">
        <v>10319.53766426513</v>
      </c>
      <c r="D51" s="764">
        <v>15298.903654518948</v>
      </c>
      <c r="E51" s="764">
        <v>12693.822559766764</v>
      </c>
      <c r="F51" s="764">
        <v>12396.341275510205</v>
      </c>
      <c r="G51" s="764">
        <v>5972.3826807580172</v>
      </c>
      <c r="H51" s="764">
        <v>12608.413740524782</v>
      </c>
      <c r="I51" s="764">
        <v>6105.893389212828</v>
      </c>
    </row>
    <row r="52" spans="1:9" ht="24" customHeight="1" thickTop="1" thickBot="1">
      <c r="A52" s="79" t="s">
        <v>467</v>
      </c>
      <c r="B52" s="762">
        <v>444045.60829985654</v>
      </c>
      <c r="C52" s="762">
        <v>486122.41264697403</v>
      </c>
      <c r="D52" s="762">
        <v>591992.75876093295</v>
      </c>
      <c r="E52" s="762">
        <v>715805.21146064135</v>
      </c>
      <c r="F52" s="762">
        <v>834333.20943877555</v>
      </c>
      <c r="G52" s="762">
        <v>835961.83637900883</v>
      </c>
      <c r="H52" s="762">
        <v>908900.28076676396</v>
      </c>
      <c r="I52" s="762">
        <v>1004450.3485947521</v>
      </c>
    </row>
    <row r="53" spans="1:9" s="176" customFormat="1" ht="24" customHeight="1" thickTop="1">
      <c r="A53" s="172" t="s">
        <v>468</v>
      </c>
      <c r="B53" s="763">
        <v>3480.749773314204</v>
      </c>
      <c r="C53" s="763">
        <v>4175.0247435158499</v>
      </c>
      <c r="D53" s="763">
        <v>8243.4030320699712</v>
      </c>
      <c r="E53" s="763">
        <v>9339.7070189504375</v>
      </c>
      <c r="F53" s="763">
        <v>12580.922153061223</v>
      </c>
      <c r="G53" s="763">
        <v>13119.804489795919</v>
      </c>
      <c r="H53" s="763">
        <v>15390.870664723032</v>
      </c>
      <c r="I53" s="763">
        <v>16455.088074344025</v>
      </c>
    </row>
    <row r="54" spans="1:9" s="177" customFormat="1" ht="21" customHeight="1">
      <c r="A54" s="171" t="s">
        <v>469</v>
      </c>
      <c r="B54" s="764">
        <v>0</v>
      </c>
      <c r="C54" s="764">
        <v>0</v>
      </c>
      <c r="D54" s="764">
        <v>0</v>
      </c>
      <c r="E54" s="764">
        <v>0</v>
      </c>
      <c r="F54" s="764">
        <v>0</v>
      </c>
      <c r="G54" s="764">
        <v>0</v>
      </c>
      <c r="H54" s="764">
        <v>0</v>
      </c>
      <c r="I54" s="764">
        <v>0</v>
      </c>
    </row>
    <row r="55" spans="1:9" s="177" customFormat="1" ht="21" customHeight="1">
      <c r="A55" s="171" t="s">
        <v>470</v>
      </c>
      <c r="B55" s="764">
        <v>2863.3495853658533</v>
      </c>
      <c r="C55" s="764">
        <v>3408.6627363112393</v>
      </c>
      <c r="D55" s="764">
        <v>3596.509072886297</v>
      </c>
      <c r="E55" s="764">
        <v>3519.9357040816326</v>
      </c>
      <c r="F55" s="764">
        <v>3728.2591997084551</v>
      </c>
      <c r="G55" s="764">
        <v>2740.8781516034983</v>
      </c>
      <c r="H55" s="764">
        <v>2798.4560087463551</v>
      </c>
      <c r="I55" s="764">
        <v>2076.797753644315</v>
      </c>
    </row>
    <row r="56" spans="1:9" s="177" customFormat="1" ht="21" customHeight="1">
      <c r="A56" s="171" t="s">
        <v>471</v>
      </c>
      <c r="B56" s="764">
        <v>0</v>
      </c>
      <c r="C56" s="764">
        <v>0</v>
      </c>
      <c r="D56" s="764">
        <v>0</v>
      </c>
      <c r="E56" s="764">
        <v>0</v>
      </c>
      <c r="F56" s="764">
        <v>0</v>
      </c>
      <c r="G56" s="764">
        <v>0</v>
      </c>
      <c r="H56" s="764">
        <v>0</v>
      </c>
      <c r="I56" s="764">
        <v>0</v>
      </c>
    </row>
    <row r="57" spans="1:9" s="177" customFormat="1" ht="21" customHeight="1">
      <c r="A57" s="171" t="s">
        <v>472</v>
      </c>
      <c r="B57" s="764">
        <v>617.40018794835009</v>
      </c>
      <c r="C57" s="764">
        <v>766.36200720461102</v>
      </c>
      <c r="D57" s="764">
        <v>4646.8939591836734</v>
      </c>
      <c r="E57" s="764">
        <v>5819.7713148688044</v>
      </c>
      <c r="F57" s="764">
        <v>8852.6629533527703</v>
      </c>
      <c r="G57" s="764">
        <v>10378.926338192421</v>
      </c>
      <c r="H57" s="764">
        <v>12592.414655976676</v>
      </c>
      <c r="I57" s="764">
        <v>14378.290320699707</v>
      </c>
    </row>
    <row r="58" spans="1:9" s="177" customFormat="1" ht="21" customHeight="1">
      <c r="A58" s="171" t="s">
        <v>473</v>
      </c>
      <c r="B58" s="764">
        <v>0</v>
      </c>
      <c r="C58" s="764">
        <v>0</v>
      </c>
      <c r="D58" s="764">
        <v>0</v>
      </c>
      <c r="E58" s="764">
        <v>0</v>
      </c>
      <c r="F58" s="764">
        <v>0</v>
      </c>
      <c r="G58" s="764">
        <v>0</v>
      </c>
      <c r="H58" s="764">
        <v>0</v>
      </c>
      <c r="I58" s="764">
        <v>0</v>
      </c>
    </row>
    <row r="59" spans="1:9" s="177" customFormat="1" ht="61.5" customHeight="1" thickBot="1">
      <c r="A59" s="170" t="s">
        <v>474</v>
      </c>
      <c r="B59" s="764">
        <v>1113320.099342898</v>
      </c>
      <c r="C59" s="764">
        <v>1412747.1994409221</v>
      </c>
      <c r="D59" s="764">
        <v>1645645.8511865889</v>
      </c>
      <c r="E59" s="764">
        <v>1836723.0365728862</v>
      </c>
      <c r="F59" s="764">
        <v>1655293.0089664725</v>
      </c>
      <c r="G59" s="764">
        <v>1772944.4528396502</v>
      </c>
      <c r="H59" s="764">
        <v>1927913.8973469387</v>
      </c>
      <c r="I59" s="764">
        <v>1943065.7436574346</v>
      </c>
    </row>
    <row r="60" spans="1:9" ht="31.5" customHeight="1" thickTop="1" thickBot="1">
      <c r="A60" s="173" t="s">
        <v>475</v>
      </c>
      <c r="B60" s="762"/>
      <c r="C60" s="762"/>
      <c r="D60" s="762"/>
      <c r="E60" s="762"/>
      <c r="F60" s="762"/>
      <c r="G60" s="762"/>
      <c r="H60" s="762"/>
      <c r="I60" s="762"/>
    </row>
    <row r="61" spans="1:9" ht="30" customHeight="1" thickTop="1">
      <c r="A61" s="85" t="s">
        <v>476</v>
      </c>
      <c r="B61" s="765">
        <v>52775.129789096129</v>
      </c>
      <c r="C61" s="765">
        <v>62349.472793948131</v>
      </c>
      <c r="D61" s="765">
        <v>72546.223297376084</v>
      </c>
      <c r="E61" s="765">
        <v>83905.141972303187</v>
      </c>
      <c r="F61" s="765">
        <v>97734.411236151602</v>
      </c>
      <c r="G61" s="765">
        <v>50956.692048104953</v>
      </c>
      <c r="H61" s="765">
        <v>106130.52104227406</v>
      </c>
      <c r="I61" s="765">
        <v>57271.684959183673</v>
      </c>
    </row>
    <row r="62" spans="1:9" ht="21" customHeight="1">
      <c r="A62" s="82" t="s">
        <v>477</v>
      </c>
      <c r="B62" s="765">
        <v>-14885.367427546629</v>
      </c>
      <c r="C62" s="765">
        <v>-10162.904857348702</v>
      </c>
      <c r="D62" s="765">
        <v>-8731.9558804664721</v>
      </c>
      <c r="E62" s="765">
        <v>-10544.661772594754</v>
      </c>
      <c r="F62" s="765">
        <v>-13901.27451166181</v>
      </c>
      <c r="G62" s="765">
        <v>-7407.8941282798833</v>
      </c>
      <c r="H62" s="765">
        <v>-16662.399072886295</v>
      </c>
      <c r="I62" s="765">
        <v>-11038.104128279881</v>
      </c>
    </row>
    <row r="63" spans="1:9" ht="21.75" customHeight="1">
      <c r="A63" s="81" t="s">
        <v>478</v>
      </c>
      <c r="B63" s="765">
        <v>37889.762361549496</v>
      </c>
      <c r="C63" s="765">
        <v>52186.567936599422</v>
      </c>
      <c r="D63" s="765">
        <v>63814.267416909621</v>
      </c>
      <c r="E63" s="765">
        <v>73360.480199708458</v>
      </c>
      <c r="F63" s="765">
        <v>83833.136724489785</v>
      </c>
      <c r="G63" s="765">
        <v>43548.797919825076</v>
      </c>
      <c r="H63" s="765">
        <v>89468.121969387765</v>
      </c>
      <c r="I63" s="765">
        <v>46233.580830903797</v>
      </c>
    </row>
    <row r="64" spans="1:9">
      <c r="A64" s="85" t="s">
        <v>479</v>
      </c>
      <c r="B64" s="765">
        <v>9240.4487116212349</v>
      </c>
      <c r="C64" s="765">
        <v>10012.121308357348</v>
      </c>
      <c r="D64" s="765">
        <v>9823.9515772594732</v>
      </c>
      <c r="E64" s="765">
        <v>8571.4938163265306</v>
      </c>
      <c r="F64" s="765">
        <v>8261.6333367346942</v>
      </c>
      <c r="G64" s="765">
        <v>3755.1186472303211</v>
      </c>
      <c r="H64" s="765">
        <v>7825.9543279883374</v>
      </c>
      <c r="I64" s="765">
        <v>4087.5389825072884</v>
      </c>
    </row>
    <row r="65" spans="1:9">
      <c r="A65" s="82" t="s">
        <v>480</v>
      </c>
      <c r="B65" s="765">
        <v>-795.40513916786233</v>
      </c>
      <c r="C65" s="765">
        <v>-372.70101873198843</v>
      </c>
      <c r="D65" s="765">
        <v>-957.33553498542267</v>
      </c>
      <c r="E65" s="765">
        <v>-1019.8086166180759</v>
      </c>
      <c r="F65" s="765">
        <v>-1371.7548556851314</v>
      </c>
      <c r="G65" s="765">
        <v>-1005.9192361516035</v>
      </c>
      <c r="H65" s="765">
        <v>-1519.2909854227407</v>
      </c>
      <c r="I65" s="765">
        <v>-425.56180903790079</v>
      </c>
    </row>
    <row r="66" spans="1:9">
      <c r="A66" s="86" t="s">
        <v>481</v>
      </c>
      <c r="B66" s="765">
        <v>46334.80593400287</v>
      </c>
      <c r="C66" s="765">
        <v>61825.988226224785</v>
      </c>
      <c r="D66" s="765">
        <v>72680.883459183664</v>
      </c>
      <c r="E66" s="765">
        <v>80912.165399416917</v>
      </c>
      <c r="F66" s="765">
        <v>90723.015205539356</v>
      </c>
      <c r="G66" s="765">
        <v>46297.997330903789</v>
      </c>
      <c r="H66" s="765">
        <v>95774.785311953354</v>
      </c>
      <c r="I66" s="765">
        <v>49895.558004373175</v>
      </c>
    </row>
    <row r="67" spans="1:9">
      <c r="A67" s="85" t="s">
        <v>482</v>
      </c>
      <c r="B67" s="765">
        <v>2114.8387833572456</v>
      </c>
      <c r="C67" s="765">
        <v>3681.7687247838617</v>
      </c>
      <c r="D67" s="765">
        <v>9476.717890670554</v>
      </c>
      <c r="E67" s="765">
        <v>14642.476148688045</v>
      </c>
      <c r="F67" s="765">
        <v>9423.3831559766768</v>
      </c>
      <c r="G67" s="765">
        <v>12469.055728862973</v>
      </c>
      <c r="H67" s="765">
        <v>16041.803166180758</v>
      </c>
      <c r="I67" s="765">
        <v>3346.7102886297371</v>
      </c>
    </row>
    <row r="68" spans="1:9">
      <c r="A68" s="85" t="s">
        <v>483</v>
      </c>
      <c r="B68" s="765">
        <v>-6142.648054519369</v>
      </c>
      <c r="C68" s="765">
        <v>-15099.983691642652</v>
      </c>
      <c r="D68" s="765">
        <v>-18603.759809037903</v>
      </c>
      <c r="E68" s="765">
        <v>-24983.839466472306</v>
      </c>
      <c r="F68" s="765">
        <v>-15047.667186588924</v>
      </c>
      <c r="G68" s="765">
        <v>-16565.642577259474</v>
      </c>
      <c r="H68" s="765">
        <v>-22289.7108877551</v>
      </c>
      <c r="I68" s="765">
        <v>-6318.3001180758029</v>
      </c>
    </row>
    <row r="69" spans="1:9">
      <c r="A69" s="81" t="s">
        <v>484</v>
      </c>
      <c r="B69" s="765">
        <v>42306.996662840742</v>
      </c>
      <c r="C69" s="765">
        <v>50407.773259365997</v>
      </c>
      <c r="D69" s="765">
        <v>63553.841540816327</v>
      </c>
      <c r="E69" s="765">
        <v>70570.802081632646</v>
      </c>
      <c r="F69" s="765">
        <v>85098.731174927118</v>
      </c>
      <c r="G69" s="765">
        <v>42201.410482507294</v>
      </c>
      <c r="H69" s="765">
        <v>89526.877590379008</v>
      </c>
      <c r="I69" s="765">
        <v>46923.968174927119</v>
      </c>
    </row>
    <row r="70" spans="1:9">
      <c r="A70" s="82" t="s">
        <v>485</v>
      </c>
      <c r="B70" s="765">
        <v>-35441.973169296987</v>
      </c>
      <c r="C70" s="765">
        <v>-38445.389172910669</v>
      </c>
      <c r="D70" s="765">
        <v>-45475.996874635566</v>
      </c>
      <c r="E70" s="765">
        <v>-52673.360568513119</v>
      </c>
      <c r="F70" s="765">
        <v>-67007.98489504373</v>
      </c>
      <c r="G70" s="765">
        <v>-35389.622090379009</v>
      </c>
      <c r="H70" s="765">
        <v>-70657.40252040817</v>
      </c>
      <c r="I70" s="765">
        <v>-38871.322880466476</v>
      </c>
    </row>
    <row r="71" spans="1:9">
      <c r="A71" s="86" t="s">
        <v>486</v>
      </c>
      <c r="B71" s="765">
        <v>6865.0234935437593</v>
      </c>
      <c r="C71" s="765">
        <v>11962.384086455333</v>
      </c>
      <c r="D71" s="765">
        <v>18077.844666180757</v>
      </c>
      <c r="E71" s="765">
        <v>17897.441513119535</v>
      </c>
      <c r="F71" s="765">
        <v>18090.746279883384</v>
      </c>
      <c r="G71" s="765">
        <v>6811.7883921282792</v>
      </c>
      <c r="H71" s="765">
        <v>18869.475069970846</v>
      </c>
      <c r="I71" s="765">
        <v>8052.6452944606408</v>
      </c>
    </row>
    <row r="72" spans="1:9">
      <c r="A72" s="86" t="s">
        <v>487</v>
      </c>
      <c r="B72" s="765">
        <v>18.184489239598278</v>
      </c>
      <c r="C72" s="765">
        <v>-686.46976657060509</v>
      </c>
      <c r="D72" s="765">
        <v>-1487.5649037900876</v>
      </c>
      <c r="E72" s="765">
        <v>1.5247157434402332</v>
      </c>
      <c r="F72" s="765">
        <v>0.86006997084548109</v>
      </c>
      <c r="G72" s="765">
        <v>0.5473440233236152</v>
      </c>
      <c r="H72" s="765">
        <v>1.1322944606413994</v>
      </c>
      <c r="I72" s="765">
        <v>0.44118804664723038</v>
      </c>
    </row>
    <row r="73" spans="1:9">
      <c r="A73" s="87" t="s">
        <v>488</v>
      </c>
      <c r="B73" s="765">
        <v>18.184489239598278</v>
      </c>
      <c r="C73" s="765">
        <v>-686.46976657060509</v>
      </c>
      <c r="D73" s="765">
        <v>-1508.3012157434403</v>
      </c>
      <c r="E73" s="765">
        <v>-1.370262390670554E-3</v>
      </c>
      <c r="F73" s="765">
        <v>0</v>
      </c>
      <c r="G73" s="765">
        <v>1.7930029154518949E-4</v>
      </c>
      <c r="H73" s="765">
        <v>0</v>
      </c>
      <c r="I73" s="765">
        <v>2.6530612244897958E-2</v>
      </c>
    </row>
    <row r="74" spans="1:9">
      <c r="A74" s="87" t="s">
        <v>489</v>
      </c>
      <c r="B74" s="765">
        <v>0</v>
      </c>
      <c r="C74" s="765">
        <v>0</v>
      </c>
      <c r="D74" s="765">
        <v>20.736311953352772</v>
      </c>
      <c r="E74" s="765">
        <v>1.526086005830904</v>
      </c>
      <c r="F74" s="765">
        <v>0.86006997084548109</v>
      </c>
      <c r="G74" s="765">
        <v>0.54716472303206998</v>
      </c>
      <c r="H74" s="765">
        <v>1.1322944606413994</v>
      </c>
      <c r="I74" s="765">
        <v>0.41465743440233244</v>
      </c>
    </row>
    <row r="75" spans="1:9">
      <c r="A75" s="81" t="s">
        <v>490</v>
      </c>
      <c r="B75" s="765">
        <v>-0.16506025824964132</v>
      </c>
      <c r="C75" s="765">
        <v>673.74315561959656</v>
      </c>
      <c r="D75" s="765">
        <v>1512.6351355685129</v>
      </c>
      <c r="E75" s="765">
        <v>-0.29111516034985424</v>
      </c>
      <c r="F75" s="765">
        <v>-0.24716034985422738</v>
      </c>
      <c r="G75" s="765">
        <v>-0.10942565597667639</v>
      </c>
      <c r="H75" s="765">
        <v>-0.18672594752186589</v>
      </c>
      <c r="I75" s="765">
        <v>-7.7017492711370261E-2</v>
      </c>
    </row>
    <row r="76" spans="1:9">
      <c r="A76" s="81" t="s">
        <v>491</v>
      </c>
      <c r="B76" s="765">
        <v>-0.16506025824964132</v>
      </c>
      <c r="C76" s="765">
        <v>673.82271469740635</v>
      </c>
      <c r="D76" s="765">
        <v>1513.1242813411077</v>
      </c>
      <c r="E76" s="765">
        <v>4.3731778425655976E-6</v>
      </c>
      <c r="F76" s="765">
        <v>0</v>
      </c>
      <c r="G76" s="765">
        <v>-2.4635568513119534E-4</v>
      </c>
      <c r="H76" s="765">
        <v>0</v>
      </c>
      <c r="I76" s="765">
        <v>0</v>
      </c>
    </row>
    <row r="77" spans="1:9">
      <c r="A77" s="82" t="s">
        <v>492</v>
      </c>
      <c r="B77" s="765">
        <v>0</v>
      </c>
      <c r="C77" s="765">
        <v>-7.9559077809798262E-2</v>
      </c>
      <c r="D77" s="765">
        <v>-0.48914577259475217</v>
      </c>
      <c r="E77" s="765">
        <v>-0.29111953352769676</v>
      </c>
      <c r="F77" s="765">
        <v>-0.24716034985422738</v>
      </c>
      <c r="G77" s="765">
        <v>-0.1091793002915452</v>
      </c>
      <c r="H77" s="765">
        <v>-0.18672594752186589</v>
      </c>
      <c r="I77" s="765">
        <v>-7.7017492711370261E-2</v>
      </c>
    </row>
    <row r="78" spans="1:9">
      <c r="A78" s="81" t="s">
        <v>493</v>
      </c>
      <c r="B78" s="765">
        <v>6883.0429225251073</v>
      </c>
      <c r="C78" s="765">
        <v>11949.657475504322</v>
      </c>
      <c r="D78" s="765">
        <v>18102.914897959185</v>
      </c>
      <c r="E78" s="765">
        <v>17898.675113702622</v>
      </c>
      <c r="F78" s="765">
        <v>18091.359189504372</v>
      </c>
      <c r="G78" s="765">
        <v>6812.2263104956273</v>
      </c>
      <c r="H78" s="765">
        <v>18870.420638483964</v>
      </c>
      <c r="I78" s="765">
        <v>8053.0094650145775</v>
      </c>
    </row>
    <row r="79" spans="1:9">
      <c r="A79" s="88" t="s">
        <v>494</v>
      </c>
      <c r="B79" s="765">
        <v>26.690919655667145</v>
      </c>
      <c r="C79" s="765">
        <v>4.3688760806916423E-2</v>
      </c>
      <c r="D79" s="765">
        <v>9.4071516034985407</v>
      </c>
      <c r="E79" s="765">
        <v>7.6108600583090382</v>
      </c>
      <c r="F79" s="765">
        <v>41.69628279883382</v>
      </c>
      <c r="G79" s="765">
        <v>2.2240218658892128</v>
      </c>
      <c r="H79" s="765">
        <v>5.9315306122448979</v>
      </c>
      <c r="I79" s="765">
        <v>27.944217201166179</v>
      </c>
    </row>
    <row r="80" spans="1:9">
      <c r="A80" s="86" t="s">
        <v>495</v>
      </c>
      <c r="B80" s="765">
        <v>6909.7338421807754</v>
      </c>
      <c r="C80" s="765">
        <v>11949.701164265131</v>
      </c>
      <c r="D80" s="765">
        <v>18112.322049562685</v>
      </c>
      <c r="E80" s="765">
        <v>17906.285973760932</v>
      </c>
      <c r="F80" s="765">
        <v>18133.055472303207</v>
      </c>
      <c r="G80" s="765">
        <v>6814.4503323615163</v>
      </c>
      <c r="H80" s="765">
        <v>18876.352169096212</v>
      </c>
      <c r="I80" s="765">
        <v>8080.9536822157434</v>
      </c>
    </row>
    <row r="81" spans="1:9">
      <c r="A81" s="85" t="s">
        <v>496</v>
      </c>
      <c r="B81" s="765">
        <v>-47.89011621233859</v>
      </c>
      <c r="C81" s="765">
        <v>-0.88698703170028814</v>
      </c>
      <c r="D81" s="765">
        <v>-33.283263848396501</v>
      </c>
      <c r="E81" s="765">
        <v>146.1725947521866</v>
      </c>
      <c r="F81" s="765">
        <v>759.01772886297374</v>
      </c>
      <c r="G81" s="765">
        <v>81.693281341107877</v>
      </c>
      <c r="H81" s="765">
        <v>86.413174927113715</v>
      </c>
      <c r="I81" s="765">
        <v>193.16244752186589</v>
      </c>
    </row>
    <row r="82" spans="1:9" ht="21" customHeight="1">
      <c r="A82" s="81" t="s">
        <v>497</v>
      </c>
      <c r="B82" s="765">
        <v>6861.843725968436</v>
      </c>
      <c r="C82" s="765">
        <v>11948.814177233429</v>
      </c>
      <c r="D82" s="765">
        <v>18079.038785714285</v>
      </c>
      <c r="E82" s="765">
        <v>18052.458568513121</v>
      </c>
      <c r="F82" s="765">
        <v>18892.073201166182</v>
      </c>
      <c r="G82" s="765">
        <v>6896.143613702623</v>
      </c>
      <c r="H82" s="765">
        <v>18962.765344023326</v>
      </c>
      <c r="I82" s="765">
        <v>8274.1161297376093</v>
      </c>
    </row>
    <row r="83" spans="1:9" ht="21" customHeight="1">
      <c r="A83" s="85" t="s">
        <v>498</v>
      </c>
      <c r="B83" s="765">
        <v>0</v>
      </c>
      <c r="C83" s="765">
        <v>0</v>
      </c>
      <c r="D83" s="765">
        <v>0</v>
      </c>
      <c r="E83" s="765">
        <v>0</v>
      </c>
      <c r="F83" s="765">
        <v>0</v>
      </c>
      <c r="G83" s="765">
        <v>0</v>
      </c>
      <c r="H83" s="765">
        <v>0</v>
      </c>
      <c r="I83" s="765">
        <v>0</v>
      </c>
    </row>
    <row r="84" spans="1:9" ht="21" customHeight="1">
      <c r="A84" s="81" t="s">
        <v>499</v>
      </c>
      <c r="B84" s="765">
        <v>6861.843725968436</v>
      </c>
      <c r="C84" s="765">
        <v>11948.814177233429</v>
      </c>
      <c r="D84" s="765">
        <v>18079.038785714285</v>
      </c>
      <c r="E84" s="765">
        <v>18052.458568513121</v>
      </c>
      <c r="F84" s="765">
        <v>18892.073201166182</v>
      </c>
      <c r="G84" s="765">
        <v>6896.143613702623</v>
      </c>
      <c r="H84" s="765">
        <v>18962.765344023326</v>
      </c>
      <c r="I84" s="765">
        <v>8274.1161297376093</v>
      </c>
    </row>
    <row r="85" spans="1:9" ht="18" customHeight="1" thickBot="1">
      <c r="A85" s="85" t="s">
        <v>500</v>
      </c>
      <c r="B85" s="765">
        <v>-1050.4265423242468</v>
      </c>
      <c r="C85" s="765">
        <v>-1629.2765129682998</v>
      </c>
      <c r="D85" s="765">
        <v>-2780.1351311953349</v>
      </c>
      <c r="E85" s="765">
        <v>-5358.6360087463563</v>
      </c>
      <c r="F85" s="765">
        <v>-6495.7319256559767</v>
      </c>
      <c r="G85" s="765">
        <v>-923.76093294460645</v>
      </c>
      <c r="H85" s="765">
        <v>-6354.3516034985423</v>
      </c>
      <c r="I85" s="765">
        <v>-2168.2227405247813</v>
      </c>
    </row>
    <row r="86" spans="1:9" ht="24" customHeight="1" thickTop="1" thickBot="1">
      <c r="A86" s="79" t="s">
        <v>501</v>
      </c>
      <c r="B86" s="762">
        <v>5811.4171836441901</v>
      </c>
      <c r="C86" s="762">
        <v>10319.53766426513</v>
      </c>
      <c r="D86" s="762">
        <v>15298.903654518948</v>
      </c>
      <c r="E86" s="762">
        <v>12693.822559766764</v>
      </c>
      <c r="F86" s="762">
        <v>12396.341275510205</v>
      </c>
      <c r="G86" s="762">
        <v>5972.3826807580172</v>
      </c>
      <c r="H86" s="762">
        <v>12608.413740524782</v>
      </c>
      <c r="I86" s="762">
        <v>6105.893389212828</v>
      </c>
    </row>
    <row r="87" spans="1:9" ht="15" customHeight="1" thickTop="1" thickBot="1">
      <c r="A87" s="174"/>
      <c r="B87" s="766"/>
      <c r="C87" s="766"/>
      <c r="D87" s="766"/>
      <c r="E87" s="766"/>
      <c r="F87" s="766"/>
      <c r="G87" s="766"/>
      <c r="H87" s="766"/>
      <c r="I87" s="766"/>
    </row>
    <row r="88" spans="1:9" ht="28.5" customHeight="1" thickTop="1">
      <c r="A88" s="175"/>
      <c r="B88" s="89"/>
      <c r="C88" s="89"/>
      <c r="D88" s="89"/>
      <c r="E88" s="89"/>
      <c r="F88" s="89"/>
      <c r="G88" s="89"/>
      <c r="H88" s="89"/>
    </row>
    <row r="89" spans="1:9">
      <c r="A89" s="175"/>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8"/>
      <c r="B92" s="89"/>
      <c r="C92" s="89"/>
      <c r="D92" s="89"/>
      <c r="E92" s="89"/>
      <c r="F92" s="89"/>
      <c r="G92" s="89"/>
      <c r="H92" s="89"/>
    </row>
    <row r="93" spans="1:9" ht="19.5">
      <c r="A93" s="179"/>
      <c r="B93" s="89"/>
      <c r="C93" s="89"/>
      <c r="D93" s="89"/>
      <c r="E93" s="89"/>
      <c r="F93" s="89"/>
      <c r="G93" s="89"/>
      <c r="H93" s="89"/>
    </row>
    <row r="94" spans="1:9" ht="19.5">
      <c r="A94" s="179"/>
      <c r="B94" s="89"/>
      <c r="C94" s="89"/>
      <c r="D94" s="89"/>
      <c r="E94" s="89"/>
      <c r="F94" s="89"/>
      <c r="G94" s="89"/>
      <c r="H94" s="89"/>
    </row>
    <row r="95" spans="1:9" ht="19.5">
      <c r="A95" s="180"/>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78"/>
      <c r="B100" s="89"/>
      <c r="C100" s="89"/>
      <c r="D100" s="89"/>
      <c r="E100" s="89"/>
      <c r="F100" s="89"/>
      <c r="G100" s="89"/>
      <c r="H100" s="89"/>
    </row>
    <row r="101" spans="1:8" ht="19.5">
      <c r="A101" s="181"/>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2"/>
      <c r="B107" s="89"/>
      <c r="C107" s="89"/>
      <c r="D107" s="89"/>
      <c r="E107" s="89"/>
      <c r="F107" s="89"/>
      <c r="G107" s="89"/>
      <c r="H107" s="89"/>
    </row>
    <row r="108" spans="1:8">
      <c r="A108" s="183"/>
      <c r="B108" s="89"/>
      <c r="C108" s="89"/>
      <c r="D108" s="89"/>
      <c r="E108" s="89"/>
      <c r="F108" s="89"/>
      <c r="G108" s="89"/>
      <c r="H108" s="89"/>
    </row>
    <row r="109" spans="1:8">
      <c r="A109" s="183"/>
      <c r="B109" s="89"/>
      <c r="C109" s="89"/>
      <c r="D109" s="89"/>
      <c r="E109" s="89"/>
      <c r="F109" s="89"/>
      <c r="G109" s="89"/>
      <c r="H109" s="89"/>
    </row>
    <row r="110" spans="1:8" ht="19.5">
      <c r="A110" s="178"/>
      <c r="B110" s="89"/>
      <c r="C110" s="89"/>
      <c r="D110" s="89"/>
      <c r="E110" s="89"/>
      <c r="F110" s="89"/>
      <c r="G110" s="89"/>
      <c r="H110" s="89"/>
    </row>
    <row r="111" spans="1:8" ht="19.5">
      <c r="A111" s="178"/>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80"/>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78"/>
      <c r="B121" s="89"/>
      <c r="C121" s="89"/>
      <c r="D121" s="89"/>
      <c r="E121" s="89"/>
      <c r="F121" s="89"/>
      <c r="G121" s="89"/>
      <c r="H121" s="89"/>
    </row>
    <row r="122" spans="1:8" ht="19.5">
      <c r="A122" s="180"/>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78"/>
      <c r="B127" s="89"/>
      <c r="C127" s="89"/>
      <c r="D127" s="89"/>
      <c r="E127" s="89"/>
      <c r="F127" s="89"/>
      <c r="G127" s="89"/>
      <c r="H127" s="89"/>
    </row>
    <row r="128" spans="1:8" ht="19.5">
      <c r="A128" s="180"/>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78"/>
      <c r="B131" s="89"/>
      <c r="C131" s="89"/>
      <c r="D131" s="89"/>
      <c r="E131" s="89"/>
      <c r="F131" s="89"/>
      <c r="G131" s="89"/>
      <c r="H131" s="89"/>
    </row>
    <row r="132" spans="1:8" ht="19.5">
      <c r="A132" s="180"/>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78"/>
      <c r="B136" s="89"/>
      <c r="C136" s="89"/>
      <c r="D136" s="89"/>
      <c r="E136" s="89"/>
      <c r="F136" s="89"/>
      <c r="G136" s="89"/>
      <c r="H136" s="89"/>
    </row>
    <row r="137" spans="1:8" ht="19.5">
      <c r="A137" s="180"/>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8"/>
      <c r="B141" s="89"/>
      <c r="C141" s="89"/>
      <c r="D141" s="89"/>
      <c r="E141" s="89"/>
      <c r="F141" s="89"/>
      <c r="G141" s="89"/>
      <c r="H141" s="89"/>
    </row>
    <row r="142" spans="1:8" ht="19.5">
      <c r="A142" s="179"/>
      <c r="B142" s="89"/>
      <c r="C142" s="89"/>
      <c r="D142" s="89"/>
      <c r="E142" s="89"/>
      <c r="F142" s="89"/>
      <c r="G142" s="89"/>
      <c r="H142" s="89"/>
    </row>
    <row r="143" spans="1:8" ht="19.5">
      <c r="A143" s="179"/>
      <c r="B143" s="89"/>
      <c r="C143" s="89"/>
      <c r="D143" s="89"/>
      <c r="E143" s="89"/>
      <c r="F143" s="89"/>
      <c r="G143" s="89"/>
      <c r="H143" s="89"/>
    </row>
    <row r="144" spans="1:8" ht="19.5">
      <c r="A144" s="180"/>
      <c r="B144" s="89"/>
      <c r="C144" s="89"/>
      <c r="D144" s="89"/>
      <c r="E144" s="89"/>
      <c r="F144" s="89"/>
      <c r="G144" s="89"/>
      <c r="H144" s="89"/>
    </row>
    <row r="145" spans="1:8" ht="19.5">
      <c r="A145" s="178"/>
      <c r="B145" s="89"/>
      <c r="C145" s="89"/>
      <c r="D145" s="89"/>
      <c r="E145" s="89"/>
      <c r="F145" s="89"/>
      <c r="G145" s="89"/>
      <c r="H145" s="89"/>
    </row>
    <row r="146" spans="1:8" ht="19.5">
      <c r="A146" s="178"/>
      <c r="B146" s="89"/>
      <c r="C146" s="89"/>
      <c r="D146" s="89"/>
      <c r="E146" s="89"/>
      <c r="F146" s="89"/>
      <c r="G146" s="89"/>
      <c r="H146" s="89"/>
    </row>
    <row r="147" spans="1:8" ht="19.5">
      <c r="A147" s="184"/>
      <c r="B147" s="89"/>
      <c r="C147" s="89"/>
      <c r="D147" s="89"/>
      <c r="E147" s="89"/>
      <c r="F147" s="89"/>
      <c r="G147" s="89"/>
      <c r="H147" s="89"/>
    </row>
    <row r="148" spans="1:8" ht="19.5">
      <c r="A148" s="180"/>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78"/>
      <c r="B151" s="89"/>
      <c r="C151" s="89"/>
      <c r="D151" s="89"/>
      <c r="E151" s="89"/>
      <c r="F151" s="89"/>
      <c r="G151" s="89"/>
      <c r="H151" s="89"/>
    </row>
    <row r="152" spans="1:8" ht="19.5">
      <c r="A152" s="180"/>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78"/>
      <c r="B155" s="89"/>
      <c r="C155" s="89"/>
      <c r="D155" s="89"/>
      <c r="E155" s="89"/>
      <c r="F155" s="89"/>
      <c r="G155" s="89"/>
      <c r="H155" s="89"/>
    </row>
    <row r="156" spans="1:8" ht="19.5">
      <c r="A156" s="180"/>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78"/>
      <c r="B159" s="89"/>
      <c r="C159" s="89"/>
      <c r="D159" s="89"/>
      <c r="E159" s="89"/>
      <c r="F159" s="89"/>
      <c r="G159" s="89"/>
      <c r="H159" s="89"/>
    </row>
    <row r="160" spans="1:8" ht="19.5">
      <c r="A160" s="180"/>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78"/>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5"/>
      <c r="B166" s="89"/>
      <c r="C166" s="89"/>
      <c r="D166" s="89"/>
      <c r="E166" s="89"/>
      <c r="F166" s="89"/>
      <c r="G166" s="89"/>
      <c r="H166" s="89"/>
    </row>
    <row r="167" spans="1:8" ht="19.5">
      <c r="A167" s="181"/>
      <c r="B167" s="89"/>
      <c r="C167" s="89"/>
      <c r="D167" s="89"/>
      <c r="E167" s="89"/>
      <c r="F167" s="89"/>
      <c r="G167" s="89"/>
      <c r="H167" s="89"/>
    </row>
    <row r="168" spans="1:8" ht="19.5">
      <c r="A168" s="181"/>
      <c r="B168" s="89"/>
      <c r="C168" s="89"/>
      <c r="D168" s="89"/>
      <c r="E168" s="89"/>
      <c r="F168" s="89"/>
      <c r="G168" s="89"/>
      <c r="H168" s="89"/>
    </row>
    <row r="169" spans="1:8" ht="19.5">
      <c r="A169" s="180"/>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78"/>
      <c r="B174" s="89"/>
      <c r="C174" s="89"/>
      <c r="D174" s="89"/>
      <c r="E174" s="89"/>
      <c r="F174" s="89"/>
      <c r="G174" s="89"/>
      <c r="H174" s="89"/>
    </row>
    <row r="175" spans="1:8" ht="19.5">
      <c r="A175" s="180"/>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78"/>
      <c r="B179" s="89"/>
      <c r="C179" s="89"/>
      <c r="D179" s="89"/>
      <c r="E179" s="89"/>
      <c r="F179" s="89"/>
      <c r="G179" s="89"/>
      <c r="H179" s="89"/>
    </row>
    <row r="180" spans="1:8" ht="19.5">
      <c r="A180" s="180"/>
      <c r="B180" s="89"/>
      <c r="C180" s="89"/>
      <c r="D180" s="89"/>
      <c r="E180" s="89"/>
      <c r="F180" s="89"/>
      <c r="G180" s="89"/>
      <c r="H180" s="89"/>
    </row>
    <row r="181" spans="1:8" ht="19.5">
      <c r="A181" s="180"/>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78"/>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80"/>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78"/>
      <c r="B193" s="89"/>
      <c r="C193" s="89"/>
      <c r="D193" s="89"/>
      <c r="E193" s="89"/>
      <c r="F193" s="89"/>
      <c r="G193" s="89"/>
      <c r="H193" s="89"/>
    </row>
    <row r="194" spans="1:8" ht="19.5">
      <c r="A194" s="180"/>
      <c r="B194" s="89"/>
      <c r="C194" s="89"/>
      <c r="D194" s="89"/>
      <c r="E194" s="89"/>
      <c r="F194" s="89"/>
      <c r="G194" s="89"/>
      <c r="H194" s="89"/>
    </row>
    <row r="195" spans="1:8" ht="19.5">
      <c r="A195" s="178"/>
      <c r="B195" s="89"/>
      <c r="C195" s="89"/>
      <c r="D195" s="89"/>
      <c r="E195" s="89"/>
      <c r="F195" s="89"/>
      <c r="G195" s="89"/>
      <c r="H195" s="89"/>
    </row>
    <row r="196" spans="1:8" ht="19.5">
      <c r="A196" s="178"/>
      <c r="B196" s="89"/>
      <c r="C196" s="89"/>
      <c r="D196" s="89"/>
      <c r="E196" s="89"/>
      <c r="F196" s="89"/>
      <c r="G196" s="89"/>
      <c r="H196" s="89"/>
    </row>
    <row r="197" spans="1:8" ht="19.5">
      <c r="A197" s="186"/>
      <c r="B197" s="89"/>
      <c r="C197" s="89"/>
      <c r="D197" s="89"/>
      <c r="E197" s="89"/>
      <c r="F197" s="89"/>
      <c r="G197" s="89"/>
      <c r="H197" s="89"/>
    </row>
    <row r="198" spans="1:8" ht="19.5">
      <c r="A198" s="178"/>
      <c r="B198" s="89"/>
      <c r="C198" s="89"/>
      <c r="D198" s="89"/>
      <c r="E198" s="89"/>
      <c r="F198" s="89"/>
      <c r="G198" s="89"/>
      <c r="H198" s="89"/>
    </row>
    <row r="199" spans="1:8" ht="19.5">
      <c r="A199" s="180"/>
      <c r="B199" s="89"/>
      <c r="C199" s="89"/>
      <c r="D199" s="89"/>
      <c r="E199" s="89"/>
      <c r="F199" s="89"/>
      <c r="G199" s="89"/>
      <c r="H199" s="89"/>
    </row>
    <row r="200" spans="1:8" ht="19.5">
      <c r="A200" s="178"/>
      <c r="B200" s="89"/>
      <c r="C200" s="89"/>
      <c r="D200" s="89"/>
      <c r="E200" s="89"/>
      <c r="F200" s="89"/>
      <c r="G200" s="89"/>
      <c r="H200" s="89"/>
    </row>
    <row r="201" spans="1:8" ht="19.5">
      <c r="A201" s="178"/>
      <c r="B201" s="89"/>
      <c r="C201" s="89"/>
      <c r="D201" s="89"/>
      <c r="E201" s="89"/>
      <c r="F201" s="89"/>
      <c r="G201" s="89"/>
      <c r="H201" s="89"/>
    </row>
    <row r="202" spans="1:8" ht="19.5">
      <c r="A202" s="180"/>
      <c r="B202" s="89"/>
      <c r="C202" s="89"/>
      <c r="D202" s="89"/>
      <c r="E202" s="89"/>
      <c r="F202" s="89"/>
      <c r="G202" s="89"/>
      <c r="H202" s="89"/>
    </row>
    <row r="203" spans="1:8" ht="19.5">
      <c r="A203" s="178"/>
      <c r="B203" s="89"/>
      <c r="C203" s="89"/>
      <c r="D203" s="89"/>
      <c r="E203" s="89"/>
      <c r="F203" s="89"/>
      <c r="G203" s="89"/>
      <c r="H203" s="89"/>
    </row>
    <row r="204" spans="1:8" ht="19.5">
      <c r="A204" s="178"/>
      <c r="B204" s="89"/>
      <c r="C204" s="89"/>
      <c r="D204" s="89"/>
      <c r="E204" s="89"/>
      <c r="F204" s="89"/>
      <c r="G204" s="89"/>
      <c r="H204" s="89"/>
    </row>
    <row r="205" spans="1:8" ht="19.5">
      <c r="A205" s="180"/>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78"/>
      <c r="B213" s="89"/>
      <c r="C213" s="89"/>
      <c r="D213" s="89"/>
      <c r="E213" s="89"/>
      <c r="F213" s="89"/>
      <c r="G213" s="89"/>
      <c r="H213" s="89"/>
    </row>
    <row r="214" spans="1:8" ht="19.5">
      <c r="A214" s="180"/>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78"/>
      <c r="B219" s="89"/>
      <c r="C219" s="89"/>
      <c r="D219" s="89"/>
      <c r="E219" s="89"/>
      <c r="F219" s="89"/>
      <c r="G219" s="89"/>
      <c r="H219" s="89"/>
    </row>
    <row r="220" spans="1:8" ht="19.5">
      <c r="A220" s="180"/>
      <c r="B220" s="89"/>
      <c r="C220" s="89"/>
      <c r="D220" s="89"/>
      <c r="E220" s="89"/>
      <c r="F220" s="89"/>
      <c r="G220" s="89"/>
      <c r="H220" s="89"/>
    </row>
    <row r="221" spans="1:8" ht="19.5">
      <c r="A221" s="178"/>
      <c r="B221" s="89"/>
      <c r="C221" s="89"/>
      <c r="D221" s="89"/>
      <c r="E221" s="89"/>
      <c r="F221" s="89"/>
      <c r="G221" s="89"/>
      <c r="H221" s="89"/>
    </row>
    <row r="222" spans="1:8" ht="19.5">
      <c r="A222" s="178"/>
      <c r="B222" s="89"/>
      <c r="C222" s="89"/>
      <c r="D222" s="89"/>
      <c r="E222" s="89"/>
      <c r="F222" s="89"/>
      <c r="G222" s="89"/>
      <c r="H222" s="89"/>
    </row>
    <row r="223" spans="1:8" ht="19.5">
      <c r="A223" s="180"/>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78"/>
      <c r="B226" s="89"/>
      <c r="C226" s="89"/>
      <c r="D226" s="89"/>
      <c r="E226" s="89"/>
      <c r="F226" s="89"/>
      <c r="G226" s="89"/>
      <c r="H226" s="89"/>
    </row>
    <row r="227" spans="1:8" ht="19.5">
      <c r="A227" s="187"/>
      <c r="B227" s="89"/>
      <c r="C227" s="89"/>
      <c r="D227" s="89"/>
      <c r="E227" s="89"/>
      <c r="F227" s="89"/>
      <c r="G227" s="89"/>
      <c r="H227" s="89"/>
    </row>
  </sheetData>
  <mergeCells count="7">
    <mergeCell ref="B6:G6"/>
    <mergeCell ref="H6:I6"/>
    <mergeCell ref="A1:I1"/>
    <mergeCell ref="A2:I2"/>
    <mergeCell ref="A3:I3"/>
    <mergeCell ref="A4:I4"/>
    <mergeCell ref="A5:I5"/>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topLeftCell="A2" zoomScale="50" workbookViewId="0">
      <selection activeCell="H14" sqref="H14"/>
    </sheetView>
  </sheetViews>
  <sheetFormatPr defaultColWidth="11.42578125" defaultRowHeight="15"/>
  <cols>
    <col min="1" max="1" width="64.140625" style="137" customWidth="1"/>
    <col min="2" max="2" width="25" style="1011" bestFit="1" customWidth="1"/>
    <col min="3" max="3" width="23.85546875" style="1011" bestFit="1" customWidth="1"/>
    <col min="4" max="4" width="25.85546875" style="1011" bestFit="1" customWidth="1"/>
    <col min="5" max="5" width="24.42578125" style="1011" bestFit="1" customWidth="1"/>
    <col min="6" max="6" width="23.85546875" style="1011" bestFit="1" customWidth="1"/>
    <col min="7" max="7" width="23.28515625" style="1011" bestFit="1" customWidth="1"/>
    <col min="8" max="8" width="23.85546875" style="1011" bestFit="1" customWidth="1"/>
    <col min="9" max="9" width="22.7109375" style="141" bestFit="1" customWidth="1"/>
    <col min="10" max="11" width="21.28515625" style="1011" bestFit="1" customWidth="1"/>
    <col min="12" max="12" width="22.7109375" style="1011" bestFit="1" customWidth="1"/>
    <col min="13" max="13" width="23.28515625" style="1011" bestFit="1" customWidth="1"/>
    <col min="14" max="14" width="23.85546875" style="1011" bestFit="1" customWidth="1"/>
    <col min="15" max="15" width="23.28515625" style="1011" bestFit="1" customWidth="1"/>
    <col min="16" max="16" width="28.42578125" style="1011" bestFit="1" customWidth="1"/>
    <col min="17" max="17" width="3.7109375" style="265" customWidth="1"/>
    <col min="18" max="18" width="11.140625" style="1011" bestFit="1" customWidth="1"/>
    <col min="19" max="256" width="11.42578125" style="1011"/>
    <col min="257" max="257" width="64.140625" style="1011" customWidth="1"/>
    <col min="258" max="258" width="25" style="1011" bestFit="1" customWidth="1"/>
    <col min="259" max="259" width="23.85546875" style="1011" bestFit="1" customWidth="1"/>
    <col min="260" max="260" width="25.85546875" style="1011" bestFit="1" customWidth="1"/>
    <col min="261" max="261" width="24.42578125" style="1011" bestFit="1" customWidth="1"/>
    <col min="262" max="262" width="23.85546875" style="1011" bestFit="1" customWidth="1"/>
    <col min="263" max="263" width="23.28515625" style="1011" bestFit="1" customWidth="1"/>
    <col min="264" max="264" width="23.85546875" style="1011" bestFit="1" customWidth="1"/>
    <col min="265" max="265" width="22.7109375" style="1011" bestFit="1" customWidth="1"/>
    <col min="266" max="267" width="21.28515625" style="1011" bestFit="1" customWidth="1"/>
    <col min="268" max="268" width="22.7109375" style="1011" bestFit="1" customWidth="1"/>
    <col min="269" max="269" width="23.28515625" style="1011" bestFit="1" customWidth="1"/>
    <col min="270" max="270" width="23.85546875" style="1011" bestFit="1" customWidth="1"/>
    <col min="271" max="271" width="23.28515625" style="1011" bestFit="1" customWidth="1"/>
    <col min="272" max="272" width="28.42578125" style="1011" bestFit="1" customWidth="1"/>
    <col min="273" max="273" width="3.7109375" style="1011" customWidth="1"/>
    <col min="274" max="274" width="11.140625" style="1011" bestFit="1" customWidth="1"/>
    <col min="275" max="512" width="11.42578125" style="1011"/>
    <col min="513" max="513" width="64.140625" style="1011" customWidth="1"/>
    <col min="514" max="514" width="25" style="1011" bestFit="1" customWidth="1"/>
    <col min="515" max="515" width="23.85546875" style="1011" bestFit="1" customWidth="1"/>
    <col min="516" max="516" width="25.85546875" style="1011" bestFit="1" customWidth="1"/>
    <col min="517" max="517" width="24.42578125" style="1011" bestFit="1" customWidth="1"/>
    <col min="518" max="518" width="23.85546875" style="1011" bestFit="1" customWidth="1"/>
    <col min="519" max="519" width="23.28515625" style="1011" bestFit="1" customWidth="1"/>
    <col min="520" max="520" width="23.85546875" style="1011" bestFit="1" customWidth="1"/>
    <col min="521" max="521" width="22.7109375" style="1011" bestFit="1" customWidth="1"/>
    <col min="522" max="523" width="21.28515625" style="1011" bestFit="1" customWidth="1"/>
    <col min="524" max="524" width="22.7109375" style="1011" bestFit="1" customWidth="1"/>
    <col min="525" max="525" width="23.28515625" style="1011" bestFit="1" customWidth="1"/>
    <col min="526" max="526" width="23.85546875" style="1011" bestFit="1" customWidth="1"/>
    <col min="527" max="527" width="23.28515625" style="1011" bestFit="1" customWidth="1"/>
    <col min="528" max="528" width="28.42578125" style="1011" bestFit="1" customWidth="1"/>
    <col min="529" max="529" width="3.7109375" style="1011" customWidth="1"/>
    <col min="530" max="530" width="11.140625" style="1011" bestFit="1" customWidth="1"/>
    <col min="531" max="768" width="11.42578125" style="1011"/>
    <col min="769" max="769" width="64.140625" style="1011" customWidth="1"/>
    <col min="770" max="770" width="25" style="1011" bestFit="1" customWidth="1"/>
    <col min="771" max="771" width="23.85546875" style="1011" bestFit="1" customWidth="1"/>
    <col min="772" max="772" width="25.85546875" style="1011" bestFit="1" customWidth="1"/>
    <col min="773" max="773" width="24.42578125" style="1011" bestFit="1" customWidth="1"/>
    <col min="774" max="774" width="23.85546875" style="1011" bestFit="1" customWidth="1"/>
    <col min="775" max="775" width="23.28515625" style="1011" bestFit="1" customWidth="1"/>
    <col min="776" max="776" width="23.85546875" style="1011" bestFit="1" customWidth="1"/>
    <col min="777" max="777" width="22.7109375" style="1011" bestFit="1" customWidth="1"/>
    <col min="778" max="779" width="21.28515625" style="1011" bestFit="1" customWidth="1"/>
    <col min="780" max="780" width="22.7109375" style="1011" bestFit="1" customWidth="1"/>
    <col min="781" max="781" width="23.28515625" style="1011" bestFit="1" customWidth="1"/>
    <col min="782" max="782" width="23.85546875" style="1011" bestFit="1" customWidth="1"/>
    <col min="783" max="783" width="23.28515625" style="1011" bestFit="1" customWidth="1"/>
    <col min="784" max="784" width="28.42578125" style="1011" bestFit="1" customWidth="1"/>
    <col min="785" max="785" width="3.7109375" style="1011" customWidth="1"/>
    <col min="786" max="786" width="11.140625" style="1011" bestFit="1" customWidth="1"/>
    <col min="787" max="1024" width="11.42578125" style="1011"/>
    <col min="1025" max="1025" width="64.140625" style="1011" customWidth="1"/>
    <col min="1026" max="1026" width="25" style="1011" bestFit="1" customWidth="1"/>
    <col min="1027" max="1027" width="23.85546875" style="1011" bestFit="1" customWidth="1"/>
    <col min="1028" max="1028" width="25.85546875" style="1011" bestFit="1" customWidth="1"/>
    <col min="1029" max="1029" width="24.42578125" style="1011" bestFit="1" customWidth="1"/>
    <col min="1030" max="1030" width="23.85546875" style="1011" bestFit="1" customWidth="1"/>
    <col min="1031" max="1031" width="23.28515625" style="1011" bestFit="1" customWidth="1"/>
    <col min="1032" max="1032" width="23.85546875" style="1011" bestFit="1" customWidth="1"/>
    <col min="1033" max="1033" width="22.7109375" style="1011" bestFit="1" customWidth="1"/>
    <col min="1034" max="1035" width="21.28515625" style="1011" bestFit="1" customWidth="1"/>
    <col min="1036" max="1036" width="22.7109375" style="1011" bestFit="1" customWidth="1"/>
    <col min="1037" max="1037" width="23.28515625" style="1011" bestFit="1" customWidth="1"/>
    <col min="1038" max="1038" width="23.85546875" style="1011" bestFit="1" customWidth="1"/>
    <col min="1039" max="1039" width="23.28515625" style="1011" bestFit="1" customWidth="1"/>
    <col min="1040" max="1040" width="28.42578125" style="1011" bestFit="1" customWidth="1"/>
    <col min="1041" max="1041" width="3.7109375" style="1011" customWidth="1"/>
    <col min="1042" max="1042" width="11.140625" style="1011" bestFit="1" customWidth="1"/>
    <col min="1043" max="1280" width="11.42578125" style="1011"/>
    <col min="1281" max="1281" width="64.140625" style="1011" customWidth="1"/>
    <col min="1282" max="1282" width="25" style="1011" bestFit="1" customWidth="1"/>
    <col min="1283" max="1283" width="23.85546875" style="1011" bestFit="1" customWidth="1"/>
    <col min="1284" max="1284" width="25.85546875" style="1011" bestFit="1" customWidth="1"/>
    <col min="1285" max="1285" width="24.42578125" style="1011" bestFit="1" customWidth="1"/>
    <col min="1286" max="1286" width="23.85546875" style="1011" bestFit="1" customWidth="1"/>
    <col min="1287" max="1287" width="23.28515625" style="1011" bestFit="1" customWidth="1"/>
    <col min="1288" max="1288" width="23.85546875" style="1011" bestFit="1" customWidth="1"/>
    <col min="1289" max="1289" width="22.7109375" style="1011" bestFit="1" customWidth="1"/>
    <col min="1290" max="1291" width="21.28515625" style="1011" bestFit="1" customWidth="1"/>
    <col min="1292" max="1292" width="22.7109375" style="1011" bestFit="1" customWidth="1"/>
    <col min="1293" max="1293" width="23.28515625" style="1011" bestFit="1" customWidth="1"/>
    <col min="1294" max="1294" width="23.85546875" style="1011" bestFit="1" customWidth="1"/>
    <col min="1295" max="1295" width="23.28515625" style="1011" bestFit="1" customWidth="1"/>
    <col min="1296" max="1296" width="28.42578125" style="1011" bestFit="1" customWidth="1"/>
    <col min="1297" max="1297" width="3.7109375" style="1011" customWidth="1"/>
    <col min="1298" max="1298" width="11.140625" style="1011" bestFit="1" customWidth="1"/>
    <col min="1299" max="1536" width="11.42578125" style="1011"/>
    <col min="1537" max="1537" width="64.140625" style="1011" customWidth="1"/>
    <col min="1538" max="1538" width="25" style="1011" bestFit="1" customWidth="1"/>
    <col min="1539" max="1539" width="23.85546875" style="1011" bestFit="1" customWidth="1"/>
    <col min="1540" max="1540" width="25.85546875" style="1011" bestFit="1" customWidth="1"/>
    <col min="1541" max="1541" width="24.42578125" style="1011" bestFit="1" customWidth="1"/>
    <col min="1542" max="1542" width="23.85546875" style="1011" bestFit="1" customWidth="1"/>
    <col min="1543" max="1543" width="23.28515625" style="1011" bestFit="1" customWidth="1"/>
    <col min="1544" max="1544" width="23.85546875" style="1011" bestFit="1" customWidth="1"/>
    <col min="1545" max="1545" width="22.7109375" style="1011" bestFit="1" customWidth="1"/>
    <col min="1546" max="1547" width="21.28515625" style="1011" bestFit="1" customWidth="1"/>
    <col min="1548" max="1548" width="22.7109375" style="1011" bestFit="1" customWidth="1"/>
    <col min="1549" max="1549" width="23.28515625" style="1011" bestFit="1" customWidth="1"/>
    <col min="1550" max="1550" width="23.85546875" style="1011" bestFit="1" customWidth="1"/>
    <col min="1551" max="1551" width="23.28515625" style="1011" bestFit="1" customWidth="1"/>
    <col min="1552" max="1552" width="28.42578125" style="1011" bestFit="1" customWidth="1"/>
    <col min="1553" max="1553" width="3.7109375" style="1011" customWidth="1"/>
    <col min="1554" max="1554" width="11.140625" style="1011" bestFit="1" customWidth="1"/>
    <col min="1555" max="1792" width="11.42578125" style="1011"/>
    <col min="1793" max="1793" width="64.140625" style="1011" customWidth="1"/>
    <col min="1794" max="1794" width="25" style="1011" bestFit="1" customWidth="1"/>
    <col min="1795" max="1795" width="23.85546875" style="1011" bestFit="1" customWidth="1"/>
    <col min="1796" max="1796" width="25.85546875" style="1011" bestFit="1" customWidth="1"/>
    <col min="1797" max="1797" width="24.42578125" style="1011" bestFit="1" customWidth="1"/>
    <col min="1798" max="1798" width="23.85546875" style="1011" bestFit="1" customWidth="1"/>
    <col min="1799" max="1799" width="23.28515625" style="1011" bestFit="1" customWidth="1"/>
    <col min="1800" max="1800" width="23.85546875" style="1011" bestFit="1" customWidth="1"/>
    <col min="1801" max="1801" width="22.7109375" style="1011" bestFit="1" customWidth="1"/>
    <col min="1802" max="1803" width="21.28515625" style="1011" bestFit="1" customWidth="1"/>
    <col min="1804" max="1804" width="22.7109375" style="1011" bestFit="1" customWidth="1"/>
    <col min="1805" max="1805" width="23.28515625" style="1011" bestFit="1" customWidth="1"/>
    <col min="1806" max="1806" width="23.85546875" style="1011" bestFit="1" customWidth="1"/>
    <col min="1807" max="1807" width="23.28515625" style="1011" bestFit="1" customWidth="1"/>
    <col min="1808" max="1808" width="28.42578125" style="1011" bestFit="1" customWidth="1"/>
    <col min="1809" max="1809" width="3.7109375" style="1011" customWidth="1"/>
    <col min="1810" max="1810" width="11.140625" style="1011" bestFit="1" customWidth="1"/>
    <col min="1811" max="2048" width="11.42578125" style="1011"/>
    <col min="2049" max="2049" width="64.140625" style="1011" customWidth="1"/>
    <col min="2050" max="2050" width="25" style="1011" bestFit="1" customWidth="1"/>
    <col min="2051" max="2051" width="23.85546875" style="1011" bestFit="1" customWidth="1"/>
    <col min="2052" max="2052" width="25.85546875" style="1011" bestFit="1" customWidth="1"/>
    <col min="2053" max="2053" width="24.42578125" style="1011" bestFit="1" customWidth="1"/>
    <col min="2054" max="2054" width="23.85546875" style="1011" bestFit="1" customWidth="1"/>
    <col min="2055" max="2055" width="23.28515625" style="1011" bestFit="1" customWidth="1"/>
    <col min="2056" max="2056" width="23.85546875" style="1011" bestFit="1" customWidth="1"/>
    <col min="2057" max="2057" width="22.7109375" style="1011" bestFit="1" customWidth="1"/>
    <col min="2058" max="2059" width="21.28515625" style="1011" bestFit="1" customWidth="1"/>
    <col min="2060" max="2060" width="22.7109375" style="1011" bestFit="1" customWidth="1"/>
    <col min="2061" max="2061" width="23.28515625" style="1011" bestFit="1" customWidth="1"/>
    <col min="2062" max="2062" width="23.85546875" style="1011" bestFit="1" customWidth="1"/>
    <col min="2063" max="2063" width="23.28515625" style="1011" bestFit="1" customWidth="1"/>
    <col min="2064" max="2064" width="28.42578125" style="1011" bestFit="1" customWidth="1"/>
    <col min="2065" max="2065" width="3.7109375" style="1011" customWidth="1"/>
    <col min="2066" max="2066" width="11.140625" style="1011" bestFit="1" customWidth="1"/>
    <col min="2067" max="2304" width="11.42578125" style="1011"/>
    <col min="2305" max="2305" width="64.140625" style="1011" customWidth="1"/>
    <col min="2306" max="2306" width="25" style="1011" bestFit="1" customWidth="1"/>
    <col min="2307" max="2307" width="23.85546875" style="1011" bestFit="1" customWidth="1"/>
    <col min="2308" max="2308" width="25.85546875" style="1011" bestFit="1" customWidth="1"/>
    <col min="2309" max="2309" width="24.42578125" style="1011" bestFit="1" customWidth="1"/>
    <col min="2310" max="2310" width="23.85546875" style="1011" bestFit="1" customWidth="1"/>
    <col min="2311" max="2311" width="23.28515625" style="1011" bestFit="1" customWidth="1"/>
    <col min="2312" max="2312" width="23.85546875" style="1011" bestFit="1" customWidth="1"/>
    <col min="2313" max="2313" width="22.7109375" style="1011" bestFit="1" customWidth="1"/>
    <col min="2314" max="2315" width="21.28515625" style="1011" bestFit="1" customWidth="1"/>
    <col min="2316" max="2316" width="22.7109375" style="1011" bestFit="1" customWidth="1"/>
    <col min="2317" max="2317" width="23.28515625" style="1011" bestFit="1" customWidth="1"/>
    <col min="2318" max="2318" width="23.85546875" style="1011" bestFit="1" customWidth="1"/>
    <col min="2319" max="2319" width="23.28515625" style="1011" bestFit="1" customWidth="1"/>
    <col min="2320" max="2320" width="28.42578125" style="1011" bestFit="1" customWidth="1"/>
    <col min="2321" max="2321" width="3.7109375" style="1011" customWidth="1"/>
    <col min="2322" max="2322" width="11.140625" style="1011" bestFit="1" customWidth="1"/>
    <col min="2323" max="2560" width="11.42578125" style="1011"/>
    <col min="2561" max="2561" width="64.140625" style="1011" customWidth="1"/>
    <col min="2562" max="2562" width="25" style="1011" bestFit="1" customWidth="1"/>
    <col min="2563" max="2563" width="23.85546875" style="1011" bestFit="1" customWidth="1"/>
    <col min="2564" max="2564" width="25.85546875" style="1011" bestFit="1" customWidth="1"/>
    <col min="2565" max="2565" width="24.42578125" style="1011" bestFit="1" customWidth="1"/>
    <col min="2566" max="2566" width="23.85546875" style="1011" bestFit="1" customWidth="1"/>
    <col min="2567" max="2567" width="23.28515625" style="1011" bestFit="1" customWidth="1"/>
    <col min="2568" max="2568" width="23.85546875" style="1011" bestFit="1" customWidth="1"/>
    <col min="2569" max="2569" width="22.7109375" style="1011" bestFit="1" customWidth="1"/>
    <col min="2570" max="2571" width="21.28515625" style="1011" bestFit="1" customWidth="1"/>
    <col min="2572" max="2572" width="22.7109375" style="1011" bestFit="1" customWidth="1"/>
    <col min="2573" max="2573" width="23.28515625" style="1011" bestFit="1" customWidth="1"/>
    <col min="2574" max="2574" width="23.85546875" style="1011" bestFit="1" customWidth="1"/>
    <col min="2575" max="2575" width="23.28515625" style="1011" bestFit="1" customWidth="1"/>
    <col min="2576" max="2576" width="28.42578125" style="1011" bestFit="1" customWidth="1"/>
    <col min="2577" max="2577" width="3.7109375" style="1011" customWidth="1"/>
    <col min="2578" max="2578" width="11.140625" style="1011" bestFit="1" customWidth="1"/>
    <col min="2579" max="2816" width="11.42578125" style="1011"/>
    <col min="2817" max="2817" width="64.140625" style="1011" customWidth="1"/>
    <col min="2818" max="2818" width="25" style="1011" bestFit="1" customWidth="1"/>
    <col min="2819" max="2819" width="23.85546875" style="1011" bestFit="1" customWidth="1"/>
    <col min="2820" max="2820" width="25.85546875" style="1011" bestFit="1" customWidth="1"/>
    <col min="2821" max="2821" width="24.42578125" style="1011" bestFit="1" customWidth="1"/>
    <col min="2822" max="2822" width="23.85546875" style="1011" bestFit="1" customWidth="1"/>
    <col min="2823" max="2823" width="23.28515625" style="1011" bestFit="1" customWidth="1"/>
    <col min="2824" max="2824" width="23.85546875" style="1011" bestFit="1" customWidth="1"/>
    <col min="2825" max="2825" width="22.7109375" style="1011" bestFit="1" customWidth="1"/>
    <col min="2826" max="2827" width="21.28515625" style="1011" bestFit="1" customWidth="1"/>
    <col min="2828" max="2828" width="22.7109375" style="1011" bestFit="1" customWidth="1"/>
    <col min="2829" max="2829" width="23.28515625" style="1011" bestFit="1" customWidth="1"/>
    <col min="2830" max="2830" width="23.85546875" style="1011" bestFit="1" customWidth="1"/>
    <col min="2831" max="2831" width="23.28515625" style="1011" bestFit="1" customWidth="1"/>
    <col min="2832" max="2832" width="28.42578125" style="1011" bestFit="1" customWidth="1"/>
    <col min="2833" max="2833" width="3.7109375" style="1011" customWidth="1"/>
    <col min="2834" max="2834" width="11.140625" style="1011" bestFit="1" customWidth="1"/>
    <col min="2835" max="3072" width="11.42578125" style="1011"/>
    <col min="3073" max="3073" width="64.140625" style="1011" customWidth="1"/>
    <col min="3074" max="3074" width="25" style="1011" bestFit="1" customWidth="1"/>
    <col min="3075" max="3075" width="23.85546875" style="1011" bestFit="1" customWidth="1"/>
    <col min="3076" max="3076" width="25.85546875" style="1011" bestFit="1" customWidth="1"/>
    <col min="3077" max="3077" width="24.42578125" style="1011" bestFit="1" customWidth="1"/>
    <col min="3078" max="3078" width="23.85546875" style="1011" bestFit="1" customWidth="1"/>
    <col min="3079" max="3079" width="23.28515625" style="1011" bestFit="1" customWidth="1"/>
    <col min="3080" max="3080" width="23.85546875" style="1011" bestFit="1" customWidth="1"/>
    <col min="3081" max="3081" width="22.7109375" style="1011" bestFit="1" customWidth="1"/>
    <col min="3082" max="3083" width="21.28515625" style="1011" bestFit="1" customWidth="1"/>
    <col min="3084" max="3084" width="22.7109375" style="1011" bestFit="1" customWidth="1"/>
    <col min="3085" max="3085" width="23.28515625" style="1011" bestFit="1" customWidth="1"/>
    <col min="3086" max="3086" width="23.85546875" style="1011" bestFit="1" customWidth="1"/>
    <col min="3087" max="3087" width="23.28515625" style="1011" bestFit="1" customWidth="1"/>
    <col min="3088" max="3088" width="28.42578125" style="1011" bestFit="1" customWidth="1"/>
    <col min="3089" max="3089" width="3.7109375" style="1011" customWidth="1"/>
    <col min="3090" max="3090" width="11.140625" style="1011" bestFit="1" customWidth="1"/>
    <col min="3091" max="3328" width="11.42578125" style="1011"/>
    <col min="3329" max="3329" width="64.140625" style="1011" customWidth="1"/>
    <col min="3330" max="3330" width="25" style="1011" bestFit="1" customWidth="1"/>
    <col min="3331" max="3331" width="23.85546875" style="1011" bestFit="1" customWidth="1"/>
    <col min="3332" max="3332" width="25.85546875" style="1011" bestFit="1" customWidth="1"/>
    <col min="3333" max="3333" width="24.42578125" style="1011" bestFit="1" customWidth="1"/>
    <col min="3334" max="3334" width="23.85546875" style="1011" bestFit="1" customWidth="1"/>
    <col min="3335" max="3335" width="23.28515625" style="1011" bestFit="1" customWidth="1"/>
    <col min="3336" max="3336" width="23.85546875" style="1011" bestFit="1" customWidth="1"/>
    <col min="3337" max="3337" width="22.7109375" style="1011" bestFit="1" customWidth="1"/>
    <col min="3338" max="3339" width="21.28515625" style="1011" bestFit="1" customWidth="1"/>
    <col min="3340" max="3340" width="22.7109375" style="1011" bestFit="1" customWidth="1"/>
    <col min="3341" max="3341" width="23.28515625" style="1011" bestFit="1" customWidth="1"/>
    <col min="3342" max="3342" width="23.85546875" style="1011" bestFit="1" customWidth="1"/>
    <col min="3343" max="3343" width="23.28515625" style="1011" bestFit="1" customWidth="1"/>
    <col min="3344" max="3344" width="28.42578125" style="1011" bestFit="1" customWidth="1"/>
    <col min="3345" max="3345" width="3.7109375" style="1011" customWidth="1"/>
    <col min="3346" max="3346" width="11.140625" style="1011" bestFit="1" customWidth="1"/>
    <col min="3347" max="3584" width="11.42578125" style="1011"/>
    <col min="3585" max="3585" width="64.140625" style="1011" customWidth="1"/>
    <col min="3586" max="3586" width="25" style="1011" bestFit="1" customWidth="1"/>
    <col min="3587" max="3587" width="23.85546875" style="1011" bestFit="1" customWidth="1"/>
    <col min="3588" max="3588" width="25.85546875" style="1011" bestFit="1" customWidth="1"/>
    <col min="3589" max="3589" width="24.42578125" style="1011" bestFit="1" customWidth="1"/>
    <col min="3590" max="3590" width="23.85546875" style="1011" bestFit="1" customWidth="1"/>
    <col min="3591" max="3591" width="23.28515625" style="1011" bestFit="1" customWidth="1"/>
    <col min="3592" max="3592" width="23.85546875" style="1011" bestFit="1" customWidth="1"/>
    <col min="3593" max="3593" width="22.7109375" style="1011" bestFit="1" customWidth="1"/>
    <col min="3594" max="3595" width="21.28515625" style="1011" bestFit="1" customWidth="1"/>
    <col min="3596" max="3596" width="22.7109375" style="1011" bestFit="1" customWidth="1"/>
    <col min="3597" max="3597" width="23.28515625" style="1011" bestFit="1" customWidth="1"/>
    <col min="3598" max="3598" width="23.85546875" style="1011" bestFit="1" customWidth="1"/>
    <col min="3599" max="3599" width="23.28515625" style="1011" bestFit="1" customWidth="1"/>
    <col min="3600" max="3600" width="28.42578125" style="1011" bestFit="1" customWidth="1"/>
    <col min="3601" max="3601" width="3.7109375" style="1011" customWidth="1"/>
    <col min="3602" max="3602" width="11.140625" style="1011" bestFit="1" customWidth="1"/>
    <col min="3603" max="3840" width="11.42578125" style="1011"/>
    <col min="3841" max="3841" width="64.140625" style="1011" customWidth="1"/>
    <col min="3842" max="3842" width="25" style="1011" bestFit="1" customWidth="1"/>
    <col min="3843" max="3843" width="23.85546875" style="1011" bestFit="1" customWidth="1"/>
    <col min="3844" max="3844" width="25.85546875" style="1011" bestFit="1" customWidth="1"/>
    <col min="3845" max="3845" width="24.42578125" style="1011" bestFit="1" customWidth="1"/>
    <col min="3846" max="3846" width="23.85546875" style="1011" bestFit="1" customWidth="1"/>
    <col min="3847" max="3847" width="23.28515625" style="1011" bestFit="1" customWidth="1"/>
    <col min="3848" max="3848" width="23.85546875" style="1011" bestFit="1" customWidth="1"/>
    <col min="3849" max="3849" width="22.7109375" style="1011" bestFit="1" customWidth="1"/>
    <col min="3850" max="3851" width="21.28515625" style="1011" bestFit="1" customWidth="1"/>
    <col min="3852" max="3852" width="22.7109375" style="1011" bestFit="1" customWidth="1"/>
    <col min="3853" max="3853" width="23.28515625" style="1011" bestFit="1" customWidth="1"/>
    <col min="3854" max="3854" width="23.85546875" style="1011" bestFit="1" customWidth="1"/>
    <col min="3855" max="3855" width="23.28515625" style="1011" bestFit="1" customWidth="1"/>
    <col min="3856" max="3856" width="28.42578125" style="1011" bestFit="1" customWidth="1"/>
    <col min="3857" max="3857" width="3.7109375" style="1011" customWidth="1"/>
    <col min="3858" max="3858" width="11.140625" style="1011" bestFit="1" customWidth="1"/>
    <col min="3859" max="4096" width="11.42578125" style="1011"/>
    <col min="4097" max="4097" width="64.140625" style="1011" customWidth="1"/>
    <col min="4098" max="4098" width="25" style="1011" bestFit="1" customWidth="1"/>
    <col min="4099" max="4099" width="23.85546875" style="1011" bestFit="1" customWidth="1"/>
    <col min="4100" max="4100" width="25.85546875" style="1011" bestFit="1" customWidth="1"/>
    <col min="4101" max="4101" width="24.42578125" style="1011" bestFit="1" customWidth="1"/>
    <col min="4102" max="4102" width="23.85546875" style="1011" bestFit="1" customWidth="1"/>
    <col min="4103" max="4103" width="23.28515625" style="1011" bestFit="1" customWidth="1"/>
    <col min="4104" max="4104" width="23.85546875" style="1011" bestFit="1" customWidth="1"/>
    <col min="4105" max="4105" width="22.7109375" style="1011" bestFit="1" customWidth="1"/>
    <col min="4106" max="4107" width="21.28515625" style="1011" bestFit="1" customWidth="1"/>
    <col min="4108" max="4108" width="22.7109375" style="1011" bestFit="1" customWidth="1"/>
    <col min="4109" max="4109" width="23.28515625" style="1011" bestFit="1" customWidth="1"/>
    <col min="4110" max="4110" width="23.85546875" style="1011" bestFit="1" customWidth="1"/>
    <col min="4111" max="4111" width="23.28515625" style="1011" bestFit="1" customWidth="1"/>
    <col min="4112" max="4112" width="28.42578125" style="1011" bestFit="1" customWidth="1"/>
    <col min="4113" max="4113" width="3.7109375" style="1011" customWidth="1"/>
    <col min="4114" max="4114" width="11.140625" style="1011" bestFit="1" customWidth="1"/>
    <col min="4115" max="4352" width="11.42578125" style="1011"/>
    <col min="4353" max="4353" width="64.140625" style="1011" customWidth="1"/>
    <col min="4354" max="4354" width="25" style="1011" bestFit="1" customWidth="1"/>
    <col min="4355" max="4355" width="23.85546875" style="1011" bestFit="1" customWidth="1"/>
    <col min="4356" max="4356" width="25.85546875" style="1011" bestFit="1" customWidth="1"/>
    <col min="4357" max="4357" width="24.42578125" style="1011" bestFit="1" customWidth="1"/>
    <col min="4358" max="4358" width="23.85546875" style="1011" bestFit="1" customWidth="1"/>
    <col min="4359" max="4359" width="23.28515625" style="1011" bestFit="1" customWidth="1"/>
    <col min="4360" max="4360" width="23.85546875" style="1011" bestFit="1" customWidth="1"/>
    <col min="4361" max="4361" width="22.7109375" style="1011" bestFit="1" customWidth="1"/>
    <col min="4362" max="4363" width="21.28515625" style="1011" bestFit="1" customWidth="1"/>
    <col min="4364" max="4364" width="22.7109375" style="1011" bestFit="1" customWidth="1"/>
    <col min="4365" max="4365" width="23.28515625" style="1011" bestFit="1" customWidth="1"/>
    <col min="4366" max="4366" width="23.85546875" style="1011" bestFit="1" customWidth="1"/>
    <col min="4367" max="4367" width="23.28515625" style="1011" bestFit="1" customWidth="1"/>
    <col min="4368" max="4368" width="28.42578125" style="1011" bestFit="1" customWidth="1"/>
    <col min="4369" max="4369" width="3.7109375" style="1011" customWidth="1"/>
    <col min="4370" max="4370" width="11.140625" style="1011" bestFit="1" customWidth="1"/>
    <col min="4371" max="4608" width="11.42578125" style="1011"/>
    <col min="4609" max="4609" width="64.140625" style="1011" customWidth="1"/>
    <col min="4610" max="4610" width="25" style="1011" bestFit="1" customWidth="1"/>
    <col min="4611" max="4611" width="23.85546875" style="1011" bestFit="1" customWidth="1"/>
    <col min="4612" max="4612" width="25.85546875" style="1011" bestFit="1" customWidth="1"/>
    <col min="4613" max="4613" width="24.42578125" style="1011" bestFit="1" customWidth="1"/>
    <col min="4614" max="4614" width="23.85546875" style="1011" bestFit="1" customWidth="1"/>
    <col min="4615" max="4615" width="23.28515625" style="1011" bestFit="1" customWidth="1"/>
    <col min="4616" max="4616" width="23.85546875" style="1011" bestFit="1" customWidth="1"/>
    <col min="4617" max="4617" width="22.7109375" style="1011" bestFit="1" customWidth="1"/>
    <col min="4618" max="4619" width="21.28515625" style="1011" bestFit="1" customWidth="1"/>
    <col min="4620" max="4620" width="22.7109375" style="1011" bestFit="1" customWidth="1"/>
    <col min="4621" max="4621" width="23.28515625" style="1011" bestFit="1" customWidth="1"/>
    <col min="4622" max="4622" width="23.85546875" style="1011" bestFit="1" customWidth="1"/>
    <col min="4623" max="4623" width="23.28515625" style="1011" bestFit="1" customWidth="1"/>
    <col min="4624" max="4624" width="28.42578125" style="1011" bestFit="1" customWidth="1"/>
    <col min="4625" max="4625" width="3.7109375" style="1011" customWidth="1"/>
    <col min="4626" max="4626" width="11.140625" style="1011" bestFit="1" customWidth="1"/>
    <col min="4627" max="4864" width="11.42578125" style="1011"/>
    <col min="4865" max="4865" width="64.140625" style="1011" customWidth="1"/>
    <col min="4866" max="4866" width="25" style="1011" bestFit="1" customWidth="1"/>
    <col min="4867" max="4867" width="23.85546875" style="1011" bestFit="1" customWidth="1"/>
    <col min="4868" max="4868" width="25.85546875" style="1011" bestFit="1" customWidth="1"/>
    <col min="4869" max="4869" width="24.42578125" style="1011" bestFit="1" customWidth="1"/>
    <col min="4870" max="4870" width="23.85546875" style="1011" bestFit="1" customWidth="1"/>
    <col min="4871" max="4871" width="23.28515625" style="1011" bestFit="1" customWidth="1"/>
    <col min="4872" max="4872" width="23.85546875" style="1011" bestFit="1" customWidth="1"/>
    <col min="4873" max="4873" width="22.7109375" style="1011" bestFit="1" customWidth="1"/>
    <col min="4874" max="4875" width="21.28515625" style="1011" bestFit="1" customWidth="1"/>
    <col min="4876" max="4876" width="22.7109375" style="1011" bestFit="1" customWidth="1"/>
    <col min="4877" max="4877" width="23.28515625" style="1011" bestFit="1" customWidth="1"/>
    <col min="4878" max="4878" width="23.85546875" style="1011" bestFit="1" customWidth="1"/>
    <col min="4879" max="4879" width="23.28515625" style="1011" bestFit="1" customWidth="1"/>
    <col min="4880" max="4880" width="28.42578125" style="1011" bestFit="1" customWidth="1"/>
    <col min="4881" max="4881" width="3.7109375" style="1011" customWidth="1"/>
    <col min="4882" max="4882" width="11.140625" style="1011" bestFit="1" customWidth="1"/>
    <col min="4883" max="5120" width="11.42578125" style="1011"/>
    <col min="5121" max="5121" width="64.140625" style="1011" customWidth="1"/>
    <col min="5122" max="5122" width="25" style="1011" bestFit="1" customWidth="1"/>
    <col min="5123" max="5123" width="23.85546875" style="1011" bestFit="1" customWidth="1"/>
    <col min="5124" max="5124" width="25.85546875" style="1011" bestFit="1" customWidth="1"/>
    <col min="5125" max="5125" width="24.42578125" style="1011" bestFit="1" customWidth="1"/>
    <col min="5126" max="5126" width="23.85546875" style="1011" bestFit="1" customWidth="1"/>
    <col min="5127" max="5127" width="23.28515625" style="1011" bestFit="1" customWidth="1"/>
    <col min="5128" max="5128" width="23.85546875" style="1011" bestFit="1" customWidth="1"/>
    <col min="5129" max="5129" width="22.7109375" style="1011" bestFit="1" customWidth="1"/>
    <col min="5130" max="5131" width="21.28515625" style="1011" bestFit="1" customWidth="1"/>
    <col min="5132" max="5132" width="22.7109375" style="1011" bestFit="1" customWidth="1"/>
    <col min="5133" max="5133" width="23.28515625" style="1011" bestFit="1" customWidth="1"/>
    <col min="5134" max="5134" width="23.85546875" style="1011" bestFit="1" customWidth="1"/>
    <col min="5135" max="5135" width="23.28515625" style="1011" bestFit="1" customWidth="1"/>
    <col min="5136" max="5136" width="28.42578125" style="1011" bestFit="1" customWidth="1"/>
    <col min="5137" max="5137" width="3.7109375" style="1011" customWidth="1"/>
    <col min="5138" max="5138" width="11.140625" style="1011" bestFit="1" customWidth="1"/>
    <col min="5139" max="5376" width="11.42578125" style="1011"/>
    <col min="5377" max="5377" width="64.140625" style="1011" customWidth="1"/>
    <col min="5378" max="5378" width="25" style="1011" bestFit="1" customWidth="1"/>
    <col min="5379" max="5379" width="23.85546875" style="1011" bestFit="1" customWidth="1"/>
    <col min="5380" max="5380" width="25.85546875" style="1011" bestFit="1" customWidth="1"/>
    <col min="5381" max="5381" width="24.42578125" style="1011" bestFit="1" customWidth="1"/>
    <col min="5382" max="5382" width="23.85546875" style="1011" bestFit="1" customWidth="1"/>
    <col min="5383" max="5383" width="23.28515625" style="1011" bestFit="1" customWidth="1"/>
    <col min="5384" max="5384" width="23.85546875" style="1011" bestFit="1" customWidth="1"/>
    <col min="5385" max="5385" width="22.7109375" style="1011" bestFit="1" customWidth="1"/>
    <col min="5386" max="5387" width="21.28515625" style="1011" bestFit="1" customWidth="1"/>
    <col min="5388" max="5388" width="22.7109375" style="1011" bestFit="1" customWidth="1"/>
    <col min="5389" max="5389" width="23.28515625" style="1011" bestFit="1" customWidth="1"/>
    <col min="5390" max="5390" width="23.85546875" style="1011" bestFit="1" customWidth="1"/>
    <col min="5391" max="5391" width="23.28515625" style="1011" bestFit="1" customWidth="1"/>
    <col min="5392" max="5392" width="28.42578125" style="1011" bestFit="1" customWidth="1"/>
    <col min="5393" max="5393" width="3.7109375" style="1011" customWidth="1"/>
    <col min="5394" max="5394" width="11.140625" style="1011" bestFit="1" customWidth="1"/>
    <col min="5395" max="5632" width="11.42578125" style="1011"/>
    <col min="5633" max="5633" width="64.140625" style="1011" customWidth="1"/>
    <col min="5634" max="5634" width="25" style="1011" bestFit="1" customWidth="1"/>
    <col min="5635" max="5635" width="23.85546875" style="1011" bestFit="1" customWidth="1"/>
    <col min="5636" max="5636" width="25.85546875" style="1011" bestFit="1" customWidth="1"/>
    <col min="5637" max="5637" width="24.42578125" style="1011" bestFit="1" customWidth="1"/>
    <col min="5638" max="5638" width="23.85546875" style="1011" bestFit="1" customWidth="1"/>
    <col min="5639" max="5639" width="23.28515625" style="1011" bestFit="1" customWidth="1"/>
    <col min="5640" max="5640" width="23.85546875" style="1011" bestFit="1" customWidth="1"/>
    <col min="5641" max="5641" width="22.7109375" style="1011" bestFit="1" customWidth="1"/>
    <col min="5642" max="5643" width="21.28515625" style="1011" bestFit="1" customWidth="1"/>
    <col min="5644" max="5644" width="22.7109375" style="1011" bestFit="1" customWidth="1"/>
    <col min="5645" max="5645" width="23.28515625" style="1011" bestFit="1" customWidth="1"/>
    <col min="5646" max="5646" width="23.85546875" style="1011" bestFit="1" customWidth="1"/>
    <col min="5647" max="5647" width="23.28515625" style="1011" bestFit="1" customWidth="1"/>
    <col min="5648" max="5648" width="28.42578125" style="1011" bestFit="1" customWidth="1"/>
    <col min="5649" max="5649" width="3.7109375" style="1011" customWidth="1"/>
    <col min="5650" max="5650" width="11.140625" style="1011" bestFit="1" customWidth="1"/>
    <col min="5651" max="5888" width="11.42578125" style="1011"/>
    <col min="5889" max="5889" width="64.140625" style="1011" customWidth="1"/>
    <col min="5890" max="5890" width="25" style="1011" bestFit="1" customWidth="1"/>
    <col min="5891" max="5891" width="23.85546875" style="1011" bestFit="1" customWidth="1"/>
    <col min="5892" max="5892" width="25.85546875" style="1011" bestFit="1" customWidth="1"/>
    <col min="5893" max="5893" width="24.42578125" style="1011" bestFit="1" customWidth="1"/>
    <col min="5894" max="5894" width="23.85546875" style="1011" bestFit="1" customWidth="1"/>
    <col min="5895" max="5895" width="23.28515625" style="1011" bestFit="1" customWidth="1"/>
    <col min="5896" max="5896" width="23.85546875" style="1011" bestFit="1" customWidth="1"/>
    <col min="5897" max="5897" width="22.7109375" style="1011" bestFit="1" customWidth="1"/>
    <col min="5898" max="5899" width="21.28515625" style="1011" bestFit="1" customWidth="1"/>
    <col min="5900" max="5900" width="22.7109375" style="1011" bestFit="1" customWidth="1"/>
    <col min="5901" max="5901" width="23.28515625" style="1011" bestFit="1" customWidth="1"/>
    <col min="5902" max="5902" width="23.85546875" style="1011" bestFit="1" customWidth="1"/>
    <col min="5903" max="5903" width="23.28515625" style="1011" bestFit="1" customWidth="1"/>
    <col min="5904" max="5904" width="28.42578125" style="1011" bestFit="1" customWidth="1"/>
    <col min="5905" max="5905" width="3.7109375" style="1011" customWidth="1"/>
    <col min="5906" max="5906" width="11.140625" style="1011" bestFit="1" customWidth="1"/>
    <col min="5907" max="6144" width="11.42578125" style="1011"/>
    <col min="6145" max="6145" width="64.140625" style="1011" customWidth="1"/>
    <col min="6146" max="6146" width="25" style="1011" bestFit="1" customWidth="1"/>
    <col min="6147" max="6147" width="23.85546875" style="1011" bestFit="1" customWidth="1"/>
    <col min="6148" max="6148" width="25.85546875" style="1011" bestFit="1" customWidth="1"/>
    <col min="6149" max="6149" width="24.42578125" style="1011" bestFit="1" customWidth="1"/>
    <col min="6150" max="6150" width="23.85546875" style="1011" bestFit="1" customWidth="1"/>
    <col min="6151" max="6151" width="23.28515625" style="1011" bestFit="1" customWidth="1"/>
    <col min="6152" max="6152" width="23.85546875" style="1011" bestFit="1" customWidth="1"/>
    <col min="6153" max="6153" width="22.7109375" style="1011" bestFit="1" customWidth="1"/>
    <col min="6154" max="6155" width="21.28515625" style="1011" bestFit="1" customWidth="1"/>
    <col min="6156" max="6156" width="22.7109375" style="1011" bestFit="1" customWidth="1"/>
    <col min="6157" max="6157" width="23.28515625" style="1011" bestFit="1" customWidth="1"/>
    <col min="6158" max="6158" width="23.85546875" style="1011" bestFit="1" customWidth="1"/>
    <col min="6159" max="6159" width="23.28515625" style="1011" bestFit="1" customWidth="1"/>
    <col min="6160" max="6160" width="28.42578125" style="1011" bestFit="1" customWidth="1"/>
    <col min="6161" max="6161" width="3.7109375" style="1011" customWidth="1"/>
    <col min="6162" max="6162" width="11.140625" style="1011" bestFit="1" customWidth="1"/>
    <col min="6163" max="6400" width="11.42578125" style="1011"/>
    <col min="6401" max="6401" width="64.140625" style="1011" customWidth="1"/>
    <col min="6402" max="6402" width="25" style="1011" bestFit="1" customWidth="1"/>
    <col min="6403" max="6403" width="23.85546875" style="1011" bestFit="1" customWidth="1"/>
    <col min="6404" max="6404" width="25.85546875" style="1011" bestFit="1" customWidth="1"/>
    <col min="6405" max="6405" width="24.42578125" style="1011" bestFit="1" customWidth="1"/>
    <col min="6406" max="6406" width="23.85546875" style="1011" bestFit="1" customWidth="1"/>
    <col min="6407" max="6407" width="23.28515625" style="1011" bestFit="1" customWidth="1"/>
    <col min="6408" max="6408" width="23.85546875" style="1011" bestFit="1" customWidth="1"/>
    <col min="6409" max="6409" width="22.7109375" style="1011" bestFit="1" customWidth="1"/>
    <col min="6410" max="6411" width="21.28515625" style="1011" bestFit="1" customWidth="1"/>
    <col min="6412" max="6412" width="22.7109375" style="1011" bestFit="1" customWidth="1"/>
    <col min="6413" max="6413" width="23.28515625" style="1011" bestFit="1" customWidth="1"/>
    <col min="6414" max="6414" width="23.85546875" style="1011" bestFit="1" customWidth="1"/>
    <col min="6415" max="6415" width="23.28515625" style="1011" bestFit="1" customWidth="1"/>
    <col min="6416" max="6416" width="28.42578125" style="1011" bestFit="1" customWidth="1"/>
    <col min="6417" max="6417" width="3.7109375" style="1011" customWidth="1"/>
    <col min="6418" max="6418" width="11.140625" style="1011" bestFit="1" customWidth="1"/>
    <col min="6419" max="6656" width="11.42578125" style="1011"/>
    <col min="6657" max="6657" width="64.140625" style="1011" customWidth="1"/>
    <col min="6658" max="6658" width="25" style="1011" bestFit="1" customWidth="1"/>
    <col min="6659" max="6659" width="23.85546875" style="1011" bestFit="1" customWidth="1"/>
    <col min="6660" max="6660" width="25.85546875" style="1011" bestFit="1" customWidth="1"/>
    <col min="6661" max="6661" width="24.42578125" style="1011" bestFit="1" customWidth="1"/>
    <col min="6662" max="6662" width="23.85546875" style="1011" bestFit="1" customWidth="1"/>
    <col min="6663" max="6663" width="23.28515625" style="1011" bestFit="1" customWidth="1"/>
    <col min="6664" max="6664" width="23.85546875" style="1011" bestFit="1" customWidth="1"/>
    <col min="6665" max="6665" width="22.7109375" style="1011" bestFit="1" customWidth="1"/>
    <col min="6666" max="6667" width="21.28515625" style="1011" bestFit="1" customWidth="1"/>
    <col min="6668" max="6668" width="22.7109375" style="1011" bestFit="1" customWidth="1"/>
    <col min="6669" max="6669" width="23.28515625" style="1011" bestFit="1" customWidth="1"/>
    <col min="6670" max="6670" width="23.85546875" style="1011" bestFit="1" customWidth="1"/>
    <col min="6671" max="6671" width="23.28515625" style="1011" bestFit="1" customWidth="1"/>
    <col min="6672" max="6672" width="28.42578125" style="1011" bestFit="1" customWidth="1"/>
    <col min="6673" max="6673" width="3.7109375" style="1011" customWidth="1"/>
    <col min="6674" max="6674" width="11.140625" style="1011" bestFit="1" customWidth="1"/>
    <col min="6675" max="6912" width="11.42578125" style="1011"/>
    <col min="6913" max="6913" width="64.140625" style="1011" customWidth="1"/>
    <col min="6914" max="6914" width="25" style="1011" bestFit="1" customWidth="1"/>
    <col min="6915" max="6915" width="23.85546875" style="1011" bestFit="1" customWidth="1"/>
    <col min="6916" max="6916" width="25.85546875" style="1011" bestFit="1" customWidth="1"/>
    <col min="6917" max="6917" width="24.42578125" style="1011" bestFit="1" customWidth="1"/>
    <col min="6918" max="6918" width="23.85546875" style="1011" bestFit="1" customWidth="1"/>
    <col min="6919" max="6919" width="23.28515625" style="1011" bestFit="1" customWidth="1"/>
    <col min="6920" max="6920" width="23.85546875" style="1011" bestFit="1" customWidth="1"/>
    <col min="6921" max="6921" width="22.7109375" style="1011" bestFit="1" customWidth="1"/>
    <col min="6922" max="6923" width="21.28515625" style="1011" bestFit="1" customWidth="1"/>
    <col min="6924" max="6924" width="22.7109375" style="1011" bestFit="1" customWidth="1"/>
    <col min="6925" max="6925" width="23.28515625" style="1011" bestFit="1" customWidth="1"/>
    <col min="6926" max="6926" width="23.85546875" style="1011" bestFit="1" customWidth="1"/>
    <col min="6927" max="6927" width="23.28515625" style="1011" bestFit="1" customWidth="1"/>
    <col min="6928" max="6928" width="28.42578125" style="1011" bestFit="1" customWidth="1"/>
    <col min="6929" max="6929" width="3.7109375" style="1011" customWidth="1"/>
    <col min="6930" max="6930" width="11.140625" style="1011" bestFit="1" customWidth="1"/>
    <col min="6931" max="7168" width="11.42578125" style="1011"/>
    <col min="7169" max="7169" width="64.140625" style="1011" customWidth="1"/>
    <col min="7170" max="7170" width="25" style="1011" bestFit="1" customWidth="1"/>
    <col min="7171" max="7171" width="23.85546875" style="1011" bestFit="1" customWidth="1"/>
    <col min="7172" max="7172" width="25.85546875" style="1011" bestFit="1" customWidth="1"/>
    <col min="7173" max="7173" width="24.42578125" style="1011" bestFit="1" customWidth="1"/>
    <col min="7174" max="7174" width="23.85546875" style="1011" bestFit="1" customWidth="1"/>
    <col min="7175" max="7175" width="23.28515625" style="1011" bestFit="1" customWidth="1"/>
    <col min="7176" max="7176" width="23.85546875" style="1011" bestFit="1" customWidth="1"/>
    <col min="7177" max="7177" width="22.7109375" style="1011" bestFit="1" customWidth="1"/>
    <col min="7178" max="7179" width="21.28515625" style="1011" bestFit="1" customWidth="1"/>
    <col min="7180" max="7180" width="22.7109375" style="1011" bestFit="1" customWidth="1"/>
    <col min="7181" max="7181" width="23.28515625" style="1011" bestFit="1" customWidth="1"/>
    <col min="7182" max="7182" width="23.85546875" style="1011" bestFit="1" customWidth="1"/>
    <col min="7183" max="7183" width="23.28515625" style="1011" bestFit="1" customWidth="1"/>
    <col min="7184" max="7184" width="28.42578125" style="1011" bestFit="1" customWidth="1"/>
    <col min="7185" max="7185" width="3.7109375" style="1011" customWidth="1"/>
    <col min="7186" max="7186" width="11.140625" style="1011" bestFit="1" customWidth="1"/>
    <col min="7187" max="7424" width="11.42578125" style="1011"/>
    <col min="7425" max="7425" width="64.140625" style="1011" customWidth="1"/>
    <col min="7426" max="7426" width="25" style="1011" bestFit="1" customWidth="1"/>
    <col min="7427" max="7427" width="23.85546875" style="1011" bestFit="1" customWidth="1"/>
    <col min="7428" max="7428" width="25.85546875" style="1011" bestFit="1" customWidth="1"/>
    <col min="7429" max="7429" width="24.42578125" style="1011" bestFit="1" customWidth="1"/>
    <col min="7430" max="7430" width="23.85546875" style="1011" bestFit="1" customWidth="1"/>
    <col min="7431" max="7431" width="23.28515625" style="1011" bestFit="1" customWidth="1"/>
    <col min="7432" max="7432" width="23.85546875" style="1011" bestFit="1" customWidth="1"/>
    <col min="7433" max="7433" width="22.7109375" style="1011" bestFit="1" customWidth="1"/>
    <col min="7434" max="7435" width="21.28515625" style="1011" bestFit="1" customWidth="1"/>
    <col min="7436" max="7436" width="22.7109375" style="1011" bestFit="1" customWidth="1"/>
    <col min="7437" max="7437" width="23.28515625" style="1011" bestFit="1" customWidth="1"/>
    <col min="7438" max="7438" width="23.85546875" style="1011" bestFit="1" customWidth="1"/>
    <col min="7439" max="7439" width="23.28515625" style="1011" bestFit="1" customWidth="1"/>
    <col min="7440" max="7440" width="28.42578125" style="1011" bestFit="1" customWidth="1"/>
    <col min="7441" max="7441" width="3.7109375" style="1011" customWidth="1"/>
    <col min="7442" max="7442" width="11.140625" style="1011" bestFit="1" customWidth="1"/>
    <col min="7443" max="7680" width="11.42578125" style="1011"/>
    <col min="7681" max="7681" width="64.140625" style="1011" customWidth="1"/>
    <col min="7682" max="7682" width="25" style="1011" bestFit="1" customWidth="1"/>
    <col min="7683" max="7683" width="23.85546875" style="1011" bestFit="1" customWidth="1"/>
    <col min="7684" max="7684" width="25.85546875" style="1011" bestFit="1" customWidth="1"/>
    <col min="7685" max="7685" width="24.42578125" style="1011" bestFit="1" customWidth="1"/>
    <col min="7686" max="7686" width="23.85546875" style="1011" bestFit="1" customWidth="1"/>
    <col min="7687" max="7687" width="23.28515625" style="1011" bestFit="1" customWidth="1"/>
    <col min="7688" max="7688" width="23.85546875" style="1011" bestFit="1" customWidth="1"/>
    <col min="7689" max="7689" width="22.7109375" style="1011" bestFit="1" customWidth="1"/>
    <col min="7690" max="7691" width="21.28515625" style="1011" bestFit="1" customWidth="1"/>
    <col min="7692" max="7692" width="22.7109375" style="1011" bestFit="1" customWidth="1"/>
    <col min="7693" max="7693" width="23.28515625" style="1011" bestFit="1" customWidth="1"/>
    <col min="7694" max="7694" width="23.85546875" style="1011" bestFit="1" customWidth="1"/>
    <col min="7695" max="7695" width="23.28515625" style="1011" bestFit="1" customWidth="1"/>
    <col min="7696" max="7696" width="28.42578125" style="1011" bestFit="1" customWidth="1"/>
    <col min="7697" max="7697" width="3.7109375" style="1011" customWidth="1"/>
    <col min="7698" max="7698" width="11.140625" style="1011" bestFit="1" customWidth="1"/>
    <col min="7699" max="7936" width="11.42578125" style="1011"/>
    <col min="7937" max="7937" width="64.140625" style="1011" customWidth="1"/>
    <col min="7938" max="7938" width="25" style="1011" bestFit="1" customWidth="1"/>
    <col min="7939" max="7939" width="23.85546875" style="1011" bestFit="1" customWidth="1"/>
    <col min="7940" max="7940" width="25.85546875" style="1011" bestFit="1" customWidth="1"/>
    <col min="7941" max="7941" width="24.42578125" style="1011" bestFit="1" customWidth="1"/>
    <col min="7942" max="7942" width="23.85546875" style="1011" bestFit="1" customWidth="1"/>
    <col min="7943" max="7943" width="23.28515625" style="1011" bestFit="1" customWidth="1"/>
    <col min="7944" max="7944" width="23.85546875" style="1011" bestFit="1" customWidth="1"/>
    <col min="7945" max="7945" width="22.7109375" style="1011" bestFit="1" customWidth="1"/>
    <col min="7946" max="7947" width="21.28515625" style="1011" bestFit="1" customWidth="1"/>
    <col min="7948" max="7948" width="22.7109375" style="1011" bestFit="1" customWidth="1"/>
    <col min="7949" max="7949" width="23.28515625" style="1011" bestFit="1" customWidth="1"/>
    <col min="7950" max="7950" width="23.85546875" style="1011" bestFit="1" customWidth="1"/>
    <col min="7951" max="7951" width="23.28515625" style="1011" bestFit="1" customWidth="1"/>
    <col min="7952" max="7952" width="28.42578125" style="1011" bestFit="1" customWidth="1"/>
    <col min="7953" max="7953" width="3.7109375" style="1011" customWidth="1"/>
    <col min="7954" max="7954" width="11.140625" style="1011" bestFit="1" customWidth="1"/>
    <col min="7955" max="8192" width="11.42578125" style="1011"/>
    <col min="8193" max="8193" width="64.140625" style="1011" customWidth="1"/>
    <col min="8194" max="8194" width="25" style="1011" bestFit="1" customWidth="1"/>
    <col min="8195" max="8195" width="23.85546875" style="1011" bestFit="1" customWidth="1"/>
    <col min="8196" max="8196" width="25.85546875" style="1011" bestFit="1" customWidth="1"/>
    <col min="8197" max="8197" width="24.42578125" style="1011" bestFit="1" customWidth="1"/>
    <col min="8198" max="8198" width="23.85546875" style="1011" bestFit="1" customWidth="1"/>
    <col min="8199" max="8199" width="23.28515625" style="1011" bestFit="1" customWidth="1"/>
    <col min="8200" max="8200" width="23.85546875" style="1011" bestFit="1" customWidth="1"/>
    <col min="8201" max="8201" width="22.7109375" style="1011" bestFit="1" customWidth="1"/>
    <col min="8202" max="8203" width="21.28515625" style="1011" bestFit="1" customWidth="1"/>
    <col min="8204" max="8204" width="22.7109375" style="1011" bestFit="1" customWidth="1"/>
    <col min="8205" max="8205" width="23.28515625" style="1011" bestFit="1" customWidth="1"/>
    <col min="8206" max="8206" width="23.85546875" style="1011" bestFit="1" customWidth="1"/>
    <col min="8207" max="8207" width="23.28515625" style="1011" bestFit="1" customWidth="1"/>
    <col min="8208" max="8208" width="28.42578125" style="1011" bestFit="1" customWidth="1"/>
    <col min="8209" max="8209" width="3.7109375" style="1011" customWidth="1"/>
    <col min="8210" max="8210" width="11.140625" style="1011" bestFit="1" customWidth="1"/>
    <col min="8211" max="8448" width="11.42578125" style="1011"/>
    <col min="8449" max="8449" width="64.140625" style="1011" customWidth="1"/>
    <col min="8450" max="8450" width="25" style="1011" bestFit="1" customWidth="1"/>
    <col min="8451" max="8451" width="23.85546875" style="1011" bestFit="1" customWidth="1"/>
    <col min="8452" max="8452" width="25.85546875" style="1011" bestFit="1" customWidth="1"/>
    <col min="8453" max="8453" width="24.42578125" style="1011" bestFit="1" customWidth="1"/>
    <col min="8454" max="8454" width="23.85546875" style="1011" bestFit="1" customWidth="1"/>
    <col min="8455" max="8455" width="23.28515625" style="1011" bestFit="1" customWidth="1"/>
    <col min="8456" max="8456" width="23.85546875" style="1011" bestFit="1" customWidth="1"/>
    <col min="8457" max="8457" width="22.7109375" style="1011" bestFit="1" customWidth="1"/>
    <col min="8458" max="8459" width="21.28515625" style="1011" bestFit="1" customWidth="1"/>
    <col min="8460" max="8460" width="22.7109375" style="1011" bestFit="1" customWidth="1"/>
    <col min="8461" max="8461" width="23.28515625" style="1011" bestFit="1" customWidth="1"/>
    <col min="8462" max="8462" width="23.85546875" style="1011" bestFit="1" customWidth="1"/>
    <col min="8463" max="8463" width="23.28515625" style="1011" bestFit="1" customWidth="1"/>
    <col min="8464" max="8464" width="28.42578125" style="1011" bestFit="1" customWidth="1"/>
    <col min="8465" max="8465" width="3.7109375" style="1011" customWidth="1"/>
    <col min="8466" max="8466" width="11.140625" style="1011" bestFit="1" customWidth="1"/>
    <col min="8467" max="8704" width="11.42578125" style="1011"/>
    <col min="8705" max="8705" width="64.140625" style="1011" customWidth="1"/>
    <col min="8706" max="8706" width="25" style="1011" bestFit="1" customWidth="1"/>
    <col min="8707" max="8707" width="23.85546875" style="1011" bestFit="1" customWidth="1"/>
    <col min="8708" max="8708" width="25.85546875" style="1011" bestFit="1" customWidth="1"/>
    <col min="8709" max="8709" width="24.42578125" style="1011" bestFit="1" customWidth="1"/>
    <col min="8710" max="8710" width="23.85546875" style="1011" bestFit="1" customWidth="1"/>
    <col min="8711" max="8711" width="23.28515625" style="1011" bestFit="1" customWidth="1"/>
    <col min="8712" max="8712" width="23.85546875" style="1011" bestFit="1" customWidth="1"/>
    <col min="8713" max="8713" width="22.7109375" style="1011" bestFit="1" customWidth="1"/>
    <col min="8714" max="8715" width="21.28515625" style="1011" bestFit="1" customWidth="1"/>
    <col min="8716" max="8716" width="22.7109375" style="1011" bestFit="1" customWidth="1"/>
    <col min="8717" max="8717" width="23.28515625" style="1011" bestFit="1" customWidth="1"/>
    <col min="8718" max="8718" width="23.85546875" style="1011" bestFit="1" customWidth="1"/>
    <col min="8719" max="8719" width="23.28515625" style="1011" bestFit="1" customWidth="1"/>
    <col min="8720" max="8720" width="28.42578125" style="1011" bestFit="1" customWidth="1"/>
    <col min="8721" max="8721" width="3.7109375" style="1011" customWidth="1"/>
    <col min="8722" max="8722" width="11.140625" style="1011" bestFit="1" customWidth="1"/>
    <col min="8723" max="8960" width="11.42578125" style="1011"/>
    <col min="8961" max="8961" width="64.140625" style="1011" customWidth="1"/>
    <col min="8962" max="8962" width="25" style="1011" bestFit="1" customWidth="1"/>
    <col min="8963" max="8963" width="23.85546875" style="1011" bestFit="1" customWidth="1"/>
    <col min="8964" max="8964" width="25.85546875" style="1011" bestFit="1" customWidth="1"/>
    <col min="8965" max="8965" width="24.42578125" style="1011" bestFit="1" customWidth="1"/>
    <col min="8966" max="8966" width="23.85546875" style="1011" bestFit="1" customWidth="1"/>
    <col min="8967" max="8967" width="23.28515625" style="1011" bestFit="1" customWidth="1"/>
    <col min="8968" max="8968" width="23.85546875" style="1011" bestFit="1" customWidth="1"/>
    <col min="8969" max="8969" width="22.7109375" style="1011" bestFit="1" customWidth="1"/>
    <col min="8970" max="8971" width="21.28515625" style="1011" bestFit="1" customWidth="1"/>
    <col min="8972" max="8972" width="22.7109375" style="1011" bestFit="1" customWidth="1"/>
    <col min="8973" max="8973" width="23.28515625" style="1011" bestFit="1" customWidth="1"/>
    <col min="8974" max="8974" width="23.85546875" style="1011" bestFit="1" customWidth="1"/>
    <col min="8975" max="8975" width="23.28515625" style="1011" bestFit="1" customWidth="1"/>
    <col min="8976" max="8976" width="28.42578125" style="1011" bestFit="1" customWidth="1"/>
    <col min="8977" max="8977" width="3.7109375" style="1011" customWidth="1"/>
    <col min="8978" max="8978" width="11.140625" style="1011" bestFit="1" customWidth="1"/>
    <col min="8979" max="9216" width="11.42578125" style="1011"/>
    <col min="9217" max="9217" width="64.140625" style="1011" customWidth="1"/>
    <col min="9218" max="9218" width="25" style="1011" bestFit="1" customWidth="1"/>
    <col min="9219" max="9219" width="23.85546875" style="1011" bestFit="1" customWidth="1"/>
    <col min="9220" max="9220" width="25.85546875" style="1011" bestFit="1" customWidth="1"/>
    <col min="9221" max="9221" width="24.42578125" style="1011" bestFit="1" customWidth="1"/>
    <col min="9222" max="9222" width="23.85546875" style="1011" bestFit="1" customWidth="1"/>
    <col min="9223" max="9223" width="23.28515625" style="1011" bestFit="1" customWidth="1"/>
    <col min="9224" max="9224" width="23.85546875" style="1011" bestFit="1" customWidth="1"/>
    <col min="9225" max="9225" width="22.7109375" style="1011" bestFit="1" customWidth="1"/>
    <col min="9226" max="9227" width="21.28515625" style="1011" bestFit="1" customWidth="1"/>
    <col min="9228" max="9228" width="22.7109375" style="1011" bestFit="1" customWidth="1"/>
    <col min="9229" max="9229" width="23.28515625" style="1011" bestFit="1" customWidth="1"/>
    <col min="9230" max="9230" width="23.85546875" style="1011" bestFit="1" customWidth="1"/>
    <col min="9231" max="9231" width="23.28515625" style="1011" bestFit="1" customWidth="1"/>
    <col min="9232" max="9232" width="28.42578125" style="1011" bestFit="1" customWidth="1"/>
    <col min="9233" max="9233" width="3.7109375" style="1011" customWidth="1"/>
    <col min="9234" max="9234" width="11.140625" style="1011" bestFit="1" customWidth="1"/>
    <col min="9235" max="9472" width="11.42578125" style="1011"/>
    <col min="9473" max="9473" width="64.140625" style="1011" customWidth="1"/>
    <col min="9474" max="9474" width="25" style="1011" bestFit="1" customWidth="1"/>
    <col min="9475" max="9475" width="23.85546875" style="1011" bestFit="1" customWidth="1"/>
    <col min="9476" max="9476" width="25.85546875" style="1011" bestFit="1" customWidth="1"/>
    <col min="9477" max="9477" width="24.42578125" style="1011" bestFit="1" customWidth="1"/>
    <col min="9478" max="9478" width="23.85546875" style="1011" bestFit="1" customWidth="1"/>
    <col min="9479" max="9479" width="23.28515625" style="1011" bestFit="1" customWidth="1"/>
    <col min="9480" max="9480" width="23.85546875" style="1011" bestFit="1" customWidth="1"/>
    <col min="9481" max="9481" width="22.7109375" style="1011" bestFit="1" customWidth="1"/>
    <col min="9482" max="9483" width="21.28515625" style="1011" bestFit="1" customWidth="1"/>
    <col min="9484" max="9484" width="22.7109375" style="1011" bestFit="1" customWidth="1"/>
    <col min="9485" max="9485" width="23.28515625" style="1011" bestFit="1" customWidth="1"/>
    <col min="9486" max="9486" width="23.85546875" style="1011" bestFit="1" customWidth="1"/>
    <col min="9487" max="9487" width="23.28515625" style="1011" bestFit="1" customWidth="1"/>
    <col min="9488" max="9488" width="28.42578125" style="1011" bestFit="1" customWidth="1"/>
    <col min="9489" max="9489" width="3.7109375" style="1011" customWidth="1"/>
    <col min="9490" max="9490" width="11.140625" style="1011" bestFit="1" customWidth="1"/>
    <col min="9491" max="9728" width="11.42578125" style="1011"/>
    <col min="9729" max="9729" width="64.140625" style="1011" customWidth="1"/>
    <col min="9730" max="9730" width="25" style="1011" bestFit="1" customWidth="1"/>
    <col min="9731" max="9731" width="23.85546875" style="1011" bestFit="1" customWidth="1"/>
    <col min="9732" max="9732" width="25.85546875" style="1011" bestFit="1" customWidth="1"/>
    <col min="9733" max="9733" width="24.42578125" style="1011" bestFit="1" customWidth="1"/>
    <col min="9734" max="9734" width="23.85546875" style="1011" bestFit="1" customWidth="1"/>
    <col min="9735" max="9735" width="23.28515625" style="1011" bestFit="1" customWidth="1"/>
    <col min="9736" max="9736" width="23.85546875" style="1011" bestFit="1" customWidth="1"/>
    <col min="9737" max="9737" width="22.7109375" style="1011" bestFit="1" customWidth="1"/>
    <col min="9738" max="9739" width="21.28515625" style="1011" bestFit="1" customWidth="1"/>
    <col min="9740" max="9740" width="22.7109375" style="1011" bestFit="1" customWidth="1"/>
    <col min="9741" max="9741" width="23.28515625" style="1011" bestFit="1" customWidth="1"/>
    <col min="9742" max="9742" width="23.85546875" style="1011" bestFit="1" customWidth="1"/>
    <col min="9743" max="9743" width="23.28515625" style="1011" bestFit="1" customWidth="1"/>
    <col min="9744" max="9744" width="28.42578125" style="1011" bestFit="1" customWidth="1"/>
    <col min="9745" max="9745" width="3.7109375" style="1011" customWidth="1"/>
    <col min="9746" max="9746" width="11.140625" style="1011" bestFit="1" customWidth="1"/>
    <col min="9747" max="9984" width="11.42578125" style="1011"/>
    <col min="9985" max="9985" width="64.140625" style="1011" customWidth="1"/>
    <col min="9986" max="9986" width="25" style="1011" bestFit="1" customWidth="1"/>
    <col min="9987" max="9987" width="23.85546875" style="1011" bestFit="1" customWidth="1"/>
    <col min="9988" max="9988" width="25.85546875" style="1011" bestFit="1" customWidth="1"/>
    <col min="9989" max="9989" width="24.42578125" style="1011" bestFit="1" customWidth="1"/>
    <col min="9990" max="9990" width="23.85546875" style="1011" bestFit="1" customWidth="1"/>
    <col min="9991" max="9991" width="23.28515625" style="1011" bestFit="1" customWidth="1"/>
    <col min="9992" max="9992" width="23.85546875" style="1011" bestFit="1" customWidth="1"/>
    <col min="9993" max="9993" width="22.7109375" style="1011" bestFit="1" customWidth="1"/>
    <col min="9994" max="9995" width="21.28515625" style="1011" bestFit="1" customWidth="1"/>
    <col min="9996" max="9996" width="22.7109375" style="1011" bestFit="1" customWidth="1"/>
    <col min="9997" max="9997" width="23.28515625" style="1011" bestFit="1" customWidth="1"/>
    <col min="9998" max="9998" width="23.85546875" style="1011" bestFit="1" customWidth="1"/>
    <col min="9999" max="9999" width="23.28515625" style="1011" bestFit="1" customWidth="1"/>
    <col min="10000" max="10000" width="28.42578125" style="1011" bestFit="1" customWidth="1"/>
    <col min="10001" max="10001" width="3.7109375" style="1011" customWidth="1"/>
    <col min="10002" max="10002" width="11.140625" style="1011" bestFit="1" customWidth="1"/>
    <col min="10003" max="10240" width="11.42578125" style="1011"/>
    <col min="10241" max="10241" width="64.140625" style="1011" customWidth="1"/>
    <col min="10242" max="10242" width="25" style="1011" bestFit="1" customWidth="1"/>
    <col min="10243" max="10243" width="23.85546875" style="1011" bestFit="1" customWidth="1"/>
    <col min="10244" max="10244" width="25.85546875" style="1011" bestFit="1" customWidth="1"/>
    <col min="10245" max="10245" width="24.42578125" style="1011" bestFit="1" customWidth="1"/>
    <col min="10246" max="10246" width="23.85546875" style="1011" bestFit="1" customWidth="1"/>
    <col min="10247" max="10247" width="23.28515625" style="1011" bestFit="1" customWidth="1"/>
    <col min="10248" max="10248" width="23.85546875" style="1011" bestFit="1" customWidth="1"/>
    <col min="10249" max="10249" width="22.7109375" style="1011" bestFit="1" customWidth="1"/>
    <col min="10250" max="10251" width="21.28515625" style="1011" bestFit="1" customWidth="1"/>
    <col min="10252" max="10252" width="22.7109375" style="1011" bestFit="1" customWidth="1"/>
    <col min="10253" max="10253" width="23.28515625" style="1011" bestFit="1" customWidth="1"/>
    <col min="10254" max="10254" width="23.85546875" style="1011" bestFit="1" customWidth="1"/>
    <col min="10255" max="10255" width="23.28515625" style="1011" bestFit="1" customWidth="1"/>
    <col min="10256" max="10256" width="28.42578125" style="1011" bestFit="1" customWidth="1"/>
    <col min="10257" max="10257" width="3.7109375" style="1011" customWidth="1"/>
    <col min="10258" max="10258" width="11.140625" style="1011" bestFit="1" customWidth="1"/>
    <col min="10259" max="10496" width="11.42578125" style="1011"/>
    <col min="10497" max="10497" width="64.140625" style="1011" customWidth="1"/>
    <col min="10498" max="10498" width="25" style="1011" bestFit="1" customWidth="1"/>
    <col min="10499" max="10499" width="23.85546875" style="1011" bestFit="1" customWidth="1"/>
    <col min="10500" max="10500" width="25.85546875" style="1011" bestFit="1" customWidth="1"/>
    <col min="10501" max="10501" width="24.42578125" style="1011" bestFit="1" customWidth="1"/>
    <col min="10502" max="10502" width="23.85546875" style="1011" bestFit="1" customWidth="1"/>
    <col min="10503" max="10503" width="23.28515625" style="1011" bestFit="1" customWidth="1"/>
    <col min="10504" max="10504" width="23.85546875" style="1011" bestFit="1" customWidth="1"/>
    <col min="10505" max="10505" width="22.7109375" style="1011" bestFit="1" customWidth="1"/>
    <col min="10506" max="10507" width="21.28515625" style="1011" bestFit="1" customWidth="1"/>
    <col min="10508" max="10508" width="22.7109375" style="1011" bestFit="1" customWidth="1"/>
    <col min="10509" max="10509" width="23.28515625" style="1011" bestFit="1" customWidth="1"/>
    <col min="10510" max="10510" width="23.85546875" style="1011" bestFit="1" customWidth="1"/>
    <col min="10511" max="10511" width="23.28515625" style="1011" bestFit="1" customWidth="1"/>
    <col min="10512" max="10512" width="28.42578125" style="1011" bestFit="1" customWidth="1"/>
    <col min="10513" max="10513" width="3.7109375" style="1011" customWidth="1"/>
    <col min="10514" max="10514" width="11.140625" style="1011" bestFit="1" customWidth="1"/>
    <col min="10515" max="10752" width="11.42578125" style="1011"/>
    <col min="10753" max="10753" width="64.140625" style="1011" customWidth="1"/>
    <col min="10754" max="10754" width="25" style="1011" bestFit="1" customWidth="1"/>
    <col min="10755" max="10755" width="23.85546875" style="1011" bestFit="1" customWidth="1"/>
    <col min="10756" max="10756" width="25.85546875" style="1011" bestFit="1" customWidth="1"/>
    <col min="10757" max="10757" width="24.42578125" style="1011" bestFit="1" customWidth="1"/>
    <col min="10758" max="10758" width="23.85546875" style="1011" bestFit="1" customWidth="1"/>
    <col min="10759" max="10759" width="23.28515625" style="1011" bestFit="1" customWidth="1"/>
    <col min="10760" max="10760" width="23.85546875" style="1011" bestFit="1" customWidth="1"/>
    <col min="10761" max="10761" width="22.7109375" style="1011" bestFit="1" customWidth="1"/>
    <col min="10762" max="10763" width="21.28515625" style="1011" bestFit="1" customWidth="1"/>
    <col min="10764" max="10764" width="22.7109375" style="1011" bestFit="1" customWidth="1"/>
    <col min="10765" max="10765" width="23.28515625" style="1011" bestFit="1" customWidth="1"/>
    <col min="10766" max="10766" width="23.85546875" style="1011" bestFit="1" customWidth="1"/>
    <col min="10767" max="10767" width="23.28515625" style="1011" bestFit="1" customWidth="1"/>
    <col min="10768" max="10768" width="28.42578125" style="1011" bestFit="1" customWidth="1"/>
    <col min="10769" max="10769" width="3.7109375" style="1011" customWidth="1"/>
    <col min="10770" max="10770" width="11.140625" style="1011" bestFit="1" customWidth="1"/>
    <col min="10771" max="11008" width="11.42578125" style="1011"/>
    <col min="11009" max="11009" width="64.140625" style="1011" customWidth="1"/>
    <col min="11010" max="11010" width="25" style="1011" bestFit="1" customWidth="1"/>
    <col min="11011" max="11011" width="23.85546875" style="1011" bestFit="1" customWidth="1"/>
    <col min="11012" max="11012" width="25.85546875" style="1011" bestFit="1" customWidth="1"/>
    <col min="11013" max="11013" width="24.42578125" style="1011" bestFit="1" customWidth="1"/>
    <col min="11014" max="11014" width="23.85546875" style="1011" bestFit="1" customWidth="1"/>
    <col min="11015" max="11015" width="23.28515625" style="1011" bestFit="1" customWidth="1"/>
    <col min="11016" max="11016" width="23.85546875" style="1011" bestFit="1" customWidth="1"/>
    <col min="11017" max="11017" width="22.7109375" style="1011" bestFit="1" customWidth="1"/>
    <col min="11018" max="11019" width="21.28515625" style="1011" bestFit="1" customWidth="1"/>
    <col min="11020" max="11020" width="22.7109375" style="1011" bestFit="1" customWidth="1"/>
    <col min="11021" max="11021" width="23.28515625" style="1011" bestFit="1" customWidth="1"/>
    <col min="11022" max="11022" width="23.85546875" style="1011" bestFit="1" customWidth="1"/>
    <col min="11023" max="11023" width="23.28515625" style="1011" bestFit="1" customWidth="1"/>
    <col min="11024" max="11024" width="28.42578125" style="1011" bestFit="1" customWidth="1"/>
    <col min="11025" max="11025" width="3.7109375" style="1011" customWidth="1"/>
    <col min="11026" max="11026" width="11.140625" style="1011" bestFit="1" customWidth="1"/>
    <col min="11027" max="11264" width="11.42578125" style="1011"/>
    <col min="11265" max="11265" width="64.140625" style="1011" customWidth="1"/>
    <col min="11266" max="11266" width="25" style="1011" bestFit="1" customWidth="1"/>
    <col min="11267" max="11267" width="23.85546875" style="1011" bestFit="1" customWidth="1"/>
    <col min="11268" max="11268" width="25.85546875" style="1011" bestFit="1" customWidth="1"/>
    <col min="11269" max="11269" width="24.42578125" style="1011" bestFit="1" customWidth="1"/>
    <col min="11270" max="11270" width="23.85546875" style="1011" bestFit="1" customWidth="1"/>
    <col min="11271" max="11271" width="23.28515625" style="1011" bestFit="1" customWidth="1"/>
    <col min="11272" max="11272" width="23.85546875" style="1011" bestFit="1" customWidth="1"/>
    <col min="11273" max="11273" width="22.7109375" style="1011" bestFit="1" customWidth="1"/>
    <col min="11274" max="11275" width="21.28515625" style="1011" bestFit="1" customWidth="1"/>
    <col min="11276" max="11276" width="22.7109375" style="1011" bestFit="1" customWidth="1"/>
    <col min="11277" max="11277" width="23.28515625" style="1011" bestFit="1" customWidth="1"/>
    <col min="11278" max="11278" width="23.85546875" style="1011" bestFit="1" customWidth="1"/>
    <col min="11279" max="11279" width="23.28515625" style="1011" bestFit="1" customWidth="1"/>
    <col min="11280" max="11280" width="28.42578125" style="1011" bestFit="1" customWidth="1"/>
    <col min="11281" max="11281" width="3.7109375" style="1011" customWidth="1"/>
    <col min="11282" max="11282" width="11.140625" style="1011" bestFit="1" customWidth="1"/>
    <col min="11283" max="11520" width="11.42578125" style="1011"/>
    <col min="11521" max="11521" width="64.140625" style="1011" customWidth="1"/>
    <col min="11522" max="11522" width="25" style="1011" bestFit="1" customWidth="1"/>
    <col min="11523" max="11523" width="23.85546875" style="1011" bestFit="1" customWidth="1"/>
    <col min="11524" max="11524" width="25.85546875" style="1011" bestFit="1" customWidth="1"/>
    <col min="11525" max="11525" width="24.42578125" style="1011" bestFit="1" customWidth="1"/>
    <col min="11526" max="11526" width="23.85546875" style="1011" bestFit="1" customWidth="1"/>
    <col min="11527" max="11527" width="23.28515625" style="1011" bestFit="1" customWidth="1"/>
    <col min="11528" max="11528" width="23.85546875" style="1011" bestFit="1" customWidth="1"/>
    <col min="11529" max="11529" width="22.7109375" style="1011" bestFit="1" customWidth="1"/>
    <col min="11530" max="11531" width="21.28515625" style="1011" bestFit="1" customWidth="1"/>
    <col min="11532" max="11532" width="22.7109375" style="1011" bestFit="1" customWidth="1"/>
    <col min="11533" max="11533" width="23.28515625" style="1011" bestFit="1" customWidth="1"/>
    <col min="11534" max="11534" width="23.85546875" style="1011" bestFit="1" customWidth="1"/>
    <col min="11535" max="11535" width="23.28515625" style="1011" bestFit="1" customWidth="1"/>
    <col min="11536" max="11536" width="28.42578125" style="1011" bestFit="1" customWidth="1"/>
    <col min="11537" max="11537" width="3.7109375" style="1011" customWidth="1"/>
    <col min="11538" max="11538" width="11.140625" style="1011" bestFit="1" customWidth="1"/>
    <col min="11539" max="11776" width="11.42578125" style="1011"/>
    <col min="11777" max="11777" width="64.140625" style="1011" customWidth="1"/>
    <col min="11778" max="11778" width="25" style="1011" bestFit="1" customWidth="1"/>
    <col min="11779" max="11779" width="23.85546875" style="1011" bestFit="1" customWidth="1"/>
    <col min="11780" max="11780" width="25.85546875" style="1011" bestFit="1" customWidth="1"/>
    <col min="11781" max="11781" width="24.42578125" style="1011" bestFit="1" customWidth="1"/>
    <col min="11782" max="11782" width="23.85546875" style="1011" bestFit="1" customWidth="1"/>
    <col min="11783" max="11783" width="23.28515625" style="1011" bestFit="1" customWidth="1"/>
    <col min="11784" max="11784" width="23.85546875" style="1011" bestFit="1" customWidth="1"/>
    <col min="11785" max="11785" width="22.7109375" style="1011" bestFit="1" customWidth="1"/>
    <col min="11786" max="11787" width="21.28515625" style="1011" bestFit="1" customWidth="1"/>
    <col min="11788" max="11788" width="22.7109375" style="1011" bestFit="1" customWidth="1"/>
    <col min="11789" max="11789" width="23.28515625" style="1011" bestFit="1" customWidth="1"/>
    <col min="11790" max="11790" width="23.85546875" style="1011" bestFit="1" customWidth="1"/>
    <col min="11791" max="11791" width="23.28515625" style="1011" bestFit="1" customWidth="1"/>
    <col min="11792" max="11792" width="28.42578125" style="1011" bestFit="1" customWidth="1"/>
    <col min="11793" max="11793" width="3.7109375" style="1011" customWidth="1"/>
    <col min="11794" max="11794" width="11.140625" style="1011" bestFit="1" customWidth="1"/>
    <col min="11795" max="12032" width="11.42578125" style="1011"/>
    <col min="12033" max="12033" width="64.140625" style="1011" customWidth="1"/>
    <col min="12034" max="12034" width="25" style="1011" bestFit="1" customWidth="1"/>
    <col min="12035" max="12035" width="23.85546875" style="1011" bestFit="1" customWidth="1"/>
    <col min="12036" max="12036" width="25.85546875" style="1011" bestFit="1" customWidth="1"/>
    <col min="12037" max="12037" width="24.42578125" style="1011" bestFit="1" customWidth="1"/>
    <col min="12038" max="12038" width="23.85546875" style="1011" bestFit="1" customWidth="1"/>
    <col min="12039" max="12039" width="23.28515625" style="1011" bestFit="1" customWidth="1"/>
    <col min="12040" max="12040" width="23.85546875" style="1011" bestFit="1" customWidth="1"/>
    <col min="12041" max="12041" width="22.7109375" style="1011" bestFit="1" customWidth="1"/>
    <col min="12042" max="12043" width="21.28515625" style="1011" bestFit="1" customWidth="1"/>
    <col min="12044" max="12044" width="22.7109375" style="1011" bestFit="1" customWidth="1"/>
    <col min="12045" max="12045" width="23.28515625" style="1011" bestFit="1" customWidth="1"/>
    <col min="12046" max="12046" width="23.85546875" style="1011" bestFit="1" customWidth="1"/>
    <col min="12047" max="12047" width="23.28515625" style="1011" bestFit="1" customWidth="1"/>
    <col min="12048" max="12048" width="28.42578125" style="1011" bestFit="1" customWidth="1"/>
    <col min="12049" max="12049" width="3.7109375" style="1011" customWidth="1"/>
    <col min="12050" max="12050" width="11.140625" style="1011" bestFit="1" customWidth="1"/>
    <col min="12051" max="12288" width="11.42578125" style="1011"/>
    <col min="12289" max="12289" width="64.140625" style="1011" customWidth="1"/>
    <col min="12290" max="12290" width="25" style="1011" bestFit="1" customWidth="1"/>
    <col min="12291" max="12291" width="23.85546875" style="1011" bestFit="1" customWidth="1"/>
    <col min="12292" max="12292" width="25.85546875" style="1011" bestFit="1" customWidth="1"/>
    <col min="12293" max="12293" width="24.42578125" style="1011" bestFit="1" customWidth="1"/>
    <col min="12294" max="12294" width="23.85546875" style="1011" bestFit="1" customWidth="1"/>
    <col min="12295" max="12295" width="23.28515625" style="1011" bestFit="1" customWidth="1"/>
    <col min="12296" max="12296" width="23.85546875" style="1011" bestFit="1" customWidth="1"/>
    <col min="12297" max="12297" width="22.7109375" style="1011" bestFit="1" customWidth="1"/>
    <col min="12298" max="12299" width="21.28515625" style="1011" bestFit="1" customWidth="1"/>
    <col min="12300" max="12300" width="22.7109375" style="1011" bestFit="1" customWidth="1"/>
    <col min="12301" max="12301" width="23.28515625" style="1011" bestFit="1" customWidth="1"/>
    <col min="12302" max="12302" width="23.85546875" style="1011" bestFit="1" customWidth="1"/>
    <col min="12303" max="12303" width="23.28515625" style="1011" bestFit="1" customWidth="1"/>
    <col min="12304" max="12304" width="28.42578125" style="1011" bestFit="1" customWidth="1"/>
    <col min="12305" max="12305" width="3.7109375" style="1011" customWidth="1"/>
    <col min="12306" max="12306" width="11.140625" style="1011" bestFit="1" customWidth="1"/>
    <col min="12307" max="12544" width="11.42578125" style="1011"/>
    <col min="12545" max="12545" width="64.140625" style="1011" customWidth="1"/>
    <col min="12546" max="12546" width="25" style="1011" bestFit="1" customWidth="1"/>
    <col min="12547" max="12547" width="23.85546875" style="1011" bestFit="1" customWidth="1"/>
    <col min="12548" max="12548" width="25.85546875" style="1011" bestFit="1" customWidth="1"/>
    <col min="12549" max="12549" width="24.42578125" style="1011" bestFit="1" customWidth="1"/>
    <col min="12550" max="12550" width="23.85546875" style="1011" bestFit="1" customWidth="1"/>
    <col min="12551" max="12551" width="23.28515625" style="1011" bestFit="1" customWidth="1"/>
    <col min="12552" max="12552" width="23.85546875" style="1011" bestFit="1" customWidth="1"/>
    <col min="12553" max="12553" width="22.7109375" style="1011" bestFit="1" customWidth="1"/>
    <col min="12554" max="12555" width="21.28515625" style="1011" bestFit="1" customWidth="1"/>
    <col min="12556" max="12556" width="22.7109375" style="1011" bestFit="1" customWidth="1"/>
    <col min="12557" max="12557" width="23.28515625" style="1011" bestFit="1" customWidth="1"/>
    <col min="12558" max="12558" width="23.85546875" style="1011" bestFit="1" customWidth="1"/>
    <col min="12559" max="12559" width="23.28515625" style="1011" bestFit="1" customWidth="1"/>
    <col min="12560" max="12560" width="28.42578125" style="1011" bestFit="1" customWidth="1"/>
    <col min="12561" max="12561" width="3.7109375" style="1011" customWidth="1"/>
    <col min="12562" max="12562" width="11.140625" style="1011" bestFit="1" customWidth="1"/>
    <col min="12563" max="12800" width="11.42578125" style="1011"/>
    <col min="12801" max="12801" width="64.140625" style="1011" customWidth="1"/>
    <col min="12802" max="12802" width="25" style="1011" bestFit="1" customWidth="1"/>
    <col min="12803" max="12803" width="23.85546875" style="1011" bestFit="1" customWidth="1"/>
    <col min="12804" max="12804" width="25.85546875" style="1011" bestFit="1" customWidth="1"/>
    <col min="12805" max="12805" width="24.42578125" style="1011" bestFit="1" customWidth="1"/>
    <col min="12806" max="12806" width="23.85546875" style="1011" bestFit="1" customWidth="1"/>
    <col min="12807" max="12807" width="23.28515625" style="1011" bestFit="1" customWidth="1"/>
    <col min="12808" max="12808" width="23.85546875" style="1011" bestFit="1" customWidth="1"/>
    <col min="12809" max="12809" width="22.7109375" style="1011" bestFit="1" customWidth="1"/>
    <col min="12810" max="12811" width="21.28515625" style="1011" bestFit="1" customWidth="1"/>
    <col min="12812" max="12812" width="22.7109375" style="1011" bestFit="1" customWidth="1"/>
    <col min="12813" max="12813" width="23.28515625" style="1011" bestFit="1" customWidth="1"/>
    <col min="12814" max="12814" width="23.85546875" style="1011" bestFit="1" customWidth="1"/>
    <col min="12815" max="12815" width="23.28515625" style="1011" bestFit="1" customWidth="1"/>
    <col min="12816" max="12816" width="28.42578125" style="1011" bestFit="1" customWidth="1"/>
    <col min="12817" max="12817" width="3.7109375" style="1011" customWidth="1"/>
    <col min="12818" max="12818" width="11.140625" style="1011" bestFit="1" customWidth="1"/>
    <col min="12819" max="13056" width="11.42578125" style="1011"/>
    <col min="13057" max="13057" width="64.140625" style="1011" customWidth="1"/>
    <col min="13058" max="13058" width="25" style="1011" bestFit="1" customWidth="1"/>
    <col min="13059" max="13059" width="23.85546875" style="1011" bestFit="1" customWidth="1"/>
    <col min="13060" max="13060" width="25.85546875" style="1011" bestFit="1" customWidth="1"/>
    <col min="13061" max="13061" width="24.42578125" style="1011" bestFit="1" customWidth="1"/>
    <col min="13062" max="13062" width="23.85546875" style="1011" bestFit="1" customWidth="1"/>
    <col min="13063" max="13063" width="23.28515625" style="1011" bestFit="1" customWidth="1"/>
    <col min="13064" max="13064" width="23.85546875" style="1011" bestFit="1" customWidth="1"/>
    <col min="13065" max="13065" width="22.7109375" style="1011" bestFit="1" customWidth="1"/>
    <col min="13066" max="13067" width="21.28515625" style="1011" bestFit="1" customWidth="1"/>
    <col min="13068" max="13068" width="22.7109375" style="1011" bestFit="1" customWidth="1"/>
    <col min="13069" max="13069" width="23.28515625" style="1011" bestFit="1" customWidth="1"/>
    <col min="13070" max="13070" width="23.85546875" style="1011" bestFit="1" customWidth="1"/>
    <col min="13071" max="13071" width="23.28515625" style="1011" bestFit="1" customWidth="1"/>
    <col min="13072" max="13072" width="28.42578125" style="1011" bestFit="1" customWidth="1"/>
    <col min="13073" max="13073" width="3.7109375" style="1011" customWidth="1"/>
    <col min="13074" max="13074" width="11.140625" style="1011" bestFit="1" customWidth="1"/>
    <col min="13075" max="13312" width="11.42578125" style="1011"/>
    <col min="13313" max="13313" width="64.140625" style="1011" customWidth="1"/>
    <col min="13314" max="13314" width="25" style="1011" bestFit="1" customWidth="1"/>
    <col min="13315" max="13315" width="23.85546875" style="1011" bestFit="1" customWidth="1"/>
    <col min="13316" max="13316" width="25.85546875" style="1011" bestFit="1" customWidth="1"/>
    <col min="13317" max="13317" width="24.42578125" style="1011" bestFit="1" customWidth="1"/>
    <col min="13318" max="13318" width="23.85546875" style="1011" bestFit="1" customWidth="1"/>
    <col min="13319" max="13319" width="23.28515625" style="1011" bestFit="1" customWidth="1"/>
    <col min="13320" max="13320" width="23.85546875" style="1011" bestFit="1" customWidth="1"/>
    <col min="13321" max="13321" width="22.7109375" style="1011" bestFit="1" customWidth="1"/>
    <col min="13322" max="13323" width="21.28515625" style="1011" bestFit="1" customWidth="1"/>
    <col min="13324" max="13324" width="22.7109375" style="1011" bestFit="1" customWidth="1"/>
    <col min="13325" max="13325" width="23.28515625" style="1011" bestFit="1" customWidth="1"/>
    <col min="13326" max="13326" width="23.85546875" style="1011" bestFit="1" customWidth="1"/>
    <col min="13327" max="13327" width="23.28515625" style="1011" bestFit="1" customWidth="1"/>
    <col min="13328" max="13328" width="28.42578125" style="1011" bestFit="1" customWidth="1"/>
    <col min="13329" max="13329" width="3.7109375" style="1011" customWidth="1"/>
    <col min="13330" max="13330" width="11.140625" style="1011" bestFit="1" customWidth="1"/>
    <col min="13331" max="13568" width="11.42578125" style="1011"/>
    <col min="13569" max="13569" width="64.140625" style="1011" customWidth="1"/>
    <col min="13570" max="13570" width="25" style="1011" bestFit="1" customWidth="1"/>
    <col min="13571" max="13571" width="23.85546875" style="1011" bestFit="1" customWidth="1"/>
    <col min="13572" max="13572" width="25.85546875" style="1011" bestFit="1" customWidth="1"/>
    <col min="13573" max="13573" width="24.42578125" style="1011" bestFit="1" customWidth="1"/>
    <col min="13574" max="13574" width="23.85546875" style="1011" bestFit="1" customWidth="1"/>
    <col min="13575" max="13575" width="23.28515625" style="1011" bestFit="1" customWidth="1"/>
    <col min="13576" max="13576" width="23.85546875" style="1011" bestFit="1" customWidth="1"/>
    <col min="13577" max="13577" width="22.7109375" style="1011" bestFit="1" customWidth="1"/>
    <col min="13578" max="13579" width="21.28515625" style="1011" bestFit="1" customWidth="1"/>
    <col min="13580" max="13580" width="22.7109375" style="1011" bestFit="1" customWidth="1"/>
    <col min="13581" max="13581" width="23.28515625" style="1011" bestFit="1" customWidth="1"/>
    <col min="13582" max="13582" width="23.85546875" style="1011" bestFit="1" customWidth="1"/>
    <col min="13583" max="13583" width="23.28515625" style="1011" bestFit="1" customWidth="1"/>
    <col min="13584" max="13584" width="28.42578125" style="1011" bestFit="1" customWidth="1"/>
    <col min="13585" max="13585" width="3.7109375" style="1011" customWidth="1"/>
    <col min="13586" max="13586" width="11.140625" style="1011" bestFit="1" customWidth="1"/>
    <col min="13587" max="13824" width="11.42578125" style="1011"/>
    <col min="13825" max="13825" width="64.140625" style="1011" customWidth="1"/>
    <col min="13826" max="13826" width="25" style="1011" bestFit="1" customWidth="1"/>
    <col min="13827" max="13827" width="23.85546875" style="1011" bestFit="1" customWidth="1"/>
    <col min="13828" max="13828" width="25.85546875" style="1011" bestFit="1" customWidth="1"/>
    <col min="13829" max="13829" width="24.42578125" style="1011" bestFit="1" customWidth="1"/>
    <col min="13830" max="13830" width="23.85546875" style="1011" bestFit="1" customWidth="1"/>
    <col min="13831" max="13831" width="23.28515625" style="1011" bestFit="1" customWidth="1"/>
    <col min="13832" max="13832" width="23.85546875" style="1011" bestFit="1" customWidth="1"/>
    <col min="13833" max="13833" width="22.7109375" style="1011" bestFit="1" customWidth="1"/>
    <col min="13834" max="13835" width="21.28515625" style="1011" bestFit="1" customWidth="1"/>
    <col min="13836" max="13836" width="22.7109375" style="1011" bestFit="1" customWidth="1"/>
    <col min="13837" max="13837" width="23.28515625" style="1011" bestFit="1" customWidth="1"/>
    <col min="13838" max="13838" width="23.85546875" style="1011" bestFit="1" customWidth="1"/>
    <col min="13839" max="13839" width="23.28515625" style="1011" bestFit="1" customWidth="1"/>
    <col min="13840" max="13840" width="28.42578125" style="1011" bestFit="1" customWidth="1"/>
    <col min="13841" max="13841" width="3.7109375" style="1011" customWidth="1"/>
    <col min="13842" max="13842" width="11.140625" style="1011" bestFit="1" customWidth="1"/>
    <col min="13843" max="14080" width="11.42578125" style="1011"/>
    <col min="14081" max="14081" width="64.140625" style="1011" customWidth="1"/>
    <col min="14082" max="14082" width="25" style="1011" bestFit="1" customWidth="1"/>
    <col min="14083" max="14083" width="23.85546875" style="1011" bestFit="1" customWidth="1"/>
    <col min="14084" max="14084" width="25.85546875" style="1011" bestFit="1" customWidth="1"/>
    <col min="14085" max="14085" width="24.42578125" style="1011" bestFit="1" customWidth="1"/>
    <col min="14086" max="14086" width="23.85546875" style="1011" bestFit="1" customWidth="1"/>
    <col min="14087" max="14087" width="23.28515625" style="1011" bestFit="1" customWidth="1"/>
    <col min="14088" max="14088" width="23.85546875" style="1011" bestFit="1" customWidth="1"/>
    <col min="14089" max="14089" width="22.7109375" style="1011" bestFit="1" customWidth="1"/>
    <col min="14090" max="14091" width="21.28515625" style="1011" bestFit="1" customWidth="1"/>
    <col min="14092" max="14092" width="22.7109375" style="1011" bestFit="1" customWidth="1"/>
    <col min="14093" max="14093" width="23.28515625" style="1011" bestFit="1" customWidth="1"/>
    <col min="14094" max="14094" width="23.85546875" style="1011" bestFit="1" customWidth="1"/>
    <col min="14095" max="14095" width="23.28515625" style="1011" bestFit="1" customWidth="1"/>
    <col min="14096" max="14096" width="28.42578125" style="1011" bestFit="1" customWidth="1"/>
    <col min="14097" max="14097" width="3.7109375" style="1011" customWidth="1"/>
    <col min="14098" max="14098" width="11.140625" style="1011" bestFit="1" customWidth="1"/>
    <col min="14099" max="14336" width="11.42578125" style="1011"/>
    <col min="14337" max="14337" width="64.140625" style="1011" customWidth="1"/>
    <col min="14338" max="14338" width="25" style="1011" bestFit="1" customWidth="1"/>
    <col min="14339" max="14339" width="23.85546875" style="1011" bestFit="1" customWidth="1"/>
    <col min="14340" max="14340" width="25.85546875" style="1011" bestFit="1" customWidth="1"/>
    <col min="14341" max="14341" width="24.42578125" style="1011" bestFit="1" customWidth="1"/>
    <col min="14342" max="14342" width="23.85546875" style="1011" bestFit="1" customWidth="1"/>
    <col min="14343" max="14343" width="23.28515625" style="1011" bestFit="1" customWidth="1"/>
    <col min="14344" max="14344" width="23.85546875" style="1011" bestFit="1" customWidth="1"/>
    <col min="14345" max="14345" width="22.7109375" style="1011" bestFit="1" customWidth="1"/>
    <col min="14346" max="14347" width="21.28515625" style="1011" bestFit="1" customWidth="1"/>
    <col min="14348" max="14348" width="22.7109375" style="1011" bestFit="1" customWidth="1"/>
    <col min="14349" max="14349" width="23.28515625" style="1011" bestFit="1" customWidth="1"/>
    <col min="14350" max="14350" width="23.85546875" style="1011" bestFit="1" customWidth="1"/>
    <col min="14351" max="14351" width="23.28515625" style="1011" bestFit="1" customWidth="1"/>
    <col min="14352" max="14352" width="28.42578125" style="1011" bestFit="1" customWidth="1"/>
    <col min="14353" max="14353" width="3.7109375" style="1011" customWidth="1"/>
    <col min="14354" max="14354" width="11.140625" style="1011" bestFit="1" customWidth="1"/>
    <col min="14355" max="14592" width="11.42578125" style="1011"/>
    <col min="14593" max="14593" width="64.140625" style="1011" customWidth="1"/>
    <col min="14594" max="14594" width="25" style="1011" bestFit="1" customWidth="1"/>
    <col min="14595" max="14595" width="23.85546875" style="1011" bestFit="1" customWidth="1"/>
    <col min="14596" max="14596" width="25.85546875" style="1011" bestFit="1" customWidth="1"/>
    <col min="14597" max="14597" width="24.42578125" style="1011" bestFit="1" customWidth="1"/>
    <col min="14598" max="14598" width="23.85546875" style="1011" bestFit="1" customWidth="1"/>
    <col min="14599" max="14599" width="23.28515625" style="1011" bestFit="1" customWidth="1"/>
    <col min="14600" max="14600" width="23.85546875" style="1011" bestFit="1" customWidth="1"/>
    <col min="14601" max="14601" width="22.7109375" style="1011" bestFit="1" customWidth="1"/>
    <col min="14602" max="14603" width="21.28515625" style="1011" bestFit="1" customWidth="1"/>
    <col min="14604" max="14604" width="22.7109375" style="1011" bestFit="1" customWidth="1"/>
    <col min="14605" max="14605" width="23.28515625" style="1011" bestFit="1" customWidth="1"/>
    <col min="14606" max="14606" width="23.85546875" style="1011" bestFit="1" customWidth="1"/>
    <col min="14607" max="14607" width="23.28515625" style="1011" bestFit="1" customWidth="1"/>
    <col min="14608" max="14608" width="28.42578125" style="1011" bestFit="1" customWidth="1"/>
    <col min="14609" max="14609" width="3.7109375" style="1011" customWidth="1"/>
    <col min="14610" max="14610" width="11.140625" style="1011" bestFit="1" customWidth="1"/>
    <col min="14611" max="14848" width="11.42578125" style="1011"/>
    <col min="14849" max="14849" width="64.140625" style="1011" customWidth="1"/>
    <col min="14850" max="14850" width="25" style="1011" bestFit="1" customWidth="1"/>
    <col min="14851" max="14851" width="23.85546875" style="1011" bestFit="1" customWidth="1"/>
    <col min="14852" max="14852" width="25.85546875" style="1011" bestFit="1" customWidth="1"/>
    <col min="14853" max="14853" width="24.42578125" style="1011" bestFit="1" customWidth="1"/>
    <col min="14854" max="14854" width="23.85546875" style="1011" bestFit="1" customWidth="1"/>
    <col min="14855" max="14855" width="23.28515625" style="1011" bestFit="1" customWidth="1"/>
    <col min="14856" max="14856" width="23.85546875" style="1011" bestFit="1" customWidth="1"/>
    <col min="14857" max="14857" width="22.7109375" style="1011" bestFit="1" customWidth="1"/>
    <col min="14858" max="14859" width="21.28515625" style="1011" bestFit="1" customWidth="1"/>
    <col min="14860" max="14860" width="22.7109375" style="1011" bestFit="1" customWidth="1"/>
    <col min="14861" max="14861" width="23.28515625" style="1011" bestFit="1" customWidth="1"/>
    <col min="14862" max="14862" width="23.85546875" style="1011" bestFit="1" customWidth="1"/>
    <col min="14863" max="14863" width="23.28515625" style="1011" bestFit="1" customWidth="1"/>
    <col min="14864" max="14864" width="28.42578125" style="1011" bestFit="1" customWidth="1"/>
    <col min="14865" max="14865" width="3.7109375" style="1011" customWidth="1"/>
    <col min="14866" max="14866" width="11.140625" style="1011" bestFit="1" customWidth="1"/>
    <col min="14867" max="15104" width="11.42578125" style="1011"/>
    <col min="15105" max="15105" width="64.140625" style="1011" customWidth="1"/>
    <col min="15106" max="15106" width="25" style="1011" bestFit="1" customWidth="1"/>
    <col min="15107" max="15107" width="23.85546875" style="1011" bestFit="1" customWidth="1"/>
    <col min="15108" max="15108" width="25.85546875" style="1011" bestFit="1" customWidth="1"/>
    <col min="15109" max="15109" width="24.42578125" style="1011" bestFit="1" customWidth="1"/>
    <col min="15110" max="15110" width="23.85546875" style="1011" bestFit="1" customWidth="1"/>
    <col min="15111" max="15111" width="23.28515625" style="1011" bestFit="1" customWidth="1"/>
    <col min="15112" max="15112" width="23.85546875" style="1011" bestFit="1" customWidth="1"/>
    <col min="15113" max="15113" width="22.7109375" style="1011" bestFit="1" customWidth="1"/>
    <col min="15114" max="15115" width="21.28515625" style="1011" bestFit="1" customWidth="1"/>
    <col min="15116" max="15116" width="22.7109375" style="1011" bestFit="1" customWidth="1"/>
    <col min="15117" max="15117" width="23.28515625" style="1011" bestFit="1" customWidth="1"/>
    <col min="15118" max="15118" width="23.85546875" style="1011" bestFit="1" customWidth="1"/>
    <col min="15119" max="15119" width="23.28515625" style="1011" bestFit="1" customWidth="1"/>
    <col min="15120" max="15120" width="28.42578125" style="1011" bestFit="1" customWidth="1"/>
    <col min="15121" max="15121" width="3.7109375" style="1011" customWidth="1"/>
    <col min="15122" max="15122" width="11.140625" style="1011" bestFit="1" customWidth="1"/>
    <col min="15123" max="15360" width="11.42578125" style="1011"/>
    <col min="15361" max="15361" width="64.140625" style="1011" customWidth="1"/>
    <col min="15362" max="15362" width="25" style="1011" bestFit="1" customWidth="1"/>
    <col min="15363" max="15363" width="23.85546875" style="1011" bestFit="1" customWidth="1"/>
    <col min="15364" max="15364" width="25.85546875" style="1011" bestFit="1" customWidth="1"/>
    <col min="15365" max="15365" width="24.42578125" style="1011" bestFit="1" customWidth="1"/>
    <col min="15366" max="15366" width="23.85546875" style="1011" bestFit="1" customWidth="1"/>
    <col min="15367" max="15367" width="23.28515625" style="1011" bestFit="1" customWidth="1"/>
    <col min="15368" max="15368" width="23.85546875" style="1011" bestFit="1" customWidth="1"/>
    <col min="15369" max="15369" width="22.7109375" style="1011" bestFit="1" customWidth="1"/>
    <col min="15370" max="15371" width="21.28515625" style="1011" bestFit="1" customWidth="1"/>
    <col min="15372" max="15372" width="22.7109375" style="1011" bestFit="1" customWidth="1"/>
    <col min="15373" max="15373" width="23.28515625" style="1011" bestFit="1" customWidth="1"/>
    <col min="15374" max="15374" width="23.85546875" style="1011" bestFit="1" customWidth="1"/>
    <col min="15375" max="15375" width="23.28515625" style="1011" bestFit="1" customWidth="1"/>
    <col min="15376" max="15376" width="28.42578125" style="1011" bestFit="1" customWidth="1"/>
    <col min="15377" max="15377" width="3.7109375" style="1011" customWidth="1"/>
    <col min="15378" max="15378" width="11.140625" style="1011" bestFit="1" customWidth="1"/>
    <col min="15379" max="15616" width="11.42578125" style="1011"/>
    <col min="15617" max="15617" width="64.140625" style="1011" customWidth="1"/>
    <col min="15618" max="15618" width="25" style="1011" bestFit="1" customWidth="1"/>
    <col min="15619" max="15619" width="23.85546875" style="1011" bestFit="1" customWidth="1"/>
    <col min="15620" max="15620" width="25.85546875" style="1011" bestFit="1" customWidth="1"/>
    <col min="15621" max="15621" width="24.42578125" style="1011" bestFit="1" customWidth="1"/>
    <col min="15622" max="15622" width="23.85546875" style="1011" bestFit="1" customWidth="1"/>
    <col min="15623" max="15623" width="23.28515625" style="1011" bestFit="1" customWidth="1"/>
    <col min="15624" max="15624" width="23.85546875" style="1011" bestFit="1" customWidth="1"/>
    <col min="15625" max="15625" width="22.7109375" style="1011" bestFit="1" customWidth="1"/>
    <col min="15626" max="15627" width="21.28515625" style="1011" bestFit="1" customWidth="1"/>
    <col min="15628" max="15628" width="22.7109375" style="1011" bestFit="1" customWidth="1"/>
    <col min="15629" max="15629" width="23.28515625" style="1011" bestFit="1" customWidth="1"/>
    <col min="15630" max="15630" width="23.85546875" style="1011" bestFit="1" customWidth="1"/>
    <col min="15631" max="15631" width="23.28515625" style="1011" bestFit="1" customWidth="1"/>
    <col min="15632" max="15632" width="28.42578125" style="1011" bestFit="1" customWidth="1"/>
    <col min="15633" max="15633" width="3.7109375" style="1011" customWidth="1"/>
    <col min="15634" max="15634" width="11.140625" style="1011" bestFit="1" customWidth="1"/>
    <col min="15635" max="15872" width="11.42578125" style="1011"/>
    <col min="15873" max="15873" width="64.140625" style="1011" customWidth="1"/>
    <col min="15874" max="15874" width="25" style="1011" bestFit="1" customWidth="1"/>
    <col min="15875" max="15875" width="23.85546875" style="1011" bestFit="1" customWidth="1"/>
    <col min="15876" max="15876" width="25.85546875" style="1011" bestFit="1" customWidth="1"/>
    <col min="15877" max="15877" width="24.42578125" style="1011" bestFit="1" customWidth="1"/>
    <col min="15878" max="15878" width="23.85546875" style="1011" bestFit="1" customWidth="1"/>
    <col min="15879" max="15879" width="23.28515625" style="1011" bestFit="1" customWidth="1"/>
    <col min="15880" max="15880" width="23.85546875" style="1011" bestFit="1" customWidth="1"/>
    <col min="15881" max="15881" width="22.7109375" style="1011" bestFit="1" customWidth="1"/>
    <col min="15882" max="15883" width="21.28515625" style="1011" bestFit="1" customWidth="1"/>
    <col min="15884" max="15884" width="22.7109375" style="1011" bestFit="1" customWidth="1"/>
    <col min="15885" max="15885" width="23.28515625" style="1011" bestFit="1" customWidth="1"/>
    <col min="15886" max="15886" width="23.85546875" style="1011" bestFit="1" customWidth="1"/>
    <col min="15887" max="15887" width="23.28515625" style="1011" bestFit="1" customWidth="1"/>
    <col min="15888" max="15888" width="28.42578125" style="1011" bestFit="1" customWidth="1"/>
    <col min="15889" max="15889" width="3.7109375" style="1011" customWidth="1"/>
    <col min="15890" max="15890" width="11.140625" style="1011" bestFit="1" customWidth="1"/>
    <col min="15891" max="16128" width="11.42578125" style="1011"/>
    <col min="16129" max="16129" width="64.140625" style="1011" customWidth="1"/>
    <col min="16130" max="16130" width="25" style="1011" bestFit="1" customWidth="1"/>
    <col min="16131" max="16131" width="23.85546875" style="1011" bestFit="1" customWidth="1"/>
    <col min="16132" max="16132" width="25.85546875" style="1011" bestFit="1" customWidth="1"/>
    <col min="16133" max="16133" width="24.42578125" style="1011" bestFit="1" customWidth="1"/>
    <col min="16134" max="16134" width="23.85546875" style="1011" bestFit="1" customWidth="1"/>
    <col min="16135" max="16135" width="23.28515625" style="1011" bestFit="1" customWidth="1"/>
    <col min="16136" max="16136" width="23.85546875" style="1011" bestFit="1" customWidth="1"/>
    <col min="16137" max="16137" width="22.7109375" style="1011" bestFit="1" customWidth="1"/>
    <col min="16138" max="16139" width="21.28515625" style="1011" bestFit="1" customWidth="1"/>
    <col min="16140" max="16140" width="22.7109375" style="1011" bestFit="1" customWidth="1"/>
    <col min="16141" max="16141" width="23.28515625" style="1011" bestFit="1" customWidth="1"/>
    <col min="16142" max="16142" width="23.85546875" style="1011" bestFit="1" customWidth="1"/>
    <col min="16143" max="16143" width="23.28515625" style="1011" bestFit="1" customWidth="1"/>
    <col min="16144" max="16144" width="28.42578125" style="1011" bestFit="1" customWidth="1"/>
    <col min="16145" max="16145" width="3.7109375" style="1011" customWidth="1"/>
    <col min="16146" max="16146" width="11.140625" style="1011" bestFit="1" customWidth="1"/>
    <col min="16147" max="16384" width="11.42578125" style="1011"/>
  </cols>
  <sheetData>
    <row r="1" spans="1:16" s="1011" customFormat="1" ht="20.25" hidden="1">
      <c r="A1" s="239"/>
      <c r="B1" s="240"/>
      <c r="C1" s="240"/>
      <c r="D1" s="240"/>
      <c r="E1" s="240"/>
      <c r="F1" s="240"/>
      <c r="G1" s="240"/>
      <c r="H1" s="240"/>
      <c r="I1" s="141"/>
    </row>
    <row r="2" spans="1:16" s="1011" customFormat="1" ht="69" customHeight="1">
      <c r="A2" s="1096" t="s">
        <v>1192</v>
      </c>
      <c r="B2" s="1097"/>
      <c r="C2" s="1097"/>
      <c r="D2" s="1097"/>
      <c r="E2" s="1097"/>
      <c r="F2" s="1097"/>
      <c r="G2" s="1097"/>
      <c r="H2" s="1097"/>
      <c r="I2" s="1097"/>
      <c r="J2" s="1097"/>
      <c r="K2" s="1097"/>
      <c r="L2" s="1097"/>
      <c r="M2" s="1097"/>
      <c r="N2" s="1097"/>
      <c r="O2" s="1097"/>
      <c r="P2" s="1097"/>
    </row>
    <row r="3" spans="1:16" s="1011" customFormat="1" ht="44.25" customHeight="1">
      <c r="A3" s="1096" t="s">
        <v>692</v>
      </c>
      <c r="B3" s="1097"/>
      <c r="C3" s="1097"/>
      <c r="D3" s="1097"/>
      <c r="E3" s="1097"/>
      <c r="F3" s="1097"/>
      <c r="G3" s="1097"/>
      <c r="H3" s="1097"/>
      <c r="I3" s="1097"/>
      <c r="J3" s="1097"/>
      <c r="K3" s="1097"/>
      <c r="L3" s="1097"/>
      <c r="M3" s="1097"/>
      <c r="N3" s="1097"/>
      <c r="O3" s="1097"/>
      <c r="P3" s="1097"/>
    </row>
    <row r="4" spans="1:16" s="1011" customFormat="1" ht="44.25" customHeight="1">
      <c r="A4" s="1096" t="s">
        <v>1522</v>
      </c>
      <c r="B4" s="1097"/>
      <c r="C4" s="1097"/>
      <c r="D4" s="1097"/>
      <c r="E4" s="1097"/>
      <c r="F4" s="1097"/>
      <c r="G4" s="1097"/>
      <c r="H4" s="1097"/>
      <c r="I4" s="1097"/>
      <c r="J4" s="1097"/>
      <c r="K4" s="1097"/>
      <c r="L4" s="1097"/>
      <c r="M4" s="1097"/>
      <c r="N4" s="1097"/>
      <c r="O4" s="1097"/>
      <c r="P4" s="1097"/>
    </row>
    <row r="5" spans="1:16" s="193" customFormat="1" ht="51.75" customHeight="1">
      <c r="A5" s="1098" t="s">
        <v>1421</v>
      </c>
      <c r="B5" s="1099"/>
      <c r="C5" s="1099"/>
      <c r="D5" s="1099"/>
      <c r="E5" s="1099"/>
      <c r="F5" s="1099"/>
      <c r="G5" s="1099"/>
      <c r="H5" s="1099"/>
      <c r="I5" s="1099"/>
      <c r="J5" s="1099"/>
      <c r="K5" s="1099"/>
      <c r="L5" s="1099"/>
      <c r="M5" s="1099"/>
      <c r="N5" s="1099"/>
      <c r="O5" s="1099"/>
      <c r="P5" s="1099"/>
    </row>
    <row r="6" spans="1:16" s="1011" customFormat="1" ht="3" customHeight="1">
      <c r="A6" s="241"/>
      <c r="B6" s="604"/>
      <c r="C6" s="604"/>
      <c r="D6" s="604"/>
      <c r="E6" s="604"/>
      <c r="F6" s="604"/>
      <c r="G6" s="604"/>
      <c r="H6" s="604"/>
      <c r="I6" s="604"/>
      <c r="J6" s="604"/>
      <c r="K6" s="604"/>
      <c r="L6" s="604"/>
      <c r="M6" s="604"/>
      <c r="N6" s="604"/>
      <c r="O6" s="604"/>
      <c r="P6" s="604"/>
    </row>
    <row r="7" spans="1:16" s="1011" customFormat="1" ht="11.25" customHeight="1" thickBot="1">
      <c r="A7" s="137"/>
      <c r="I7" s="141"/>
    </row>
    <row r="8" spans="1:16" s="80" customFormat="1" ht="51.75" customHeight="1" thickTop="1" thickBot="1">
      <c r="A8" s="242"/>
      <c r="B8" s="243" t="s">
        <v>306</v>
      </c>
      <c r="C8" s="243" t="s">
        <v>307</v>
      </c>
      <c r="D8" s="243" t="s">
        <v>308</v>
      </c>
      <c r="E8" s="243" t="s">
        <v>309</v>
      </c>
      <c r="F8" s="243" t="s">
        <v>310</v>
      </c>
      <c r="G8" s="243" t="s">
        <v>311</v>
      </c>
      <c r="H8" s="243" t="s">
        <v>312</v>
      </c>
      <c r="I8" s="243" t="s">
        <v>313</v>
      </c>
      <c r="J8" s="243" t="s">
        <v>314</v>
      </c>
      <c r="K8" s="243" t="s">
        <v>315</v>
      </c>
      <c r="L8" s="243" t="s">
        <v>316</v>
      </c>
      <c r="M8" s="243" t="s">
        <v>317</v>
      </c>
      <c r="N8" s="243" t="s">
        <v>1194</v>
      </c>
      <c r="O8" s="244" t="s">
        <v>1195</v>
      </c>
      <c r="P8" s="244" t="s">
        <v>318</v>
      </c>
    </row>
    <row r="9" spans="1:16" s="246" customFormat="1" ht="36.75" customHeight="1" thickTop="1" thickBot="1">
      <c r="A9" s="245" t="s">
        <v>693</v>
      </c>
      <c r="B9" s="767">
        <v>0.1143</v>
      </c>
      <c r="C9" s="767">
        <v>0.12089999999999999</v>
      </c>
      <c r="D9" s="767">
        <v>0.1242</v>
      </c>
      <c r="E9" s="767">
        <v>0.12659999999999999</v>
      </c>
      <c r="F9" s="767">
        <v>0.13339999999999999</v>
      </c>
      <c r="G9" s="767">
        <v>0.11119999999999999</v>
      </c>
      <c r="H9" s="767">
        <v>0.12230000000000001</v>
      </c>
      <c r="I9" s="767">
        <v>0.1326</v>
      </c>
      <c r="J9" s="767">
        <v>0.61929999999999996</v>
      </c>
      <c r="K9" s="767">
        <v>0.62270000000000003</v>
      </c>
      <c r="L9" s="767">
        <v>0.1336</v>
      </c>
      <c r="M9" s="767">
        <v>0.12130000000000001</v>
      </c>
      <c r="N9" s="767">
        <v>0.13789999999999999</v>
      </c>
      <c r="O9" s="767">
        <v>0.1173</v>
      </c>
      <c r="P9" s="767">
        <v>0.12709999999999999</v>
      </c>
    </row>
    <row r="10" spans="1:16" s="193" customFormat="1" ht="36.75" customHeight="1" thickTop="1">
      <c r="A10" s="247" t="s">
        <v>694</v>
      </c>
      <c r="B10" s="768">
        <v>6314665042.4099998</v>
      </c>
      <c r="C10" s="768">
        <v>38795327047.800003</v>
      </c>
      <c r="D10" s="768">
        <v>8417366650.79</v>
      </c>
      <c r="E10" s="768">
        <v>7220716366.0299997</v>
      </c>
      <c r="F10" s="768">
        <v>4772170504.0900002</v>
      </c>
      <c r="G10" s="768">
        <v>2704307932.46</v>
      </c>
      <c r="H10" s="768">
        <v>1865783152.71</v>
      </c>
      <c r="I10" s="768">
        <v>769151379.77999997</v>
      </c>
      <c r="J10" s="768">
        <v>73274252.189999998</v>
      </c>
      <c r="K10" s="768">
        <v>325906927.49000001</v>
      </c>
      <c r="L10" s="768">
        <v>998042637.29999995</v>
      </c>
      <c r="M10" s="768">
        <v>276189261.24000001</v>
      </c>
      <c r="N10" s="768">
        <v>2410529158.8200002</v>
      </c>
      <c r="O10" s="768">
        <v>1420143295.75</v>
      </c>
      <c r="P10" s="768">
        <v>76363573608.860001</v>
      </c>
    </row>
    <row r="11" spans="1:16" s="193" customFormat="1" ht="36.75" customHeight="1">
      <c r="A11" s="247" t="s">
        <v>695</v>
      </c>
      <c r="B11" s="768">
        <v>16494434.1</v>
      </c>
      <c r="C11" s="768">
        <v>12912946.039999999</v>
      </c>
      <c r="D11" s="768">
        <v>0</v>
      </c>
      <c r="E11" s="768">
        <v>0</v>
      </c>
      <c r="F11" s="768">
        <v>0</v>
      </c>
      <c r="G11" s="768">
        <v>0</v>
      </c>
      <c r="H11" s="768">
        <v>6956574.7800000003</v>
      </c>
      <c r="I11" s="768">
        <v>0</v>
      </c>
      <c r="J11" s="768">
        <v>0</v>
      </c>
      <c r="K11" s="768">
        <v>0</v>
      </c>
      <c r="L11" s="768">
        <v>0</v>
      </c>
      <c r="M11" s="768">
        <v>0</v>
      </c>
      <c r="N11" s="768">
        <v>0</v>
      </c>
      <c r="O11" s="768">
        <v>0</v>
      </c>
      <c r="P11" s="768">
        <v>36363954.920000002</v>
      </c>
    </row>
    <row r="12" spans="1:16" s="248" customFormat="1" ht="36.75" customHeight="1">
      <c r="A12" s="247" t="s">
        <v>696</v>
      </c>
      <c r="B12" s="768">
        <v>2175006254.8800001</v>
      </c>
      <c r="C12" s="768">
        <v>1258216235.3299999</v>
      </c>
      <c r="D12" s="768">
        <v>2246129710.1700001</v>
      </c>
      <c r="E12" s="768">
        <v>3641728786.9000001</v>
      </c>
      <c r="F12" s="768">
        <v>2011275461.54</v>
      </c>
      <c r="G12" s="768">
        <v>192217536.87</v>
      </c>
      <c r="H12" s="768">
        <v>137255871.77000001</v>
      </c>
      <c r="I12" s="768">
        <v>625226737.24000001</v>
      </c>
      <c r="J12" s="768">
        <v>130276428.88</v>
      </c>
      <c r="K12" s="768">
        <v>150399852.84999999</v>
      </c>
      <c r="L12" s="768">
        <v>403142584.70999998</v>
      </c>
      <c r="M12" s="768">
        <v>104816084.91</v>
      </c>
      <c r="N12" s="768">
        <v>451748655.87</v>
      </c>
      <c r="O12" s="768">
        <v>338504308.63999999</v>
      </c>
      <c r="P12" s="768">
        <v>13865944510.559999</v>
      </c>
    </row>
    <row r="13" spans="1:16" s="248" customFormat="1" ht="36.75" customHeight="1">
      <c r="A13" s="247" t="s">
        <v>697</v>
      </c>
      <c r="B13" s="768">
        <v>2654331580.21</v>
      </c>
      <c r="C13" s="768">
        <v>810598979.44000006</v>
      </c>
      <c r="D13" s="768">
        <v>4875370969.7399998</v>
      </c>
      <c r="E13" s="768">
        <v>841489296.94000006</v>
      </c>
      <c r="F13" s="768">
        <v>2060015570.3599999</v>
      </c>
      <c r="G13" s="768">
        <v>1136970467.25</v>
      </c>
      <c r="H13" s="768">
        <v>785289641.11000001</v>
      </c>
      <c r="I13" s="768">
        <v>262451362.80000001</v>
      </c>
      <c r="J13" s="768">
        <v>0</v>
      </c>
      <c r="K13" s="768">
        <v>0</v>
      </c>
      <c r="L13" s="768">
        <v>409653382.63</v>
      </c>
      <c r="M13" s="768">
        <v>268934297.98000002</v>
      </c>
      <c r="N13" s="768">
        <v>496831264.22000003</v>
      </c>
      <c r="O13" s="768">
        <v>451236251.66000003</v>
      </c>
      <c r="P13" s="768">
        <v>15053173064.34</v>
      </c>
    </row>
    <row r="14" spans="1:16" s="248" customFormat="1" ht="36.75" customHeight="1">
      <c r="A14" s="247" t="s">
        <v>698</v>
      </c>
      <c r="B14" s="768">
        <v>3384904402.3000002</v>
      </c>
      <c r="C14" s="768">
        <v>2818363926.3099999</v>
      </c>
      <c r="D14" s="768">
        <v>2432854005.79</v>
      </c>
      <c r="E14" s="768">
        <v>3207537914.9400001</v>
      </c>
      <c r="F14" s="768">
        <v>2042699766</v>
      </c>
      <c r="G14" s="768">
        <v>1608263182.4200001</v>
      </c>
      <c r="H14" s="768">
        <v>1368311306.02</v>
      </c>
      <c r="I14" s="768">
        <v>0</v>
      </c>
      <c r="J14" s="768">
        <v>0</v>
      </c>
      <c r="K14" s="768">
        <v>120269311.73</v>
      </c>
      <c r="L14" s="768">
        <v>643999335.97000003</v>
      </c>
      <c r="M14" s="768">
        <v>217831687.59</v>
      </c>
      <c r="N14" s="768">
        <v>2180864952.3299999</v>
      </c>
      <c r="O14" s="768">
        <v>295609251.47000003</v>
      </c>
      <c r="P14" s="768">
        <v>20321509042.869999</v>
      </c>
    </row>
    <row r="15" spans="1:16" s="248" customFormat="1" ht="36.75" customHeight="1" thickBot="1">
      <c r="A15" s="247" t="s">
        <v>699</v>
      </c>
      <c r="B15" s="768">
        <v>7628003174.1499996</v>
      </c>
      <c r="C15" s="768">
        <v>7226298477.3299999</v>
      </c>
      <c r="D15" s="768">
        <v>7420782500.8000002</v>
      </c>
      <c r="E15" s="768">
        <v>6128782847.3599997</v>
      </c>
      <c r="F15" s="768">
        <v>4996259749.2299995</v>
      </c>
      <c r="G15" s="768">
        <v>3271042957.4299998</v>
      </c>
      <c r="H15" s="768">
        <v>3401950016.8600001</v>
      </c>
      <c r="I15" s="768">
        <v>7778641662.25</v>
      </c>
      <c r="J15" s="768">
        <v>129846187.06999999</v>
      </c>
      <c r="K15" s="768">
        <v>189277608.11000001</v>
      </c>
      <c r="L15" s="768">
        <v>6546733653.5799999</v>
      </c>
      <c r="M15" s="768">
        <v>1289707598.6800001</v>
      </c>
      <c r="N15" s="768">
        <v>2907926180.4299998</v>
      </c>
      <c r="O15" s="768">
        <v>4814464394.8400002</v>
      </c>
      <c r="P15" s="768">
        <v>63729717008.120003</v>
      </c>
    </row>
    <row r="16" spans="1:16" s="248" customFormat="1" ht="36.75" customHeight="1" thickTop="1" thickBot="1">
      <c r="A16" s="249" t="s">
        <v>700</v>
      </c>
      <c r="B16" s="769">
        <v>22173404888.049999</v>
      </c>
      <c r="C16" s="769">
        <v>50921717612.25</v>
      </c>
      <c r="D16" s="769">
        <v>25392503837.290001</v>
      </c>
      <c r="E16" s="769">
        <v>21040255212.169998</v>
      </c>
      <c r="F16" s="769">
        <v>15882421051.219999</v>
      </c>
      <c r="G16" s="769">
        <v>8912802076.4300003</v>
      </c>
      <c r="H16" s="769">
        <v>7565546563.25</v>
      </c>
      <c r="I16" s="769">
        <v>9435471142.0699997</v>
      </c>
      <c r="J16" s="769">
        <v>333396868.13999999</v>
      </c>
      <c r="K16" s="769">
        <v>785853700.17999995</v>
      </c>
      <c r="L16" s="769">
        <v>9001571594.1900005</v>
      </c>
      <c r="M16" s="769">
        <v>2157478930.4000001</v>
      </c>
      <c r="N16" s="769">
        <v>8447900211.6700001</v>
      </c>
      <c r="O16" s="769">
        <v>7319957502.3599997</v>
      </c>
      <c r="P16" s="769">
        <v>189370281189.67001</v>
      </c>
    </row>
    <row r="17" spans="1:16" s="251" customFormat="1" ht="36.75" customHeight="1" thickTop="1">
      <c r="A17" s="250" t="s">
        <v>701</v>
      </c>
      <c r="B17" s="770">
        <v>11930497960.365999</v>
      </c>
      <c r="C17" s="770">
        <v>9998305453.4524994</v>
      </c>
      <c r="D17" s="770">
        <v>12132334432.046499</v>
      </c>
      <c r="E17" s="770">
        <v>9683526689.4150009</v>
      </c>
      <c r="F17" s="770">
        <v>7960547451.2180004</v>
      </c>
      <c r="G17" s="770">
        <v>5084169085.2440004</v>
      </c>
      <c r="H17" s="770">
        <v>4848975148.7620001</v>
      </c>
      <c r="I17" s="770">
        <v>8034912691.0979996</v>
      </c>
      <c r="J17" s="770">
        <v>155901472.84599999</v>
      </c>
      <c r="K17" s="770">
        <v>309559562.47750002</v>
      </c>
      <c r="L17" s="770">
        <v>7315188363.8144999</v>
      </c>
      <c r="M17" s="770">
        <v>1608511730.3445001</v>
      </c>
      <c r="N17" s="770">
        <v>4882340257.9615002</v>
      </c>
      <c r="O17" s="770">
        <v>5329490321.0004997</v>
      </c>
      <c r="P17" s="770">
        <v>89274260620.046494</v>
      </c>
    </row>
    <row r="18" spans="1:16" s="253" customFormat="1" ht="36.75" customHeight="1" thickBot="1">
      <c r="A18" s="252" t="s">
        <v>702</v>
      </c>
      <c r="B18" s="771">
        <v>0.53810000000000002</v>
      </c>
      <c r="C18" s="771">
        <v>0.1963</v>
      </c>
      <c r="D18" s="771">
        <v>0.4778</v>
      </c>
      <c r="E18" s="771">
        <v>0.4602</v>
      </c>
      <c r="F18" s="771">
        <v>0.50119999999999998</v>
      </c>
      <c r="G18" s="771">
        <v>0.57040000000000002</v>
      </c>
      <c r="H18" s="771">
        <v>0.64090000000000003</v>
      </c>
      <c r="I18" s="771">
        <v>0.85160000000000002</v>
      </c>
      <c r="J18" s="771">
        <v>0.46760000000000002</v>
      </c>
      <c r="K18" s="771">
        <v>0.39389999999999997</v>
      </c>
      <c r="L18" s="771">
        <v>0.81269999999999998</v>
      </c>
      <c r="M18" s="771">
        <v>0.74560000000000004</v>
      </c>
      <c r="N18" s="771">
        <v>0.57789999999999997</v>
      </c>
      <c r="O18" s="771">
        <v>0.72809999999999997</v>
      </c>
      <c r="P18" s="771">
        <v>0.47139999999999999</v>
      </c>
    </row>
    <row r="19" spans="1:16" s="248" customFormat="1" ht="36.75" customHeight="1" thickTop="1" thickBot="1">
      <c r="A19" s="249" t="s">
        <v>703</v>
      </c>
      <c r="B19" s="769">
        <v>1193049796.0366001</v>
      </c>
      <c r="C19" s="769">
        <v>999830545.34529996</v>
      </c>
      <c r="D19" s="769">
        <v>1213233443.2047</v>
      </c>
      <c r="E19" s="769">
        <v>968352668.94149995</v>
      </c>
      <c r="F19" s="769">
        <v>796054745.12179995</v>
      </c>
      <c r="G19" s="769">
        <v>508416908.5244</v>
      </c>
      <c r="H19" s="769">
        <v>484897514.87620002</v>
      </c>
      <c r="I19" s="769">
        <v>803491269.10979998</v>
      </c>
      <c r="J19" s="769">
        <v>15590147.284600001</v>
      </c>
      <c r="K19" s="769">
        <v>30955956.2478</v>
      </c>
      <c r="L19" s="769">
        <v>731518836.38150001</v>
      </c>
      <c r="M19" s="769">
        <v>160851173.0345</v>
      </c>
      <c r="N19" s="769">
        <v>488234025.79619998</v>
      </c>
      <c r="O19" s="769">
        <v>532949032.10009998</v>
      </c>
      <c r="P19" s="769">
        <v>8927426062.0046997</v>
      </c>
    </row>
    <row r="20" spans="1:16" s="248" customFormat="1" ht="36.75" customHeight="1" thickTop="1">
      <c r="A20" s="254" t="s">
        <v>704</v>
      </c>
      <c r="B20" s="768">
        <v>1178141442</v>
      </c>
      <c r="C20" s="768">
        <v>1219092444</v>
      </c>
      <c r="D20" s="768">
        <v>1404837573</v>
      </c>
      <c r="E20" s="768">
        <v>1409236858</v>
      </c>
      <c r="F20" s="768">
        <v>955872313</v>
      </c>
      <c r="G20" s="768">
        <v>412556175</v>
      </c>
      <c r="H20" s="768">
        <v>396390365</v>
      </c>
      <c r="I20" s="768">
        <v>736352383</v>
      </c>
      <c r="J20" s="768">
        <v>107373483</v>
      </c>
      <c r="K20" s="768">
        <v>194223748</v>
      </c>
      <c r="L20" s="768">
        <v>660030135</v>
      </c>
      <c r="M20" s="768">
        <v>207667417</v>
      </c>
      <c r="N20" s="768">
        <v>703311443</v>
      </c>
      <c r="O20" s="768">
        <v>493370392</v>
      </c>
      <c r="P20" s="768">
        <v>10078456171</v>
      </c>
    </row>
    <row r="21" spans="1:16" s="248" customFormat="1" ht="36.75" customHeight="1">
      <c r="A21" s="254" t="s">
        <v>705</v>
      </c>
      <c r="B21" s="768">
        <v>0</v>
      </c>
      <c r="C21" s="768">
        <v>4300127</v>
      </c>
      <c r="D21" s="768">
        <v>0</v>
      </c>
      <c r="E21" s="768">
        <v>0</v>
      </c>
      <c r="F21" s="768">
        <v>0</v>
      </c>
      <c r="G21" s="768">
        <v>0</v>
      </c>
      <c r="H21" s="768">
        <v>1346</v>
      </c>
      <c r="I21" s="768">
        <v>0</v>
      </c>
      <c r="J21" s="768">
        <v>0</v>
      </c>
      <c r="K21" s="768">
        <v>0</v>
      </c>
      <c r="L21" s="768">
        <v>0</v>
      </c>
      <c r="M21" s="768">
        <v>0</v>
      </c>
      <c r="N21" s="768">
        <v>0</v>
      </c>
      <c r="O21" s="768">
        <v>0</v>
      </c>
      <c r="P21" s="768">
        <v>4301473</v>
      </c>
    </row>
    <row r="22" spans="1:16" s="248" customFormat="1" ht="36.75" customHeight="1">
      <c r="A22" s="255" t="s">
        <v>706</v>
      </c>
      <c r="B22" s="768">
        <v>0</v>
      </c>
      <c r="C22" s="768">
        <v>0</v>
      </c>
      <c r="D22" s="768">
        <v>0</v>
      </c>
      <c r="E22" s="768">
        <v>0</v>
      </c>
      <c r="F22" s="768">
        <v>0</v>
      </c>
      <c r="G22" s="768">
        <v>0</v>
      </c>
      <c r="H22" s="768">
        <v>0</v>
      </c>
      <c r="I22" s="768">
        <v>0</v>
      </c>
      <c r="J22" s="768">
        <v>0</v>
      </c>
      <c r="K22" s="768">
        <v>0</v>
      </c>
      <c r="L22" s="768">
        <v>0</v>
      </c>
      <c r="M22" s="768">
        <v>0</v>
      </c>
      <c r="N22" s="768">
        <v>0</v>
      </c>
      <c r="O22" s="768">
        <v>0</v>
      </c>
      <c r="P22" s="768">
        <v>0</v>
      </c>
    </row>
    <row r="23" spans="1:16" s="248" customFormat="1" ht="36.75" customHeight="1" thickBot="1">
      <c r="A23" s="254" t="s">
        <v>707</v>
      </c>
      <c r="B23" s="768">
        <v>0</v>
      </c>
      <c r="C23" s="768">
        <v>0</v>
      </c>
      <c r="D23" s="768">
        <v>0</v>
      </c>
      <c r="E23" s="768">
        <v>0</v>
      </c>
      <c r="F23" s="768">
        <v>0</v>
      </c>
      <c r="G23" s="768">
        <v>0</v>
      </c>
      <c r="H23" s="768">
        <v>0</v>
      </c>
      <c r="I23" s="768">
        <v>0</v>
      </c>
      <c r="J23" s="768">
        <v>10816905</v>
      </c>
      <c r="K23" s="768">
        <v>1447494</v>
      </c>
      <c r="L23" s="768">
        <v>0</v>
      </c>
      <c r="M23" s="768">
        <v>0</v>
      </c>
      <c r="N23" s="768">
        <v>0</v>
      </c>
      <c r="O23" s="768">
        <v>1690</v>
      </c>
      <c r="P23" s="768">
        <v>12266089</v>
      </c>
    </row>
    <row r="24" spans="1:16" s="248" customFormat="1" ht="36.75" customHeight="1" thickTop="1" thickBot="1">
      <c r="A24" s="249" t="s">
        <v>708</v>
      </c>
      <c r="B24" s="769">
        <v>1178141442</v>
      </c>
      <c r="C24" s="769">
        <v>1214792317</v>
      </c>
      <c r="D24" s="769">
        <v>1404837573</v>
      </c>
      <c r="E24" s="769">
        <v>1409236858</v>
      </c>
      <c r="F24" s="769">
        <v>955872313</v>
      </c>
      <c r="G24" s="769">
        <v>412556175</v>
      </c>
      <c r="H24" s="769">
        <v>396389019</v>
      </c>
      <c r="I24" s="769">
        <v>736352383</v>
      </c>
      <c r="J24" s="769">
        <v>96556578</v>
      </c>
      <c r="K24" s="769">
        <v>192776254</v>
      </c>
      <c r="L24" s="769">
        <v>660030135</v>
      </c>
      <c r="M24" s="769">
        <v>207667417</v>
      </c>
      <c r="N24" s="769">
        <v>703311443</v>
      </c>
      <c r="O24" s="769">
        <v>493368702</v>
      </c>
      <c r="P24" s="769">
        <v>10061888609</v>
      </c>
    </row>
    <row r="25" spans="1:16" s="248" customFormat="1" ht="36.75" customHeight="1" thickTop="1">
      <c r="A25" s="254" t="s">
        <v>709</v>
      </c>
      <c r="B25" s="768">
        <v>263139963</v>
      </c>
      <c r="C25" s="768">
        <v>0</v>
      </c>
      <c r="D25" s="768">
        <v>171500000</v>
      </c>
      <c r="E25" s="768">
        <v>137200000</v>
      </c>
      <c r="F25" s="768">
        <v>68432980</v>
      </c>
      <c r="G25" s="768">
        <v>116359712</v>
      </c>
      <c r="H25" s="768">
        <v>168213622</v>
      </c>
      <c r="I25" s="768">
        <v>197000000</v>
      </c>
      <c r="J25" s="768">
        <v>0</v>
      </c>
      <c r="K25" s="768">
        <v>0</v>
      </c>
      <c r="L25" s="768">
        <v>165603040</v>
      </c>
      <c r="M25" s="768">
        <v>0</v>
      </c>
      <c r="N25" s="768">
        <v>48208150</v>
      </c>
      <c r="O25" s="768">
        <v>0</v>
      </c>
      <c r="P25" s="768">
        <v>1335657467</v>
      </c>
    </row>
    <row r="26" spans="1:16" s="248" customFormat="1" ht="36.75" customHeight="1">
      <c r="A26" s="254" t="s">
        <v>710</v>
      </c>
      <c r="B26" s="768">
        <v>0</v>
      </c>
      <c r="C26" s="768">
        <v>0</v>
      </c>
      <c r="D26" s="768">
        <v>0</v>
      </c>
      <c r="E26" s="768">
        <v>0</v>
      </c>
      <c r="F26" s="768">
        <v>0</v>
      </c>
      <c r="G26" s="768">
        <v>0</v>
      </c>
      <c r="H26" s="768">
        <v>0</v>
      </c>
      <c r="I26" s="768">
        <v>0</v>
      </c>
      <c r="J26" s="768">
        <v>0</v>
      </c>
      <c r="K26" s="768">
        <v>0</v>
      </c>
      <c r="L26" s="768">
        <v>0</v>
      </c>
      <c r="M26" s="768">
        <v>0</v>
      </c>
      <c r="N26" s="768">
        <v>0</v>
      </c>
      <c r="O26" s="768">
        <v>0</v>
      </c>
      <c r="P26" s="768">
        <v>0</v>
      </c>
    </row>
    <row r="27" spans="1:16" s="256" customFormat="1" ht="36.75" customHeight="1">
      <c r="A27" s="254" t="s">
        <v>711</v>
      </c>
      <c r="B27" s="768">
        <v>0</v>
      </c>
      <c r="C27" s="768">
        <v>0</v>
      </c>
      <c r="D27" s="768">
        <v>0</v>
      </c>
      <c r="E27" s="768">
        <v>0</v>
      </c>
      <c r="F27" s="768">
        <v>0</v>
      </c>
      <c r="G27" s="768">
        <v>0</v>
      </c>
      <c r="H27" s="768">
        <v>0</v>
      </c>
      <c r="I27" s="768">
        <v>0</v>
      </c>
      <c r="J27" s="768">
        <v>0</v>
      </c>
      <c r="K27" s="768">
        <v>0</v>
      </c>
      <c r="L27" s="768">
        <v>0</v>
      </c>
      <c r="M27" s="768">
        <v>0</v>
      </c>
      <c r="N27" s="768">
        <v>0</v>
      </c>
      <c r="O27" s="768">
        <v>0</v>
      </c>
      <c r="P27" s="768">
        <v>0</v>
      </c>
    </row>
    <row r="28" spans="1:16" s="248" customFormat="1" ht="36.75" customHeight="1">
      <c r="A28" s="254" t="s">
        <v>712</v>
      </c>
      <c r="B28" s="768">
        <v>263139963</v>
      </c>
      <c r="C28" s="768">
        <v>0</v>
      </c>
      <c r="D28" s="768">
        <v>171500000</v>
      </c>
      <c r="E28" s="768">
        <v>137200000</v>
      </c>
      <c r="F28" s="768">
        <v>68432980</v>
      </c>
      <c r="G28" s="768">
        <v>116359712</v>
      </c>
      <c r="H28" s="768">
        <v>168213622</v>
      </c>
      <c r="I28" s="768">
        <v>197000000</v>
      </c>
      <c r="J28" s="768">
        <v>0</v>
      </c>
      <c r="K28" s="768">
        <v>0</v>
      </c>
      <c r="L28" s="768">
        <v>165603040</v>
      </c>
      <c r="M28" s="768">
        <v>0</v>
      </c>
      <c r="N28" s="768">
        <v>48208150</v>
      </c>
      <c r="O28" s="768">
        <v>0</v>
      </c>
      <c r="P28" s="768">
        <v>1335657467</v>
      </c>
    </row>
    <row r="29" spans="1:16" s="605" customFormat="1" ht="36.75" customHeight="1">
      <c r="A29" s="257" t="s">
        <v>713</v>
      </c>
      <c r="B29" s="768">
        <v>13740000</v>
      </c>
      <c r="C29" s="768">
        <v>62346960</v>
      </c>
      <c r="D29" s="768">
        <v>0</v>
      </c>
      <c r="E29" s="768">
        <v>218420083</v>
      </c>
      <c r="F29" s="768">
        <v>37726123</v>
      </c>
      <c r="G29" s="768">
        <v>36315106</v>
      </c>
      <c r="H29" s="768">
        <v>28570894</v>
      </c>
      <c r="I29" s="768">
        <v>132340791</v>
      </c>
      <c r="J29" s="768">
        <v>0</v>
      </c>
      <c r="K29" s="768">
        <v>0</v>
      </c>
      <c r="L29" s="768">
        <v>152033370</v>
      </c>
      <c r="M29" s="768">
        <v>0</v>
      </c>
      <c r="N29" s="768">
        <v>31163582</v>
      </c>
      <c r="O29" s="768">
        <v>132263842</v>
      </c>
      <c r="P29" s="768">
        <v>844920751</v>
      </c>
    </row>
    <row r="30" spans="1:16" s="258" customFormat="1" ht="36.75" customHeight="1" thickBot="1">
      <c r="A30" s="257" t="s">
        <v>714</v>
      </c>
      <c r="B30" s="768">
        <v>0</v>
      </c>
      <c r="C30" s="768">
        <v>0</v>
      </c>
      <c r="D30" s="768">
        <v>0</v>
      </c>
      <c r="E30" s="768">
        <v>0</v>
      </c>
      <c r="F30" s="768">
        <v>0</v>
      </c>
      <c r="G30" s="768">
        <v>0</v>
      </c>
      <c r="H30" s="768">
        <v>0</v>
      </c>
      <c r="I30" s="768">
        <v>0</v>
      </c>
      <c r="J30" s="768">
        <v>0</v>
      </c>
      <c r="K30" s="768">
        <v>0</v>
      </c>
      <c r="L30" s="768">
        <v>0</v>
      </c>
      <c r="M30" s="768">
        <v>0</v>
      </c>
      <c r="N30" s="768">
        <v>0</v>
      </c>
      <c r="O30" s="768">
        <v>0</v>
      </c>
      <c r="P30" s="768">
        <v>0</v>
      </c>
    </row>
    <row r="31" spans="1:16" s="248" customFormat="1" ht="36.75" customHeight="1" thickTop="1" thickBot="1">
      <c r="A31" s="259" t="s">
        <v>715</v>
      </c>
      <c r="B31" s="769">
        <v>276879963</v>
      </c>
      <c r="C31" s="769">
        <v>62346960</v>
      </c>
      <c r="D31" s="769">
        <v>171500000</v>
      </c>
      <c r="E31" s="769">
        <v>355620083</v>
      </c>
      <c r="F31" s="769">
        <v>106159103</v>
      </c>
      <c r="G31" s="769">
        <v>152674818</v>
      </c>
      <c r="H31" s="769">
        <v>196784516</v>
      </c>
      <c r="I31" s="769">
        <v>329340791</v>
      </c>
      <c r="J31" s="769">
        <v>0</v>
      </c>
      <c r="K31" s="769">
        <v>0</v>
      </c>
      <c r="L31" s="769">
        <v>317636410</v>
      </c>
      <c r="M31" s="769">
        <v>0</v>
      </c>
      <c r="N31" s="769">
        <v>79371732</v>
      </c>
      <c r="O31" s="769">
        <v>132263842</v>
      </c>
      <c r="P31" s="769">
        <v>2180578218</v>
      </c>
    </row>
    <row r="32" spans="1:16" s="248" customFormat="1" ht="36.75" customHeight="1" thickTop="1">
      <c r="A32" s="257" t="s">
        <v>716</v>
      </c>
      <c r="B32" s="768">
        <v>0</v>
      </c>
      <c r="C32" s="768">
        <v>0</v>
      </c>
      <c r="D32" s="768">
        <v>33764952</v>
      </c>
      <c r="E32" s="768">
        <v>462084834</v>
      </c>
      <c r="F32" s="768">
        <v>0</v>
      </c>
      <c r="G32" s="768">
        <v>0</v>
      </c>
      <c r="H32" s="768">
        <v>0</v>
      </c>
      <c r="I32" s="768">
        <v>0</v>
      </c>
      <c r="J32" s="768">
        <v>0</v>
      </c>
      <c r="K32" s="768">
        <v>0</v>
      </c>
      <c r="L32" s="768">
        <v>0</v>
      </c>
      <c r="M32" s="768">
        <v>0</v>
      </c>
      <c r="N32" s="768">
        <v>0</v>
      </c>
      <c r="O32" s="768">
        <v>0</v>
      </c>
      <c r="P32" s="768">
        <v>495849786</v>
      </c>
    </row>
    <row r="33" spans="1:16" s="248" customFormat="1" ht="36.75" customHeight="1" thickBot="1">
      <c r="A33" s="257" t="s">
        <v>717</v>
      </c>
      <c r="B33" s="768">
        <v>91613888</v>
      </c>
      <c r="C33" s="772">
        <v>68600043</v>
      </c>
      <c r="D33" s="768">
        <v>36313310</v>
      </c>
      <c r="E33" s="768">
        <v>76724156</v>
      </c>
      <c r="F33" s="768">
        <v>150863</v>
      </c>
      <c r="G33" s="768">
        <v>0</v>
      </c>
      <c r="H33" s="768">
        <v>300800</v>
      </c>
      <c r="I33" s="768">
        <v>531406</v>
      </c>
      <c r="J33" s="768">
        <v>0</v>
      </c>
      <c r="K33" s="768">
        <v>0</v>
      </c>
      <c r="L33" s="768">
        <v>347900</v>
      </c>
      <c r="M33" s="768">
        <v>12621798</v>
      </c>
      <c r="N33" s="768">
        <v>109211537</v>
      </c>
      <c r="O33" s="768">
        <v>517300</v>
      </c>
      <c r="P33" s="768">
        <v>396933001</v>
      </c>
    </row>
    <row r="34" spans="1:16" s="248" customFormat="1" ht="36.75" customHeight="1" thickTop="1" thickBot="1">
      <c r="A34" s="249" t="s">
        <v>718</v>
      </c>
      <c r="B34" s="769">
        <v>1363407517</v>
      </c>
      <c r="C34" s="769">
        <v>1208539234</v>
      </c>
      <c r="D34" s="769">
        <v>1506259311</v>
      </c>
      <c r="E34" s="769">
        <v>1226047951</v>
      </c>
      <c r="F34" s="769">
        <v>1061880553</v>
      </c>
      <c r="G34" s="769">
        <v>565230993</v>
      </c>
      <c r="H34" s="769">
        <v>592872735</v>
      </c>
      <c r="I34" s="769">
        <v>1065161768</v>
      </c>
      <c r="J34" s="769">
        <v>96556578</v>
      </c>
      <c r="K34" s="769">
        <v>192776254</v>
      </c>
      <c r="L34" s="769">
        <v>977318645</v>
      </c>
      <c r="M34" s="769">
        <v>195045619</v>
      </c>
      <c r="N34" s="769">
        <v>673471638</v>
      </c>
      <c r="O34" s="769">
        <v>625115244</v>
      </c>
      <c r="P34" s="769">
        <v>11349684040</v>
      </c>
    </row>
    <row r="35" spans="1:16" s="193" customFormat="1" ht="36.75" customHeight="1" thickTop="1">
      <c r="A35" s="254" t="s">
        <v>719</v>
      </c>
      <c r="B35" s="768">
        <v>170357720.96340001</v>
      </c>
      <c r="C35" s="768">
        <v>208708688.6548</v>
      </c>
      <c r="D35" s="768">
        <v>293025867.79540002</v>
      </c>
      <c r="E35" s="768">
        <v>257695282.05849999</v>
      </c>
      <c r="F35" s="768">
        <v>265825807.87819999</v>
      </c>
      <c r="G35" s="768">
        <v>56814084.475599997</v>
      </c>
      <c r="H35" s="768">
        <v>107975220.12379999</v>
      </c>
      <c r="I35" s="768">
        <v>261670498.89019999</v>
      </c>
      <c r="J35" s="768">
        <v>80966430.715399995</v>
      </c>
      <c r="K35" s="768">
        <v>161820297.75229999</v>
      </c>
      <c r="L35" s="768">
        <v>245799808.61860001</v>
      </c>
      <c r="M35" s="768">
        <v>34194445.965599999</v>
      </c>
      <c r="N35" s="768">
        <v>185237612.20390001</v>
      </c>
      <c r="O35" s="768">
        <v>92166211.900000006</v>
      </c>
      <c r="P35" s="768">
        <v>2422257977.9954</v>
      </c>
    </row>
    <row r="36" spans="1:16" s="261" customFormat="1" ht="36.75" customHeight="1">
      <c r="A36" s="260" t="s">
        <v>720</v>
      </c>
      <c r="B36" s="773">
        <v>0.33139999999999997</v>
      </c>
      <c r="C36" s="773">
        <v>0.31380000000000002</v>
      </c>
      <c r="D36" s="773">
        <v>0.2883</v>
      </c>
      <c r="E36" s="773">
        <v>0.50970000000000004</v>
      </c>
      <c r="F36" s="773">
        <v>0.123</v>
      </c>
      <c r="G36" s="773">
        <v>0.33329999999999999</v>
      </c>
      <c r="H36" s="773">
        <v>0.19700000000000001</v>
      </c>
      <c r="I36" s="773">
        <v>0.14929999999999999</v>
      </c>
      <c r="J36" s="774">
        <v>3.3300000000000003E-2</v>
      </c>
      <c r="K36" s="773">
        <v>2.3599999999999999E-2</v>
      </c>
      <c r="L36" s="773">
        <v>0.1074</v>
      </c>
      <c r="M36" s="773">
        <v>0.24329999999999999</v>
      </c>
      <c r="N36" s="773">
        <v>0.4889</v>
      </c>
      <c r="O36" s="773">
        <v>0.12540000000000001</v>
      </c>
      <c r="P36" s="773">
        <v>0.2823</v>
      </c>
    </row>
    <row r="37" spans="1:16" s="1011" customFormat="1" ht="6" customHeight="1" thickBot="1">
      <c r="A37" s="262"/>
      <c r="B37" s="263"/>
      <c r="C37" s="263"/>
      <c r="D37" s="263"/>
      <c r="E37" s="263"/>
      <c r="F37" s="263"/>
      <c r="G37" s="263"/>
      <c r="H37" s="263"/>
      <c r="I37" s="263"/>
      <c r="J37" s="263"/>
      <c r="K37" s="263"/>
      <c r="L37" s="263"/>
      <c r="M37" s="263"/>
      <c r="N37" s="263"/>
      <c r="O37" s="263"/>
      <c r="P37" s="263"/>
    </row>
    <row r="38" spans="1:16" s="1011" customFormat="1" ht="28.5" customHeight="1" thickTop="1">
      <c r="A38" s="264" t="s">
        <v>721</v>
      </c>
      <c r="I38" s="141"/>
    </row>
    <row r="39" spans="1:16" s="1011" customFormat="1" ht="16.5" customHeight="1">
      <c r="A39" s="264"/>
      <c r="I39" s="141"/>
    </row>
    <row r="40" spans="1:16" s="1011" customFormat="1" ht="15.75">
      <c r="A40" s="264"/>
      <c r="I40" s="141"/>
    </row>
    <row r="41" spans="1:16" s="1011" customFormat="1">
      <c r="A41" s="137"/>
      <c r="I41" s="141"/>
    </row>
    <row r="42" spans="1:16" s="1011" customFormat="1">
      <c r="A42" s="137"/>
      <c r="B42" s="146"/>
      <c r="C42" s="146"/>
      <c r="D42" s="146"/>
      <c r="E42" s="146"/>
      <c r="F42" s="146"/>
      <c r="G42" s="146"/>
      <c r="H42" s="146"/>
      <c r="I42" s="146"/>
      <c r="J42" s="146"/>
      <c r="K42" s="146"/>
      <c r="L42" s="146"/>
      <c r="M42" s="146"/>
      <c r="N42" s="146"/>
      <c r="O42" s="146"/>
      <c r="P42" s="146"/>
    </row>
    <row r="43" spans="1:16" s="1011" customFormat="1">
      <c r="A43" s="137"/>
      <c r="B43" s="146"/>
      <c r="C43" s="146"/>
      <c r="D43" s="146"/>
      <c r="E43" s="146"/>
      <c r="F43" s="146"/>
      <c r="G43" s="146"/>
      <c r="H43" s="146"/>
      <c r="I43" s="146"/>
      <c r="J43" s="146"/>
      <c r="K43" s="146"/>
      <c r="L43" s="146"/>
      <c r="M43" s="146"/>
      <c r="N43" s="146"/>
      <c r="O43" s="146"/>
      <c r="P43" s="146"/>
    </row>
    <row r="44" spans="1:16" s="1011" customFormat="1">
      <c r="A44" s="137"/>
      <c r="I44" s="141"/>
    </row>
    <row r="45" spans="1:16" s="1011" customFormat="1">
      <c r="A45" s="137"/>
      <c r="I45" s="141"/>
    </row>
    <row r="46" spans="1:16" s="1011" customFormat="1">
      <c r="A46" s="137"/>
      <c r="I46" s="141"/>
    </row>
    <row r="47" spans="1:16" s="1011" customFormat="1">
      <c r="A47" s="137"/>
      <c r="I47" s="141"/>
    </row>
    <row r="48" spans="1:16" s="1011" customFormat="1">
      <c r="A48" s="137"/>
      <c r="I48" s="141"/>
    </row>
    <row r="49" spans="1:9" s="1011" customFormat="1">
      <c r="A49" s="137"/>
      <c r="I49" s="141"/>
    </row>
    <row r="50" spans="1:9" s="1011" customFormat="1">
      <c r="A50" s="137"/>
      <c r="I50" s="141"/>
    </row>
    <row r="51" spans="1:9" s="1011" customFormat="1">
      <c r="A51" s="137"/>
      <c r="I51" s="141"/>
    </row>
    <row r="52" spans="1:9" s="1011" customFormat="1">
      <c r="A52" s="137"/>
      <c r="I52" s="141"/>
    </row>
    <row r="53" spans="1:9" s="1011" customFormat="1">
      <c r="A53" s="137"/>
      <c r="I53" s="141"/>
    </row>
    <row r="54" spans="1:9" s="1011" customFormat="1">
      <c r="A54" s="137"/>
      <c r="I54" s="141"/>
    </row>
    <row r="55" spans="1:9" s="1011" customFormat="1">
      <c r="A55" s="137"/>
      <c r="I55" s="141"/>
    </row>
    <row r="56" spans="1:9" s="1011" customFormat="1">
      <c r="A56" s="137"/>
      <c r="I56" s="141"/>
    </row>
    <row r="57" spans="1:9" s="1011" customFormat="1">
      <c r="A57" s="137"/>
      <c r="I57" s="141"/>
    </row>
    <row r="58" spans="1:9" s="1011" customFormat="1">
      <c r="A58" s="137"/>
      <c r="I58" s="141"/>
    </row>
    <row r="59" spans="1:9" s="1011" customFormat="1">
      <c r="A59" s="137"/>
      <c r="I59" s="141"/>
    </row>
    <row r="60" spans="1:9" s="1011" customFormat="1">
      <c r="A60" s="137"/>
      <c r="I60" s="141"/>
    </row>
    <row r="61" spans="1:9" s="1011" customFormat="1">
      <c r="A61" s="137"/>
      <c r="I61" s="141"/>
    </row>
    <row r="62" spans="1:9" s="1011" customFormat="1">
      <c r="A62" s="137"/>
      <c r="I62" s="141"/>
    </row>
    <row r="63" spans="1:9" s="1011" customFormat="1">
      <c r="A63" s="137"/>
      <c r="I63" s="141"/>
    </row>
    <row r="64" spans="1:9" s="1011" customFormat="1">
      <c r="A64" s="137"/>
      <c r="I64" s="141"/>
    </row>
    <row r="65" spans="1:9" s="1011" customFormat="1">
      <c r="A65" s="137"/>
      <c r="I65" s="141"/>
    </row>
    <row r="66" spans="1:9" s="1011" customFormat="1">
      <c r="A66" s="137"/>
      <c r="I66" s="141"/>
    </row>
    <row r="67" spans="1:9" s="1011" customFormat="1">
      <c r="A67" s="137"/>
      <c r="I67" s="141"/>
    </row>
    <row r="68" spans="1:9" s="1011" customFormat="1">
      <c r="A68" s="137"/>
      <c r="I68" s="141"/>
    </row>
    <row r="69" spans="1:9" s="1011" customFormat="1">
      <c r="A69" s="137"/>
      <c r="I69" s="141"/>
    </row>
    <row r="70" spans="1:9" s="1011" customFormat="1">
      <c r="A70" s="137"/>
      <c r="I70" s="141"/>
    </row>
    <row r="71" spans="1:9" s="1011" customFormat="1">
      <c r="A71" s="137"/>
      <c r="I71" s="141"/>
    </row>
    <row r="72" spans="1:9" s="1011" customFormat="1">
      <c r="A72" s="137"/>
      <c r="I72" s="141"/>
    </row>
    <row r="73" spans="1:9" s="1011" customFormat="1">
      <c r="A73" s="137"/>
      <c r="I73" s="141"/>
    </row>
    <row r="74" spans="1:9" s="1011" customFormat="1">
      <c r="A74" s="137"/>
      <c r="I74" s="141"/>
    </row>
    <row r="75" spans="1:9" s="1011" customFormat="1">
      <c r="A75" s="137"/>
      <c r="I75" s="141"/>
    </row>
    <row r="76" spans="1:9" s="1011" customFormat="1">
      <c r="A76" s="137"/>
      <c r="I76" s="141"/>
    </row>
    <row r="77" spans="1:9" s="1011" customFormat="1">
      <c r="A77" s="137"/>
      <c r="I77" s="141"/>
    </row>
    <row r="78" spans="1:9" s="1011" customFormat="1">
      <c r="A78" s="137"/>
      <c r="I78" s="141"/>
    </row>
    <row r="79" spans="1:9" s="1011" customFormat="1">
      <c r="A79" s="137"/>
      <c r="I79" s="141"/>
    </row>
    <row r="80" spans="1:9" s="1011" customFormat="1">
      <c r="A80" s="137"/>
      <c r="I80" s="141"/>
    </row>
    <row r="81" spans="1:9" s="1011" customFormat="1">
      <c r="A81" s="137"/>
      <c r="I81" s="141"/>
    </row>
    <row r="82" spans="1:9" s="1011" customFormat="1">
      <c r="A82" s="137"/>
      <c r="I82" s="141"/>
    </row>
    <row r="83" spans="1:9" s="1011" customFormat="1">
      <c r="A83" s="137"/>
      <c r="I83" s="141"/>
    </row>
    <row r="84" spans="1:9" s="1011" customFormat="1">
      <c r="A84" s="137"/>
      <c r="I84" s="141"/>
    </row>
    <row r="85" spans="1:9" s="1011" customFormat="1">
      <c r="A85" s="137"/>
      <c r="I85" s="141"/>
    </row>
    <row r="86" spans="1:9" s="1011" customFormat="1">
      <c r="A86" s="137"/>
      <c r="I86" s="141"/>
    </row>
    <row r="87" spans="1:9" s="1011" customFormat="1">
      <c r="A87" s="137"/>
      <c r="I87" s="141"/>
    </row>
    <row r="88" spans="1:9" s="1011" customFormat="1">
      <c r="A88" s="137"/>
      <c r="I88" s="141"/>
    </row>
    <row r="89" spans="1:9" s="1011" customFormat="1">
      <c r="A89" s="137"/>
      <c r="I89" s="141"/>
    </row>
    <row r="90" spans="1:9" s="1011" customFormat="1">
      <c r="A90" s="137"/>
      <c r="I90" s="141"/>
    </row>
    <row r="91" spans="1:9" s="1011" customFormat="1">
      <c r="A91" s="137"/>
      <c r="I91" s="141"/>
    </row>
    <row r="92" spans="1:9" s="1011" customFormat="1">
      <c r="A92" s="137"/>
      <c r="I92" s="141"/>
    </row>
    <row r="93" spans="1:9" s="1011" customFormat="1">
      <c r="A93" s="137"/>
      <c r="I93" s="141"/>
    </row>
    <row r="94" spans="1:9" s="1011" customFormat="1">
      <c r="A94" s="137"/>
      <c r="I94" s="141"/>
    </row>
    <row r="95" spans="1:9" s="1011" customFormat="1">
      <c r="A95" s="137"/>
      <c r="I95" s="141"/>
    </row>
    <row r="96" spans="1:9" s="1011" customFormat="1">
      <c r="A96" s="137"/>
      <c r="I96" s="141"/>
    </row>
    <row r="97" spans="1:9" s="1011" customFormat="1">
      <c r="A97" s="137"/>
      <c r="I97" s="141"/>
    </row>
    <row r="98" spans="1:9" s="1011" customFormat="1">
      <c r="A98" s="137"/>
      <c r="I98" s="141"/>
    </row>
    <row r="99" spans="1:9" s="1011" customFormat="1">
      <c r="A99" s="137"/>
      <c r="I99" s="141"/>
    </row>
    <row r="100" spans="1:9" s="1011" customFormat="1">
      <c r="A100" s="137"/>
      <c r="I100" s="141"/>
    </row>
    <row r="101" spans="1:9" s="1011" customFormat="1">
      <c r="A101" s="137"/>
      <c r="I101" s="141"/>
    </row>
    <row r="102" spans="1:9" s="1011" customFormat="1">
      <c r="A102" s="137"/>
      <c r="I102" s="141"/>
    </row>
    <row r="103" spans="1:9" s="1011" customFormat="1">
      <c r="A103" s="137"/>
      <c r="I103" s="141"/>
    </row>
    <row r="104" spans="1:9" s="1011" customFormat="1">
      <c r="A104" s="137"/>
      <c r="I104" s="141"/>
    </row>
    <row r="105" spans="1:9" s="1011" customFormat="1">
      <c r="A105" s="137"/>
      <c r="I105" s="141"/>
    </row>
    <row r="106" spans="1:9" s="1011" customFormat="1">
      <c r="A106" s="137"/>
      <c r="I106" s="141"/>
    </row>
    <row r="107" spans="1:9" s="1011" customFormat="1">
      <c r="A107" s="137"/>
      <c r="I107" s="141"/>
    </row>
    <row r="108" spans="1:9" s="1011" customFormat="1">
      <c r="A108" s="137"/>
      <c r="I108" s="141"/>
    </row>
    <row r="109" spans="1:9" s="1011" customFormat="1">
      <c r="A109" s="137"/>
      <c r="I109" s="141"/>
    </row>
    <row r="110" spans="1:9" s="1011" customFormat="1">
      <c r="A110" s="137"/>
      <c r="I110" s="141"/>
    </row>
    <row r="111" spans="1:9" s="1011" customFormat="1">
      <c r="A111" s="137"/>
      <c r="I111" s="141"/>
    </row>
    <row r="112" spans="1:9" s="1011" customFormat="1">
      <c r="A112" s="137"/>
      <c r="I112" s="141"/>
    </row>
    <row r="113" spans="1:9" s="1011" customFormat="1">
      <c r="A113" s="137"/>
      <c r="I113" s="141"/>
    </row>
    <row r="114" spans="1:9" s="1011" customFormat="1">
      <c r="A114" s="137"/>
      <c r="I114" s="141"/>
    </row>
    <row r="115" spans="1:9" s="1011" customFormat="1">
      <c r="A115" s="137"/>
      <c r="I115" s="141"/>
    </row>
    <row r="116" spans="1:9" s="1011" customFormat="1">
      <c r="A116" s="137"/>
      <c r="I116" s="141"/>
    </row>
    <row r="117" spans="1:9" s="1011" customFormat="1">
      <c r="A117" s="137"/>
      <c r="I117" s="141"/>
    </row>
    <row r="118" spans="1:9" s="1011" customFormat="1">
      <c r="A118" s="137"/>
      <c r="I118" s="141"/>
    </row>
    <row r="119" spans="1:9" s="1011" customFormat="1">
      <c r="A119" s="137"/>
      <c r="I119" s="141"/>
    </row>
    <row r="120" spans="1:9" s="1011" customFormat="1">
      <c r="A120" s="137"/>
      <c r="I120" s="141"/>
    </row>
    <row r="121" spans="1:9" s="1011" customFormat="1">
      <c r="A121" s="137"/>
      <c r="I121" s="141"/>
    </row>
    <row r="122" spans="1:9" s="1011" customFormat="1">
      <c r="A122" s="137"/>
      <c r="I122" s="141"/>
    </row>
    <row r="123" spans="1:9" s="1011" customFormat="1">
      <c r="A123" s="137"/>
      <c r="I123" s="141"/>
    </row>
    <row r="124" spans="1:9" s="1011" customFormat="1">
      <c r="A124" s="137"/>
      <c r="I124" s="141"/>
    </row>
    <row r="125" spans="1:9" s="1011" customFormat="1">
      <c r="A125" s="137"/>
      <c r="I125" s="141"/>
    </row>
    <row r="126" spans="1:9" s="1011" customFormat="1">
      <c r="A126" s="137"/>
      <c r="I126" s="141"/>
    </row>
    <row r="127" spans="1:9" s="1011" customFormat="1">
      <c r="A127" s="137"/>
      <c r="I127" s="141"/>
    </row>
    <row r="128" spans="1:9" s="1011" customFormat="1">
      <c r="A128" s="137"/>
      <c r="I128" s="141"/>
    </row>
    <row r="129" spans="1:9" s="1011" customFormat="1">
      <c r="A129" s="137"/>
      <c r="I129" s="141"/>
    </row>
    <row r="130" spans="1:9" s="1011" customFormat="1">
      <c r="A130" s="137"/>
      <c r="I130" s="141"/>
    </row>
    <row r="131" spans="1:9" s="1011" customFormat="1">
      <c r="A131" s="137"/>
      <c r="I131" s="141"/>
    </row>
    <row r="132" spans="1:9" s="1011" customFormat="1">
      <c r="A132" s="137"/>
      <c r="I132" s="141"/>
    </row>
    <row r="133" spans="1:9" s="1011" customFormat="1">
      <c r="A133" s="137"/>
      <c r="I133" s="141"/>
    </row>
    <row r="134" spans="1:9" s="1011" customFormat="1">
      <c r="A134" s="137"/>
      <c r="I134" s="141"/>
    </row>
    <row r="135" spans="1:9" s="1011" customFormat="1">
      <c r="A135" s="137"/>
      <c r="I135" s="141"/>
    </row>
    <row r="136" spans="1:9" s="1011" customFormat="1">
      <c r="A136" s="137"/>
      <c r="I136" s="141"/>
    </row>
    <row r="137" spans="1:9" s="1011" customFormat="1">
      <c r="A137" s="137"/>
      <c r="I137" s="141"/>
    </row>
    <row r="138" spans="1:9" s="1011" customFormat="1">
      <c r="A138" s="137"/>
      <c r="I138" s="141"/>
    </row>
    <row r="139" spans="1:9" s="1011" customFormat="1">
      <c r="A139" s="137"/>
      <c r="I139" s="141"/>
    </row>
    <row r="140" spans="1:9" s="1011" customFormat="1">
      <c r="A140" s="137"/>
      <c r="I140" s="141"/>
    </row>
    <row r="141" spans="1:9" s="1011" customFormat="1">
      <c r="A141" s="137"/>
      <c r="I141" s="141"/>
    </row>
    <row r="142" spans="1:9" s="1011" customFormat="1">
      <c r="A142" s="137"/>
      <c r="I142" s="141"/>
    </row>
    <row r="143" spans="1:9" s="1011" customFormat="1">
      <c r="A143" s="137"/>
      <c r="I143" s="141"/>
    </row>
    <row r="144" spans="1:9" s="1011" customFormat="1">
      <c r="A144" s="137"/>
      <c r="I144" s="141"/>
    </row>
    <row r="145" spans="1:9" s="1011" customFormat="1">
      <c r="A145" s="137"/>
      <c r="I145" s="141"/>
    </row>
    <row r="146" spans="1:9" s="1011" customFormat="1">
      <c r="A146" s="137"/>
      <c r="I146" s="141"/>
    </row>
    <row r="147" spans="1:9" s="1011" customFormat="1">
      <c r="A147" s="137"/>
      <c r="I147" s="141"/>
    </row>
    <row r="148" spans="1:9" s="1011" customFormat="1">
      <c r="A148" s="137"/>
      <c r="I148" s="141"/>
    </row>
    <row r="149" spans="1:9" s="1011" customFormat="1">
      <c r="A149" s="137"/>
      <c r="I149" s="141"/>
    </row>
    <row r="150" spans="1:9" s="1011" customFormat="1">
      <c r="A150" s="137"/>
      <c r="I150" s="141"/>
    </row>
    <row r="151" spans="1:9" s="1011" customFormat="1">
      <c r="A151" s="137"/>
      <c r="I151" s="141"/>
    </row>
    <row r="152" spans="1:9" s="1011" customFormat="1">
      <c r="A152" s="137"/>
      <c r="I152" s="141"/>
    </row>
    <row r="153" spans="1:9" s="1011" customFormat="1">
      <c r="A153" s="137"/>
      <c r="I153" s="141"/>
    </row>
    <row r="154" spans="1:9" s="1011" customFormat="1">
      <c r="A154" s="137"/>
      <c r="I154" s="141"/>
    </row>
    <row r="155" spans="1:9" s="1011" customFormat="1">
      <c r="A155" s="137"/>
      <c r="I155" s="141"/>
    </row>
    <row r="156" spans="1:9" s="1011" customFormat="1">
      <c r="A156" s="137"/>
      <c r="I156" s="141"/>
    </row>
    <row r="157" spans="1:9" s="1011" customFormat="1">
      <c r="A157" s="137"/>
      <c r="I157" s="141"/>
    </row>
    <row r="158" spans="1:9" s="1011" customFormat="1">
      <c r="A158" s="137"/>
      <c r="I158" s="141"/>
    </row>
    <row r="159" spans="1:9" s="1011" customFormat="1">
      <c r="A159" s="137"/>
      <c r="I159" s="141"/>
    </row>
    <row r="160" spans="1:9" s="1011" customFormat="1">
      <c r="A160" s="137"/>
      <c r="I160" s="141"/>
    </row>
    <row r="161" spans="1:9" s="1011" customFormat="1">
      <c r="A161" s="137"/>
      <c r="I161" s="141"/>
    </row>
    <row r="162" spans="1:9" s="1011" customFormat="1">
      <c r="A162" s="137"/>
      <c r="I162" s="141"/>
    </row>
    <row r="163" spans="1:9" s="1011" customFormat="1">
      <c r="A163" s="137"/>
      <c r="I163" s="141"/>
    </row>
    <row r="164" spans="1:9" s="1011" customFormat="1">
      <c r="A164" s="137"/>
      <c r="I164" s="141"/>
    </row>
    <row r="165" spans="1:9" s="1011" customFormat="1">
      <c r="A165" s="137"/>
      <c r="I165" s="141"/>
    </row>
    <row r="166" spans="1:9" s="1011" customFormat="1">
      <c r="A166" s="137"/>
      <c r="I166" s="141"/>
    </row>
    <row r="167" spans="1:9" s="1011" customFormat="1">
      <c r="A167" s="137"/>
      <c r="I167" s="141"/>
    </row>
    <row r="168" spans="1:9" s="1011" customFormat="1">
      <c r="A168" s="137"/>
      <c r="I168" s="141"/>
    </row>
    <row r="169" spans="1:9" s="1011" customFormat="1">
      <c r="A169" s="137"/>
      <c r="I169" s="141"/>
    </row>
    <row r="170" spans="1:9" s="1011" customFormat="1">
      <c r="A170" s="137"/>
      <c r="I170" s="141"/>
    </row>
    <row r="171" spans="1:9" s="1011" customFormat="1">
      <c r="A171" s="137"/>
      <c r="I171" s="141"/>
    </row>
    <row r="172" spans="1:9" s="1011" customFormat="1">
      <c r="A172" s="137"/>
      <c r="I172" s="141"/>
    </row>
    <row r="173" spans="1:9" s="1011" customFormat="1">
      <c r="A173" s="137"/>
      <c r="I173" s="141"/>
    </row>
    <row r="174" spans="1:9" s="1011" customFormat="1">
      <c r="A174" s="137"/>
      <c r="I174" s="141"/>
    </row>
    <row r="175" spans="1:9" s="1011" customFormat="1">
      <c r="A175" s="137"/>
      <c r="I175" s="141"/>
    </row>
    <row r="176" spans="1:9" s="1011" customFormat="1">
      <c r="A176" s="137"/>
      <c r="I176" s="141"/>
    </row>
    <row r="177" spans="1:9" s="1011" customFormat="1">
      <c r="A177" s="137"/>
      <c r="I177" s="141"/>
    </row>
    <row r="178" spans="1:9" s="1011" customFormat="1">
      <c r="A178" s="137"/>
      <c r="I178" s="141"/>
    </row>
    <row r="179" spans="1:9" s="1011" customFormat="1">
      <c r="A179" s="137"/>
      <c r="I179" s="141"/>
    </row>
    <row r="180" spans="1:9" s="1011" customFormat="1">
      <c r="A180" s="137"/>
      <c r="I180" s="141"/>
    </row>
    <row r="181" spans="1:9" s="1011" customFormat="1">
      <c r="A181" s="137"/>
      <c r="I181" s="141"/>
    </row>
    <row r="182" spans="1:9" s="1011" customFormat="1">
      <c r="A182" s="137"/>
      <c r="I182" s="141"/>
    </row>
    <row r="183" spans="1:9" s="1011" customFormat="1">
      <c r="A183" s="137"/>
      <c r="I183" s="141"/>
    </row>
    <row r="184" spans="1:9" s="1011" customFormat="1">
      <c r="A184" s="137"/>
      <c r="I184" s="141"/>
    </row>
    <row r="185" spans="1:9" s="1011" customFormat="1">
      <c r="A185" s="137"/>
      <c r="I185" s="141"/>
    </row>
    <row r="186" spans="1:9" s="1011" customFormat="1">
      <c r="A186" s="137"/>
      <c r="I186" s="141"/>
    </row>
    <row r="187" spans="1:9" s="1011" customFormat="1">
      <c r="A187" s="137"/>
      <c r="I187" s="141"/>
    </row>
    <row r="188" spans="1:9" s="1011" customFormat="1">
      <c r="A188" s="137"/>
      <c r="I188" s="141"/>
    </row>
    <row r="189" spans="1:9" s="1011" customFormat="1">
      <c r="A189" s="137"/>
      <c r="I189" s="141"/>
    </row>
    <row r="190" spans="1:9" s="1011" customFormat="1">
      <c r="A190" s="137"/>
      <c r="I190" s="141"/>
    </row>
    <row r="191" spans="1:9" s="1011" customFormat="1">
      <c r="A191" s="137"/>
      <c r="I191" s="141"/>
    </row>
    <row r="192" spans="1:9" s="1011" customFormat="1">
      <c r="A192" s="137"/>
      <c r="I192" s="141"/>
    </row>
    <row r="193" spans="1:9" s="1011" customFormat="1">
      <c r="A193" s="137"/>
      <c r="I193" s="141"/>
    </row>
    <row r="194" spans="1:9" s="1011" customFormat="1">
      <c r="A194" s="137"/>
      <c r="I194" s="141"/>
    </row>
    <row r="195" spans="1:9" s="1011" customFormat="1">
      <c r="A195" s="137"/>
      <c r="I195" s="141"/>
    </row>
    <row r="196" spans="1:9" s="1011" customFormat="1">
      <c r="A196" s="137"/>
      <c r="I196" s="141"/>
    </row>
    <row r="197" spans="1:9" s="1011" customFormat="1">
      <c r="A197" s="137"/>
      <c r="I197" s="141"/>
    </row>
    <row r="198" spans="1:9" s="1011" customFormat="1">
      <c r="A198" s="137"/>
      <c r="I198" s="141"/>
    </row>
    <row r="199" spans="1:9" s="1011" customFormat="1">
      <c r="A199" s="137"/>
      <c r="I199" s="141"/>
    </row>
    <row r="200" spans="1:9" s="1011" customFormat="1">
      <c r="A200" s="137"/>
      <c r="I200" s="141"/>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zoomScale="85" zoomScaleNormal="85" workbookViewId="0">
      <selection activeCell="I9" sqref="I9"/>
    </sheetView>
  </sheetViews>
  <sheetFormatPr defaultColWidth="11.42578125" defaultRowHeight="15"/>
  <cols>
    <col min="1" max="1" width="38.28515625" style="137" customWidth="1"/>
    <col min="2" max="15" width="13.85546875" style="1011" customWidth="1"/>
    <col min="16" max="16" width="14.140625" style="1011" customWidth="1"/>
    <col min="17" max="17" width="12.140625" style="1011" customWidth="1"/>
    <col min="18" max="18" width="2.5703125" style="141" customWidth="1"/>
    <col min="19" max="256" width="11.42578125" style="1011"/>
    <col min="257" max="257" width="38.28515625" style="1011" customWidth="1"/>
    <col min="258" max="271" width="13.85546875" style="1011" customWidth="1"/>
    <col min="272" max="272" width="14.140625" style="1011" customWidth="1"/>
    <col min="273" max="273" width="12.140625" style="1011" customWidth="1"/>
    <col min="274" max="274" width="2.5703125" style="1011" customWidth="1"/>
    <col min="275" max="512" width="11.42578125" style="1011"/>
    <col min="513" max="513" width="38.28515625" style="1011" customWidth="1"/>
    <col min="514" max="527" width="13.85546875" style="1011" customWidth="1"/>
    <col min="528" max="528" width="14.140625" style="1011" customWidth="1"/>
    <col min="529" max="529" width="12.140625" style="1011" customWidth="1"/>
    <col min="530" max="530" width="2.5703125" style="1011" customWidth="1"/>
    <col min="531" max="768" width="11.42578125" style="1011"/>
    <col min="769" max="769" width="38.28515625" style="1011" customWidth="1"/>
    <col min="770" max="783" width="13.85546875" style="1011" customWidth="1"/>
    <col min="784" max="784" width="14.140625" style="1011" customWidth="1"/>
    <col min="785" max="785" width="12.140625" style="1011" customWidth="1"/>
    <col min="786" max="786" width="2.5703125" style="1011" customWidth="1"/>
    <col min="787" max="1024" width="11.42578125" style="1011"/>
    <col min="1025" max="1025" width="38.28515625" style="1011" customWidth="1"/>
    <col min="1026" max="1039" width="13.85546875" style="1011" customWidth="1"/>
    <col min="1040" max="1040" width="14.140625" style="1011" customWidth="1"/>
    <col min="1041" max="1041" width="12.140625" style="1011" customWidth="1"/>
    <col min="1042" max="1042" width="2.5703125" style="1011" customWidth="1"/>
    <col min="1043" max="1280" width="11.42578125" style="1011"/>
    <col min="1281" max="1281" width="38.28515625" style="1011" customWidth="1"/>
    <col min="1282" max="1295" width="13.85546875" style="1011" customWidth="1"/>
    <col min="1296" max="1296" width="14.140625" style="1011" customWidth="1"/>
    <col min="1297" max="1297" width="12.140625" style="1011" customWidth="1"/>
    <col min="1298" max="1298" width="2.5703125" style="1011" customWidth="1"/>
    <col min="1299" max="1536" width="11.42578125" style="1011"/>
    <col min="1537" max="1537" width="38.28515625" style="1011" customWidth="1"/>
    <col min="1538" max="1551" width="13.85546875" style="1011" customWidth="1"/>
    <col min="1552" max="1552" width="14.140625" style="1011" customWidth="1"/>
    <col min="1553" max="1553" width="12.140625" style="1011" customWidth="1"/>
    <col min="1554" max="1554" width="2.5703125" style="1011" customWidth="1"/>
    <col min="1555" max="1792" width="11.42578125" style="1011"/>
    <col min="1793" max="1793" width="38.28515625" style="1011" customWidth="1"/>
    <col min="1794" max="1807" width="13.85546875" style="1011" customWidth="1"/>
    <col min="1808" max="1808" width="14.140625" style="1011" customWidth="1"/>
    <col min="1809" max="1809" width="12.140625" style="1011" customWidth="1"/>
    <col min="1810" max="1810" width="2.5703125" style="1011" customWidth="1"/>
    <col min="1811" max="2048" width="11.42578125" style="1011"/>
    <col min="2049" max="2049" width="38.28515625" style="1011" customWidth="1"/>
    <col min="2050" max="2063" width="13.85546875" style="1011" customWidth="1"/>
    <col min="2064" max="2064" width="14.140625" style="1011" customWidth="1"/>
    <col min="2065" max="2065" width="12.140625" style="1011" customWidth="1"/>
    <col min="2066" max="2066" width="2.5703125" style="1011" customWidth="1"/>
    <col min="2067" max="2304" width="11.42578125" style="1011"/>
    <col min="2305" max="2305" width="38.28515625" style="1011" customWidth="1"/>
    <col min="2306" max="2319" width="13.85546875" style="1011" customWidth="1"/>
    <col min="2320" max="2320" width="14.140625" style="1011" customWidth="1"/>
    <col min="2321" max="2321" width="12.140625" style="1011" customWidth="1"/>
    <col min="2322" max="2322" width="2.5703125" style="1011" customWidth="1"/>
    <col min="2323" max="2560" width="11.42578125" style="1011"/>
    <col min="2561" max="2561" width="38.28515625" style="1011" customWidth="1"/>
    <col min="2562" max="2575" width="13.85546875" style="1011" customWidth="1"/>
    <col min="2576" max="2576" width="14.140625" style="1011" customWidth="1"/>
    <col min="2577" max="2577" width="12.140625" style="1011" customWidth="1"/>
    <col min="2578" max="2578" width="2.5703125" style="1011" customWidth="1"/>
    <col min="2579" max="2816" width="11.42578125" style="1011"/>
    <col min="2817" max="2817" width="38.28515625" style="1011" customWidth="1"/>
    <col min="2818" max="2831" width="13.85546875" style="1011" customWidth="1"/>
    <col min="2832" max="2832" width="14.140625" style="1011" customWidth="1"/>
    <col min="2833" max="2833" width="12.140625" style="1011" customWidth="1"/>
    <col min="2834" max="2834" width="2.5703125" style="1011" customWidth="1"/>
    <col min="2835" max="3072" width="11.42578125" style="1011"/>
    <col min="3073" max="3073" width="38.28515625" style="1011" customWidth="1"/>
    <col min="3074" max="3087" width="13.85546875" style="1011" customWidth="1"/>
    <col min="3088" max="3088" width="14.140625" style="1011" customWidth="1"/>
    <col min="3089" max="3089" width="12.140625" style="1011" customWidth="1"/>
    <col min="3090" max="3090" width="2.5703125" style="1011" customWidth="1"/>
    <col min="3091" max="3328" width="11.42578125" style="1011"/>
    <col min="3329" max="3329" width="38.28515625" style="1011" customWidth="1"/>
    <col min="3330" max="3343" width="13.85546875" style="1011" customWidth="1"/>
    <col min="3344" max="3344" width="14.140625" style="1011" customWidth="1"/>
    <col min="3345" max="3345" width="12.140625" style="1011" customWidth="1"/>
    <col min="3346" max="3346" width="2.5703125" style="1011" customWidth="1"/>
    <col min="3347" max="3584" width="11.42578125" style="1011"/>
    <col min="3585" max="3585" width="38.28515625" style="1011" customWidth="1"/>
    <col min="3586" max="3599" width="13.85546875" style="1011" customWidth="1"/>
    <col min="3600" max="3600" width="14.140625" style="1011" customWidth="1"/>
    <col min="3601" max="3601" width="12.140625" style="1011" customWidth="1"/>
    <col min="3602" max="3602" width="2.5703125" style="1011" customWidth="1"/>
    <col min="3603" max="3840" width="11.42578125" style="1011"/>
    <col min="3841" max="3841" width="38.28515625" style="1011" customWidth="1"/>
    <col min="3842" max="3855" width="13.85546875" style="1011" customWidth="1"/>
    <col min="3856" max="3856" width="14.140625" style="1011" customWidth="1"/>
    <col min="3857" max="3857" width="12.140625" style="1011" customWidth="1"/>
    <col min="3858" max="3858" width="2.5703125" style="1011" customWidth="1"/>
    <col min="3859" max="4096" width="11.42578125" style="1011"/>
    <col min="4097" max="4097" width="38.28515625" style="1011" customWidth="1"/>
    <col min="4098" max="4111" width="13.85546875" style="1011" customWidth="1"/>
    <col min="4112" max="4112" width="14.140625" style="1011" customWidth="1"/>
    <col min="4113" max="4113" width="12.140625" style="1011" customWidth="1"/>
    <col min="4114" max="4114" width="2.5703125" style="1011" customWidth="1"/>
    <col min="4115" max="4352" width="11.42578125" style="1011"/>
    <col min="4353" max="4353" width="38.28515625" style="1011" customWidth="1"/>
    <col min="4354" max="4367" width="13.85546875" style="1011" customWidth="1"/>
    <col min="4368" max="4368" width="14.140625" style="1011" customWidth="1"/>
    <col min="4369" max="4369" width="12.140625" style="1011" customWidth="1"/>
    <col min="4370" max="4370" width="2.5703125" style="1011" customWidth="1"/>
    <col min="4371" max="4608" width="11.42578125" style="1011"/>
    <col min="4609" max="4609" width="38.28515625" style="1011" customWidth="1"/>
    <col min="4610" max="4623" width="13.85546875" style="1011" customWidth="1"/>
    <col min="4624" max="4624" width="14.140625" style="1011" customWidth="1"/>
    <col min="4625" max="4625" width="12.140625" style="1011" customWidth="1"/>
    <col min="4626" max="4626" width="2.5703125" style="1011" customWidth="1"/>
    <col min="4627" max="4864" width="11.42578125" style="1011"/>
    <col min="4865" max="4865" width="38.28515625" style="1011" customWidth="1"/>
    <col min="4866" max="4879" width="13.85546875" style="1011" customWidth="1"/>
    <col min="4880" max="4880" width="14.140625" style="1011" customWidth="1"/>
    <col min="4881" max="4881" width="12.140625" style="1011" customWidth="1"/>
    <col min="4882" max="4882" width="2.5703125" style="1011" customWidth="1"/>
    <col min="4883" max="5120" width="11.42578125" style="1011"/>
    <col min="5121" max="5121" width="38.28515625" style="1011" customWidth="1"/>
    <col min="5122" max="5135" width="13.85546875" style="1011" customWidth="1"/>
    <col min="5136" max="5136" width="14.140625" style="1011" customWidth="1"/>
    <col min="5137" max="5137" width="12.140625" style="1011" customWidth="1"/>
    <col min="5138" max="5138" width="2.5703125" style="1011" customWidth="1"/>
    <col min="5139" max="5376" width="11.42578125" style="1011"/>
    <col min="5377" max="5377" width="38.28515625" style="1011" customWidth="1"/>
    <col min="5378" max="5391" width="13.85546875" style="1011" customWidth="1"/>
    <col min="5392" max="5392" width="14.140625" style="1011" customWidth="1"/>
    <col min="5393" max="5393" width="12.140625" style="1011" customWidth="1"/>
    <col min="5394" max="5394" width="2.5703125" style="1011" customWidth="1"/>
    <col min="5395" max="5632" width="11.42578125" style="1011"/>
    <col min="5633" max="5633" width="38.28515625" style="1011" customWidth="1"/>
    <col min="5634" max="5647" width="13.85546875" style="1011" customWidth="1"/>
    <col min="5648" max="5648" width="14.140625" style="1011" customWidth="1"/>
    <col min="5649" max="5649" width="12.140625" style="1011" customWidth="1"/>
    <col min="5650" max="5650" width="2.5703125" style="1011" customWidth="1"/>
    <col min="5651" max="5888" width="11.42578125" style="1011"/>
    <col min="5889" max="5889" width="38.28515625" style="1011" customWidth="1"/>
    <col min="5890" max="5903" width="13.85546875" style="1011" customWidth="1"/>
    <col min="5904" max="5904" width="14.140625" style="1011" customWidth="1"/>
    <col min="5905" max="5905" width="12.140625" style="1011" customWidth="1"/>
    <col min="5906" max="5906" width="2.5703125" style="1011" customWidth="1"/>
    <col min="5907" max="6144" width="11.42578125" style="1011"/>
    <col min="6145" max="6145" width="38.28515625" style="1011" customWidth="1"/>
    <col min="6146" max="6159" width="13.85546875" style="1011" customWidth="1"/>
    <col min="6160" max="6160" width="14.140625" style="1011" customWidth="1"/>
    <col min="6161" max="6161" width="12.140625" style="1011" customWidth="1"/>
    <col min="6162" max="6162" width="2.5703125" style="1011" customWidth="1"/>
    <col min="6163" max="6400" width="11.42578125" style="1011"/>
    <col min="6401" max="6401" width="38.28515625" style="1011" customWidth="1"/>
    <col min="6402" max="6415" width="13.85546875" style="1011" customWidth="1"/>
    <col min="6416" max="6416" width="14.140625" style="1011" customWidth="1"/>
    <col min="6417" max="6417" width="12.140625" style="1011" customWidth="1"/>
    <col min="6418" max="6418" width="2.5703125" style="1011" customWidth="1"/>
    <col min="6419" max="6656" width="11.42578125" style="1011"/>
    <col min="6657" max="6657" width="38.28515625" style="1011" customWidth="1"/>
    <col min="6658" max="6671" width="13.85546875" style="1011" customWidth="1"/>
    <col min="6672" max="6672" width="14.140625" style="1011" customWidth="1"/>
    <col min="6673" max="6673" width="12.140625" style="1011" customWidth="1"/>
    <col min="6674" max="6674" width="2.5703125" style="1011" customWidth="1"/>
    <col min="6675" max="6912" width="11.42578125" style="1011"/>
    <col min="6913" max="6913" width="38.28515625" style="1011" customWidth="1"/>
    <col min="6914" max="6927" width="13.85546875" style="1011" customWidth="1"/>
    <col min="6928" max="6928" width="14.140625" style="1011" customWidth="1"/>
    <col min="6929" max="6929" width="12.140625" style="1011" customWidth="1"/>
    <col min="6930" max="6930" width="2.5703125" style="1011" customWidth="1"/>
    <col min="6931" max="7168" width="11.42578125" style="1011"/>
    <col min="7169" max="7169" width="38.28515625" style="1011" customWidth="1"/>
    <col min="7170" max="7183" width="13.85546875" style="1011" customWidth="1"/>
    <col min="7184" max="7184" width="14.140625" style="1011" customWidth="1"/>
    <col min="7185" max="7185" width="12.140625" style="1011" customWidth="1"/>
    <col min="7186" max="7186" width="2.5703125" style="1011" customWidth="1"/>
    <col min="7187" max="7424" width="11.42578125" style="1011"/>
    <col min="7425" max="7425" width="38.28515625" style="1011" customWidth="1"/>
    <col min="7426" max="7439" width="13.85546875" style="1011" customWidth="1"/>
    <col min="7440" max="7440" width="14.140625" style="1011" customWidth="1"/>
    <col min="7441" max="7441" width="12.140625" style="1011" customWidth="1"/>
    <col min="7442" max="7442" width="2.5703125" style="1011" customWidth="1"/>
    <col min="7443" max="7680" width="11.42578125" style="1011"/>
    <col min="7681" max="7681" width="38.28515625" style="1011" customWidth="1"/>
    <col min="7682" max="7695" width="13.85546875" style="1011" customWidth="1"/>
    <col min="7696" max="7696" width="14.140625" style="1011" customWidth="1"/>
    <col min="7697" max="7697" width="12.140625" style="1011" customWidth="1"/>
    <col min="7698" max="7698" width="2.5703125" style="1011" customWidth="1"/>
    <col min="7699" max="7936" width="11.42578125" style="1011"/>
    <col min="7937" max="7937" width="38.28515625" style="1011" customWidth="1"/>
    <col min="7938" max="7951" width="13.85546875" style="1011" customWidth="1"/>
    <col min="7952" max="7952" width="14.140625" style="1011" customWidth="1"/>
    <col min="7953" max="7953" width="12.140625" style="1011" customWidth="1"/>
    <col min="7954" max="7954" width="2.5703125" style="1011" customWidth="1"/>
    <col min="7955" max="8192" width="11.42578125" style="1011"/>
    <col min="8193" max="8193" width="38.28515625" style="1011" customWidth="1"/>
    <col min="8194" max="8207" width="13.85546875" style="1011" customWidth="1"/>
    <col min="8208" max="8208" width="14.140625" style="1011" customWidth="1"/>
    <col min="8209" max="8209" width="12.140625" style="1011" customWidth="1"/>
    <col min="8210" max="8210" width="2.5703125" style="1011" customWidth="1"/>
    <col min="8211" max="8448" width="11.42578125" style="1011"/>
    <col min="8449" max="8449" width="38.28515625" style="1011" customWidth="1"/>
    <col min="8450" max="8463" width="13.85546875" style="1011" customWidth="1"/>
    <col min="8464" max="8464" width="14.140625" style="1011" customWidth="1"/>
    <col min="8465" max="8465" width="12.140625" style="1011" customWidth="1"/>
    <col min="8466" max="8466" width="2.5703125" style="1011" customWidth="1"/>
    <col min="8467" max="8704" width="11.42578125" style="1011"/>
    <col min="8705" max="8705" width="38.28515625" style="1011" customWidth="1"/>
    <col min="8706" max="8719" width="13.85546875" style="1011" customWidth="1"/>
    <col min="8720" max="8720" width="14.140625" style="1011" customWidth="1"/>
    <col min="8721" max="8721" width="12.140625" style="1011" customWidth="1"/>
    <col min="8722" max="8722" width="2.5703125" style="1011" customWidth="1"/>
    <col min="8723" max="8960" width="11.42578125" style="1011"/>
    <col min="8961" max="8961" width="38.28515625" style="1011" customWidth="1"/>
    <col min="8962" max="8975" width="13.85546875" style="1011" customWidth="1"/>
    <col min="8976" max="8976" width="14.140625" style="1011" customWidth="1"/>
    <col min="8977" max="8977" width="12.140625" style="1011" customWidth="1"/>
    <col min="8978" max="8978" width="2.5703125" style="1011" customWidth="1"/>
    <col min="8979" max="9216" width="11.42578125" style="1011"/>
    <col min="9217" max="9217" width="38.28515625" style="1011" customWidth="1"/>
    <col min="9218" max="9231" width="13.85546875" style="1011" customWidth="1"/>
    <col min="9232" max="9232" width="14.140625" style="1011" customWidth="1"/>
    <col min="9233" max="9233" width="12.140625" style="1011" customWidth="1"/>
    <col min="9234" max="9234" width="2.5703125" style="1011" customWidth="1"/>
    <col min="9235" max="9472" width="11.42578125" style="1011"/>
    <col min="9473" max="9473" width="38.28515625" style="1011" customWidth="1"/>
    <col min="9474" max="9487" width="13.85546875" style="1011" customWidth="1"/>
    <col min="9488" max="9488" width="14.140625" style="1011" customWidth="1"/>
    <col min="9489" max="9489" width="12.140625" style="1011" customWidth="1"/>
    <col min="9490" max="9490" width="2.5703125" style="1011" customWidth="1"/>
    <col min="9491" max="9728" width="11.42578125" style="1011"/>
    <col min="9729" max="9729" width="38.28515625" style="1011" customWidth="1"/>
    <col min="9730" max="9743" width="13.85546875" style="1011" customWidth="1"/>
    <col min="9744" max="9744" width="14.140625" style="1011" customWidth="1"/>
    <col min="9745" max="9745" width="12.140625" style="1011" customWidth="1"/>
    <col min="9746" max="9746" width="2.5703125" style="1011" customWidth="1"/>
    <col min="9747" max="9984" width="11.42578125" style="1011"/>
    <col min="9985" max="9985" width="38.28515625" style="1011" customWidth="1"/>
    <col min="9986" max="9999" width="13.85546875" style="1011" customWidth="1"/>
    <col min="10000" max="10000" width="14.140625" style="1011" customWidth="1"/>
    <col min="10001" max="10001" width="12.140625" style="1011" customWidth="1"/>
    <col min="10002" max="10002" width="2.5703125" style="1011" customWidth="1"/>
    <col min="10003" max="10240" width="11.42578125" style="1011"/>
    <col min="10241" max="10241" width="38.28515625" style="1011" customWidth="1"/>
    <col min="10242" max="10255" width="13.85546875" style="1011" customWidth="1"/>
    <col min="10256" max="10256" width="14.140625" style="1011" customWidth="1"/>
    <col min="10257" max="10257" width="12.140625" style="1011" customWidth="1"/>
    <col min="10258" max="10258" width="2.5703125" style="1011" customWidth="1"/>
    <col min="10259" max="10496" width="11.42578125" style="1011"/>
    <col min="10497" max="10497" width="38.28515625" style="1011" customWidth="1"/>
    <col min="10498" max="10511" width="13.85546875" style="1011" customWidth="1"/>
    <col min="10512" max="10512" width="14.140625" style="1011" customWidth="1"/>
    <col min="10513" max="10513" width="12.140625" style="1011" customWidth="1"/>
    <col min="10514" max="10514" width="2.5703125" style="1011" customWidth="1"/>
    <col min="10515" max="10752" width="11.42578125" style="1011"/>
    <col min="10753" max="10753" width="38.28515625" style="1011" customWidth="1"/>
    <col min="10754" max="10767" width="13.85546875" style="1011" customWidth="1"/>
    <col min="10768" max="10768" width="14.140625" style="1011" customWidth="1"/>
    <col min="10769" max="10769" width="12.140625" style="1011" customWidth="1"/>
    <col min="10770" max="10770" width="2.5703125" style="1011" customWidth="1"/>
    <col min="10771" max="11008" width="11.42578125" style="1011"/>
    <col min="11009" max="11009" width="38.28515625" style="1011" customWidth="1"/>
    <col min="11010" max="11023" width="13.85546875" style="1011" customWidth="1"/>
    <col min="11024" max="11024" width="14.140625" style="1011" customWidth="1"/>
    <col min="11025" max="11025" width="12.140625" style="1011" customWidth="1"/>
    <col min="11026" max="11026" width="2.5703125" style="1011" customWidth="1"/>
    <col min="11027" max="11264" width="11.42578125" style="1011"/>
    <col min="11265" max="11265" width="38.28515625" style="1011" customWidth="1"/>
    <col min="11266" max="11279" width="13.85546875" style="1011" customWidth="1"/>
    <col min="11280" max="11280" width="14.140625" style="1011" customWidth="1"/>
    <col min="11281" max="11281" width="12.140625" style="1011" customWidth="1"/>
    <col min="11282" max="11282" width="2.5703125" style="1011" customWidth="1"/>
    <col min="11283" max="11520" width="11.42578125" style="1011"/>
    <col min="11521" max="11521" width="38.28515625" style="1011" customWidth="1"/>
    <col min="11522" max="11535" width="13.85546875" style="1011" customWidth="1"/>
    <col min="11536" max="11536" width="14.140625" style="1011" customWidth="1"/>
    <col min="11537" max="11537" width="12.140625" style="1011" customWidth="1"/>
    <col min="11538" max="11538" width="2.5703125" style="1011" customWidth="1"/>
    <col min="11539" max="11776" width="11.42578125" style="1011"/>
    <col min="11777" max="11777" width="38.28515625" style="1011" customWidth="1"/>
    <col min="11778" max="11791" width="13.85546875" style="1011" customWidth="1"/>
    <col min="11792" max="11792" width="14.140625" style="1011" customWidth="1"/>
    <col min="11793" max="11793" width="12.140625" style="1011" customWidth="1"/>
    <col min="11794" max="11794" width="2.5703125" style="1011" customWidth="1"/>
    <col min="11795" max="12032" width="11.42578125" style="1011"/>
    <col min="12033" max="12033" width="38.28515625" style="1011" customWidth="1"/>
    <col min="12034" max="12047" width="13.85546875" style="1011" customWidth="1"/>
    <col min="12048" max="12048" width="14.140625" style="1011" customWidth="1"/>
    <col min="12049" max="12049" width="12.140625" style="1011" customWidth="1"/>
    <col min="12050" max="12050" width="2.5703125" style="1011" customWidth="1"/>
    <col min="12051" max="12288" width="11.42578125" style="1011"/>
    <col min="12289" max="12289" width="38.28515625" style="1011" customWidth="1"/>
    <col min="12290" max="12303" width="13.85546875" style="1011" customWidth="1"/>
    <col min="12304" max="12304" width="14.140625" style="1011" customWidth="1"/>
    <col min="12305" max="12305" width="12.140625" style="1011" customWidth="1"/>
    <col min="12306" max="12306" width="2.5703125" style="1011" customWidth="1"/>
    <col min="12307" max="12544" width="11.42578125" style="1011"/>
    <col min="12545" max="12545" width="38.28515625" style="1011" customWidth="1"/>
    <col min="12546" max="12559" width="13.85546875" style="1011" customWidth="1"/>
    <col min="12560" max="12560" width="14.140625" style="1011" customWidth="1"/>
    <col min="12561" max="12561" width="12.140625" style="1011" customWidth="1"/>
    <col min="12562" max="12562" width="2.5703125" style="1011" customWidth="1"/>
    <col min="12563" max="12800" width="11.42578125" style="1011"/>
    <col min="12801" max="12801" width="38.28515625" style="1011" customWidth="1"/>
    <col min="12802" max="12815" width="13.85546875" style="1011" customWidth="1"/>
    <col min="12816" max="12816" width="14.140625" style="1011" customWidth="1"/>
    <col min="12817" max="12817" width="12.140625" style="1011" customWidth="1"/>
    <col min="12818" max="12818" width="2.5703125" style="1011" customWidth="1"/>
    <col min="12819" max="13056" width="11.42578125" style="1011"/>
    <col min="13057" max="13057" width="38.28515625" style="1011" customWidth="1"/>
    <col min="13058" max="13071" width="13.85546875" style="1011" customWidth="1"/>
    <col min="13072" max="13072" width="14.140625" style="1011" customWidth="1"/>
    <col min="13073" max="13073" width="12.140625" style="1011" customWidth="1"/>
    <col min="13074" max="13074" width="2.5703125" style="1011" customWidth="1"/>
    <col min="13075" max="13312" width="11.42578125" style="1011"/>
    <col min="13313" max="13313" width="38.28515625" style="1011" customWidth="1"/>
    <col min="13314" max="13327" width="13.85546875" style="1011" customWidth="1"/>
    <col min="13328" max="13328" width="14.140625" style="1011" customWidth="1"/>
    <col min="13329" max="13329" width="12.140625" style="1011" customWidth="1"/>
    <col min="13330" max="13330" width="2.5703125" style="1011" customWidth="1"/>
    <col min="13331" max="13568" width="11.42578125" style="1011"/>
    <col min="13569" max="13569" width="38.28515625" style="1011" customWidth="1"/>
    <col min="13570" max="13583" width="13.85546875" style="1011" customWidth="1"/>
    <col min="13584" max="13584" width="14.140625" style="1011" customWidth="1"/>
    <col min="13585" max="13585" width="12.140625" style="1011" customWidth="1"/>
    <col min="13586" max="13586" width="2.5703125" style="1011" customWidth="1"/>
    <col min="13587" max="13824" width="11.42578125" style="1011"/>
    <col min="13825" max="13825" width="38.28515625" style="1011" customWidth="1"/>
    <col min="13826" max="13839" width="13.85546875" style="1011" customWidth="1"/>
    <col min="13840" max="13840" width="14.140625" style="1011" customWidth="1"/>
    <col min="13841" max="13841" width="12.140625" style="1011" customWidth="1"/>
    <col min="13842" max="13842" width="2.5703125" style="1011" customWidth="1"/>
    <col min="13843" max="14080" width="11.42578125" style="1011"/>
    <col min="14081" max="14081" width="38.28515625" style="1011" customWidth="1"/>
    <col min="14082" max="14095" width="13.85546875" style="1011" customWidth="1"/>
    <col min="14096" max="14096" width="14.140625" style="1011" customWidth="1"/>
    <col min="14097" max="14097" width="12.140625" style="1011" customWidth="1"/>
    <col min="14098" max="14098" width="2.5703125" style="1011" customWidth="1"/>
    <col min="14099" max="14336" width="11.42578125" style="1011"/>
    <col min="14337" max="14337" width="38.28515625" style="1011" customWidth="1"/>
    <col min="14338" max="14351" width="13.85546875" style="1011" customWidth="1"/>
    <col min="14352" max="14352" width="14.140625" style="1011" customWidth="1"/>
    <col min="14353" max="14353" width="12.140625" style="1011" customWidth="1"/>
    <col min="14354" max="14354" width="2.5703125" style="1011" customWidth="1"/>
    <col min="14355" max="14592" width="11.42578125" style="1011"/>
    <col min="14593" max="14593" width="38.28515625" style="1011" customWidth="1"/>
    <col min="14594" max="14607" width="13.85546875" style="1011" customWidth="1"/>
    <col min="14608" max="14608" width="14.140625" style="1011" customWidth="1"/>
    <col min="14609" max="14609" width="12.140625" style="1011" customWidth="1"/>
    <col min="14610" max="14610" width="2.5703125" style="1011" customWidth="1"/>
    <col min="14611" max="14848" width="11.42578125" style="1011"/>
    <col min="14849" max="14849" width="38.28515625" style="1011" customWidth="1"/>
    <col min="14850" max="14863" width="13.85546875" style="1011" customWidth="1"/>
    <col min="14864" max="14864" width="14.140625" style="1011" customWidth="1"/>
    <col min="14865" max="14865" width="12.140625" style="1011" customWidth="1"/>
    <col min="14866" max="14866" width="2.5703125" style="1011" customWidth="1"/>
    <col min="14867" max="15104" width="11.42578125" style="1011"/>
    <col min="15105" max="15105" width="38.28515625" style="1011" customWidth="1"/>
    <col min="15106" max="15119" width="13.85546875" style="1011" customWidth="1"/>
    <col min="15120" max="15120" width="14.140625" style="1011" customWidth="1"/>
    <col min="15121" max="15121" width="12.140625" style="1011" customWidth="1"/>
    <col min="15122" max="15122" width="2.5703125" style="1011" customWidth="1"/>
    <col min="15123" max="15360" width="11.42578125" style="1011"/>
    <col min="15361" max="15361" width="38.28515625" style="1011" customWidth="1"/>
    <col min="15362" max="15375" width="13.85546875" style="1011" customWidth="1"/>
    <col min="15376" max="15376" width="14.140625" style="1011" customWidth="1"/>
    <col min="15377" max="15377" width="12.140625" style="1011" customWidth="1"/>
    <col min="15378" max="15378" width="2.5703125" style="1011" customWidth="1"/>
    <col min="15379" max="15616" width="11.42578125" style="1011"/>
    <col min="15617" max="15617" width="38.28515625" style="1011" customWidth="1"/>
    <col min="15618" max="15631" width="13.85546875" style="1011" customWidth="1"/>
    <col min="15632" max="15632" width="14.140625" style="1011" customWidth="1"/>
    <col min="15633" max="15633" width="12.140625" style="1011" customWidth="1"/>
    <col min="15634" max="15634" width="2.5703125" style="1011" customWidth="1"/>
    <col min="15635" max="15872" width="11.42578125" style="1011"/>
    <col min="15873" max="15873" width="38.28515625" style="1011" customWidth="1"/>
    <col min="15874" max="15887" width="13.85546875" style="1011" customWidth="1"/>
    <col min="15888" max="15888" width="14.140625" style="1011" customWidth="1"/>
    <col min="15889" max="15889" width="12.140625" style="1011" customWidth="1"/>
    <col min="15890" max="15890" width="2.5703125" style="1011" customWidth="1"/>
    <col min="15891" max="16128" width="11.42578125" style="1011"/>
    <col min="16129" max="16129" width="38.28515625" style="1011" customWidth="1"/>
    <col min="16130" max="16143" width="13.85546875" style="1011" customWidth="1"/>
    <col min="16144" max="16144" width="14.140625" style="1011" customWidth="1"/>
    <col min="16145" max="16145" width="12.140625" style="1011" customWidth="1"/>
    <col min="16146" max="16146" width="2.5703125" style="1011" customWidth="1"/>
    <col min="16147" max="16384" width="11.42578125" style="1011"/>
  </cols>
  <sheetData>
    <row r="1" spans="1:17" s="140" customFormat="1" ht="3.75" customHeight="1">
      <c r="A1" s="266">
        <f>ABS(HN1)</f>
        <v>0</v>
      </c>
      <c r="B1" s="267"/>
      <c r="C1" s="267"/>
      <c r="D1" s="267"/>
      <c r="E1" s="267"/>
      <c r="F1" s="267"/>
      <c r="G1" s="267"/>
      <c r="H1" s="267"/>
      <c r="I1" s="267"/>
      <c r="J1" s="267"/>
      <c r="K1" s="267"/>
      <c r="L1" s="267"/>
      <c r="M1" s="267"/>
      <c r="N1" s="267"/>
      <c r="O1" s="267"/>
      <c r="P1" s="267"/>
      <c r="Q1" s="267"/>
    </row>
    <row r="2" spans="1:17" s="140" customFormat="1" ht="38.25" customHeight="1">
      <c r="A2" s="1102" t="s">
        <v>1192</v>
      </c>
      <c r="B2" s="1102"/>
      <c r="C2" s="1102"/>
      <c r="D2" s="1102"/>
      <c r="E2" s="1102"/>
      <c r="F2" s="1102"/>
      <c r="G2" s="1102"/>
      <c r="H2" s="1102"/>
      <c r="I2" s="1102"/>
      <c r="J2" s="1102"/>
      <c r="K2" s="1102"/>
      <c r="L2" s="1102"/>
      <c r="M2" s="1102"/>
      <c r="N2" s="1102"/>
      <c r="O2" s="1102"/>
      <c r="P2" s="1102"/>
      <c r="Q2" s="1102"/>
    </row>
    <row r="3" spans="1:17" s="140" customFormat="1" ht="20.25" customHeight="1">
      <c r="A3" s="1102" t="s">
        <v>722</v>
      </c>
      <c r="B3" s="1102"/>
      <c r="C3" s="1102"/>
      <c r="D3" s="1102"/>
      <c r="E3" s="1102"/>
      <c r="F3" s="1102"/>
      <c r="G3" s="1102"/>
      <c r="H3" s="1102"/>
      <c r="I3" s="1102"/>
      <c r="J3" s="1102"/>
      <c r="K3" s="1102"/>
      <c r="L3" s="1102"/>
      <c r="M3" s="1102"/>
      <c r="N3" s="1102"/>
      <c r="O3" s="1102"/>
      <c r="P3" s="1102"/>
      <c r="Q3" s="1102"/>
    </row>
    <row r="4" spans="1:17" s="140" customFormat="1" ht="20.25" customHeight="1">
      <c r="A4" s="1102" t="s">
        <v>1522</v>
      </c>
      <c r="B4" s="1102"/>
      <c r="C4" s="1102"/>
      <c r="D4" s="1102"/>
      <c r="E4" s="1102"/>
      <c r="F4" s="1102"/>
      <c r="G4" s="1102"/>
      <c r="H4" s="1102"/>
      <c r="I4" s="1102"/>
      <c r="J4" s="1102"/>
      <c r="K4" s="1102"/>
      <c r="L4" s="1102"/>
      <c r="M4" s="1102"/>
      <c r="N4" s="1102"/>
      <c r="O4" s="1102"/>
      <c r="P4" s="1102"/>
      <c r="Q4" s="1102"/>
    </row>
    <row r="5" spans="1:17" s="268" customFormat="1" ht="39" customHeight="1">
      <c r="A5" s="1103" t="s">
        <v>1412</v>
      </c>
      <c r="B5" s="1103"/>
      <c r="C5" s="1103"/>
      <c r="D5" s="1103"/>
      <c r="E5" s="1103"/>
      <c r="F5" s="1103"/>
      <c r="G5" s="1103"/>
      <c r="H5" s="1103"/>
      <c r="I5" s="1103"/>
      <c r="J5" s="1103"/>
      <c r="K5" s="1103"/>
      <c r="L5" s="1103"/>
      <c r="M5" s="1103"/>
      <c r="N5" s="1103"/>
      <c r="O5" s="1103"/>
      <c r="P5" s="1103"/>
      <c r="Q5" s="1103"/>
    </row>
    <row r="6" spans="1:17" s="1011" customFormat="1" ht="7.5" customHeight="1">
      <c r="A6" s="269"/>
    </row>
    <row r="7" spans="1:17" s="1011" customFormat="1" ht="10.5" customHeight="1" thickBot="1">
      <c r="A7" s="270"/>
      <c r="B7" s="271"/>
      <c r="C7" s="271"/>
      <c r="D7" s="271"/>
      <c r="E7" s="271"/>
      <c r="F7" s="271"/>
      <c r="G7" s="272"/>
      <c r="H7" s="272"/>
      <c r="I7" s="272"/>
      <c r="J7" s="273"/>
      <c r="K7" s="272"/>
      <c r="L7" s="272"/>
      <c r="M7" s="272"/>
      <c r="N7" s="272"/>
      <c r="O7" s="272"/>
      <c r="P7" s="272"/>
      <c r="Q7" s="272"/>
    </row>
    <row r="8" spans="1:17" s="1011" customFormat="1" ht="51" customHeight="1" thickTop="1" thickBot="1">
      <c r="A8" s="274"/>
      <c r="B8" s="274" t="s">
        <v>306</v>
      </c>
      <c r="C8" s="274" t="s">
        <v>307</v>
      </c>
      <c r="D8" s="274" t="s">
        <v>308</v>
      </c>
      <c r="E8" s="274" t="s">
        <v>309</v>
      </c>
      <c r="F8" s="274" t="s">
        <v>310</v>
      </c>
      <c r="G8" s="274" t="s">
        <v>311</v>
      </c>
      <c r="H8" s="274" t="s">
        <v>312</v>
      </c>
      <c r="I8" s="274" t="s">
        <v>313</v>
      </c>
      <c r="J8" s="274" t="s">
        <v>314</v>
      </c>
      <c r="K8" s="274" t="s">
        <v>315</v>
      </c>
      <c r="L8" s="274" t="s">
        <v>316</v>
      </c>
      <c r="M8" s="274" t="s">
        <v>317</v>
      </c>
      <c r="N8" s="274" t="s">
        <v>1194</v>
      </c>
      <c r="O8" s="274" t="s">
        <v>1195</v>
      </c>
      <c r="P8" s="275" t="s">
        <v>318</v>
      </c>
      <c r="Q8" s="276" t="s">
        <v>723</v>
      </c>
    </row>
    <row r="9" spans="1:17" s="1011" customFormat="1" ht="42.75" customHeight="1" thickTop="1">
      <c r="A9" s="277" t="s">
        <v>724</v>
      </c>
      <c r="B9" s="278">
        <v>14160371.976569999</v>
      </c>
      <c r="C9" s="278">
        <v>10938990.416370001</v>
      </c>
      <c r="D9" s="278">
        <v>14581777.17402</v>
      </c>
      <c r="E9" s="278">
        <v>12490240.71752</v>
      </c>
      <c r="F9" s="278">
        <v>10139118.819290001</v>
      </c>
      <c r="G9" s="278">
        <v>5693931.5848900005</v>
      </c>
      <c r="H9" s="278">
        <v>5271648.3654499995</v>
      </c>
      <c r="I9" s="278">
        <v>7480595.7861160003</v>
      </c>
      <c r="J9" s="278">
        <v>211158.99993000002</v>
      </c>
      <c r="K9" s="278">
        <v>438758.87407999998</v>
      </c>
      <c r="L9" s="278">
        <v>7327476.6821899991</v>
      </c>
      <c r="M9" s="278">
        <v>1592513.6091400001</v>
      </c>
      <c r="N9" s="278">
        <v>5240996.0781499995</v>
      </c>
      <c r="O9" s="277">
        <v>5460452.7355600009</v>
      </c>
      <c r="P9" s="277">
        <v>101028031.81927599</v>
      </c>
      <c r="Q9" s="279">
        <f>P9/P$21</f>
        <v>0.9690208529431662</v>
      </c>
    </row>
    <row r="10" spans="1:17" s="1011" customFormat="1" ht="27" customHeight="1">
      <c r="A10" s="277" t="s">
        <v>725</v>
      </c>
      <c r="B10" s="278">
        <v>63198.704840000006</v>
      </c>
      <c r="C10" s="278">
        <v>50340.00043</v>
      </c>
      <c r="D10" s="278">
        <v>57344.695439999996</v>
      </c>
      <c r="E10" s="278">
        <v>34341.834040000002</v>
      </c>
      <c r="F10" s="278">
        <v>41533.972430000002</v>
      </c>
      <c r="G10" s="278">
        <v>24642.0052</v>
      </c>
      <c r="H10" s="278">
        <v>26624.27277</v>
      </c>
      <c r="I10" s="278">
        <v>63940.209053599996</v>
      </c>
      <c r="J10" s="278">
        <v>592.29398000000003</v>
      </c>
      <c r="K10" s="278">
        <v>1426.5138899999999</v>
      </c>
      <c r="L10" s="278">
        <v>65319.247200000005</v>
      </c>
      <c r="M10" s="278">
        <v>5184.6549299999997</v>
      </c>
      <c r="N10" s="278">
        <v>8270.5355999999992</v>
      </c>
      <c r="O10" s="277">
        <v>15428.11123</v>
      </c>
      <c r="P10" s="277">
        <v>458187.05103359994</v>
      </c>
      <c r="Q10" s="279">
        <f t="shared" ref="Q10:Q21" si="0">P10/P$21</f>
        <v>4.3947486554457441E-3</v>
      </c>
    </row>
    <row r="11" spans="1:17" s="1011" customFormat="1" ht="42.75" customHeight="1">
      <c r="A11" s="277" t="s">
        <v>726</v>
      </c>
      <c r="B11" s="278">
        <v>184198.98956000002</v>
      </c>
      <c r="C11" s="278">
        <v>90017.034239999994</v>
      </c>
      <c r="D11" s="278">
        <v>332497.96552999999</v>
      </c>
      <c r="E11" s="278">
        <v>145979.63337</v>
      </c>
      <c r="F11" s="278">
        <v>159388.17386000001</v>
      </c>
      <c r="G11" s="278">
        <v>84362.155050000001</v>
      </c>
      <c r="H11" s="278">
        <v>134170.11097000001</v>
      </c>
      <c r="I11" s="278">
        <v>11749.6745414</v>
      </c>
      <c r="J11" s="278">
        <v>1.77118</v>
      </c>
      <c r="K11" s="278">
        <v>0</v>
      </c>
      <c r="L11" s="278">
        <v>36083.451229999999</v>
      </c>
      <c r="M11" s="278">
        <v>34539.677219999998</v>
      </c>
      <c r="N11" s="278">
        <v>8219.2671699999992</v>
      </c>
      <c r="O11" s="277">
        <v>39184.855510000001</v>
      </c>
      <c r="P11" s="277">
        <v>1260392.7594313996</v>
      </c>
      <c r="Q11" s="279">
        <f t="shared" si="0"/>
        <v>1.2089187968864049E-2</v>
      </c>
    </row>
    <row r="12" spans="1:17" s="1011" customFormat="1" ht="27" customHeight="1">
      <c r="A12" s="277" t="s">
        <v>727</v>
      </c>
      <c r="B12" s="278">
        <v>5451.1848200000004</v>
      </c>
      <c r="C12" s="278">
        <v>2270.79241</v>
      </c>
      <c r="D12" s="278">
        <v>7967.1562000000004</v>
      </c>
      <c r="E12" s="278">
        <v>3938.22082</v>
      </c>
      <c r="F12" s="278">
        <v>5216.0767699999997</v>
      </c>
      <c r="G12" s="278">
        <v>2257.9985699999997</v>
      </c>
      <c r="H12" s="278">
        <v>2937.5886600000003</v>
      </c>
      <c r="I12" s="278">
        <v>555.84261679999997</v>
      </c>
      <c r="J12" s="278">
        <v>0.11513</v>
      </c>
      <c r="K12" s="278">
        <v>0</v>
      </c>
      <c r="L12" s="278">
        <v>1710.6504</v>
      </c>
      <c r="M12" s="278">
        <v>1186.03106</v>
      </c>
      <c r="N12" s="278">
        <v>314.83199000000002</v>
      </c>
      <c r="O12" s="277">
        <v>1584.0591100000001</v>
      </c>
      <c r="P12" s="277">
        <v>35390.5485568</v>
      </c>
      <c r="Q12" s="279">
        <f t="shared" si="0"/>
        <v>3.3945211968480218E-4</v>
      </c>
    </row>
    <row r="13" spans="1:17" s="1011" customFormat="1" ht="42.75" customHeight="1">
      <c r="A13" s="277" t="s">
        <v>728</v>
      </c>
      <c r="B13" s="278">
        <v>41056.234069999999</v>
      </c>
      <c r="C13" s="278">
        <v>51804.262360000001</v>
      </c>
      <c r="D13" s="278">
        <v>126222.6164</v>
      </c>
      <c r="E13" s="278">
        <v>70210.60523999999</v>
      </c>
      <c r="F13" s="278">
        <v>25695.76539</v>
      </c>
      <c r="G13" s="278">
        <v>10045.770140000001</v>
      </c>
      <c r="H13" s="278">
        <v>27299.494559999999</v>
      </c>
      <c r="I13" s="278">
        <v>14224.071709799999</v>
      </c>
      <c r="J13" s="278">
        <v>17.537009999999999</v>
      </c>
      <c r="K13" s="278">
        <v>0</v>
      </c>
      <c r="L13" s="278">
        <v>8352.1039400000009</v>
      </c>
      <c r="M13" s="278">
        <v>10779.76851</v>
      </c>
      <c r="N13" s="278">
        <v>4355.6667900000002</v>
      </c>
      <c r="O13" s="277">
        <v>5170.8537000000006</v>
      </c>
      <c r="P13" s="277">
        <v>395234.74981979997</v>
      </c>
      <c r="Q13" s="279">
        <f t="shared" si="0"/>
        <v>3.7909351245036076E-3</v>
      </c>
    </row>
    <row r="14" spans="1:17" s="1011" customFormat="1" ht="27" customHeight="1">
      <c r="A14" s="277" t="s">
        <v>729</v>
      </c>
      <c r="B14" s="278">
        <v>5066.2103200000001</v>
      </c>
      <c r="C14" s="278">
        <v>5060.9255700000003</v>
      </c>
      <c r="D14" s="278">
        <v>13720.51633</v>
      </c>
      <c r="E14" s="278">
        <v>11431.95434</v>
      </c>
      <c r="F14" s="278">
        <v>3770.2359700000002</v>
      </c>
      <c r="G14" s="278">
        <v>1200.05728</v>
      </c>
      <c r="H14" s="278">
        <v>3627.8992000000003</v>
      </c>
      <c r="I14" s="278">
        <v>2812.7548821999999</v>
      </c>
      <c r="J14" s="278">
        <v>3.5074000000000001</v>
      </c>
      <c r="K14" s="278">
        <v>0</v>
      </c>
      <c r="L14" s="278">
        <v>1670.4207699999999</v>
      </c>
      <c r="M14" s="278">
        <v>1575.3800800000001</v>
      </c>
      <c r="N14" s="278">
        <v>601.01672999999994</v>
      </c>
      <c r="O14" s="277">
        <v>821.81217000000004</v>
      </c>
      <c r="P14" s="277">
        <v>51362.691042200007</v>
      </c>
      <c r="Q14" s="279">
        <f t="shared" si="0"/>
        <v>4.9265058208995661E-4</v>
      </c>
    </row>
    <row r="15" spans="1:17" s="1011" customFormat="1" ht="42.75" customHeight="1">
      <c r="A15" s="277" t="s">
        <v>730</v>
      </c>
      <c r="B15" s="278">
        <v>27695.196899999999</v>
      </c>
      <c r="C15" s="278">
        <v>19112.090410000001</v>
      </c>
      <c r="D15" s="278">
        <v>36643.545729999998</v>
      </c>
      <c r="E15" s="278">
        <v>110451.90005</v>
      </c>
      <c r="F15" s="278">
        <v>18720.101350000001</v>
      </c>
      <c r="G15" s="278">
        <v>11153.388560000001</v>
      </c>
      <c r="H15" s="278">
        <v>12042.68569</v>
      </c>
      <c r="I15" s="278">
        <v>2279.6719704000002</v>
      </c>
      <c r="J15" s="278">
        <v>0</v>
      </c>
      <c r="K15" s="278">
        <v>0</v>
      </c>
      <c r="L15" s="278">
        <v>4231.1031500000008</v>
      </c>
      <c r="M15" s="278">
        <v>8411.4940299999998</v>
      </c>
      <c r="N15" s="278">
        <v>1638.6607799999999</v>
      </c>
      <c r="O15" s="277">
        <v>3016.4532799999997</v>
      </c>
      <c r="P15" s="277">
        <v>255396.29190040001</v>
      </c>
      <c r="Q15" s="279">
        <f t="shared" si="0"/>
        <v>2.4496600414680931E-3</v>
      </c>
    </row>
    <row r="16" spans="1:17" s="1011" customFormat="1" ht="27" customHeight="1">
      <c r="A16" s="277" t="s">
        <v>731</v>
      </c>
      <c r="B16" s="278">
        <v>8588.7234499999995</v>
      </c>
      <c r="C16" s="278">
        <v>5847.1379800000004</v>
      </c>
      <c r="D16" s="278">
        <v>10056.719560000001</v>
      </c>
      <c r="E16" s="278">
        <v>37997.601329999998</v>
      </c>
      <c r="F16" s="278">
        <v>5867.4398300000003</v>
      </c>
      <c r="G16" s="278">
        <v>2872.49872</v>
      </c>
      <c r="H16" s="278">
        <v>4017.1574000000001</v>
      </c>
      <c r="I16" s="278">
        <v>1139.8364951999999</v>
      </c>
      <c r="J16" s="278">
        <v>0</v>
      </c>
      <c r="K16" s="278">
        <v>0</v>
      </c>
      <c r="L16" s="278">
        <v>2115.55168</v>
      </c>
      <c r="M16" s="278">
        <v>2353.0153399999999</v>
      </c>
      <c r="N16" s="278">
        <v>804.78233</v>
      </c>
      <c r="O16" s="277">
        <v>1333.5826599999998</v>
      </c>
      <c r="P16" s="277">
        <v>82994.046775199997</v>
      </c>
      <c r="Q16" s="279">
        <f t="shared" si="0"/>
        <v>7.9604601363682855E-4</v>
      </c>
    </row>
    <row r="17" spans="1:17" s="1011" customFormat="1" ht="42.75" customHeight="1">
      <c r="A17" s="277" t="s">
        <v>732</v>
      </c>
      <c r="B17" s="278">
        <v>21848.187870000002</v>
      </c>
      <c r="C17" s="278">
        <v>37846.244530000004</v>
      </c>
      <c r="D17" s="278">
        <v>18281.126760000003</v>
      </c>
      <c r="E17" s="278">
        <v>59751.740389999999</v>
      </c>
      <c r="F17" s="278">
        <v>14710.864240000001</v>
      </c>
      <c r="G17" s="278">
        <v>28862.783090000001</v>
      </c>
      <c r="H17" s="278">
        <v>13229.663859999999</v>
      </c>
      <c r="I17" s="278">
        <v>5094.6991200000002</v>
      </c>
      <c r="J17" s="278">
        <v>298.04221000000001</v>
      </c>
      <c r="K17" s="278">
        <v>0</v>
      </c>
      <c r="L17" s="278">
        <v>7588.8352100000002</v>
      </c>
      <c r="M17" s="278">
        <v>5679.1350700000003</v>
      </c>
      <c r="N17" s="278">
        <v>3302.68813</v>
      </c>
      <c r="O17" s="277">
        <v>6465.1327599999995</v>
      </c>
      <c r="P17" s="277">
        <v>222959.14324</v>
      </c>
      <c r="Q17" s="279">
        <f t="shared" si="0"/>
        <v>2.1385357634244239E-3</v>
      </c>
    </row>
    <row r="18" spans="1:17" s="1011" customFormat="1" ht="27" customHeight="1">
      <c r="A18" s="277" t="s">
        <v>733</v>
      </c>
      <c r="B18" s="278">
        <v>11058.4229</v>
      </c>
      <c r="C18" s="278">
        <v>18745.28414</v>
      </c>
      <c r="D18" s="278">
        <v>8292.6561199999996</v>
      </c>
      <c r="E18" s="278">
        <v>28126.006370000003</v>
      </c>
      <c r="F18" s="278">
        <v>9441.6045999999988</v>
      </c>
      <c r="G18" s="278">
        <v>14535.635390000001</v>
      </c>
      <c r="H18" s="278">
        <v>7292.3189400000001</v>
      </c>
      <c r="I18" s="278">
        <v>4072.1909900000001</v>
      </c>
      <c r="J18" s="278">
        <v>128.67376999999999</v>
      </c>
      <c r="K18" s="278">
        <v>0</v>
      </c>
      <c r="L18" s="278">
        <v>6071.0681399999994</v>
      </c>
      <c r="M18" s="278">
        <v>2976.9107400000003</v>
      </c>
      <c r="N18" s="278">
        <v>2273.73486</v>
      </c>
      <c r="O18" s="277">
        <v>4584.05998</v>
      </c>
      <c r="P18" s="277">
        <v>117598.56693999999</v>
      </c>
      <c r="Q18" s="279">
        <f t="shared" si="0"/>
        <v>1.1279588604174934E-3</v>
      </c>
    </row>
    <row r="19" spans="1:17" s="1011" customFormat="1" ht="42.75" customHeight="1">
      <c r="A19" s="277" t="s">
        <v>734</v>
      </c>
      <c r="B19" s="278">
        <v>92398.984620000003</v>
      </c>
      <c r="C19" s="278">
        <v>128696.38639</v>
      </c>
      <c r="D19" s="278">
        <v>260801.43283000001</v>
      </c>
      <c r="E19" s="278">
        <v>137329.23630000002</v>
      </c>
      <c r="F19" s="278">
        <v>101086.72220999999</v>
      </c>
      <c r="G19" s="278">
        <v>44175.459729999995</v>
      </c>
      <c r="H19" s="278">
        <v>67511.583140000002</v>
      </c>
      <c r="I19" s="278">
        <v>72388.494194800005</v>
      </c>
      <c r="J19" s="278">
        <v>1.1721600000000001</v>
      </c>
      <c r="K19" s="278">
        <v>0</v>
      </c>
      <c r="L19" s="278">
        <v>92391.58851999999</v>
      </c>
      <c r="M19" s="278">
        <v>24806.12804</v>
      </c>
      <c r="N19" s="278">
        <v>6049.99</v>
      </c>
      <c r="O19" s="277">
        <v>68199.179180000006</v>
      </c>
      <c r="P19" s="277">
        <v>1095836.3573148001</v>
      </c>
      <c r="Q19" s="279">
        <f t="shared" si="0"/>
        <v>1.051082815857364E-2</v>
      </c>
    </row>
    <row r="20" spans="1:17" s="1011" customFormat="1" ht="27" customHeight="1" thickBot="1">
      <c r="A20" s="277" t="s">
        <v>735</v>
      </c>
      <c r="B20" s="278">
        <v>71676.399959999995</v>
      </c>
      <c r="C20" s="278">
        <v>100621.83412999999</v>
      </c>
      <c r="D20" s="278">
        <v>165693.71228000001</v>
      </c>
      <c r="E20" s="278">
        <v>114727.66379000001</v>
      </c>
      <c r="F20" s="278">
        <v>71867.316800000001</v>
      </c>
      <c r="G20" s="278">
        <v>29960.711469999998</v>
      </c>
      <c r="H20" s="278">
        <v>56775.825250000002</v>
      </c>
      <c r="I20" s="278">
        <v>72187.273182200006</v>
      </c>
      <c r="J20" s="278">
        <v>1.1721600000000001</v>
      </c>
      <c r="K20" s="278">
        <v>0</v>
      </c>
      <c r="L20" s="278">
        <v>92391.58851999999</v>
      </c>
      <c r="M20" s="278">
        <v>23198.649659999999</v>
      </c>
      <c r="N20" s="278">
        <v>4093.04198</v>
      </c>
      <c r="O20" s="277">
        <v>62909.559299999994</v>
      </c>
      <c r="P20" s="277">
        <v>866104.74848219997</v>
      </c>
      <c r="Q20" s="279">
        <f t="shared" si="0"/>
        <v>8.3073335885002937E-3</v>
      </c>
    </row>
    <row r="21" spans="1:17" s="1011" customFormat="1" ht="56.25" customHeight="1" thickTop="1" thickBot="1">
      <c r="A21" s="280" t="s">
        <v>736</v>
      </c>
      <c r="B21" s="281">
        <v>14527569.569589999</v>
      </c>
      <c r="C21" s="281">
        <v>11266466.4343</v>
      </c>
      <c r="D21" s="281">
        <v>15356223.861270001</v>
      </c>
      <c r="E21" s="281">
        <v>13013963.832870003</v>
      </c>
      <c r="F21" s="281">
        <v>10458720.44634</v>
      </c>
      <c r="G21" s="281">
        <v>5872531.1414600005</v>
      </c>
      <c r="H21" s="281">
        <v>5525901.903669998</v>
      </c>
      <c r="I21" s="281">
        <v>7586332.3976523997</v>
      </c>
      <c r="J21" s="281">
        <v>211477.52249000003</v>
      </c>
      <c r="K21" s="281">
        <v>438758.87407999998</v>
      </c>
      <c r="L21" s="281">
        <v>7476123.7642399985</v>
      </c>
      <c r="M21" s="281">
        <v>1676729.8120100002</v>
      </c>
      <c r="N21" s="281">
        <v>5264562.351019999</v>
      </c>
      <c r="O21" s="281">
        <v>5582489.2099900013</v>
      </c>
      <c r="P21" s="281">
        <v>104257851.12098239</v>
      </c>
      <c r="Q21" s="282">
        <f t="shared" si="0"/>
        <v>1</v>
      </c>
    </row>
    <row r="22" spans="1:17" s="1011" customFormat="1" ht="56.25" customHeight="1" thickTop="1">
      <c r="A22" s="283" t="s">
        <v>737</v>
      </c>
      <c r="B22" s="284">
        <v>165039.64629</v>
      </c>
      <c r="C22" s="284">
        <v>182885.97466000001</v>
      </c>
      <c r="D22" s="284">
        <v>263075.45593</v>
      </c>
      <c r="E22" s="284">
        <v>230563.28069000001</v>
      </c>
      <c r="F22" s="284">
        <v>137696.6464</v>
      </c>
      <c r="G22" s="284">
        <v>75468.906629999998</v>
      </c>
      <c r="H22" s="284">
        <v>101275.06221999999</v>
      </c>
      <c r="I22" s="284">
        <v>144708.10722000001</v>
      </c>
      <c r="J22" s="284">
        <v>725.76243999999997</v>
      </c>
      <c r="K22" s="284">
        <v>1426.5138899999999</v>
      </c>
      <c r="L22" s="284">
        <v>169278.52671000001</v>
      </c>
      <c r="M22" s="284">
        <v>36474.641810000001</v>
      </c>
      <c r="N22" s="284">
        <v>16357.94349</v>
      </c>
      <c r="O22" s="284">
        <v>86661.184450000001</v>
      </c>
      <c r="P22" s="284">
        <v>1611637.65283</v>
      </c>
      <c r="Q22" s="285"/>
    </row>
    <row r="23" spans="1:17" s="289" customFormat="1" ht="56.25" customHeight="1" thickBot="1">
      <c r="A23" s="286" t="s">
        <v>738</v>
      </c>
      <c r="B23" s="287">
        <v>0.13934269135023689</v>
      </c>
      <c r="C23" s="287">
        <v>0.10806348215662168</v>
      </c>
      <c r="D23" s="287">
        <v>0.14729081499531776</v>
      </c>
      <c r="E23" s="287">
        <v>0.12482478482861115</v>
      </c>
      <c r="F23" s="287">
        <v>0.10031590267675422</v>
      </c>
      <c r="G23" s="287">
        <v>5.6326991956178206E-2</v>
      </c>
      <c r="H23" s="287">
        <v>5.300226164509815E-2</v>
      </c>
      <c r="I23" s="287">
        <v>7.2765094581213885E-2</v>
      </c>
      <c r="J23" s="287">
        <v>2.0284086063177948E-3</v>
      </c>
      <c r="K23" s="287">
        <v>4.2084012797353508E-3</v>
      </c>
      <c r="L23" s="287">
        <v>7.170801703523115E-2</v>
      </c>
      <c r="M23" s="287">
        <v>1.6082528020496964E-2</v>
      </c>
      <c r="N23" s="287">
        <v>5.0495596201296351E-2</v>
      </c>
      <c r="O23" s="287">
        <v>5.3545024666890519E-2</v>
      </c>
      <c r="P23" s="287">
        <v>1</v>
      </c>
      <c r="Q23" s="288"/>
    </row>
    <row r="24" spans="1:17" s="1011" customFormat="1" ht="13.5" customHeight="1" thickTop="1">
      <c r="A24" s="1013" t="s">
        <v>739</v>
      </c>
      <c r="B24" s="290"/>
      <c r="C24" s="290"/>
      <c r="D24" s="290"/>
      <c r="E24" s="290"/>
      <c r="F24" s="290"/>
      <c r="G24" s="291"/>
      <c r="H24" s="291"/>
      <c r="I24" s="291"/>
      <c r="J24" s="291"/>
      <c r="K24" s="291"/>
      <c r="L24" s="291"/>
      <c r="M24" s="291"/>
      <c r="N24" s="291"/>
      <c r="O24" s="291"/>
      <c r="P24" s="291"/>
      <c r="Q24" s="291"/>
    </row>
    <row r="25" spans="1:17" s="1011" customFormat="1" ht="40.5" customHeight="1">
      <c r="A25" s="1100" t="s">
        <v>363</v>
      </c>
      <c r="B25" s="1104"/>
      <c r="C25" s="1104"/>
      <c r="D25" s="1104"/>
      <c r="E25" s="1104"/>
      <c r="F25" s="1104"/>
      <c r="G25" s="1104"/>
      <c r="H25" s="1104"/>
      <c r="I25" s="1104"/>
      <c r="J25" s="1104"/>
      <c r="K25" s="1104"/>
      <c r="L25" s="1104"/>
      <c r="M25" s="1104"/>
      <c r="N25" s="1104"/>
      <c r="O25" s="1104"/>
      <c r="P25" s="1104"/>
      <c r="Q25" s="1104"/>
    </row>
    <row r="26" spans="1:17" s="1011" customFormat="1" ht="39" customHeight="1">
      <c r="A26" s="1100" t="s">
        <v>364</v>
      </c>
      <c r="B26" s="1101"/>
      <c r="C26" s="1101"/>
      <c r="D26" s="1101"/>
      <c r="E26" s="1101"/>
      <c r="F26" s="1101"/>
      <c r="G26" s="1101"/>
      <c r="H26" s="1101"/>
      <c r="I26" s="1101"/>
      <c r="J26" s="1101"/>
      <c r="K26" s="1101"/>
      <c r="L26" s="1101"/>
      <c r="M26" s="1101"/>
      <c r="N26" s="1101"/>
      <c r="O26" s="1101"/>
      <c r="P26" s="1101"/>
      <c r="Q26" s="1101"/>
    </row>
    <row r="27" spans="1:17" s="1011" customFormat="1" ht="12" customHeight="1">
      <c r="A27" s="1013" t="s">
        <v>740</v>
      </c>
      <c r="B27" s="292"/>
      <c r="C27" s="292"/>
      <c r="D27" s="292"/>
      <c r="E27" s="292"/>
      <c r="F27" s="292"/>
      <c r="G27" s="293"/>
      <c r="H27" s="293"/>
      <c r="I27" s="293"/>
      <c r="J27" s="293"/>
      <c r="K27" s="293"/>
      <c r="L27" s="293"/>
      <c r="M27" s="293"/>
      <c r="N27" s="293"/>
      <c r="O27" s="293"/>
      <c r="P27" s="293"/>
      <c r="Q27" s="293"/>
    </row>
    <row r="28" spans="1:17" s="1011" customFormat="1" ht="9" customHeight="1">
      <c r="A28" s="294"/>
      <c r="B28" s="295"/>
      <c r="C28" s="295"/>
      <c r="D28" s="295"/>
      <c r="E28" s="295"/>
      <c r="F28" s="295"/>
      <c r="G28" s="144"/>
      <c r="H28" s="144"/>
      <c r="I28" s="144"/>
      <c r="J28" s="144"/>
      <c r="K28" s="144"/>
      <c r="L28" s="144"/>
      <c r="M28" s="144"/>
      <c r="N28" s="144"/>
      <c r="O28" s="144"/>
      <c r="P28" s="144"/>
      <c r="Q28" s="144"/>
    </row>
    <row r="29" spans="1:17" s="1011" customFormat="1" ht="9" customHeight="1">
      <c r="A29" s="294"/>
      <c r="B29" s="295"/>
      <c r="C29" s="295"/>
      <c r="D29" s="295"/>
      <c r="E29" s="295"/>
      <c r="F29" s="295"/>
      <c r="G29" s="144"/>
      <c r="H29" s="144"/>
      <c r="I29" s="144"/>
      <c r="J29" s="144"/>
      <c r="K29" s="144"/>
      <c r="L29" s="144"/>
      <c r="M29" s="144"/>
      <c r="N29" s="144"/>
      <c r="O29" s="144"/>
      <c r="P29" s="144"/>
      <c r="Q29" s="144"/>
    </row>
    <row r="30" spans="1:17" s="1011" customFormat="1" ht="9" customHeight="1">
      <c r="A30" s="294"/>
      <c r="B30" s="295"/>
      <c r="C30" s="295"/>
      <c r="D30" s="295"/>
      <c r="E30" s="295"/>
      <c r="F30" s="295"/>
      <c r="G30" s="144"/>
      <c r="H30" s="144"/>
      <c r="I30" s="144"/>
      <c r="J30" s="144"/>
      <c r="K30" s="144"/>
      <c r="L30" s="144"/>
      <c r="M30" s="144"/>
      <c r="N30" s="144"/>
      <c r="O30" s="144"/>
      <c r="P30" s="144"/>
      <c r="Q30" s="144"/>
    </row>
    <row r="31" spans="1:17" s="1011" customFormat="1" ht="9" customHeight="1">
      <c r="A31" s="294"/>
      <c r="B31" s="295"/>
      <c r="C31" s="295"/>
      <c r="D31" s="295"/>
      <c r="E31" s="295"/>
      <c r="F31" s="295"/>
      <c r="G31" s="144"/>
      <c r="H31" s="144"/>
      <c r="I31" s="144"/>
      <c r="J31" s="144"/>
      <c r="K31" s="144"/>
      <c r="L31" s="144"/>
      <c r="M31" s="144"/>
      <c r="N31" s="144"/>
      <c r="O31" s="144"/>
      <c r="P31" s="144"/>
      <c r="Q31" s="144"/>
    </row>
    <row r="32" spans="1:17" s="1011" customFormat="1" ht="9" customHeight="1">
      <c r="A32" s="294"/>
      <c r="B32" s="295"/>
      <c r="C32" s="295"/>
      <c r="D32" s="295"/>
      <c r="E32" s="295"/>
      <c r="F32" s="295"/>
      <c r="G32" s="144"/>
      <c r="H32" s="144"/>
      <c r="I32" s="144"/>
      <c r="J32" s="144"/>
      <c r="K32" s="144"/>
      <c r="L32" s="144"/>
      <c r="M32" s="144"/>
      <c r="N32" s="144"/>
      <c r="O32" s="144"/>
      <c r="P32" s="144"/>
      <c r="Q32" s="144"/>
    </row>
    <row r="33" spans="1:17" s="1011" customFormat="1" ht="9" customHeight="1">
      <c r="A33" s="296"/>
      <c r="B33" s="295"/>
      <c r="C33" s="295"/>
      <c r="D33" s="295"/>
      <c r="E33" s="295"/>
      <c r="F33" s="295"/>
      <c r="G33" s="144"/>
      <c r="H33" s="144"/>
      <c r="I33" s="144"/>
      <c r="J33" s="144"/>
      <c r="K33" s="144"/>
      <c r="L33" s="144"/>
      <c r="M33" s="144"/>
      <c r="N33" s="144"/>
      <c r="O33" s="144"/>
      <c r="P33" s="144"/>
      <c r="Q33" s="144"/>
    </row>
    <row r="34" spans="1:17" s="1011" customFormat="1" ht="9" customHeight="1">
      <c r="A34" s="294"/>
      <c r="B34" s="295"/>
      <c r="C34" s="295"/>
      <c r="D34" s="295"/>
      <c r="E34" s="295"/>
      <c r="F34" s="295"/>
      <c r="G34" s="144"/>
      <c r="H34" s="144"/>
      <c r="I34" s="144"/>
      <c r="J34" s="144"/>
      <c r="K34" s="144"/>
      <c r="L34" s="144"/>
      <c r="M34" s="144"/>
      <c r="N34" s="144"/>
      <c r="O34" s="144"/>
      <c r="P34" s="144"/>
      <c r="Q34" s="144"/>
    </row>
    <row r="35" spans="1:17" s="1011" customFormat="1" ht="9" customHeight="1">
      <c r="A35" s="294"/>
      <c r="B35" s="295"/>
      <c r="C35" s="295"/>
      <c r="D35" s="295"/>
      <c r="E35" s="295"/>
      <c r="F35" s="295"/>
      <c r="G35" s="144"/>
      <c r="H35" s="144"/>
      <c r="I35" s="144"/>
      <c r="J35" s="144"/>
      <c r="K35" s="144"/>
      <c r="L35" s="144"/>
      <c r="M35" s="144"/>
      <c r="N35" s="144"/>
      <c r="O35" s="144"/>
      <c r="P35" s="144"/>
      <c r="Q35" s="144"/>
    </row>
    <row r="36" spans="1:17" s="1011" customFormat="1" ht="9" customHeight="1">
      <c r="A36" s="294"/>
      <c r="B36" s="295"/>
      <c r="C36" s="295"/>
      <c r="D36" s="295"/>
      <c r="E36" s="295"/>
      <c r="F36" s="295"/>
      <c r="G36" s="144"/>
      <c r="H36" s="144"/>
      <c r="I36" s="144"/>
      <c r="J36" s="144"/>
      <c r="K36" s="144"/>
      <c r="L36" s="144"/>
      <c r="M36" s="144"/>
      <c r="N36" s="144"/>
      <c r="O36" s="144"/>
      <c r="P36" s="144"/>
      <c r="Q36" s="144"/>
    </row>
    <row r="37" spans="1:17" s="1011" customFormat="1" ht="9" customHeight="1">
      <c r="A37" s="294"/>
      <c r="B37" s="295"/>
      <c r="C37" s="295"/>
      <c r="D37" s="295"/>
      <c r="E37" s="295"/>
      <c r="F37" s="295"/>
      <c r="G37" s="144"/>
      <c r="H37" s="144"/>
      <c r="I37" s="144"/>
      <c r="J37" s="144"/>
      <c r="K37" s="144"/>
      <c r="L37" s="144"/>
      <c r="M37" s="144"/>
      <c r="N37" s="144"/>
      <c r="O37" s="144"/>
      <c r="P37" s="144"/>
      <c r="Q37" s="144"/>
    </row>
    <row r="38" spans="1:17" s="1011" customFormat="1" ht="9" customHeight="1">
      <c r="A38" s="294"/>
      <c r="B38" s="295"/>
      <c r="C38" s="295"/>
      <c r="D38" s="295"/>
      <c r="E38" s="295"/>
      <c r="F38" s="295"/>
      <c r="G38" s="144"/>
      <c r="H38" s="144"/>
      <c r="I38" s="144"/>
      <c r="J38" s="144"/>
      <c r="K38" s="144"/>
      <c r="L38" s="144"/>
      <c r="M38" s="144"/>
      <c r="N38" s="144"/>
      <c r="O38" s="144"/>
      <c r="P38" s="144"/>
      <c r="Q38" s="144"/>
    </row>
    <row r="39" spans="1:17" s="1011" customFormat="1" ht="9" customHeight="1">
      <c r="A39" s="296"/>
      <c r="B39" s="295"/>
      <c r="C39" s="295"/>
      <c r="D39" s="295"/>
      <c r="E39" s="295"/>
      <c r="F39" s="295"/>
      <c r="G39" s="144"/>
      <c r="H39" s="144"/>
      <c r="I39" s="144"/>
      <c r="J39" s="144"/>
      <c r="K39" s="144"/>
      <c r="L39" s="144"/>
      <c r="M39" s="144"/>
      <c r="N39" s="144"/>
      <c r="O39" s="144"/>
      <c r="P39" s="144"/>
      <c r="Q39" s="144"/>
    </row>
    <row r="40" spans="1:17" s="1011" customFormat="1" ht="9" customHeight="1">
      <c r="A40" s="294"/>
      <c r="B40" s="295"/>
      <c r="C40" s="295"/>
      <c r="D40" s="295"/>
      <c r="E40" s="295"/>
      <c r="F40" s="295"/>
      <c r="G40" s="144"/>
      <c r="H40" s="144"/>
      <c r="I40" s="144"/>
      <c r="J40" s="144"/>
      <c r="K40" s="144"/>
      <c r="L40" s="144"/>
      <c r="M40" s="144"/>
      <c r="N40" s="144"/>
      <c r="O40" s="144"/>
      <c r="P40" s="144"/>
      <c r="Q40" s="144"/>
    </row>
    <row r="41" spans="1:17" s="1011" customFormat="1" ht="9" customHeight="1">
      <c r="A41" s="294"/>
      <c r="B41" s="295"/>
      <c r="C41" s="295"/>
      <c r="D41" s="295"/>
      <c r="E41" s="295"/>
      <c r="F41" s="295"/>
      <c r="G41" s="144"/>
      <c r="H41" s="144"/>
      <c r="I41" s="144"/>
      <c r="J41" s="144"/>
      <c r="K41" s="144"/>
      <c r="L41" s="144"/>
      <c r="M41" s="144"/>
      <c r="N41" s="144"/>
      <c r="O41" s="144"/>
      <c r="P41" s="144"/>
      <c r="Q41" s="144"/>
    </row>
    <row r="42" spans="1:17" s="1011" customFormat="1" ht="9" customHeight="1">
      <c r="A42" s="294"/>
      <c r="B42" s="295"/>
      <c r="C42" s="295"/>
      <c r="D42" s="295"/>
      <c r="E42" s="295"/>
      <c r="F42" s="295"/>
      <c r="G42" s="144"/>
      <c r="H42" s="144"/>
      <c r="I42" s="144"/>
      <c r="J42" s="144"/>
      <c r="K42" s="144"/>
      <c r="L42" s="144"/>
      <c r="M42" s="144"/>
      <c r="N42" s="144"/>
      <c r="O42" s="144"/>
      <c r="P42" s="144"/>
      <c r="Q42" s="144"/>
    </row>
    <row r="43" spans="1:17" s="1011" customFormat="1" ht="9" customHeight="1">
      <c r="A43" s="294"/>
      <c r="B43" s="295"/>
      <c r="C43" s="295"/>
      <c r="D43" s="295"/>
      <c r="E43" s="295"/>
      <c r="F43" s="295"/>
      <c r="G43" s="144"/>
      <c r="H43" s="144"/>
      <c r="I43" s="144"/>
      <c r="J43" s="144"/>
      <c r="K43" s="144"/>
      <c r="L43" s="144"/>
      <c r="M43" s="144"/>
      <c r="N43" s="144"/>
      <c r="O43" s="144"/>
      <c r="P43" s="144"/>
      <c r="Q43" s="144"/>
    </row>
    <row r="44" spans="1:17" s="1011" customFormat="1" ht="9" customHeight="1">
      <c r="A44" s="294"/>
      <c r="B44" s="295"/>
      <c r="C44" s="295"/>
      <c r="D44" s="295"/>
      <c r="E44" s="295"/>
      <c r="F44" s="295"/>
      <c r="G44" s="144"/>
      <c r="H44" s="144"/>
      <c r="I44" s="144"/>
      <c r="J44" s="144"/>
      <c r="K44" s="144"/>
      <c r="L44" s="144"/>
      <c r="M44" s="144"/>
      <c r="N44" s="144"/>
      <c r="O44" s="144"/>
      <c r="P44" s="144"/>
      <c r="Q44" s="144"/>
    </row>
    <row r="45" spans="1:17" s="1011" customFormat="1" ht="9" customHeight="1">
      <c r="A45" s="296"/>
      <c r="B45" s="295"/>
      <c r="C45" s="295"/>
      <c r="D45" s="295"/>
      <c r="E45" s="295"/>
      <c r="F45" s="295"/>
      <c r="G45" s="144"/>
      <c r="H45" s="144"/>
      <c r="I45" s="144"/>
      <c r="J45" s="144"/>
      <c r="K45" s="144"/>
      <c r="L45" s="144"/>
      <c r="M45" s="144"/>
      <c r="N45" s="144"/>
      <c r="O45" s="144"/>
      <c r="P45" s="144"/>
      <c r="Q45" s="144"/>
    </row>
    <row r="46" spans="1:17" s="1011" customFormat="1" ht="9" customHeight="1">
      <c r="A46" s="294"/>
      <c r="B46" s="295"/>
      <c r="C46" s="295"/>
      <c r="D46" s="295"/>
      <c r="E46" s="295"/>
      <c r="F46" s="295"/>
      <c r="G46" s="144"/>
      <c r="H46" s="144"/>
      <c r="I46" s="144"/>
      <c r="J46" s="144"/>
      <c r="K46" s="144"/>
      <c r="L46" s="144"/>
      <c r="M46" s="144"/>
      <c r="N46" s="144"/>
      <c r="O46" s="144"/>
      <c r="P46" s="144"/>
      <c r="Q46" s="144"/>
    </row>
    <row r="47" spans="1:17" s="1011" customFormat="1" ht="9" customHeight="1">
      <c r="A47" s="294"/>
      <c r="B47" s="295"/>
      <c r="C47" s="295"/>
      <c r="D47" s="295"/>
      <c r="E47" s="295"/>
      <c r="F47" s="295"/>
      <c r="G47" s="144"/>
      <c r="H47" s="144"/>
      <c r="I47" s="144"/>
      <c r="J47" s="144"/>
      <c r="K47" s="144"/>
      <c r="L47" s="144"/>
      <c r="M47" s="144"/>
      <c r="N47" s="144"/>
      <c r="O47" s="144"/>
      <c r="P47" s="144"/>
      <c r="Q47" s="144"/>
    </row>
    <row r="48" spans="1:17" s="1011" customFormat="1" ht="9" customHeight="1">
      <c r="A48" s="294"/>
      <c r="B48" s="295"/>
      <c r="C48" s="295"/>
      <c r="D48" s="295"/>
      <c r="E48" s="295"/>
      <c r="F48" s="295"/>
      <c r="G48" s="144"/>
      <c r="H48" s="144"/>
      <c r="I48" s="144"/>
      <c r="J48" s="144"/>
      <c r="K48" s="144"/>
      <c r="L48" s="144"/>
      <c r="M48" s="144"/>
      <c r="N48" s="144"/>
      <c r="O48" s="144"/>
      <c r="P48" s="144"/>
      <c r="Q48" s="144"/>
    </row>
    <row r="49" spans="1:17" s="1011" customFormat="1" ht="9" customHeight="1">
      <c r="A49" s="294"/>
      <c r="B49" s="295"/>
      <c r="C49" s="295"/>
      <c r="D49" s="295"/>
      <c r="E49" s="295"/>
      <c r="F49" s="295"/>
      <c r="G49" s="144"/>
      <c r="H49" s="144"/>
      <c r="I49" s="144"/>
      <c r="J49" s="144"/>
      <c r="K49" s="144"/>
      <c r="L49" s="144"/>
      <c r="M49" s="144"/>
      <c r="N49" s="144"/>
      <c r="O49" s="144"/>
      <c r="P49" s="144"/>
      <c r="Q49" s="144"/>
    </row>
    <row r="50" spans="1:17" s="1011" customFormat="1" ht="9" customHeight="1">
      <c r="A50" s="296"/>
      <c r="B50" s="295"/>
      <c r="C50" s="295"/>
      <c r="D50" s="295"/>
      <c r="E50" s="295"/>
      <c r="F50" s="295"/>
      <c r="G50" s="144"/>
      <c r="H50" s="144"/>
      <c r="I50" s="144"/>
      <c r="J50" s="144"/>
      <c r="K50" s="144"/>
      <c r="L50" s="144"/>
      <c r="M50" s="144"/>
      <c r="N50" s="144"/>
      <c r="O50" s="144"/>
      <c r="P50" s="144"/>
      <c r="Q50" s="144"/>
    </row>
    <row r="51" spans="1:17" s="1011" customFormat="1" ht="9" customHeight="1">
      <c r="A51" s="297"/>
      <c r="B51" s="295"/>
      <c r="C51" s="295"/>
      <c r="D51" s="295"/>
      <c r="E51" s="295"/>
      <c r="F51" s="295"/>
      <c r="G51" s="144"/>
      <c r="H51" s="144"/>
      <c r="I51" s="144"/>
      <c r="J51" s="144"/>
      <c r="K51" s="144"/>
      <c r="L51" s="144"/>
      <c r="M51" s="144"/>
      <c r="N51" s="144"/>
      <c r="O51" s="144"/>
      <c r="P51" s="144"/>
      <c r="Q51" s="144"/>
    </row>
    <row r="52" spans="1:17" s="1011" customFormat="1" ht="9" customHeight="1">
      <c r="A52" s="297"/>
      <c r="B52" s="295"/>
      <c r="C52" s="295"/>
      <c r="D52" s="295"/>
      <c r="E52" s="295"/>
      <c r="F52" s="295"/>
      <c r="G52" s="144"/>
      <c r="H52" s="144"/>
      <c r="I52" s="144"/>
      <c r="J52" s="144"/>
      <c r="K52" s="144"/>
      <c r="L52" s="144"/>
      <c r="M52" s="144"/>
      <c r="N52" s="144"/>
      <c r="O52" s="144"/>
      <c r="P52" s="144"/>
      <c r="Q52" s="144"/>
    </row>
    <row r="53" spans="1:17" s="1011" customFormat="1" ht="9" customHeight="1">
      <c r="A53" s="297"/>
      <c r="B53" s="295"/>
      <c r="C53" s="295"/>
      <c r="D53" s="295"/>
      <c r="E53" s="295"/>
      <c r="F53" s="295"/>
      <c r="G53" s="144"/>
      <c r="H53" s="144"/>
      <c r="I53" s="144"/>
      <c r="J53" s="144"/>
      <c r="K53" s="144"/>
      <c r="L53" s="144"/>
      <c r="M53" s="144"/>
      <c r="N53" s="144"/>
      <c r="O53" s="144"/>
      <c r="P53" s="144"/>
      <c r="Q53" s="144"/>
    </row>
    <row r="54" spans="1:17" s="1011" customFormat="1" ht="9" customHeight="1">
      <c r="A54" s="297"/>
      <c r="B54" s="295"/>
      <c r="C54" s="295"/>
      <c r="D54" s="295"/>
      <c r="E54" s="295"/>
      <c r="F54" s="295"/>
      <c r="G54" s="144"/>
      <c r="H54" s="144"/>
      <c r="I54" s="144"/>
      <c r="J54" s="144"/>
      <c r="K54" s="144"/>
      <c r="L54" s="144"/>
      <c r="M54" s="144"/>
      <c r="N54" s="144"/>
      <c r="O54" s="144"/>
      <c r="P54" s="144"/>
      <c r="Q54" s="144"/>
    </row>
    <row r="55" spans="1:17" s="1011" customFormat="1" ht="9" customHeight="1">
      <c r="A55" s="298"/>
      <c r="B55" s="295"/>
      <c r="C55" s="295"/>
      <c r="D55" s="295"/>
      <c r="E55" s="295"/>
      <c r="F55" s="295"/>
      <c r="G55" s="144"/>
      <c r="H55" s="144"/>
      <c r="I55" s="144"/>
      <c r="J55" s="144"/>
      <c r="K55" s="144"/>
      <c r="L55" s="144"/>
      <c r="M55" s="144"/>
      <c r="N55" s="144"/>
      <c r="O55" s="144"/>
      <c r="P55" s="144"/>
      <c r="Q55" s="144"/>
    </row>
    <row r="56" spans="1:17" s="1011" customFormat="1" ht="9" customHeight="1">
      <c r="A56" s="298"/>
      <c r="B56" s="295"/>
      <c r="C56" s="295"/>
      <c r="D56" s="295"/>
      <c r="E56" s="295"/>
      <c r="F56" s="295"/>
      <c r="G56" s="144"/>
      <c r="H56" s="144"/>
      <c r="I56" s="144"/>
      <c r="J56" s="144"/>
      <c r="K56" s="144"/>
      <c r="L56" s="144"/>
      <c r="M56" s="144"/>
      <c r="N56" s="144"/>
      <c r="O56" s="144"/>
      <c r="P56" s="144"/>
      <c r="Q56" s="144"/>
    </row>
    <row r="57" spans="1:17" s="1011" customFormat="1" ht="9" customHeight="1">
      <c r="A57" s="299"/>
      <c r="B57" s="295"/>
      <c r="C57" s="295"/>
      <c r="D57" s="295"/>
      <c r="E57" s="295"/>
      <c r="F57" s="295"/>
      <c r="G57" s="144"/>
      <c r="H57" s="144"/>
      <c r="I57" s="144"/>
      <c r="J57" s="144"/>
      <c r="K57" s="144"/>
      <c r="L57" s="144"/>
      <c r="M57" s="144"/>
      <c r="N57" s="144"/>
      <c r="O57" s="144"/>
      <c r="P57" s="144"/>
      <c r="Q57" s="144"/>
    </row>
    <row r="58" spans="1:17" s="1011" customFormat="1" ht="9" customHeight="1">
      <c r="A58" s="294"/>
      <c r="B58" s="295"/>
      <c r="C58" s="295"/>
      <c r="D58" s="295"/>
      <c r="E58" s="295"/>
      <c r="F58" s="295"/>
      <c r="G58" s="144"/>
      <c r="H58" s="144"/>
      <c r="I58" s="144"/>
      <c r="J58" s="144"/>
      <c r="K58" s="144"/>
      <c r="L58" s="144"/>
      <c r="M58" s="144"/>
      <c r="N58" s="144"/>
      <c r="O58" s="144"/>
      <c r="P58" s="144"/>
      <c r="Q58" s="144"/>
    </row>
    <row r="59" spans="1:17" s="1011" customFormat="1" ht="9" customHeight="1">
      <c r="A59" s="294"/>
      <c r="B59" s="295"/>
      <c r="C59" s="295"/>
      <c r="D59" s="295"/>
      <c r="E59" s="295"/>
      <c r="F59" s="295"/>
      <c r="G59" s="144"/>
      <c r="H59" s="144"/>
      <c r="I59" s="144"/>
      <c r="J59" s="144"/>
      <c r="K59" s="144"/>
      <c r="L59" s="144"/>
      <c r="M59" s="144"/>
      <c r="N59" s="144"/>
      <c r="O59" s="144"/>
      <c r="P59" s="144"/>
      <c r="Q59" s="144"/>
    </row>
    <row r="60" spans="1:17" s="1011" customFormat="1" ht="9" customHeight="1">
      <c r="A60" s="294"/>
      <c r="B60" s="295"/>
      <c r="C60" s="295"/>
      <c r="D60" s="295"/>
      <c r="E60" s="295"/>
      <c r="F60" s="295"/>
      <c r="G60" s="144"/>
      <c r="H60" s="144"/>
      <c r="I60" s="144"/>
      <c r="J60" s="144"/>
      <c r="K60" s="144"/>
      <c r="L60" s="144"/>
      <c r="M60" s="144"/>
      <c r="N60" s="144"/>
      <c r="O60" s="144"/>
      <c r="P60" s="144"/>
      <c r="Q60" s="144"/>
    </row>
    <row r="61" spans="1:17" s="1011" customFormat="1" ht="9" customHeight="1">
      <c r="A61" s="294"/>
      <c r="B61" s="295"/>
      <c r="C61" s="295"/>
      <c r="D61" s="295"/>
      <c r="E61" s="295"/>
      <c r="F61" s="295"/>
      <c r="G61" s="144"/>
      <c r="H61" s="144"/>
      <c r="I61" s="144"/>
      <c r="J61" s="144"/>
      <c r="K61" s="144"/>
      <c r="L61" s="144"/>
      <c r="M61" s="144"/>
      <c r="N61" s="144"/>
      <c r="O61" s="144"/>
      <c r="P61" s="144"/>
      <c r="Q61" s="144"/>
    </row>
    <row r="62" spans="1:17" s="1011" customFormat="1" ht="9" customHeight="1">
      <c r="A62" s="297"/>
      <c r="B62" s="295"/>
      <c r="C62" s="295"/>
      <c r="D62" s="295"/>
      <c r="E62" s="295"/>
      <c r="F62" s="295"/>
      <c r="G62" s="144"/>
      <c r="H62" s="144"/>
      <c r="I62" s="144"/>
      <c r="J62" s="144"/>
      <c r="K62" s="144"/>
      <c r="L62" s="144"/>
      <c r="M62" s="144"/>
      <c r="N62" s="144"/>
      <c r="O62" s="144"/>
      <c r="P62" s="144"/>
      <c r="Q62" s="144"/>
    </row>
    <row r="63" spans="1:17" s="1011" customFormat="1" ht="9" customHeight="1">
      <c r="A63" s="299"/>
      <c r="B63" s="295"/>
      <c r="C63" s="295"/>
      <c r="D63" s="295"/>
      <c r="E63" s="295"/>
      <c r="F63" s="295"/>
      <c r="G63" s="144"/>
      <c r="H63" s="144"/>
      <c r="I63" s="144"/>
      <c r="J63" s="144"/>
      <c r="K63" s="144"/>
      <c r="L63" s="144"/>
      <c r="M63" s="144"/>
      <c r="N63" s="144"/>
      <c r="O63" s="144"/>
      <c r="P63" s="144"/>
      <c r="Q63" s="144"/>
    </row>
    <row r="64" spans="1:17" s="1011" customFormat="1" ht="9" customHeight="1">
      <c r="A64" s="294"/>
      <c r="B64" s="295"/>
      <c r="C64" s="295"/>
      <c r="D64" s="295"/>
      <c r="E64" s="295"/>
      <c r="F64" s="295"/>
      <c r="G64" s="144"/>
      <c r="H64" s="144"/>
      <c r="I64" s="144"/>
      <c r="J64" s="144"/>
      <c r="K64" s="144"/>
      <c r="L64" s="144"/>
      <c r="M64" s="144"/>
      <c r="N64" s="144"/>
      <c r="O64" s="144"/>
      <c r="P64" s="144"/>
      <c r="Q64" s="144"/>
    </row>
    <row r="65" spans="1:17" s="1011" customFormat="1" ht="9" customHeight="1">
      <c r="A65" s="294"/>
      <c r="B65" s="295"/>
      <c r="C65" s="295"/>
      <c r="D65" s="295"/>
      <c r="E65" s="295"/>
      <c r="F65" s="295"/>
      <c r="G65" s="144"/>
      <c r="H65" s="144"/>
      <c r="I65" s="144"/>
      <c r="J65" s="144"/>
      <c r="K65" s="144"/>
      <c r="L65" s="144"/>
      <c r="M65" s="144"/>
      <c r="N65" s="144"/>
      <c r="O65" s="144"/>
      <c r="P65" s="144"/>
      <c r="Q65" s="144"/>
    </row>
    <row r="66" spans="1:17" s="1011" customFormat="1" ht="9" customHeight="1">
      <c r="A66" s="294"/>
      <c r="B66" s="295"/>
      <c r="C66" s="295"/>
      <c r="D66" s="295"/>
      <c r="E66" s="295"/>
      <c r="F66" s="295"/>
      <c r="G66" s="144"/>
      <c r="H66" s="144"/>
      <c r="I66" s="144"/>
      <c r="J66" s="144"/>
      <c r="K66" s="144"/>
      <c r="L66" s="144"/>
      <c r="M66" s="144"/>
      <c r="N66" s="144"/>
      <c r="O66" s="144"/>
      <c r="P66" s="144"/>
      <c r="Q66" s="144"/>
    </row>
    <row r="67" spans="1:17" s="1011" customFormat="1" ht="9" customHeight="1">
      <c r="A67" s="294"/>
      <c r="B67" s="295"/>
      <c r="C67" s="295"/>
      <c r="D67" s="295"/>
      <c r="E67" s="295"/>
      <c r="F67" s="295"/>
      <c r="G67" s="144"/>
      <c r="H67" s="144"/>
      <c r="I67" s="144"/>
      <c r="J67" s="144"/>
      <c r="K67" s="144"/>
      <c r="L67" s="144"/>
      <c r="M67" s="144"/>
      <c r="N67" s="144"/>
      <c r="O67" s="144"/>
      <c r="P67" s="144"/>
      <c r="Q67" s="144"/>
    </row>
    <row r="68" spans="1:17" s="1011" customFormat="1" ht="9" customHeight="1">
      <c r="A68" s="297"/>
      <c r="B68" s="295"/>
      <c r="C68" s="295"/>
      <c r="D68" s="295"/>
      <c r="E68" s="295"/>
      <c r="F68" s="295"/>
      <c r="G68" s="144"/>
      <c r="H68" s="144"/>
      <c r="I68" s="144"/>
      <c r="J68" s="144"/>
      <c r="K68" s="144"/>
      <c r="L68" s="144"/>
      <c r="M68" s="144"/>
      <c r="N68" s="144"/>
      <c r="O68" s="144"/>
      <c r="P68" s="144"/>
      <c r="Q68" s="144"/>
    </row>
    <row r="69" spans="1:17" s="1011" customFormat="1" ht="9" customHeight="1">
      <c r="A69" s="299"/>
      <c r="B69" s="295"/>
      <c r="C69" s="295"/>
      <c r="D69" s="295"/>
      <c r="E69" s="295"/>
      <c r="F69" s="295"/>
      <c r="G69" s="144"/>
      <c r="H69" s="144"/>
      <c r="I69" s="144"/>
      <c r="J69" s="144"/>
      <c r="K69" s="144"/>
      <c r="L69" s="144"/>
      <c r="M69" s="144"/>
      <c r="N69" s="144"/>
      <c r="O69" s="144"/>
      <c r="P69" s="144"/>
      <c r="Q69" s="144"/>
    </row>
    <row r="70" spans="1:17" s="1011" customFormat="1" ht="9" customHeight="1">
      <c r="A70" s="294"/>
      <c r="B70" s="295"/>
      <c r="C70" s="295"/>
      <c r="D70" s="295"/>
      <c r="E70" s="295"/>
      <c r="F70" s="295"/>
      <c r="G70" s="144"/>
      <c r="H70" s="144"/>
      <c r="I70" s="144"/>
      <c r="J70" s="144"/>
      <c r="K70" s="144"/>
      <c r="L70" s="144"/>
      <c r="M70" s="144"/>
      <c r="N70" s="144"/>
      <c r="O70" s="144"/>
      <c r="P70" s="144"/>
      <c r="Q70" s="144"/>
    </row>
    <row r="71" spans="1:17" s="1011" customFormat="1" ht="9" customHeight="1">
      <c r="A71" s="294"/>
      <c r="B71" s="295"/>
      <c r="C71" s="295"/>
      <c r="D71" s="295"/>
      <c r="E71" s="295"/>
      <c r="F71" s="295"/>
      <c r="G71" s="144"/>
      <c r="H71" s="144"/>
      <c r="I71" s="144"/>
      <c r="J71" s="144"/>
      <c r="K71" s="144"/>
      <c r="L71" s="144"/>
      <c r="M71" s="144"/>
      <c r="N71" s="144"/>
      <c r="O71" s="144"/>
      <c r="P71" s="144"/>
      <c r="Q71" s="144"/>
    </row>
    <row r="72" spans="1:17" s="1011" customFormat="1" ht="9" customHeight="1">
      <c r="A72" s="294"/>
      <c r="B72" s="145"/>
      <c r="C72" s="145"/>
      <c r="D72" s="145"/>
      <c r="E72" s="145"/>
      <c r="F72" s="145"/>
    </row>
    <row r="73" spans="1:17" s="1011" customFormat="1" ht="9" customHeight="1">
      <c r="A73" s="294"/>
      <c r="B73" s="145"/>
      <c r="C73" s="145"/>
      <c r="D73" s="145"/>
      <c r="E73" s="145"/>
      <c r="F73" s="145"/>
    </row>
    <row r="74" spans="1:17" s="1011" customFormat="1" ht="9" customHeight="1">
      <c r="A74" s="294"/>
      <c r="B74" s="145"/>
      <c r="C74" s="145"/>
      <c r="D74" s="145"/>
      <c r="E74" s="145"/>
      <c r="F74" s="145"/>
    </row>
    <row r="75" spans="1:17" s="1011" customFormat="1" ht="9" customHeight="1">
      <c r="A75" s="294"/>
      <c r="B75" s="145"/>
      <c r="C75" s="145"/>
      <c r="D75" s="145"/>
      <c r="E75" s="145"/>
      <c r="F75" s="145"/>
    </row>
    <row r="76" spans="1:17" s="1011" customFormat="1" ht="9" customHeight="1">
      <c r="A76" s="294"/>
      <c r="B76" s="145"/>
      <c r="C76" s="145"/>
      <c r="D76" s="145"/>
      <c r="E76" s="145"/>
      <c r="F76" s="145"/>
    </row>
    <row r="77" spans="1:17" s="1011" customFormat="1" ht="9" customHeight="1">
      <c r="A77" s="294"/>
      <c r="B77" s="145"/>
      <c r="C77" s="145"/>
      <c r="D77" s="145"/>
      <c r="E77" s="145"/>
      <c r="F77" s="145"/>
    </row>
    <row r="78" spans="1:17" s="1011" customFormat="1" ht="9" customHeight="1">
      <c r="A78" s="297"/>
      <c r="B78" s="145"/>
      <c r="C78" s="145"/>
      <c r="D78" s="145"/>
      <c r="E78" s="145"/>
      <c r="F78" s="145"/>
    </row>
    <row r="79" spans="1:17" s="1011" customFormat="1" ht="9" customHeight="1">
      <c r="A79" s="299"/>
      <c r="B79" s="145"/>
      <c r="C79" s="145"/>
      <c r="D79" s="145"/>
      <c r="E79" s="145"/>
      <c r="F79" s="145"/>
    </row>
    <row r="80" spans="1:17" s="1011" customFormat="1" ht="9" customHeight="1">
      <c r="A80" s="294"/>
      <c r="B80" s="145"/>
      <c r="C80" s="145"/>
      <c r="D80" s="145"/>
      <c r="E80" s="145"/>
      <c r="F80" s="145"/>
    </row>
    <row r="81" spans="1:6" s="1011" customFormat="1" ht="9" customHeight="1">
      <c r="A81" s="294"/>
      <c r="B81" s="145"/>
      <c r="C81" s="145"/>
      <c r="D81" s="145"/>
      <c r="E81" s="145"/>
      <c r="F81" s="145"/>
    </row>
    <row r="82" spans="1:6" s="1011" customFormat="1" ht="9" customHeight="1">
      <c r="A82" s="294"/>
      <c r="B82" s="145"/>
      <c r="C82" s="145"/>
      <c r="D82" s="145"/>
      <c r="E82" s="145"/>
      <c r="F82" s="145"/>
    </row>
    <row r="83" spans="1:6" s="1011" customFormat="1" ht="9" customHeight="1">
      <c r="A83" s="294"/>
      <c r="B83" s="145"/>
      <c r="C83" s="145"/>
      <c r="D83" s="145"/>
      <c r="E83" s="145"/>
      <c r="F83" s="145"/>
    </row>
    <row r="84" spans="1:6" s="1011" customFormat="1" ht="9" customHeight="1">
      <c r="A84" s="294"/>
      <c r="B84" s="145"/>
      <c r="C84" s="145"/>
      <c r="D84" s="145"/>
      <c r="E84" s="145"/>
      <c r="F84" s="145"/>
    </row>
    <row r="85" spans="1:6" s="1011" customFormat="1" ht="9" customHeight="1">
      <c r="A85" s="294"/>
      <c r="B85" s="145"/>
      <c r="C85" s="145"/>
      <c r="D85" s="145"/>
      <c r="E85" s="145"/>
      <c r="F85" s="145"/>
    </row>
    <row r="86" spans="1:6" s="1011" customFormat="1" ht="9" customHeight="1">
      <c r="A86" s="294"/>
      <c r="B86" s="145"/>
      <c r="C86" s="145"/>
      <c r="D86" s="145"/>
      <c r="E86" s="145"/>
      <c r="F86" s="145"/>
    </row>
    <row r="87" spans="1:6" s="1011" customFormat="1" ht="9" customHeight="1">
      <c r="A87" s="294"/>
      <c r="B87" s="145"/>
      <c r="C87" s="145"/>
      <c r="D87" s="145"/>
      <c r="E87" s="145"/>
      <c r="F87" s="145"/>
    </row>
    <row r="88" spans="1:6" s="1011" customFormat="1" ht="9" customHeight="1">
      <c r="A88" s="294"/>
      <c r="B88" s="145"/>
      <c r="C88" s="145"/>
      <c r="D88" s="145"/>
      <c r="E88" s="145"/>
      <c r="F88" s="145"/>
    </row>
    <row r="89" spans="1:6" s="1011" customFormat="1" ht="9" customHeight="1">
      <c r="A89" s="299"/>
      <c r="B89" s="145"/>
      <c r="C89" s="145"/>
      <c r="D89" s="145"/>
      <c r="E89" s="145"/>
      <c r="F89" s="145"/>
    </row>
    <row r="90" spans="1:6" s="1011" customFormat="1" ht="9" customHeight="1">
      <c r="A90" s="294"/>
      <c r="B90" s="145"/>
      <c r="C90" s="145"/>
      <c r="D90" s="145"/>
      <c r="E90" s="145"/>
      <c r="F90" s="145"/>
    </row>
    <row r="91" spans="1:6" s="1011" customFormat="1" ht="9" customHeight="1">
      <c r="A91" s="294"/>
      <c r="B91" s="145"/>
      <c r="C91" s="145"/>
      <c r="D91" s="145"/>
      <c r="E91" s="145"/>
      <c r="F91" s="145"/>
    </row>
    <row r="92" spans="1:6" s="1011" customFormat="1" ht="9" customHeight="1">
      <c r="A92" s="294"/>
      <c r="B92" s="145"/>
      <c r="C92" s="145"/>
      <c r="D92" s="145"/>
      <c r="E92" s="145"/>
      <c r="F92" s="145"/>
    </row>
    <row r="93" spans="1:6" s="1011" customFormat="1">
      <c r="A93" s="300"/>
      <c r="B93" s="145"/>
      <c r="C93" s="145"/>
      <c r="D93" s="145"/>
      <c r="E93" s="145"/>
      <c r="F93" s="145"/>
    </row>
    <row r="94" spans="1:6" s="1011" customFormat="1">
      <c r="A94" s="300"/>
      <c r="B94" s="145"/>
      <c r="C94" s="145"/>
      <c r="D94" s="145"/>
      <c r="E94" s="145"/>
      <c r="F94" s="145"/>
    </row>
    <row r="95" spans="1:6" s="1011" customFormat="1">
      <c r="A95" s="300"/>
      <c r="B95" s="145"/>
      <c r="C95" s="145"/>
      <c r="D95" s="145"/>
      <c r="E95" s="145"/>
      <c r="F95" s="145"/>
    </row>
    <row r="96" spans="1:6" s="1011" customFormat="1">
      <c r="A96" s="300"/>
      <c r="B96" s="145"/>
      <c r="C96" s="145"/>
      <c r="D96" s="145"/>
      <c r="E96" s="145"/>
      <c r="F96" s="145"/>
    </row>
    <row r="97" spans="1:6" s="1011" customFormat="1">
      <c r="A97" s="300"/>
      <c r="B97" s="145"/>
      <c r="C97" s="145"/>
      <c r="D97" s="145"/>
      <c r="E97" s="145"/>
      <c r="F97" s="145"/>
    </row>
    <row r="98" spans="1:6" s="1011" customFormat="1">
      <c r="A98" s="300"/>
      <c r="B98" s="145"/>
      <c r="C98" s="145"/>
      <c r="D98" s="145"/>
      <c r="E98" s="145"/>
      <c r="F98" s="145"/>
    </row>
    <row r="99" spans="1:6" s="1011" customFormat="1">
      <c r="A99" s="300"/>
      <c r="B99" s="145"/>
      <c r="C99" s="145"/>
      <c r="D99" s="145"/>
      <c r="E99" s="145"/>
      <c r="F99" s="145"/>
    </row>
    <row r="100" spans="1:6" s="1011" customFormat="1" ht="15.75">
      <c r="A100" s="301"/>
      <c r="B100" s="145"/>
      <c r="C100" s="145"/>
      <c r="D100" s="145"/>
      <c r="E100" s="145"/>
      <c r="F100" s="145"/>
    </row>
    <row r="101" spans="1:6" s="1011" customFormat="1" ht="15.75">
      <c r="A101" s="301"/>
      <c r="B101" s="145"/>
      <c r="C101" s="145"/>
      <c r="D101" s="145"/>
      <c r="E101" s="145"/>
      <c r="F101" s="145"/>
    </row>
    <row r="102" spans="1:6" s="1011" customFormat="1" ht="15.75">
      <c r="A102" s="301"/>
      <c r="B102" s="145"/>
      <c r="C102" s="145"/>
      <c r="D102" s="145"/>
      <c r="E102" s="145"/>
      <c r="F102" s="145"/>
    </row>
    <row r="103" spans="1:6" s="1011" customFormat="1" ht="15.75">
      <c r="A103" s="301"/>
      <c r="B103" s="145"/>
      <c r="C103" s="145"/>
      <c r="D103" s="145"/>
      <c r="E103" s="145"/>
      <c r="F103" s="145"/>
    </row>
    <row r="104" spans="1:6" s="1011" customFormat="1" ht="15.75">
      <c r="A104" s="301"/>
      <c r="B104" s="145"/>
      <c r="C104" s="145"/>
      <c r="D104" s="145"/>
      <c r="E104" s="145"/>
      <c r="F104" s="145"/>
    </row>
    <row r="105" spans="1:6" s="1011" customFormat="1" ht="15.75">
      <c r="A105" s="301"/>
      <c r="B105" s="145"/>
      <c r="C105" s="145"/>
      <c r="D105" s="145"/>
      <c r="E105" s="145"/>
      <c r="F105" s="145"/>
    </row>
    <row r="106" spans="1:6" s="1011" customFormat="1" ht="15.75">
      <c r="A106" s="301"/>
      <c r="B106" s="145"/>
      <c r="C106" s="145"/>
      <c r="D106" s="145"/>
      <c r="E106" s="145"/>
      <c r="F106" s="145"/>
    </row>
    <row r="107" spans="1:6" s="1011" customFormat="1" ht="15.75">
      <c r="A107" s="301"/>
      <c r="B107" s="145"/>
      <c r="C107" s="145"/>
      <c r="D107" s="145"/>
      <c r="E107" s="145"/>
      <c r="F107" s="145"/>
    </row>
    <row r="108" spans="1:6" s="1011" customFormat="1" ht="15.75">
      <c r="A108" s="301"/>
      <c r="B108" s="145"/>
      <c r="C108" s="145"/>
      <c r="D108" s="145"/>
      <c r="E108" s="145"/>
      <c r="F108" s="145"/>
    </row>
    <row r="109" spans="1:6" s="1011" customFormat="1" ht="15.75">
      <c r="A109" s="301"/>
      <c r="B109" s="145"/>
      <c r="C109" s="145"/>
      <c r="D109" s="145"/>
      <c r="E109" s="145"/>
      <c r="F109" s="145"/>
    </row>
    <row r="110" spans="1:6" s="1011" customFormat="1" ht="15.75">
      <c r="A110" s="301"/>
      <c r="B110" s="145"/>
      <c r="C110" s="145"/>
      <c r="D110" s="145"/>
      <c r="E110" s="145"/>
      <c r="F110" s="145"/>
    </row>
    <row r="111" spans="1:6" s="1011" customFormat="1" ht="15.75">
      <c r="A111" s="301"/>
      <c r="B111" s="145"/>
      <c r="C111" s="145"/>
      <c r="D111" s="145"/>
      <c r="E111" s="145"/>
      <c r="F111" s="145"/>
    </row>
    <row r="112" spans="1:6" s="1011" customFormat="1" ht="15.75">
      <c r="A112" s="301"/>
      <c r="B112" s="145"/>
      <c r="C112" s="145"/>
      <c r="D112" s="145"/>
      <c r="E112" s="145"/>
      <c r="F112" s="145"/>
    </row>
    <row r="113" spans="1:6" s="1011" customFormat="1" ht="15.75">
      <c r="A113" s="301"/>
      <c r="B113" s="145"/>
      <c r="C113" s="145"/>
      <c r="D113" s="145"/>
      <c r="E113" s="145"/>
      <c r="F113" s="145"/>
    </row>
    <row r="114" spans="1:6" s="1011" customFormat="1" ht="15.75">
      <c r="A114" s="301"/>
      <c r="B114" s="145"/>
      <c r="C114" s="145"/>
      <c r="D114" s="145"/>
      <c r="E114" s="145"/>
      <c r="F114" s="145"/>
    </row>
    <row r="115" spans="1:6" s="1011" customFormat="1" ht="15.75">
      <c r="A115" s="301"/>
      <c r="B115" s="145"/>
      <c r="C115" s="145"/>
      <c r="D115" s="145"/>
      <c r="E115" s="145"/>
      <c r="F115" s="145"/>
    </row>
    <row r="116" spans="1:6" s="1011" customFormat="1" ht="15.75">
      <c r="A116" s="301"/>
      <c r="B116" s="145"/>
      <c r="C116" s="145"/>
      <c r="D116" s="145"/>
      <c r="E116" s="145"/>
      <c r="F116" s="145"/>
    </row>
    <row r="117" spans="1:6" s="1011" customFormat="1" ht="15.75">
      <c r="A117" s="301"/>
      <c r="B117" s="145"/>
      <c r="C117" s="145"/>
      <c r="D117" s="145"/>
      <c r="E117" s="145"/>
      <c r="F117" s="145"/>
    </row>
    <row r="118" spans="1:6" s="1011" customFormat="1" ht="15.75">
      <c r="A118" s="301"/>
      <c r="B118" s="145"/>
      <c r="C118" s="145"/>
      <c r="D118" s="145"/>
      <c r="E118" s="145"/>
      <c r="F118" s="145"/>
    </row>
    <row r="119" spans="1:6" s="1011" customFormat="1" ht="15.75">
      <c r="A119" s="301"/>
      <c r="B119" s="145"/>
      <c r="C119" s="145"/>
      <c r="D119" s="145"/>
      <c r="E119" s="145"/>
      <c r="F119" s="145"/>
    </row>
    <row r="120" spans="1:6" s="1011" customFormat="1" ht="15.75">
      <c r="A120" s="301"/>
      <c r="B120" s="145"/>
      <c r="C120" s="145"/>
      <c r="D120" s="145"/>
      <c r="E120" s="145"/>
      <c r="F120" s="145"/>
    </row>
    <row r="121" spans="1:6" s="1011" customFormat="1" ht="15.75">
      <c r="A121" s="301"/>
      <c r="B121" s="145"/>
      <c r="C121" s="145"/>
      <c r="D121" s="145"/>
      <c r="E121" s="145"/>
      <c r="F121" s="145"/>
    </row>
    <row r="122" spans="1:6" s="1011" customFormat="1" ht="15.75">
      <c r="A122" s="301"/>
      <c r="B122" s="145"/>
      <c r="C122" s="145"/>
      <c r="D122" s="145"/>
      <c r="E122" s="145"/>
      <c r="F122" s="145"/>
    </row>
    <row r="123" spans="1:6" s="1011" customFormat="1" ht="15.75">
      <c r="A123" s="301"/>
      <c r="B123" s="145"/>
      <c r="C123" s="145"/>
      <c r="D123" s="145"/>
      <c r="E123" s="145"/>
      <c r="F123" s="145"/>
    </row>
    <row r="124" spans="1:6" s="1011" customFormat="1" ht="15.75">
      <c r="A124" s="301"/>
      <c r="B124" s="145"/>
      <c r="C124" s="145"/>
      <c r="D124" s="145"/>
      <c r="E124" s="145"/>
      <c r="F124" s="145"/>
    </row>
    <row r="125" spans="1:6" s="1011" customFormat="1" ht="15.75">
      <c r="A125" s="301"/>
      <c r="B125" s="145"/>
      <c r="C125" s="145"/>
      <c r="D125" s="145"/>
      <c r="E125" s="145"/>
      <c r="F125" s="145"/>
    </row>
    <row r="126" spans="1:6" s="1011" customFormat="1" ht="15.75">
      <c r="A126" s="301"/>
      <c r="B126" s="145"/>
      <c r="C126" s="145"/>
      <c r="D126" s="145"/>
      <c r="E126" s="145"/>
      <c r="F126" s="145"/>
    </row>
    <row r="127" spans="1:6" s="1011" customFormat="1" ht="15.75">
      <c r="A127" s="301"/>
      <c r="B127" s="145"/>
      <c r="C127" s="145"/>
      <c r="D127" s="145"/>
      <c r="E127" s="145"/>
      <c r="F127" s="145"/>
    </row>
    <row r="128" spans="1:6" s="1011" customFormat="1" ht="15.75">
      <c r="A128" s="301"/>
      <c r="B128" s="145"/>
      <c r="C128" s="145"/>
      <c r="D128" s="145"/>
      <c r="E128" s="145"/>
      <c r="F128" s="145"/>
    </row>
    <row r="129" spans="1:6" s="1011" customFormat="1" ht="15.75">
      <c r="A129" s="301"/>
      <c r="B129" s="145"/>
      <c r="C129" s="145"/>
      <c r="D129" s="145"/>
      <c r="E129" s="145"/>
      <c r="F129" s="145"/>
    </row>
    <row r="130" spans="1:6" s="1011" customFormat="1" ht="15.75">
      <c r="A130" s="301"/>
      <c r="B130" s="145"/>
      <c r="C130" s="145"/>
      <c r="D130" s="145"/>
      <c r="E130" s="145"/>
      <c r="F130" s="145"/>
    </row>
    <row r="131" spans="1:6" s="1011" customFormat="1" ht="15.75">
      <c r="A131" s="301"/>
      <c r="B131" s="145"/>
      <c r="C131" s="145"/>
      <c r="D131" s="145"/>
      <c r="E131" s="145"/>
      <c r="F131" s="145"/>
    </row>
    <row r="132" spans="1:6" s="1011" customFormat="1" ht="15.75">
      <c r="A132" s="301"/>
      <c r="B132" s="145"/>
      <c r="C132" s="145"/>
      <c r="D132" s="145"/>
      <c r="E132" s="145"/>
      <c r="F132" s="145"/>
    </row>
    <row r="133" spans="1:6" s="1011" customFormat="1" ht="15.75">
      <c r="A133" s="301"/>
      <c r="B133" s="145"/>
      <c r="C133" s="145"/>
      <c r="D133" s="145"/>
      <c r="E133" s="145"/>
      <c r="F133" s="145"/>
    </row>
    <row r="134" spans="1:6" s="1011" customFormat="1" ht="15.75">
      <c r="A134" s="301"/>
      <c r="B134" s="145"/>
      <c r="C134" s="145"/>
      <c r="D134" s="145"/>
      <c r="E134" s="145"/>
      <c r="F134" s="145"/>
    </row>
    <row r="135" spans="1:6" s="1011" customFormat="1" ht="15.75">
      <c r="A135" s="301"/>
      <c r="B135" s="145"/>
      <c r="C135" s="145"/>
      <c r="D135" s="145"/>
      <c r="E135" s="145"/>
      <c r="F135" s="145"/>
    </row>
    <row r="136" spans="1:6" s="1011" customFormat="1" ht="15.75">
      <c r="A136" s="301"/>
      <c r="B136" s="145"/>
      <c r="C136" s="145"/>
      <c r="D136" s="145"/>
      <c r="E136" s="145"/>
      <c r="F136" s="145"/>
    </row>
    <row r="137" spans="1:6" s="1011" customFormat="1" ht="15.75">
      <c r="A137" s="301"/>
      <c r="B137" s="145"/>
      <c r="C137" s="145"/>
      <c r="D137" s="145"/>
      <c r="E137" s="145"/>
      <c r="F137" s="145"/>
    </row>
    <row r="138" spans="1:6" s="1011" customFormat="1" ht="15.75">
      <c r="A138" s="301"/>
      <c r="B138" s="145"/>
      <c r="C138" s="145"/>
      <c r="D138" s="145"/>
      <c r="E138" s="145"/>
      <c r="F138" s="145"/>
    </row>
    <row r="139" spans="1:6" s="1011" customFormat="1" ht="15.75">
      <c r="A139" s="301"/>
      <c r="B139" s="145"/>
      <c r="C139" s="145"/>
      <c r="D139" s="145"/>
      <c r="E139" s="145"/>
      <c r="F139" s="145"/>
    </row>
    <row r="140" spans="1:6" s="1011" customFormat="1" ht="15.75">
      <c r="A140" s="301"/>
      <c r="B140" s="145"/>
      <c r="C140" s="145"/>
      <c r="D140" s="145"/>
      <c r="E140" s="145"/>
      <c r="F140" s="145"/>
    </row>
    <row r="141" spans="1:6" s="1011" customFormat="1" ht="15.75">
      <c r="A141" s="301"/>
      <c r="B141" s="145"/>
      <c r="C141" s="145"/>
      <c r="D141" s="145"/>
      <c r="E141" s="145"/>
      <c r="F141" s="145"/>
    </row>
    <row r="142" spans="1:6" s="1011" customFormat="1" ht="15.75">
      <c r="A142" s="301"/>
      <c r="B142" s="145"/>
      <c r="C142" s="145"/>
      <c r="D142" s="145"/>
      <c r="E142" s="145"/>
      <c r="F142" s="145"/>
    </row>
    <row r="143" spans="1:6" s="1011" customFormat="1" ht="15.75">
      <c r="A143" s="301"/>
      <c r="B143" s="145"/>
      <c r="C143" s="145"/>
      <c r="D143" s="145"/>
      <c r="E143" s="145"/>
      <c r="F143" s="145"/>
    </row>
    <row r="144" spans="1:6" s="1011" customFormat="1" ht="15.75">
      <c r="A144" s="301"/>
      <c r="B144" s="145"/>
      <c r="C144" s="145"/>
      <c r="D144" s="145"/>
      <c r="E144" s="145"/>
      <c r="F144" s="145"/>
    </row>
    <row r="145" spans="1:6" s="1011" customFormat="1" ht="15.75">
      <c r="A145" s="301"/>
      <c r="B145" s="145"/>
      <c r="C145" s="145"/>
      <c r="D145" s="145"/>
      <c r="E145" s="145"/>
      <c r="F145" s="145"/>
    </row>
    <row r="146" spans="1:6" s="1011" customFormat="1" ht="15.75">
      <c r="A146" s="301"/>
      <c r="B146" s="145"/>
      <c r="C146" s="145"/>
      <c r="D146" s="145"/>
      <c r="E146" s="145"/>
      <c r="F146" s="145"/>
    </row>
    <row r="147" spans="1:6" s="1011" customFormat="1" ht="15.75">
      <c r="A147" s="301"/>
      <c r="B147" s="145"/>
      <c r="C147" s="145"/>
      <c r="D147" s="145"/>
      <c r="E147" s="145"/>
      <c r="F147" s="145"/>
    </row>
    <row r="148" spans="1:6" s="1011" customFormat="1" ht="15.75">
      <c r="A148" s="301"/>
      <c r="B148" s="145"/>
      <c r="C148" s="145"/>
      <c r="D148" s="145"/>
      <c r="E148" s="145"/>
      <c r="F148" s="145"/>
    </row>
    <row r="149" spans="1:6" s="1011" customFormat="1" ht="15.75">
      <c r="A149" s="301"/>
      <c r="B149" s="145"/>
      <c r="C149" s="145"/>
      <c r="D149" s="145"/>
      <c r="E149" s="145"/>
      <c r="F149" s="145"/>
    </row>
    <row r="150" spans="1:6" s="1011" customFormat="1" ht="15.75">
      <c r="A150" s="301"/>
      <c r="B150" s="145"/>
      <c r="C150" s="145"/>
      <c r="D150" s="145"/>
      <c r="E150" s="145"/>
      <c r="F150" s="145"/>
    </row>
    <row r="151" spans="1:6" s="1011" customFormat="1" ht="15.75">
      <c r="A151" s="301"/>
      <c r="B151" s="145"/>
      <c r="C151" s="145"/>
      <c r="D151" s="145"/>
      <c r="E151" s="145"/>
      <c r="F151" s="145"/>
    </row>
    <row r="152" spans="1:6" s="1011" customFormat="1" ht="15.75">
      <c r="A152" s="301"/>
      <c r="B152" s="145"/>
      <c r="C152" s="145"/>
      <c r="D152" s="145"/>
      <c r="E152" s="145"/>
      <c r="F152" s="145"/>
    </row>
    <row r="153" spans="1:6" s="1011" customFormat="1" ht="15.75">
      <c r="A153" s="301"/>
      <c r="B153" s="145"/>
      <c r="C153" s="145"/>
      <c r="D153" s="145"/>
      <c r="E153" s="145"/>
      <c r="F153" s="145"/>
    </row>
    <row r="154" spans="1:6" s="1011" customFormat="1" ht="15.75">
      <c r="A154" s="301"/>
      <c r="B154" s="145"/>
      <c r="C154" s="145"/>
      <c r="D154" s="145"/>
      <c r="E154" s="145"/>
      <c r="F154" s="145"/>
    </row>
    <row r="155" spans="1:6" s="1011" customFormat="1" ht="15.75">
      <c r="A155" s="301"/>
      <c r="B155" s="145"/>
      <c r="C155" s="145"/>
      <c r="D155" s="145"/>
      <c r="E155" s="145"/>
      <c r="F155" s="145"/>
    </row>
    <row r="156" spans="1:6" s="1011" customFormat="1" ht="15.75">
      <c r="A156" s="301"/>
      <c r="B156" s="145"/>
      <c r="C156" s="145"/>
      <c r="D156" s="145"/>
      <c r="E156" s="145"/>
      <c r="F156" s="145"/>
    </row>
    <row r="157" spans="1:6" s="1011" customFormat="1" ht="15.75">
      <c r="A157" s="301"/>
      <c r="B157" s="145"/>
      <c r="C157" s="145"/>
      <c r="D157" s="145"/>
      <c r="E157" s="145"/>
      <c r="F157" s="145"/>
    </row>
    <row r="158" spans="1:6" s="1011" customFormat="1" ht="15.75">
      <c r="A158" s="301"/>
      <c r="B158" s="145"/>
      <c r="C158" s="145"/>
      <c r="D158" s="145"/>
      <c r="E158" s="145"/>
      <c r="F158" s="145"/>
    </row>
    <row r="159" spans="1:6" s="1011" customFormat="1" ht="15.75">
      <c r="A159" s="301"/>
      <c r="B159" s="145"/>
      <c r="C159" s="145"/>
      <c r="D159" s="145"/>
      <c r="E159" s="145"/>
      <c r="F159" s="145"/>
    </row>
    <row r="160" spans="1:6" s="1011" customFormat="1" ht="15.75">
      <c r="A160" s="301"/>
      <c r="B160" s="145"/>
      <c r="C160" s="145"/>
      <c r="D160" s="145"/>
      <c r="E160" s="145"/>
      <c r="F160" s="145"/>
    </row>
    <row r="161" spans="1:6" s="1011" customFormat="1" ht="15.75">
      <c r="A161" s="301"/>
      <c r="B161" s="145"/>
      <c r="C161" s="145"/>
      <c r="D161" s="145"/>
      <c r="E161" s="145"/>
      <c r="F161" s="145"/>
    </row>
    <row r="162" spans="1:6" s="1011" customFormat="1" ht="15.75">
      <c r="A162" s="301"/>
      <c r="B162" s="145"/>
      <c r="C162" s="145"/>
      <c r="D162" s="145"/>
      <c r="E162" s="145"/>
      <c r="F162" s="145"/>
    </row>
    <row r="163" spans="1:6" s="1011" customFormat="1" ht="15.75">
      <c r="A163" s="301"/>
      <c r="B163" s="145"/>
      <c r="C163" s="145"/>
      <c r="D163" s="145"/>
      <c r="E163" s="145"/>
      <c r="F163" s="145"/>
    </row>
    <row r="164" spans="1:6" s="1011" customFormat="1" ht="15.75">
      <c r="A164" s="301"/>
      <c r="B164" s="145"/>
      <c r="C164" s="145"/>
      <c r="D164" s="145"/>
      <c r="E164" s="145"/>
      <c r="F164" s="145"/>
    </row>
    <row r="165" spans="1:6" s="1011" customFormat="1" ht="15.75">
      <c r="A165" s="301"/>
      <c r="B165" s="145"/>
      <c r="C165" s="145"/>
      <c r="D165" s="145"/>
      <c r="E165" s="145"/>
      <c r="F165" s="145"/>
    </row>
    <row r="166" spans="1:6" s="1011" customFormat="1" ht="15.75">
      <c r="A166" s="301"/>
      <c r="B166" s="145"/>
      <c r="C166" s="145"/>
      <c r="D166" s="145"/>
      <c r="E166" s="145"/>
      <c r="F166" s="145"/>
    </row>
    <row r="167" spans="1:6" s="1011" customFormat="1" ht="15.75">
      <c r="A167" s="301"/>
      <c r="B167" s="145"/>
      <c r="C167" s="145"/>
      <c r="D167" s="145"/>
      <c r="E167" s="145"/>
      <c r="F167" s="145"/>
    </row>
    <row r="168" spans="1:6" s="1011" customFormat="1" ht="15.75">
      <c r="A168" s="301"/>
      <c r="B168" s="145"/>
      <c r="C168" s="145"/>
      <c r="D168" s="145"/>
      <c r="E168" s="145"/>
      <c r="F168" s="145"/>
    </row>
    <row r="169" spans="1:6" s="1011" customFormat="1" ht="15.75">
      <c r="A169" s="301"/>
      <c r="B169" s="145"/>
      <c r="C169" s="145"/>
      <c r="D169" s="145"/>
      <c r="E169" s="145"/>
      <c r="F169" s="145"/>
    </row>
    <row r="170" spans="1:6" s="1011" customFormat="1" ht="15.75">
      <c r="A170" s="301"/>
      <c r="B170" s="145"/>
      <c r="C170" s="145"/>
      <c r="D170" s="145"/>
      <c r="E170" s="145"/>
      <c r="F170" s="145"/>
    </row>
    <row r="171" spans="1:6" s="1011" customFormat="1" ht="15.75">
      <c r="A171" s="301"/>
      <c r="B171" s="145"/>
      <c r="C171" s="145"/>
      <c r="D171" s="145"/>
      <c r="E171" s="145"/>
      <c r="F171" s="145"/>
    </row>
    <row r="172" spans="1:6" s="1011" customFormat="1" ht="15.75">
      <c r="A172" s="301"/>
      <c r="B172" s="145"/>
      <c r="C172" s="145"/>
      <c r="D172" s="145"/>
      <c r="E172" s="145"/>
      <c r="F172" s="145"/>
    </row>
    <row r="173" spans="1:6" s="1011" customFormat="1" ht="15.75">
      <c r="A173" s="301"/>
      <c r="B173" s="145"/>
      <c r="C173" s="145"/>
      <c r="D173" s="145"/>
      <c r="E173" s="145"/>
      <c r="F173" s="145"/>
    </row>
    <row r="174" spans="1:6" s="1011" customFormat="1" ht="15.75">
      <c r="A174" s="301"/>
      <c r="B174" s="145"/>
      <c r="C174" s="145"/>
      <c r="D174" s="145"/>
      <c r="E174" s="145"/>
      <c r="F174" s="145"/>
    </row>
    <row r="175" spans="1:6" s="1011" customFormat="1" ht="15.75">
      <c r="A175" s="301"/>
      <c r="B175" s="145"/>
      <c r="C175" s="145"/>
      <c r="D175" s="145"/>
      <c r="E175" s="145"/>
      <c r="F175" s="145"/>
    </row>
    <row r="176" spans="1:6" s="1011" customFormat="1" ht="15.75">
      <c r="A176" s="301"/>
      <c r="B176" s="145"/>
      <c r="C176" s="145"/>
      <c r="D176" s="145"/>
      <c r="E176" s="145"/>
      <c r="F176" s="145"/>
    </row>
    <row r="177" spans="1:6" s="1011" customFormat="1" ht="15.75">
      <c r="A177" s="301"/>
      <c r="B177" s="145"/>
      <c r="C177" s="145"/>
      <c r="D177" s="145"/>
      <c r="E177" s="145"/>
      <c r="F177" s="145"/>
    </row>
    <row r="178" spans="1:6" s="1011" customFormat="1" ht="15.75">
      <c r="A178" s="301"/>
      <c r="B178" s="145"/>
      <c r="C178" s="145"/>
      <c r="D178" s="145"/>
      <c r="E178" s="145"/>
      <c r="F178" s="145"/>
    </row>
    <row r="179" spans="1:6" s="1011" customFormat="1" ht="15.75">
      <c r="A179" s="301"/>
      <c r="B179" s="145"/>
      <c r="C179" s="145"/>
      <c r="D179" s="145"/>
      <c r="E179" s="145"/>
      <c r="F179" s="145"/>
    </row>
    <row r="180" spans="1:6" s="1011" customFormat="1" ht="15.75">
      <c r="A180" s="301"/>
      <c r="B180" s="145"/>
      <c r="C180" s="145"/>
      <c r="D180" s="145"/>
      <c r="E180" s="145"/>
      <c r="F180" s="145"/>
    </row>
    <row r="181" spans="1:6" s="1011" customFormat="1" ht="15.75">
      <c r="A181" s="301"/>
      <c r="B181" s="145"/>
      <c r="C181" s="145"/>
      <c r="D181" s="145"/>
      <c r="E181" s="145"/>
      <c r="F181" s="145"/>
    </row>
    <row r="182" spans="1:6" s="1011" customFormat="1" ht="15.75">
      <c r="A182" s="301"/>
      <c r="B182" s="145"/>
      <c r="C182" s="145"/>
      <c r="D182" s="145"/>
      <c r="E182" s="145"/>
      <c r="F182" s="145"/>
    </row>
    <row r="183" spans="1:6" s="1011" customFormat="1" ht="15.75">
      <c r="A183" s="301"/>
      <c r="B183" s="145"/>
      <c r="C183" s="145"/>
      <c r="D183" s="145"/>
      <c r="E183" s="145"/>
      <c r="F183" s="145"/>
    </row>
    <row r="184" spans="1:6" s="1011" customFormat="1" ht="15.75">
      <c r="A184" s="301"/>
      <c r="B184" s="145"/>
      <c r="C184" s="145"/>
      <c r="D184" s="145"/>
      <c r="E184" s="145"/>
      <c r="F184" s="145"/>
    </row>
    <row r="185" spans="1:6" s="1011" customFormat="1" ht="15.75">
      <c r="A185" s="301"/>
      <c r="B185" s="145"/>
      <c r="C185" s="145"/>
      <c r="D185" s="145"/>
      <c r="E185" s="145"/>
      <c r="F185" s="145"/>
    </row>
    <row r="186" spans="1:6" s="1011" customFormat="1" ht="15.75">
      <c r="A186" s="301"/>
      <c r="B186" s="145"/>
      <c r="C186" s="145"/>
      <c r="D186" s="145"/>
      <c r="E186" s="145"/>
      <c r="F186" s="145"/>
    </row>
    <row r="187" spans="1:6" s="1011" customFormat="1" ht="15.75">
      <c r="A187" s="301"/>
      <c r="B187" s="145"/>
      <c r="C187" s="145"/>
      <c r="D187" s="145"/>
      <c r="E187" s="145"/>
      <c r="F187" s="145"/>
    </row>
    <row r="188" spans="1:6" s="1011" customFormat="1" ht="15.75">
      <c r="A188" s="301"/>
      <c r="B188" s="145"/>
      <c r="C188" s="145"/>
      <c r="D188" s="145"/>
      <c r="E188" s="145"/>
      <c r="F188" s="145"/>
    </row>
    <row r="189" spans="1:6" s="1011" customFormat="1" ht="15.75">
      <c r="A189" s="301"/>
      <c r="B189" s="145"/>
      <c r="C189" s="145"/>
      <c r="D189" s="145"/>
      <c r="E189" s="145"/>
      <c r="F189" s="145"/>
    </row>
    <row r="190" spans="1:6" s="1011" customFormat="1" ht="15.75">
      <c r="A190" s="301"/>
      <c r="B190" s="145"/>
      <c r="C190" s="145"/>
      <c r="D190" s="145"/>
      <c r="E190" s="145"/>
      <c r="F190" s="145"/>
    </row>
    <row r="191" spans="1:6" s="1011" customFormat="1" ht="15.75">
      <c r="A191" s="135"/>
      <c r="B191" s="145"/>
      <c r="C191" s="145"/>
      <c r="D191" s="145"/>
      <c r="E191" s="145"/>
      <c r="F191" s="145"/>
    </row>
    <row r="192" spans="1:6" s="1011" customFormat="1" ht="15.75">
      <c r="A192" s="135"/>
      <c r="B192" s="145"/>
      <c r="C192" s="145"/>
      <c r="D192" s="145"/>
      <c r="E192" s="145"/>
      <c r="F192" s="145"/>
    </row>
    <row r="193" spans="1:18" ht="15.75">
      <c r="A193" s="135"/>
      <c r="B193" s="145"/>
      <c r="C193" s="145"/>
      <c r="D193" s="145"/>
      <c r="E193" s="145"/>
      <c r="F193" s="145"/>
      <c r="R193" s="1011"/>
    </row>
    <row r="194" spans="1:18" ht="15.75">
      <c r="A194" s="135"/>
      <c r="B194" s="145"/>
      <c r="C194" s="145"/>
      <c r="D194" s="145"/>
      <c r="E194" s="145"/>
      <c r="F194" s="145"/>
      <c r="R194" s="1011"/>
    </row>
    <row r="195" spans="1:18" ht="15.75">
      <c r="A195" s="135"/>
      <c r="B195" s="145"/>
      <c r="C195" s="145"/>
      <c r="D195" s="145"/>
      <c r="E195" s="145"/>
      <c r="F195" s="145"/>
      <c r="R195" s="1011"/>
    </row>
    <row r="196" spans="1:18" ht="15.75">
      <c r="A196" s="135"/>
      <c r="B196" s="145"/>
      <c r="C196" s="145"/>
      <c r="D196" s="145"/>
      <c r="E196" s="145"/>
      <c r="F196" s="145"/>
      <c r="R196" s="1011"/>
    </row>
    <row r="197" spans="1:18" ht="15.75">
      <c r="A197" s="135"/>
      <c r="B197" s="145"/>
      <c r="C197" s="145"/>
      <c r="D197" s="145"/>
      <c r="E197" s="145"/>
      <c r="F197" s="145"/>
      <c r="R197" s="1011"/>
    </row>
    <row r="198" spans="1:18" ht="15.75">
      <c r="A198" s="135"/>
      <c r="B198" s="145"/>
      <c r="C198" s="145"/>
      <c r="D198" s="145"/>
      <c r="E198" s="145"/>
      <c r="F198" s="145"/>
      <c r="R198" s="1011"/>
    </row>
    <row r="199" spans="1:18" ht="15.75">
      <c r="A199" s="135"/>
      <c r="B199" s="145"/>
      <c r="C199" s="145"/>
      <c r="D199" s="145"/>
      <c r="E199" s="145"/>
      <c r="F199" s="145"/>
      <c r="R199" s="1011"/>
    </row>
    <row r="200" spans="1:18" ht="15.75">
      <c r="A200" s="135"/>
      <c r="B200" s="145"/>
      <c r="C200" s="145"/>
      <c r="D200" s="145"/>
      <c r="E200" s="145"/>
      <c r="F200" s="145"/>
      <c r="R200" s="1011"/>
    </row>
    <row r="201" spans="1:18" ht="15.75">
      <c r="A201" s="135"/>
      <c r="B201" s="145"/>
      <c r="C201" s="145"/>
      <c r="D201" s="145"/>
      <c r="E201" s="145"/>
      <c r="F201" s="145"/>
    </row>
    <row r="202" spans="1:18" ht="15.75">
      <c r="A202" s="135"/>
      <c r="B202" s="145"/>
      <c r="C202" s="145"/>
      <c r="D202" s="145"/>
      <c r="E202" s="145"/>
      <c r="F202" s="145"/>
    </row>
    <row r="203" spans="1:18" ht="15.75">
      <c r="A203" s="135"/>
      <c r="B203" s="145"/>
      <c r="C203" s="145"/>
      <c r="D203" s="145"/>
      <c r="E203" s="145"/>
      <c r="F203" s="145"/>
    </row>
    <row r="204" spans="1:18" ht="15.75">
      <c r="A204" s="135"/>
      <c r="B204" s="145"/>
      <c r="C204" s="145"/>
      <c r="D204" s="145"/>
      <c r="E204" s="145"/>
      <c r="F204" s="145"/>
    </row>
    <row r="205" spans="1:18" ht="15.75">
      <c r="A205" s="135"/>
      <c r="B205" s="145"/>
      <c r="C205" s="145"/>
      <c r="D205" s="145"/>
      <c r="E205" s="145"/>
      <c r="F205" s="145"/>
    </row>
    <row r="206" spans="1:18" ht="15.75">
      <c r="A206" s="135"/>
      <c r="B206" s="145"/>
      <c r="C206" s="145"/>
      <c r="D206" s="145"/>
      <c r="E206" s="145"/>
      <c r="F206" s="145"/>
    </row>
    <row r="207" spans="1:18" ht="15.75">
      <c r="A207" s="135"/>
      <c r="B207" s="145"/>
      <c r="C207" s="145"/>
      <c r="D207" s="145"/>
      <c r="E207" s="145"/>
      <c r="F207" s="145"/>
    </row>
    <row r="208" spans="1:18" ht="15.75">
      <c r="A208" s="135"/>
      <c r="B208" s="145"/>
      <c r="C208" s="145"/>
      <c r="D208" s="145"/>
      <c r="E208" s="145"/>
      <c r="F208" s="145"/>
    </row>
    <row r="209" spans="1:6" ht="15.75">
      <c r="A209" s="135"/>
      <c r="B209" s="145"/>
      <c r="C209" s="145"/>
      <c r="D209" s="145"/>
      <c r="E209" s="145"/>
      <c r="F209" s="145"/>
    </row>
    <row r="210" spans="1:6" ht="15.75">
      <c r="A210" s="135"/>
      <c r="B210" s="145"/>
      <c r="C210" s="145"/>
      <c r="D210" s="145"/>
      <c r="E210" s="145"/>
      <c r="F210" s="145"/>
    </row>
    <row r="211" spans="1:6" ht="15.75">
      <c r="A211" s="135"/>
      <c r="B211" s="145"/>
      <c r="C211" s="145"/>
      <c r="D211" s="145"/>
      <c r="E211" s="145"/>
      <c r="F211" s="145"/>
    </row>
    <row r="212" spans="1:6" ht="15.75">
      <c r="A212" s="135"/>
      <c r="B212" s="145"/>
      <c r="C212" s="145"/>
      <c r="D212" s="145"/>
      <c r="E212" s="145"/>
      <c r="F212" s="145"/>
    </row>
    <row r="213" spans="1:6" ht="15.75">
      <c r="A213" s="135"/>
      <c r="B213" s="145"/>
      <c r="C213" s="145"/>
      <c r="D213" s="145"/>
      <c r="E213" s="145"/>
      <c r="F213" s="145"/>
    </row>
    <row r="214" spans="1:6" ht="15.75">
      <c r="A214" s="135"/>
      <c r="B214" s="145"/>
      <c r="C214" s="145"/>
      <c r="D214" s="145"/>
      <c r="E214" s="145"/>
      <c r="F214" s="145"/>
    </row>
    <row r="215" spans="1:6" ht="15.75">
      <c r="A215" s="135"/>
      <c r="B215" s="145"/>
      <c r="C215" s="145"/>
      <c r="D215" s="145"/>
      <c r="E215" s="145"/>
      <c r="F215" s="145"/>
    </row>
    <row r="216" spans="1:6" ht="15.75">
      <c r="A216" s="135"/>
      <c r="B216" s="145"/>
      <c r="C216" s="145"/>
      <c r="D216" s="145"/>
      <c r="E216" s="145"/>
      <c r="F216" s="145"/>
    </row>
    <row r="217" spans="1:6" ht="15.75">
      <c r="A217" s="135"/>
      <c r="B217" s="145"/>
      <c r="C217" s="145"/>
      <c r="D217" s="145"/>
      <c r="E217" s="145"/>
      <c r="F217" s="145"/>
    </row>
    <row r="218" spans="1:6" ht="15.75">
      <c r="A218" s="135"/>
      <c r="B218" s="145"/>
      <c r="C218" s="145"/>
      <c r="D218" s="145"/>
      <c r="E218" s="145"/>
      <c r="F218" s="145"/>
    </row>
    <row r="219" spans="1:6" ht="15.75">
      <c r="A219" s="135"/>
      <c r="B219" s="145"/>
      <c r="C219" s="145"/>
      <c r="D219" s="145"/>
      <c r="E219" s="145"/>
      <c r="F219" s="145"/>
    </row>
    <row r="220" spans="1:6" ht="15.75">
      <c r="A220" s="135"/>
      <c r="B220" s="145"/>
      <c r="C220" s="145"/>
      <c r="D220" s="145"/>
      <c r="E220" s="145"/>
      <c r="F220" s="145"/>
    </row>
    <row r="221" spans="1:6" ht="15.75">
      <c r="A221" s="135"/>
      <c r="B221" s="145"/>
      <c r="C221" s="145"/>
      <c r="D221" s="145"/>
      <c r="E221" s="145"/>
      <c r="F221" s="145"/>
    </row>
    <row r="222" spans="1:6" ht="15.75">
      <c r="A222" s="135"/>
      <c r="B222" s="145"/>
      <c r="C222" s="145"/>
      <c r="D222" s="145"/>
      <c r="E222" s="145"/>
      <c r="F222" s="145"/>
    </row>
    <row r="223" spans="1:6" ht="15.75">
      <c r="A223" s="135"/>
      <c r="B223" s="145"/>
      <c r="C223" s="145"/>
      <c r="D223" s="145"/>
      <c r="E223" s="145"/>
      <c r="F223" s="145"/>
    </row>
    <row r="224" spans="1:6" ht="15.75">
      <c r="A224" s="135"/>
      <c r="B224" s="145"/>
      <c r="C224" s="145"/>
      <c r="D224" s="145"/>
      <c r="E224" s="145"/>
      <c r="F224" s="145"/>
    </row>
    <row r="225" spans="1:6" ht="15.75">
      <c r="A225" s="135"/>
      <c r="B225" s="145"/>
      <c r="C225" s="145"/>
      <c r="D225" s="145"/>
      <c r="E225" s="145"/>
      <c r="F225" s="145"/>
    </row>
    <row r="226" spans="1:6" ht="15.75">
      <c r="A226" s="135"/>
      <c r="B226" s="145"/>
      <c r="C226" s="145"/>
      <c r="D226" s="145"/>
      <c r="E226" s="145"/>
      <c r="F226" s="145"/>
    </row>
    <row r="227" spans="1:6" ht="15.75">
      <c r="A227" s="135"/>
      <c r="B227" s="145"/>
      <c r="C227" s="145"/>
      <c r="D227" s="145"/>
      <c r="E227" s="145"/>
      <c r="F227" s="145"/>
    </row>
    <row r="228" spans="1:6" ht="15.75">
      <c r="A228" s="135"/>
      <c r="B228" s="145"/>
      <c r="C228" s="145"/>
      <c r="D228" s="145"/>
      <c r="E228" s="145"/>
      <c r="F228" s="145"/>
    </row>
    <row r="229" spans="1:6" ht="15.75">
      <c r="A229" s="135"/>
      <c r="B229" s="145"/>
      <c r="C229" s="145"/>
      <c r="D229" s="145"/>
      <c r="E229" s="145"/>
      <c r="F229" s="145"/>
    </row>
    <row r="230" spans="1:6" ht="15.75">
      <c r="A230" s="135"/>
      <c r="B230" s="145"/>
      <c r="C230" s="145"/>
      <c r="D230" s="145"/>
      <c r="E230" s="145"/>
      <c r="F230" s="145"/>
    </row>
    <row r="231" spans="1:6" ht="15.75">
      <c r="A231" s="135"/>
      <c r="B231" s="145"/>
      <c r="C231" s="145"/>
      <c r="D231" s="145"/>
      <c r="E231" s="145"/>
      <c r="F231" s="145"/>
    </row>
    <row r="232" spans="1:6" ht="15.75">
      <c r="A232" s="135"/>
      <c r="B232" s="145"/>
      <c r="C232" s="145"/>
      <c r="D232" s="145"/>
      <c r="E232" s="145"/>
      <c r="F232" s="145"/>
    </row>
    <row r="233" spans="1:6" ht="15.75">
      <c r="A233" s="135"/>
      <c r="B233" s="145"/>
      <c r="C233" s="145"/>
      <c r="D233" s="145"/>
      <c r="E233" s="145"/>
      <c r="F233" s="145"/>
    </row>
    <row r="234" spans="1:6" ht="15.75">
      <c r="A234" s="135"/>
      <c r="B234" s="145"/>
      <c r="C234" s="145"/>
      <c r="D234" s="145"/>
      <c r="E234" s="145"/>
      <c r="F234" s="145"/>
    </row>
    <row r="235" spans="1:6" ht="15.75">
      <c r="A235" s="135"/>
      <c r="B235" s="145"/>
      <c r="C235" s="145"/>
      <c r="D235" s="145"/>
      <c r="E235" s="145"/>
      <c r="F235" s="145"/>
    </row>
    <row r="236" spans="1:6" ht="15.75">
      <c r="A236" s="135"/>
      <c r="B236" s="145"/>
      <c r="C236" s="145"/>
      <c r="D236" s="145"/>
      <c r="E236" s="145"/>
      <c r="F236" s="145"/>
    </row>
    <row r="237" spans="1:6" ht="15.75">
      <c r="A237" s="135"/>
      <c r="B237" s="145"/>
      <c r="C237" s="145"/>
      <c r="D237" s="145"/>
      <c r="E237" s="145"/>
      <c r="F237" s="145"/>
    </row>
    <row r="238" spans="1:6" ht="15.75">
      <c r="A238" s="135"/>
      <c r="B238" s="145"/>
      <c r="C238" s="145"/>
      <c r="D238" s="145"/>
      <c r="E238" s="145"/>
      <c r="F238" s="145"/>
    </row>
    <row r="239" spans="1:6" ht="15.75">
      <c r="A239" s="135"/>
      <c r="B239" s="145"/>
      <c r="C239" s="145"/>
      <c r="D239" s="145"/>
      <c r="E239" s="145"/>
      <c r="F239" s="145"/>
    </row>
    <row r="240" spans="1:6" ht="15.75">
      <c r="A240" s="135"/>
      <c r="B240" s="145"/>
      <c r="C240" s="145"/>
      <c r="D240" s="145"/>
      <c r="E240" s="145"/>
      <c r="F240" s="145"/>
    </row>
    <row r="241" spans="1:6" ht="15.75">
      <c r="A241" s="135"/>
      <c r="B241" s="145"/>
      <c r="C241" s="145"/>
      <c r="D241" s="145"/>
      <c r="E241" s="145"/>
      <c r="F241" s="145"/>
    </row>
    <row r="242" spans="1:6" ht="15.75">
      <c r="A242" s="135"/>
      <c r="B242" s="145"/>
      <c r="C242" s="145"/>
      <c r="D242" s="145"/>
      <c r="E242" s="145"/>
      <c r="F242" s="145"/>
    </row>
    <row r="243" spans="1:6" ht="15.75">
      <c r="A243" s="135"/>
      <c r="B243" s="145"/>
      <c r="C243" s="145"/>
      <c r="D243" s="145"/>
      <c r="E243" s="145"/>
      <c r="F243" s="145"/>
    </row>
    <row r="244" spans="1:6" ht="15.75">
      <c r="A244" s="135"/>
      <c r="B244" s="145"/>
      <c r="C244" s="145"/>
      <c r="D244" s="145"/>
      <c r="E244" s="145"/>
      <c r="F244" s="145"/>
    </row>
    <row r="245" spans="1:6" ht="15.75">
      <c r="A245" s="135"/>
      <c r="B245" s="145"/>
      <c r="C245" s="145"/>
      <c r="D245" s="145"/>
      <c r="E245" s="145"/>
      <c r="F245" s="145"/>
    </row>
    <row r="246" spans="1:6" ht="15.75">
      <c r="A246" s="135"/>
      <c r="B246" s="145"/>
      <c r="C246" s="145"/>
      <c r="D246" s="145"/>
      <c r="E246" s="145"/>
      <c r="F246" s="145"/>
    </row>
    <row r="247" spans="1:6" ht="15.75">
      <c r="A247" s="135"/>
      <c r="B247" s="145"/>
      <c r="C247" s="145"/>
      <c r="D247" s="145"/>
      <c r="E247" s="145"/>
      <c r="F247" s="145"/>
    </row>
    <row r="248" spans="1:6" ht="15.75">
      <c r="A248" s="135"/>
      <c r="B248" s="145"/>
      <c r="C248" s="145"/>
      <c r="D248" s="145"/>
      <c r="E248" s="145"/>
      <c r="F248" s="145"/>
    </row>
    <row r="249" spans="1:6" ht="15.75">
      <c r="A249" s="135"/>
      <c r="B249" s="145"/>
      <c r="C249" s="145"/>
      <c r="D249" s="145"/>
      <c r="E249" s="145"/>
      <c r="F249" s="145"/>
    </row>
    <row r="250" spans="1:6" ht="15.75">
      <c r="A250" s="135"/>
      <c r="B250" s="145"/>
      <c r="C250" s="145"/>
      <c r="D250" s="145"/>
      <c r="E250" s="145"/>
      <c r="F250" s="145"/>
    </row>
    <row r="251" spans="1:6" ht="15.75">
      <c r="A251" s="135"/>
      <c r="B251" s="145"/>
      <c r="C251" s="145"/>
      <c r="D251" s="145"/>
      <c r="E251" s="145"/>
      <c r="F251" s="145"/>
    </row>
    <row r="252" spans="1:6" ht="15.75">
      <c r="A252" s="135"/>
      <c r="B252" s="145"/>
      <c r="C252" s="145"/>
      <c r="D252" s="145"/>
      <c r="E252" s="145"/>
      <c r="F252" s="145"/>
    </row>
    <row r="253" spans="1:6" ht="15.75">
      <c r="A253" s="135"/>
      <c r="B253" s="145"/>
      <c r="C253" s="145"/>
      <c r="D253" s="145"/>
      <c r="E253" s="145"/>
      <c r="F253" s="145"/>
    </row>
    <row r="254" spans="1:6" ht="15.75">
      <c r="A254" s="135"/>
      <c r="B254" s="145"/>
      <c r="C254" s="145"/>
      <c r="D254" s="145"/>
      <c r="E254" s="145"/>
      <c r="F254" s="145"/>
    </row>
    <row r="255" spans="1:6" ht="15.75">
      <c r="A255" s="135"/>
      <c r="B255" s="145"/>
      <c r="C255" s="145"/>
      <c r="D255" s="145"/>
      <c r="E255" s="145"/>
      <c r="F255" s="145"/>
    </row>
    <row r="256" spans="1:6" ht="15.75">
      <c r="A256" s="135"/>
      <c r="B256" s="145"/>
      <c r="C256" s="145"/>
      <c r="D256" s="145"/>
      <c r="E256" s="145"/>
      <c r="F256" s="145"/>
    </row>
    <row r="257" spans="1:6" ht="15.75">
      <c r="A257" s="135"/>
      <c r="B257" s="145"/>
      <c r="C257" s="145"/>
      <c r="D257" s="145"/>
      <c r="E257" s="145"/>
      <c r="F257" s="145"/>
    </row>
    <row r="258" spans="1:6" ht="15.75">
      <c r="A258" s="135"/>
      <c r="B258" s="145"/>
      <c r="C258" s="145"/>
      <c r="D258" s="145"/>
      <c r="E258" s="145"/>
      <c r="F258" s="145"/>
    </row>
    <row r="259" spans="1:6" ht="15.75">
      <c r="A259" s="135"/>
      <c r="B259" s="145"/>
      <c r="C259" s="145"/>
      <c r="D259" s="145"/>
      <c r="E259" s="145"/>
      <c r="F259" s="145"/>
    </row>
    <row r="260" spans="1:6" ht="15.75">
      <c r="A260" s="135"/>
      <c r="B260" s="145"/>
      <c r="C260" s="145"/>
      <c r="D260" s="145"/>
      <c r="E260" s="145"/>
      <c r="F260" s="145"/>
    </row>
    <row r="261" spans="1:6" ht="15.75">
      <c r="A261" s="135"/>
      <c r="B261" s="145"/>
      <c r="C261" s="145"/>
      <c r="D261" s="145"/>
      <c r="E261" s="145"/>
      <c r="F261" s="145"/>
    </row>
    <row r="262" spans="1:6" ht="15.75">
      <c r="A262" s="135"/>
      <c r="B262" s="145"/>
      <c r="C262" s="145"/>
      <c r="D262" s="145"/>
      <c r="E262" s="145"/>
      <c r="F262" s="145"/>
    </row>
    <row r="263" spans="1:6" ht="15.75">
      <c r="A263" s="135"/>
    </row>
    <row r="264" spans="1:6" ht="15.75">
      <c r="A264" s="135"/>
    </row>
    <row r="265" spans="1:6" ht="15.75">
      <c r="A265" s="135"/>
    </row>
    <row r="266" spans="1:6" ht="15.75">
      <c r="A266" s="135"/>
    </row>
    <row r="267" spans="1:6" ht="15.75">
      <c r="A267" s="135"/>
    </row>
    <row r="268" spans="1:6" ht="15.75">
      <c r="A268" s="135"/>
    </row>
    <row r="269" spans="1:6" ht="15.75">
      <c r="A269" s="135"/>
    </row>
    <row r="270" spans="1:6" ht="15.75">
      <c r="A270" s="135"/>
    </row>
    <row r="271" spans="1:6" ht="15.75">
      <c r="A271" s="135"/>
    </row>
    <row r="272" spans="1:6"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row r="643" spans="1:1" ht="15.75">
      <c r="A643" s="135"/>
    </row>
    <row r="644" spans="1:1" ht="15.75">
      <c r="A644" s="135"/>
    </row>
    <row r="645" spans="1:1" ht="15.75">
      <c r="A645" s="135"/>
    </row>
    <row r="646" spans="1:1" ht="15.75">
      <c r="A646" s="135"/>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zoomScale="85" zoomScaleNormal="85" workbookViewId="0">
      <selection activeCell="P5" sqref="P5"/>
    </sheetView>
  </sheetViews>
  <sheetFormatPr defaultColWidth="11.42578125" defaultRowHeight="15"/>
  <cols>
    <col min="1" max="1" width="9.140625" style="1011" customWidth="1"/>
    <col min="2" max="2" width="11.28515625" style="1011" customWidth="1"/>
    <col min="3" max="3" width="12.140625" style="1011" bestFit="1" customWidth="1"/>
    <col min="4" max="4" width="11.28515625" style="1011" customWidth="1"/>
    <col min="5" max="5" width="12.28515625" style="1011" bestFit="1" customWidth="1"/>
    <col min="6" max="6" width="11.28515625" style="1011" customWidth="1"/>
    <col min="7" max="7" width="7.28515625" style="1011" bestFit="1" customWidth="1"/>
    <col min="8" max="8" width="6.140625" style="1011" customWidth="1"/>
    <col min="9" max="9" width="10" style="1011" customWidth="1"/>
    <col min="10" max="10" width="11.28515625" style="1011" bestFit="1" customWidth="1"/>
    <col min="11" max="11" width="10.28515625" style="1011" bestFit="1" customWidth="1"/>
    <col min="12" max="12" width="7.85546875" style="1011" bestFit="1" customWidth="1"/>
    <col min="13" max="13" width="6.7109375" style="1011" bestFit="1" customWidth="1"/>
    <col min="14" max="14" width="11.28515625" style="1011" bestFit="1" customWidth="1"/>
    <col min="15" max="15" width="7.28515625" style="1011" bestFit="1" customWidth="1"/>
    <col min="16" max="16" width="4.7109375" style="1011" customWidth="1"/>
    <col min="17" max="256" width="11.42578125" style="1011"/>
    <col min="257" max="257" width="9.140625" style="1011" customWidth="1"/>
    <col min="258" max="258" width="11.28515625" style="1011" customWidth="1"/>
    <col min="259" max="259" width="12.140625" style="1011" bestFit="1" customWidth="1"/>
    <col min="260" max="260" width="11.28515625" style="1011" customWidth="1"/>
    <col min="261" max="261" width="12.28515625" style="1011" bestFit="1" customWidth="1"/>
    <col min="262" max="262" width="11.28515625" style="1011" customWidth="1"/>
    <col min="263" max="263" width="7.28515625" style="1011" bestFit="1" customWidth="1"/>
    <col min="264" max="264" width="6.140625" style="1011" customWidth="1"/>
    <col min="265" max="265" width="10" style="1011" customWidth="1"/>
    <col min="266" max="266" width="11.28515625" style="1011" bestFit="1" customWidth="1"/>
    <col min="267" max="267" width="10.28515625" style="1011" bestFit="1" customWidth="1"/>
    <col min="268" max="268" width="7.85546875" style="1011" bestFit="1" customWidth="1"/>
    <col min="269" max="269" width="6.7109375" style="1011" bestFit="1" customWidth="1"/>
    <col min="270" max="270" width="11.28515625" style="1011" bestFit="1" customWidth="1"/>
    <col min="271" max="271" width="7.28515625" style="1011" bestFit="1" customWidth="1"/>
    <col min="272" max="272" width="4.7109375" style="1011" customWidth="1"/>
    <col min="273" max="512" width="11.42578125" style="1011"/>
    <col min="513" max="513" width="9.140625" style="1011" customWidth="1"/>
    <col min="514" max="514" width="11.28515625" style="1011" customWidth="1"/>
    <col min="515" max="515" width="12.140625" style="1011" bestFit="1" customWidth="1"/>
    <col min="516" max="516" width="11.28515625" style="1011" customWidth="1"/>
    <col min="517" max="517" width="12.28515625" style="1011" bestFit="1" customWidth="1"/>
    <col min="518" max="518" width="11.28515625" style="1011" customWidth="1"/>
    <col min="519" max="519" width="7.28515625" style="1011" bestFit="1" customWidth="1"/>
    <col min="520" max="520" width="6.140625" style="1011" customWidth="1"/>
    <col min="521" max="521" width="10" style="1011" customWidth="1"/>
    <col min="522" max="522" width="11.28515625" style="1011" bestFit="1" customWidth="1"/>
    <col min="523" max="523" width="10.28515625" style="1011" bestFit="1" customWidth="1"/>
    <col min="524" max="524" width="7.85546875" style="1011" bestFit="1" customWidth="1"/>
    <col min="525" max="525" width="6.7109375" style="1011" bestFit="1" customWidth="1"/>
    <col min="526" max="526" width="11.28515625" style="1011" bestFit="1" customWidth="1"/>
    <col min="527" max="527" width="7.28515625" style="1011" bestFit="1" customWidth="1"/>
    <col min="528" max="528" width="4.7109375" style="1011" customWidth="1"/>
    <col min="529" max="768" width="11.42578125" style="1011"/>
    <col min="769" max="769" width="9.140625" style="1011" customWidth="1"/>
    <col min="770" max="770" width="11.28515625" style="1011" customWidth="1"/>
    <col min="771" max="771" width="12.140625" style="1011" bestFit="1" customWidth="1"/>
    <col min="772" max="772" width="11.28515625" style="1011" customWidth="1"/>
    <col min="773" max="773" width="12.28515625" style="1011" bestFit="1" customWidth="1"/>
    <col min="774" max="774" width="11.28515625" style="1011" customWidth="1"/>
    <col min="775" max="775" width="7.28515625" style="1011" bestFit="1" customWidth="1"/>
    <col min="776" max="776" width="6.140625" style="1011" customWidth="1"/>
    <col min="777" max="777" width="10" style="1011" customWidth="1"/>
    <col min="778" max="778" width="11.28515625" style="1011" bestFit="1" customWidth="1"/>
    <col min="779" max="779" width="10.28515625" style="1011" bestFit="1" customWidth="1"/>
    <col min="780" max="780" width="7.85546875" style="1011" bestFit="1" customWidth="1"/>
    <col min="781" max="781" width="6.7109375" style="1011" bestFit="1" customWidth="1"/>
    <col min="782" max="782" width="11.28515625" style="1011" bestFit="1" customWidth="1"/>
    <col min="783" max="783" width="7.28515625" style="1011" bestFit="1" customWidth="1"/>
    <col min="784" max="784" width="4.7109375" style="1011" customWidth="1"/>
    <col min="785" max="1024" width="11.42578125" style="1011"/>
    <col min="1025" max="1025" width="9.140625" style="1011" customWidth="1"/>
    <col min="1026" max="1026" width="11.28515625" style="1011" customWidth="1"/>
    <col min="1027" max="1027" width="12.140625" style="1011" bestFit="1" customWidth="1"/>
    <col min="1028" max="1028" width="11.28515625" style="1011" customWidth="1"/>
    <col min="1029" max="1029" width="12.28515625" style="1011" bestFit="1" customWidth="1"/>
    <col min="1030" max="1030" width="11.28515625" style="1011" customWidth="1"/>
    <col min="1031" max="1031" width="7.28515625" style="1011" bestFit="1" customWidth="1"/>
    <col min="1032" max="1032" width="6.140625" style="1011" customWidth="1"/>
    <col min="1033" max="1033" width="10" style="1011" customWidth="1"/>
    <col min="1034" max="1034" width="11.28515625" style="1011" bestFit="1" customWidth="1"/>
    <col min="1035" max="1035" width="10.28515625" style="1011" bestFit="1" customWidth="1"/>
    <col min="1036" max="1036" width="7.85546875" style="1011" bestFit="1" customWidth="1"/>
    <col min="1037" max="1037" width="6.7109375" style="1011" bestFit="1" customWidth="1"/>
    <col min="1038" max="1038" width="11.28515625" style="1011" bestFit="1" customWidth="1"/>
    <col min="1039" max="1039" width="7.28515625" style="1011" bestFit="1" customWidth="1"/>
    <col min="1040" max="1040" width="4.7109375" style="1011" customWidth="1"/>
    <col min="1041" max="1280" width="11.42578125" style="1011"/>
    <col min="1281" max="1281" width="9.140625" style="1011" customWidth="1"/>
    <col min="1282" max="1282" width="11.28515625" style="1011" customWidth="1"/>
    <col min="1283" max="1283" width="12.140625" style="1011" bestFit="1" customWidth="1"/>
    <col min="1284" max="1284" width="11.28515625" style="1011" customWidth="1"/>
    <col min="1285" max="1285" width="12.28515625" style="1011" bestFit="1" customWidth="1"/>
    <col min="1286" max="1286" width="11.28515625" style="1011" customWidth="1"/>
    <col min="1287" max="1287" width="7.28515625" style="1011" bestFit="1" customWidth="1"/>
    <col min="1288" max="1288" width="6.140625" style="1011" customWidth="1"/>
    <col min="1289" max="1289" width="10" style="1011" customWidth="1"/>
    <col min="1290" max="1290" width="11.28515625" style="1011" bestFit="1" customWidth="1"/>
    <col min="1291" max="1291" width="10.28515625" style="1011" bestFit="1" customWidth="1"/>
    <col min="1292" max="1292" width="7.85546875" style="1011" bestFit="1" customWidth="1"/>
    <col min="1293" max="1293" width="6.7109375" style="1011" bestFit="1" customWidth="1"/>
    <col min="1294" max="1294" width="11.28515625" style="1011" bestFit="1" customWidth="1"/>
    <col min="1295" max="1295" width="7.28515625" style="1011" bestFit="1" customWidth="1"/>
    <col min="1296" max="1296" width="4.7109375" style="1011" customWidth="1"/>
    <col min="1297" max="1536" width="11.42578125" style="1011"/>
    <col min="1537" max="1537" width="9.140625" style="1011" customWidth="1"/>
    <col min="1538" max="1538" width="11.28515625" style="1011" customWidth="1"/>
    <col min="1539" max="1539" width="12.140625" style="1011" bestFit="1" customWidth="1"/>
    <col min="1540" max="1540" width="11.28515625" style="1011" customWidth="1"/>
    <col min="1541" max="1541" width="12.28515625" style="1011" bestFit="1" customWidth="1"/>
    <col min="1542" max="1542" width="11.28515625" style="1011" customWidth="1"/>
    <col min="1543" max="1543" width="7.28515625" style="1011" bestFit="1" customWidth="1"/>
    <col min="1544" max="1544" width="6.140625" style="1011" customWidth="1"/>
    <col min="1545" max="1545" width="10" style="1011" customWidth="1"/>
    <col min="1546" max="1546" width="11.28515625" style="1011" bestFit="1" customWidth="1"/>
    <col min="1547" max="1547" width="10.28515625" style="1011" bestFit="1" customWidth="1"/>
    <col min="1548" max="1548" width="7.85546875" style="1011" bestFit="1" customWidth="1"/>
    <col min="1549" max="1549" width="6.7109375" style="1011" bestFit="1" customWidth="1"/>
    <col min="1550" max="1550" width="11.28515625" style="1011" bestFit="1" customWidth="1"/>
    <col min="1551" max="1551" width="7.28515625" style="1011" bestFit="1" customWidth="1"/>
    <col min="1552" max="1552" width="4.7109375" style="1011" customWidth="1"/>
    <col min="1553" max="1792" width="11.42578125" style="1011"/>
    <col min="1793" max="1793" width="9.140625" style="1011" customWidth="1"/>
    <col min="1794" max="1794" width="11.28515625" style="1011" customWidth="1"/>
    <col min="1795" max="1795" width="12.140625" style="1011" bestFit="1" customWidth="1"/>
    <col min="1796" max="1796" width="11.28515625" style="1011" customWidth="1"/>
    <col min="1797" max="1797" width="12.28515625" style="1011" bestFit="1" customWidth="1"/>
    <col min="1798" max="1798" width="11.28515625" style="1011" customWidth="1"/>
    <col min="1799" max="1799" width="7.28515625" style="1011" bestFit="1" customWidth="1"/>
    <col min="1800" max="1800" width="6.140625" style="1011" customWidth="1"/>
    <col min="1801" max="1801" width="10" style="1011" customWidth="1"/>
    <col min="1802" max="1802" width="11.28515625" style="1011" bestFit="1" customWidth="1"/>
    <col min="1803" max="1803" width="10.28515625" style="1011" bestFit="1" customWidth="1"/>
    <col min="1804" max="1804" width="7.85546875" style="1011" bestFit="1" customWidth="1"/>
    <col min="1805" max="1805" width="6.7109375" style="1011" bestFit="1" customWidth="1"/>
    <col min="1806" max="1806" width="11.28515625" style="1011" bestFit="1" customWidth="1"/>
    <col min="1807" max="1807" width="7.28515625" style="1011" bestFit="1" customWidth="1"/>
    <col min="1808" max="1808" width="4.7109375" style="1011" customWidth="1"/>
    <col min="1809" max="2048" width="11.42578125" style="1011"/>
    <col min="2049" max="2049" width="9.140625" style="1011" customWidth="1"/>
    <col min="2050" max="2050" width="11.28515625" style="1011" customWidth="1"/>
    <col min="2051" max="2051" width="12.140625" style="1011" bestFit="1" customWidth="1"/>
    <col min="2052" max="2052" width="11.28515625" style="1011" customWidth="1"/>
    <col min="2053" max="2053" width="12.28515625" style="1011" bestFit="1" customWidth="1"/>
    <col min="2054" max="2054" width="11.28515625" style="1011" customWidth="1"/>
    <col min="2055" max="2055" width="7.28515625" style="1011" bestFit="1" customWidth="1"/>
    <col min="2056" max="2056" width="6.140625" style="1011" customWidth="1"/>
    <col min="2057" max="2057" width="10" style="1011" customWidth="1"/>
    <col min="2058" max="2058" width="11.28515625" style="1011" bestFit="1" customWidth="1"/>
    <col min="2059" max="2059" width="10.28515625" style="1011" bestFit="1" customWidth="1"/>
    <col min="2060" max="2060" width="7.85546875" style="1011" bestFit="1" customWidth="1"/>
    <col min="2061" max="2061" width="6.7109375" style="1011" bestFit="1" customWidth="1"/>
    <col min="2062" max="2062" width="11.28515625" style="1011" bestFit="1" customWidth="1"/>
    <col min="2063" max="2063" width="7.28515625" style="1011" bestFit="1" customWidth="1"/>
    <col min="2064" max="2064" width="4.7109375" style="1011" customWidth="1"/>
    <col min="2065" max="2304" width="11.42578125" style="1011"/>
    <col min="2305" max="2305" width="9.140625" style="1011" customWidth="1"/>
    <col min="2306" max="2306" width="11.28515625" style="1011" customWidth="1"/>
    <col min="2307" max="2307" width="12.140625" style="1011" bestFit="1" customWidth="1"/>
    <col min="2308" max="2308" width="11.28515625" style="1011" customWidth="1"/>
    <col min="2309" max="2309" width="12.28515625" style="1011" bestFit="1" customWidth="1"/>
    <col min="2310" max="2310" width="11.28515625" style="1011" customWidth="1"/>
    <col min="2311" max="2311" width="7.28515625" style="1011" bestFit="1" customWidth="1"/>
    <col min="2312" max="2312" width="6.140625" style="1011" customWidth="1"/>
    <col min="2313" max="2313" width="10" style="1011" customWidth="1"/>
    <col min="2314" max="2314" width="11.28515625" style="1011" bestFit="1" customWidth="1"/>
    <col min="2315" max="2315" width="10.28515625" style="1011" bestFit="1" customWidth="1"/>
    <col min="2316" max="2316" width="7.85546875" style="1011" bestFit="1" customWidth="1"/>
    <col min="2317" max="2317" width="6.7109375" style="1011" bestFit="1" customWidth="1"/>
    <col min="2318" max="2318" width="11.28515625" style="1011" bestFit="1" customWidth="1"/>
    <col min="2319" max="2319" width="7.28515625" style="1011" bestFit="1" customWidth="1"/>
    <col min="2320" max="2320" width="4.7109375" style="1011" customWidth="1"/>
    <col min="2321" max="2560" width="11.42578125" style="1011"/>
    <col min="2561" max="2561" width="9.140625" style="1011" customWidth="1"/>
    <col min="2562" max="2562" width="11.28515625" style="1011" customWidth="1"/>
    <col min="2563" max="2563" width="12.140625" style="1011" bestFit="1" customWidth="1"/>
    <col min="2564" max="2564" width="11.28515625" style="1011" customWidth="1"/>
    <col min="2565" max="2565" width="12.28515625" style="1011" bestFit="1" customWidth="1"/>
    <col min="2566" max="2566" width="11.28515625" style="1011" customWidth="1"/>
    <col min="2567" max="2567" width="7.28515625" style="1011" bestFit="1" customWidth="1"/>
    <col min="2568" max="2568" width="6.140625" style="1011" customWidth="1"/>
    <col min="2569" max="2569" width="10" style="1011" customWidth="1"/>
    <col min="2570" max="2570" width="11.28515625" style="1011" bestFit="1" customWidth="1"/>
    <col min="2571" max="2571" width="10.28515625" style="1011" bestFit="1" customWidth="1"/>
    <col min="2572" max="2572" width="7.85546875" style="1011" bestFit="1" customWidth="1"/>
    <col min="2573" max="2573" width="6.7109375" style="1011" bestFit="1" customWidth="1"/>
    <col min="2574" max="2574" width="11.28515625" style="1011" bestFit="1" customWidth="1"/>
    <col min="2575" max="2575" width="7.28515625" style="1011" bestFit="1" customWidth="1"/>
    <col min="2576" max="2576" width="4.7109375" style="1011" customWidth="1"/>
    <col min="2577" max="2816" width="11.42578125" style="1011"/>
    <col min="2817" max="2817" width="9.140625" style="1011" customWidth="1"/>
    <col min="2818" max="2818" width="11.28515625" style="1011" customWidth="1"/>
    <col min="2819" max="2819" width="12.140625" style="1011" bestFit="1" customWidth="1"/>
    <col min="2820" max="2820" width="11.28515625" style="1011" customWidth="1"/>
    <col min="2821" max="2821" width="12.28515625" style="1011" bestFit="1" customWidth="1"/>
    <col min="2822" max="2822" width="11.28515625" style="1011" customWidth="1"/>
    <col min="2823" max="2823" width="7.28515625" style="1011" bestFit="1" customWidth="1"/>
    <col min="2824" max="2824" width="6.140625" style="1011" customWidth="1"/>
    <col min="2825" max="2825" width="10" style="1011" customWidth="1"/>
    <col min="2826" max="2826" width="11.28515625" style="1011" bestFit="1" customWidth="1"/>
    <col min="2827" max="2827" width="10.28515625" style="1011" bestFit="1" customWidth="1"/>
    <col min="2828" max="2828" width="7.85546875" style="1011" bestFit="1" customWidth="1"/>
    <col min="2829" max="2829" width="6.7109375" style="1011" bestFit="1" customWidth="1"/>
    <col min="2830" max="2830" width="11.28515625" style="1011" bestFit="1" customWidth="1"/>
    <col min="2831" max="2831" width="7.28515625" style="1011" bestFit="1" customWidth="1"/>
    <col min="2832" max="2832" width="4.7109375" style="1011" customWidth="1"/>
    <col min="2833" max="3072" width="11.42578125" style="1011"/>
    <col min="3073" max="3073" width="9.140625" style="1011" customWidth="1"/>
    <col min="3074" max="3074" width="11.28515625" style="1011" customWidth="1"/>
    <col min="3075" max="3075" width="12.140625" style="1011" bestFit="1" customWidth="1"/>
    <col min="3076" max="3076" width="11.28515625" style="1011" customWidth="1"/>
    <col min="3077" max="3077" width="12.28515625" style="1011" bestFit="1" customWidth="1"/>
    <col min="3078" max="3078" width="11.28515625" style="1011" customWidth="1"/>
    <col min="3079" max="3079" width="7.28515625" style="1011" bestFit="1" customWidth="1"/>
    <col min="3080" max="3080" width="6.140625" style="1011" customWidth="1"/>
    <col min="3081" max="3081" width="10" style="1011" customWidth="1"/>
    <col min="3082" max="3082" width="11.28515625" style="1011" bestFit="1" customWidth="1"/>
    <col min="3083" max="3083" width="10.28515625" style="1011" bestFit="1" customWidth="1"/>
    <col min="3084" max="3084" width="7.85546875" style="1011" bestFit="1" customWidth="1"/>
    <col min="3085" max="3085" width="6.7109375" style="1011" bestFit="1" customWidth="1"/>
    <col min="3086" max="3086" width="11.28515625" style="1011" bestFit="1" customWidth="1"/>
    <col min="3087" max="3087" width="7.28515625" style="1011" bestFit="1" customWidth="1"/>
    <col min="3088" max="3088" width="4.7109375" style="1011" customWidth="1"/>
    <col min="3089" max="3328" width="11.42578125" style="1011"/>
    <col min="3329" max="3329" width="9.140625" style="1011" customWidth="1"/>
    <col min="3330" max="3330" width="11.28515625" style="1011" customWidth="1"/>
    <col min="3331" max="3331" width="12.140625" style="1011" bestFit="1" customWidth="1"/>
    <col min="3332" max="3332" width="11.28515625" style="1011" customWidth="1"/>
    <col min="3333" max="3333" width="12.28515625" style="1011" bestFit="1" customWidth="1"/>
    <col min="3334" max="3334" width="11.28515625" style="1011" customWidth="1"/>
    <col min="3335" max="3335" width="7.28515625" style="1011" bestFit="1" customWidth="1"/>
    <col min="3336" max="3336" width="6.140625" style="1011" customWidth="1"/>
    <col min="3337" max="3337" width="10" style="1011" customWidth="1"/>
    <col min="3338" max="3338" width="11.28515625" style="1011" bestFit="1" customWidth="1"/>
    <col min="3339" max="3339" width="10.28515625" style="1011" bestFit="1" customWidth="1"/>
    <col min="3340" max="3340" width="7.85546875" style="1011" bestFit="1" customWidth="1"/>
    <col min="3341" max="3341" width="6.7109375" style="1011" bestFit="1" customWidth="1"/>
    <col min="3342" max="3342" width="11.28515625" style="1011" bestFit="1" customWidth="1"/>
    <col min="3343" max="3343" width="7.28515625" style="1011" bestFit="1" customWidth="1"/>
    <col min="3344" max="3344" width="4.7109375" style="1011" customWidth="1"/>
    <col min="3345" max="3584" width="11.42578125" style="1011"/>
    <col min="3585" max="3585" width="9.140625" style="1011" customWidth="1"/>
    <col min="3586" max="3586" width="11.28515625" style="1011" customWidth="1"/>
    <col min="3587" max="3587" width="12.140625" style="1011" bestFit="1" customWidth="1"/>
    <col min="3588" max="3588" width="11.28515625" style="1011" customWidth="1"/>
    <col min="3589" max="3589" width="12.28515625" style="1011" bestFit="1" customWidth="1"/>
    <col min="3590" max="3590" width="11.28515625" style="1011" customWidth="1"/>
    <col min="3591" max="3591" width="7.28515625" style="1011" bestFit="1" customWidth="1"/>
    <col min="3592" max="3592" width="6.140625" style="1011" customWidth="1"/>
    <col min="3593" max="3593" width="10" style="1011" customWidth="1"/>
    <col min="3594" max="3594" width="11.28515625" style="1011" bestFit="1" customWidth="1"/>
    <col min="3595" max="3595" width="10.28515625" style="1011" bestFit="1" customWidth="1"/>
    <col min="3596" max="3596" width="7.85546875" style="1011" bestFit="1" customWidth="1"/>
    <col min="3597" max="3597" width="6.7109375" style="1011" bestFit="1" customWidth="1"/>
    <col min="3598" max="3598" width="11.28515625" style="1011" bestFit="1" customWidth="1"/>
    <col min="3599" max="3599" width="7.28515625" style="1011" bestFit="1" customWidth="1"/>
    <col min="3600" max="3600" width="4.7109375" style="1011" customWidth="1"/>
    <col min="3601" max="3840" width="11.42578125" style="1011"/>
    <col min="3841" max="3841" width="9.140625" style="1011" customWidth="1"/>
    <col min="3842" max="3842" width="11.28515625" style="1011" customWidth="1"/>
    <col min="3843" max="3843" width="12.140625" style="1011" bestFit="1" customWidth="1"/>
    <col min="3844" max="3844" width="11.28515625" style="1011" customWidth="1"/>
    <col min="3845" max="3845" width="12.28515625" style="1011" bestFit="1" customWidth="1"/>
    <col min="3846" max="3846" width="11.28515625" style="1011" customWidth="1"/>
    <col min="3847" max="3847" width="7.28515625" style="1011" bestFit="1" customWidth="1"/>
    <col min="3848" max="3848" width="6.140625" style="1011" customWidth="1"/>
    <col min="3849" max="3849" width="10" style="1011" customWidth="1"/>
    <col min="3850" max="3850" width="11.28515625" style="1011" bestFit="1" customWidth="1"/>
    <col min="3851" max="3851" width="10.28515625" style="1011" bestFit="1" customWidth="1"/>
    <col min="3852" max="3852" width="7.85546875" style="1011" bestFit="1" customWidth="1"/>
    <col min="3853" max="3853" width="6.7109375" style="1011" bestFit="1" customWidth="1"/>
    <col min="3854" max="3854" width="11.28515625" style="1011" bestFit="1" customWidth="1"/>
    <col min="3855" max="3855" width="7.28515625" style="1011" bestFit="1" customWidth="1"/>
    <col min="3856" max="3856" width="4.7109375" style="1011" customWidth="1"/>
    <col min="3857" max="4096" width="11.42578125" style="1011"/>
    <col min="4097" max="4097" width="9.140625" style="1011" customWidth="1"/>
    <col min="4098" max="4098" width="11.28515625" style="1011" customWidth="1"/>
    <col min="4099" max="4099" width="12.140625" style="1011" bestFit="1" customWidth="1"/>
    <col min="4100" max="4100" width="11.28515625" style="1011" customWidth="1"/>
    <col min="4101" max="4101" width="12.28515625" style="1011" bestFit="1" customWidth="1"/>
    <col min="4102" max="4102" width="11.28515625" style="1011" customWidth="1"/>
    <col min="4103" max="4103" width="7.28515625" style="1011" bestFit="1" customWidth="1"/>
    <col min="4104" max="4104" width="6.140625" style="1011" customWidth="1"/>
    <col min="4105" max="4105" width="10" style="1011" customWidth="1"/>
    <col min="4106" max="4106" width="11.28515625" style="1011" bestFit="1" customWidth="1"/>
    <col min="4107" max="4107" width="10.28515625" style="1011" bestFit="1" customWidth="1"/>
    <col min="4108" max="4108" width="7.85546875" style="1011" bestFit="1" customWidth="1"/>
    <col min="4109" max="4109" width="6.7109375" style="1011" bestFit="1" customWidth="1"/>
    <col min="4110" max="4110" width="11.28515625" style="1011" bestFit="1" customWidth="1"/>
    <col min="4111" max="4111" width="7.28515625" style="1011" bestFit="1" customWidth="1"/>
    <col min="4112" max="4112" width="4.7109375" style="1011" customWidth="1"/>
    <col min="4113" max="4352" width="11.42578125" style="1011"/>
    <col min="4353" max="4353" width="9.140625" style="1011" customWidth="1"/>
    <col min="4354" max="4354" width="11.28515625" style="1011" customWidth="1"/>
    <col min="4355" max="4355" width="12.140625" style="1011" bestFit="1" customWidth="1"/>
    <col min="4356" max="4356" width="11.28515625" style="1011" customWidth="1"/>
    <col min="4357" max="4357" width="12.28515625" style="1011" bestFit="1" customWidth="1"/>
    <col min="4358" max="4358" width="11.28515625" style="1011" customWidth="1"/>
    <col min="4359" max="4359" width="7.28515625" style="1011" bestFit="1" customWidth="1"/>
    <col min="4360" max="4360" width="6.140625" style="1011" customWidth="1"/>
    <col min="4361" max="4361" width="10" style="1011" customWidth="1"/>
    <col min="4362" max="4362" width="11.28515625" style="1011" bestFit="1" customWidth="1"/>
    <col min="4363" max="4363" width="10.28515625" style="1011" bestFit="1" customWidth="1"/>
    <col min="4364" max="4364" width="7.85546875" style="1011" bestFit="1" customWidth="1"/>
    <col min="4365" max="4365" width="6.7109375" style="1011" bestFit="1" customWidth="1"/>
    <col min="4366" max="4366" width="11.28515625" style="1011" bestFit="1" customWidth="1"/>
    <col min="4367" max="4367" width="7.28515625" style="1011" bestFit="1" customWidth="1"/>
    <col min="4368" max="4368" width="4.7109375" style="1011" customWidth="1"/>
    <col min="4369" max="4608" width="11.42578125" style="1011"/>
    <col min="4609" max="4609" width="9.140625" style="1011" customWidth="1"/>
    <col min="4610" max="4610" width="11.28515625" style="1011" customWidth="1"/>
    <col min="4611" max="4611" width="12.140625" style="1011" bestFit="1" customWidth="1"/>
    <col min="4612" max="4612" width="11.28515625" style="1011" customWidth="1"/>
    <col min="4613" max="4613" width="12.28515625" style="1011" bestFit="1" customWidth="1"/>
    <col min="4614" max="4614" width="11.28515625" style="1011" customWidth="1"/>
    <col min="4615" max="4615" width="7.28515625" style="1011" bestFit="1" customWidth="1"/>
    <col min="4616" max="4616" width="6.140625" style="1011" customWidth="1"/>
    <col min="4617" max="4617" width="10" style="1011" customWidth="1"/>
    <col min="4618" max="4618" width="11.28515625" style="1011" bestFit="1" customWidth="1"/>
    <col min="4619" max="4619" width="10.28515625" style="1011" bestFit="1" customWidth="1"/>
    <col min="4620" max="4620" width="7.85546875" style="1011" bestFit="1" customWidth="1"/>
    <col min="4621" max="4621" width="6.7109375" style="1011" bestFit="1" customWidth="1"/>
    <col min="4622" max="4622" width="11.28515625" style="1011" bestFit="1" customWidth="1"/>
    <col min="4623" max="4623" width="7.28515625" style="1011" bestFit="1" customWidth="1"/>
    <col min="4624" max="4624" width="4.7109375" style="1011" customWidth="1"/>
    <col min="4625" max="4864" width="11.42578125" style="1011"/>
    <col min="4865" max="4865" width="9.140625" style="1011" customWidth="1"/>
    <col min="4866" max="4866" width="11.28515625" style="1011" customWidth="1"/>
    <col min="4867" max="4867" width="12.140625" style="1011" bestFit="1" customWidth="1"/>
    <col min="4868" max="4868" width="11.28515625" style="1011" customWidth="1"/>
    <col min="4869" max="4869" width="12.28515625" style="1011" bestFit="1" customWidth="1"/>
    <col min="4870" max="4870" width="11.28515625" style="1011" customWidth="1"/>
    <col min="4871" max="4871" width="7.28515625" style="1011" bestFit="1" customWidth="1"/>
    <col min="4872" max="4872" width="6.140625" style="1011" customWidth="1"/>
    <col min="4873" max="4873" width="10" style="1011" customWidth="1"/>
    <col min="4874" max="4874" width="11.28515625" style="1011" bestFit="1" customWidth="1"/>
    <col min="4875" max="4875" width="10.28515625" style="1011" bestFit="1" customWidth="1"/>
    <col min="4876" max="4876" width="7.85546875" style="1011" bestFit="1" customWidth="1"/>
    <col min="4877" max="4877" width="6.7109375" style="1011" bestFit="1" customWidth="1"/>
    <col min="4878" max="4878" width="11.28515625" style="1011" bestFit="1" customWidth="1"/>
    <col min="4879" max="4879" width="7.28515625" style="1011" bestFit="1" customWidth="1"/>
    <col min="4880" max="4880" width="4.7109375" style="1011" customWidth="1"/>
    <col min="4881" max="5120" width="11.42578125" style="1011"/>
    <col min="5121" max="5121" width="9.140625" style="1011" customWidth="1"/>
    <col min="5122" max="5122" width="11.28515625" style="1011" customWidth="1"/>
    <col min="5123" max="5123" width="12.140625" style="1011" bestFit="1" customWidth="1"/>
    <col min="5124" max="5124" width="11.28515625" style="1011" customWidth="1"/>
    <col min="5125" max="5125" width="12.28515625" style="1011" bestFit="1" customWidth="1"/>
    <col min="5126" max="5126" width="11.28515625" style="1011" customWidth="1"/>
    <col min="5127" max="5127" width="7.28515625" style="1011" bestFit="1" customWidth="1"/>
    <col min="5128" max="5128" width="6.140625" style="1011" customWidth="1"/>
    <col min="5129" max="5129" width="10" style="1011" customWidth="1"/>
    <col min="5130" max="5130" width="11.28515625" style="1011" bestFit="1" customWidth="1"/>
    <col min="5131" max="5131" width="10.28515625" style="1011" bestFit="1" customWidth="1"/>
    <col min="5132" max="5132" width="7.85546875" style="1011" bestFit="1" customWidth="1"/>
    <col min="5133" max="5133" width="6.7109375" style="1011" bestFit="1" customWidth="1"/>
    <col min="5134" max="5134" width="11.28515625" style="1011" bestFit="1" customWidth="1"/>
    <col min="5135" max="5135" width="7.28515625" style="1011" bestFit="1" customWidth="1"/>
    <col min="5136" max="5136" width="4.7109375" style="1011" customWidth="1"/>
    <col min="5137" max="5376" width="11.42578125" style="1011"/>
    <col min="5377" max="5377" width="9.140625" style="1011" customWidth="1"/>
    <col min="5378" max="5378" width="11.28515625" style="1011" customWidth="1"/>
    <col min="5379" max="5379" width="12.140625" style="1011" bestFit="1" customWidth="1"/>
    <col min="5380" max="5380" width="11.28515625" style="1011" customWidth="1"/>
    <col min="5381" max="5381" width="12.28515625" style="1011" bestFit="1" customWidth="1"/>
    <col min="5382" max="5382" width="11.28515625" style="1011" customWidth="1"/>
    <col min="5383" max="5383" width="7.28515625" style="1011" bestFit="1" customWidth="1"/>
    <col min="5384" max="5384" width="6.140625" style="1011" customWidth="1"/>
    <col min="5385" max="5385" width="10" style="1011" customWidth="1"/>
    <col min="5386" max="5386" width="11.28515625" style="1011" bestFit="1" customWidth="1"/>
    <col min="5387" max="5387" width="10.28515625" style="1011" bestFit="1" customWidth="1"/>
    <col min="5388" max="5388" width="7.85546875" style="1011" bestFit="1" customWidth="1"/>
    <col min="5389" max="5389" width="6.7109375" style="1011" bestFit="1" customWidth="1"/>
    <col min="5390" max="5390" width="11.28515625" style="1011" bestFit="1" customWidth="1"/>
    <col min="5391" max="5391" width="7.28515625" style="1011" bestFit="1" customWidth="1"/>
    <col min="5392" max="5392" width="4.7109375" style="1011" customWidth="1"/>
    <col min="5393" max="5632" width="11.42578125" style="1011"/>
    <col min="5633" max="5633" width="9.140625" style="1011" customWidth="1"/>
    <col min="5634" max="5634" width="11.28515625" style="1011" customWidth="1"/>
    <col min="5635" max="5635" width="12.140625" style="1011" bestFit="1" customWidth="1"/>
    <col min="5636" max="5636" width="11.28515625" style="1011" customWidth="1"/>
    <col min="5637" max="5637" width="12.28515625" style="1011" bestFit="1" customWidth="1"/>
    <col min="5638" max="5638" width="11.28515625" style="1011" customWidth="1"/>
    <col min="5639" max="5639" width="7.28515625" style="1011" bestFit="1" customWidth="1"/>
    <col min="5640" max="5640" width="6.140625" style="1011" customWidth="1"/>
    <col min="5641" max="5641" width="10" style="1011" customWidth="1"/>
    <col min="5642" max="5642" width="11.28515625" style="1011" bestFit="1" customWidth="1"/>
    <col min="5643" max="5643" width="10.28515625" style="1011" bestFit="1" customWidth="1"/>
    <col min="5644" max="5644" width="7.85546875" style="1011" bestFit="1" customWidth="1"/>
    <col min="5645" max="5645" width="6.7109375" style="1011" bestFit="1" customWidth="1"/>
    <col min="5646" max="5646" width="11.28515625" style="1011" bestFit="1" customWidth="1"/>
    <col min="5647" max="5647" width="7.28515625" style="1011" bestFit="1" customWidth="1"/>
    <col min="5648" max="5648" width="4.7109375" style="1011" customWidth="1"/>
    <col min="5649" max="5888" width="11.42578125" style="1011"/>
    <col min="5889" max="5889" width="9.140625" style="1011" customWidth="1"/>
    <col min="5890" max="5890" width="11.28515625" style="1011" customWidth="1"/>
    <col min="5891" max="5891" width="12.140625" style="1011" bestFit="1" customWidth="1"/>
    <col min="5892" max="5892" width="11.28515625" style="1011" customWidth="1"/>
    <col min="5893" max="5893" width="12.28515625" style="1011" bestFit="1" customWidth="1"/>
    <col min="5894" max="5894" width="11.28515625" style="1011" customWidth="1"/>
    <col min="5895" max="5895" width="7.28515625" style="1011" bestFit="1" customWidth="1"/>
    <col min="5896" max="5896" width="6.140625" style="1011" customWidth="1"/>
    <col min="5897" max="5897" width="10" style="1011" customWidth="1"/>
    <col min="5898" max="5898" width="11.28515625" style="1011" bestFit="1" customWidth="1"/>
    <col min="5899" max="5899" width="10.28515625" style="1011" bestFit="1" customWidth="1"/>
    <col min="5900" max="5900" width="7.85546875" style="1011" bestFit="1" customWidth="1"/>
    <col min="5901" max="5901" width="6.7109375" style="1011" bestFit="1" customWidth="1"/>
    <col min="5902" max="5902" width="11.28515625" style="1011" bestFit="1" customWidth="1"/>
    <col min="5903" max="5903" width="7.28515625" style="1011" bestFit="1" customWidth="1"/>
    <col min="5904" max="5904" width="4.7109375" style="1011" customWidth="1"/>
    <col min="5905" max="6144" width="11.42578125" style="1011"/>
    <col min="6145" max="6145" width="9.140625" style="1011" customWidth="1"/>
    <col min="6146" max="6146" width="11.28515625" style="1011" customWidth="1"/>
    <col min="6147" max="6147" width="12.140625" style="1011" bestFit="1" customWidth="1"/>
    <col min="6148" max="6148" width="11.28515625" style="1011" customWidth="1"/>
    <col min="6149" max="6149" width="12.28515625" style="1011" bestFit="1" customWidth="1"/>
    <col min="6150" max="6150" width="11.28515625" style="1011" customWidth="1"/>
    <col min="6151" max="6151" width="7.28515625" style="1011" bestFit="1" customWidth="1"/>
    <col min="6152" max="6152" width="6.140625" style="1011" customWidth="1"/>
    <col min="6153" max="6153" width="10" style="1011" customWidth="1"/>
    <col min="6154" max="6154" width="11.28515625" style="1011" bestFit="1" customWidth="1"/>
    <col min="6155" max="6155" width="10.28515625" style="1011" bestFit="1" customWidth="1"/>
    <col min="6156" max="6156" width="7.85546875" style="1011" bestFit="1" customWidth="1"/>
    <col min="6157" max="6157" width="6.7109375" style="1011" bestFit="1" customWidth="1"/>
    <col min="6158" max="6158" width="11.28515625" style="1011" bestFit="1" customWidth="1"/>
    <col min="6159" max="6159" width="7.28515625" style="1011" bestFit="1" customWidth="1"/>
    <col min="6160" max="6160" width="4.7109375" style="1011" customWidth="1"/>
    <col min="6161" max="6400" width="11.42578125" style="1011"/>
    <col min="6401" max="6401" width="9.140625" style="1011" customWidth="1"/>
    <col min="6402" max="6402" width="11.28515625" style="1011" customWidth="1"/>
    <col min="6403" max="6403" width="12.140625" style="1011" bestFit="1" customWidth="1"/>
    <col min="6404" max="6404" width="11.28515625" style="1011" customWidth="1"/>
    <col min="6405" max="6405" width="12.28515625" style="1011" bestFit="1" customWidth="1"/>
    <col min="6406" max="6406" width="11.28515625" style="1011" customWidth="1"/>
    <col min="6407" max="6407" width="7.28515625" style="1011" bestFit="1" customWidth="1"/>
    <col min="6408" max="6408" width="6.140625" style="1011" customWidth="1"/>
    <col min="6409" max="6409" width="10" style="1011" customWidth="1"/>
    <col min="6410" max="6410" width="11.28515625" style="1011" bestFit="1" customWidth="1"/>
    <col min="6411" max="6411" width="10.28515625" style="1011" bestFit="1" customWidth="1"/>
    <col min="6412" max="6412" width="7.85546875" style="1011" bestFit="1" customWidth="1"/>
    <col min="6413" max="6413" width="6.7109375" style="1011" bestFit="1" customWidth="1"/>
    <col min="6414" max="6414" width="11.28515625" style="1011" bestFit="1" customWidth="1"/>
    <col min="6415" max="6415" width="7.28515625" style="1011" bestFit="1" customWidth="1"/>
    <col min="6416" max="6416" width="4.7109375" style="1011" customWidth="1"/>
    <col min="6417" max="6656" width="11.42578125" style="1011"/>
    <col min="6657" max="6657" width="9.140625" style="1011" customWidth="1"/>
    <col min="6658" max="6658" width="11.28515625" style="1011" customWidth="1"/>
    <col min="6659" max="6659" width="12.140625" style="1011" bestFit="1" customWidth="1"/>
    <col min="6660" max="6660" width="11.28515625" style="1011" customWidth="1"/>
    <col min="6661" max="6661" width="12.28515625" style="1011" bestFit="1" customWidth="1"/>
    <col min="6662" max="6662" width="11.28515625" style="1011" customWidth="1"/>
    <col min="6663" max="6663" width="7.28515625" style="1011" bestFit="1" customWidth="1"/>
    <col min="6664" max="6664" width="6.140625" style="1011" customWidth="1"/>
    <col min="6665" max="6665" width="10" style="1011" customWidth="1"/>
    <col min="6666" max="6666" width="11.28515625" style="1011" bestFit="1" customWidth="1"/>
    <col min="6667" max="6667" width="10.28515625" style="1011" bestFit="1" customWidth="1"/>
    <col min="6668" max="6668" width="7.85546875" style="1011" bestFit="1" customWidth="1"/>
    <col min="6669" max="6669" width="6.7109375" style="1011" bestFit="1" customWidth="1"/>
    <col min="6670" max="6670" width="11.28515625" style="1011" bestFit="1" customWidth="1"/>
    <col min="6671" max="6671" width="7.28515625" style="1011" bestFit="1" customWidth="1"/>
    <col min="6672" max="6672" width="4.7109375" style="1011" customWidth="1"/>
    <col min="6673" max="6912" width="11.42578125" style="1011"/>
    <col min="6913" max="6913" width="9.140625" style="1011" customWidth="1"/>
    <col min="6914" max="6914" width="11.28515625" style="1011" customWidth="1"/>
    <col min="6915" max="6915" width="12.140625" style="1011" bestFit="1" customWidth="1"/>
    <col min="6916" max="6916" width="11.28515625" style="1011" customWidth="1"/>
    <col min="6917" max="6917" width="12.28515625" style="1011" bestFit="1" customWidth="1"/>
    <col min="6918" max="6918" width="11.28515625" style="1011" customWidth="1"/>
    <col min="6919" max="6919" width="7.28515625" style="1011" bestFit="1" customWidth="1"/>
    <col min="6920" max="6920" width="6.140625" style="1011" customWidth="1"/>
    <col min="6921" max="6921" width="10" style="1011" customWidth="1"/>
    <col min="6922" max="6922" width="11.28515625" style="1011" bestFit="1" customWidth="1"/>
    <col min="6923" max="6923" width="10.28515625" style="1011" bestFit="1" customWidth="1"/>
    <col min="6924" max="6924" width="7.85546875" style="1011" bestFit="1" customWidth="1"/>
    <col min="6925" max="6925" width="6.7109375" style="1011" bestFit="1" customWidth="1"/>
    <col min="6926" max="6926" width="11.28515625" style="1011" bestFit="1" customWidth="1"/>
    <col min="6927" max="6927" width="7.28515625" style="1011" bestFit="1" customWidth="1"/>
    <col min="6928" max="6928" width="4.7109375" style="1011" customWidth="1"/>
    <col min="6929" max="7168" width="11.42578125" style="1011"/>
    <col min="7169" max="7169" width="9.140625" style="1011" customWidth="1"/>
    <col min="7170" max="7170" width="11.28515625" style="1011" customWidth="1"/>
    <col min="7171" max="7171" width="12.140625" style="1011" bestFit="1" customWidth="1"/>
    <col min="7172" max="7172" width="11.28515625" style="1011" customWidth="1"/>
    <col min="7173" max="7173" width="12.28515625" style="1011" bestFit="1" customWidth="1"/>
    <col min="7174" max="7174" width="11.28515625" style="1011" customWidth="1"/>
    <col min="7175" max="7175" width="7.28515625" style="1011" bestFit="1" customWidth="1"/>
    <col min="7176" max="7176" width="6.140625" style="1011" customWidth="1"/>
    <col min="7177" max="7177" width="10" style="1011" customWidth="1"/>
    <col min="7178" max="7178" width="11.28515625" style="1011" bestFit="1" customWidth="1"/>
    <col min="7179" max="7179" width="10.28515625" style="1011" bestFit="1" customWidth="1"/>
    <col min="7180" max="7180" width="7.85546875" style="1011" bestFit="1" customWidth="1"/>
    <col min="7181" max="7181" width="6.7109375" style="1011" bestFit="1" customWidth="1"/>
    <col min="7182" max="7182" width="11.28515625" style="1011" bestFit="1" customWidth="1"/>
    <col min="7183" max="7183" width="7.28515625" style="1011" bestFit="1" customWidth="1"/>
    <col min="7184" max="7184" width="4.7109375" style="1011" customWidth="1"/>
    <col min="7185" max="7424" width="11.42578125" style="1011"/>
    <col min="7425" max="7425" width="9.140625" style="1011" customWidth="1"/>
    <col min="7426" max="7426" width="11.28515625" style="1011" customWidth="1"/>
    <col min="7427" max="7427" width="12.140625" style="1011" bestFit="1" customWidth="1"/>
    <col min="7428" max="7428" width="11.28515625" style="1011" customWidth="1"/>
    <col min="7429" max="7429" width="12.28515625" style="1011" bestFit="1" customWidth="1"/>
    <col min="7430" max="7430" width="11.28515625" style="1011" customWidth="1"/>
    <col min="7431" max="7431" width="7.28515625" style="1011" bestFit="1" customWidth="1"/>
    <col min="7432" max="7432" width="6.140625" style="1011" customWidth="1"/>
    <col min="7433" max="7433" width="10" style="1011" customWidth="1"/>
    <col min="7434" max="7434" width="11.28515625" style="1011" bestFit="1" customWidth="1"/>
    <col min="7435" max="7435" width="10.28515625" style="1011" bestFit="1" customWidth="1"/>
    <col min="7436" max="7436" width="7.85546875" style="1011" bestFit="1" customWidth="1"/>
    <col min="7437" max="7437" width="6.7109375" style="1011" bestFit="1" customWidth="1"/>
    <col min="7438" max="7438" width="11.28515625" style="1011" bestFit="1" customWidth="1"/>
    <col min="7439" max="7439" width="7.28515625" style="1011" bestFit="1" customWidth="1"/>
    <col min="7440" max="7440" width="4.7109375" style="1011" customWidth="1"/>
    <col min="7441" max="7680" width="11.42578125" style="1011"/>
    <col min="7681" max="7681" width="9.140625" style="1011" customWidth="1"/>
    <col min="7682" max="7682" width="11.28515625" style="1011" customWidth="1"/>
    <col min="7683" max="7683" width="12.140625" style="1011" bestFit="1" customWidth="1"/>
    <col min="7684" max="7684" width="11.28515625" style="1011" customWidth="1"/>
    <col min="7685" max="7685" width="12.28515625" style="1011" bestFit="1" customWidth="1"/>
    <col min="7686" max="7686" width="11.28515625" style="1011" customWidth="1"/>
    <col min="7687" max="7687" width="7.28515625" style="1011" bestFit="1" customWidth="1"/>
    <col min="7688" max="7688" width="6.140625" style="1011" customWidth="1"/>
    <col min="7689" max="7689" width="10" style="1011" customWidth="1"/>
    <col min="7690" max="7690" width="11.28515625" style="1011" bestFit="1" customWidth="1"/>
    <col min="7691" max="7691" width="10.28515625" style="1011" bestFit="1" customWidth="1"/>
    <col min="7692" max="7692" width="7.85546875" style="1011" bestFit="1" customWidth="1"/>
    <col min="7693" max="7693" width="6.7109375" style="1011" bestFit="1" customWidth="1"/>
    <col min="7694" max="7694" width="11.28515625" style="1011" bestFit="1" customWidth="1"/>
    <col min="7695" max="7695" width="7.28515625" style="1011" bestFit="1" customWidth="1"/>
    <col min="7696" max="7696" width="4.7109375" style="1011" customWidth="1"/>
    <col min="7697" max="7936" width="11.42578125" style="1011"/>
    <col min="7937" max="7937" width="9.140625" style="1011" customWidth="1"/>
    <col min="7938" max="7938" width="11.28515625" style="1011" customWidth="1"/>
    <col min="7939" max="7939" width="12.140625" style="1011" bestFit="1" customWidth="1"/>
    <col min="7940" max="7940" width="11.28515625" style="1011" customWidth="1"/>
    <col min="7941" max="7941" width="12.28515625" style="1011" bestFit="1" customWidth="1"/>
    <col min="7942" max="7942" width="11.28515625" style="1011" customWidth="1"/>
    <col min="7943" max="7943" width="7.28515625" style="1011" bestFit="1" customWidth="1"/>
    <col min="7944" max="7944" width="6.140625" style="1011" customWidth="1"/>
    <col min="7945" max="7945" width="10" style="1011" customWidth="1"/>
    <col min="7946" max="7946" width="11.28515625" style="1011" bestFit="1" customWidth="1"/>
    <col min="7947" max="7947" width="10.28515625" style="1011" bestFit="1" customWidth="1"/>
    <col min="7948" max="7948" width="7.85546875" style="1011" bestFit="1" customWidth="1"/>
    <col min="7949" max="7949" width="6.7109375" style="1011" bestFit="1" customWidth="1"/>
    <col min="7950" max="7950" width="11.28515625" style="1011" bestFit="1" customWidth="1"/>
    <col min="7951" max="7951" width="7.28515625" style="1011" bestFit="1" customWidth="1"/>
    <col min="7952" max="7952" width="4.7109375" style="1011" customWidth="1"/>
    <col min="7953" max="8192" width="11.42578125" style="1011"/>
    <col min="8193" max="8193" width="9.140625" style="1011" customWidth="1"/>
    <col min="8194" max="8194" width="11.28515625" style="1011" customWidth="1"/>
    <col min="8195" max="8195" width="12.140625" style="1011" bestFit="1" customWidth="1"/>
    <col min="8196" max="8196" width="11.28515625" style="1011" customWidth="1"/>
    <col min="8197" max="8197" width="12.28515625" style="1011" bestFit="1" customWidth="1"/>
    <col min="8198" max="8198" width="11.28515625" style="1011" customWidth="1"/>
    <col min="8199" max="8199" width="7.28515625" style="1011" bestFit="1" customWidth="1"/>
    <col min="8200" max="8200" width="6.140625" style="1011" customWidth="1"/>
    <col min="8201" max="8201" width="10" style="1011" customWidth="1"/>
    <col min="8202" max="8202" width="11.28515625" style="1011" bestFit="1" customWidth="1"/>
    <col min="8203" max="8203" width="10.28515625" style="1011" bestFit="1" customWidth="1"/>
    <col min="8204" max="8204" width="7.85546875" style="1011" bestFit="1" customWidth="1"/>
    <col min="8205" max="8205" width="6.7109375" style="1011" bestFit="1" customWidth="1"/>
    <col min="8206" max="8206" width="11.28515625" style="1011" bestFit="1" customWidth="1"/>
    <col min="8207" max="8207" width="7.28515625" style="1011" bestFit="1" customWidth="1"/>
    <col min="8208" max="8208" width="4.7109375" style="1011" customWidth="1"/>
    <col min="8209" max="8448" width="11.42578125" style="1011"/>
    <col min="8449" max="8449" width="9.140625" style="1011" customWidth="1"/>
    <col min="8450" max="8450" width="11.28515625" style="1011" customWidth="1"/>
    <col min="8451" max="8451" width="12.140625" style="1011" bestFit="1" customWidth="1"/>
    <col min="8452" max="8452" width="11.28515625" style="1011" customWidth="1"/>
    <col min="8453" max="8453" width="12.28515625" style="1011" bestFit="1" customWidth="1"/>
    <col min="8454" max="8454" width="11.28515625" style="1011" customWidth="1"/>
    <col min="8455" max="8455" width="7.28515625" style="1011" bestFit="1" customWidth="1"/>
    <col min="8456" max="8456" width="6.140625" style="1011" customWidth="1"/>
    <col min="8457" max="8457" width="10" style="1011" customWidth="1"/>
    <col min="8458" max="8458" width="11.28515625" style="1011" bestFit="1" customWidth="1"/>
    <col min="8459" max="8459" width="10.28515625" style="1011" bestFit="1" customWidth="1"/>
    <col min="8460" max="8460" width="7.85546875" style="1011" bestFit="1" customWidth="1"/>
    <col min="8461" max="8461" width="6.7109375" style="1011" bestFit="1" customWidth="1"/>
    <col min="8462" max="8462" width="11.28515625" style="1011" bestFit="1" customWidth="1"/>
    <col min="8463" max="8463" width="7.28515625" style="1011" bestFit="1" customWidth="1"/>
    <col min="8464" max="8464" width="4.7109375" style="1011" customWidth="1"/>
    <col min="8465" max="8704" width="11.42578125" style="1011"/>
    <col min="8705" max="8705" width="9.140625" style="1011" customWidth="1"/>
    <col min="8706" max="8706" width="11.28515625" style="1011" customWidth="1"/>
    <col min="8707" max="8707" width="12.140625" style="1011" bestFit="1" customWidth="1"/>
    <col min="8708" max="8708" width="11.28515625" style="1011" customWidth="1"/>
    <col min="8709" max="8709" width="12.28515625" style="1011" bestFit="1" customWidth="1"/>
    <col min="8710" max="8710" width="11.28515625" style="1011" customWidth="1"/>
    <col min="8711" max="8711" width="7.28515625" style="1011" bestFit="1" customWidth="1"/>
    <col min="8712" max="8712" width="6.140625" style="1011" customWidth="1"/>
    <col min="8713" max="8713" width="10" style="1011" customWidth="1"/>
    <col min="8714" max="8714" width="11.28515625" style="1011" bestFit="1" customWidth="1"/>
    <col min="8715" max="8715" width="10.28515625" style="1011" bestFit="1" customWidth="1"/>
    <col min="8716" max="8716" width="7.85546875" style="1011" bestFit="1" customWidth="1"/>
    <col min="8717" max="8717" width="6.7109375" style="1011" bestFit="1" customWidth="1"/>
    <col min="8718" max="8718" width="11.28515625" style="1011" bestFit="1" customWidth="1"/>
    <col min="8719" max="8719" width="7.28515625" style="1011" bestFit="1" customWidth="1"/>
    <col min="8720" max="8720" width="4.7109375" style="1011" customWidth="1"/>
    <col min="8721" max="8960" width="11.42578125" style="1011"/>
    <col min="8961" max="8961" width="9.140625" style="1011" customWidth="1"/>
    <col min="8962" max="8962" width="11.28515625" style="1011" customWidth="1"/>
    <col min="8963" max="8963" width="12.140625" style="1011" bestFit="1" customWidth="1"/>
    <col min="8964" max="8964" width="11.28515625" style="1011" customWidth="1"/>
    <col min="8965" max="8965" width="12.28515625" style="1011" bestFit="1" customWidth="1"/>
    <col min="8966" max="8966" width="11.28515625" style="1011" customWidth="1"/>
    <col min="8967" max="8967" width="7.28515625" style="1011" bestFit="1" customWidth="1"/>
    <col min="8968" max="8968" width="6.140625" style="1011" customWidth="1"/>
    <col min="8969" max="8969" width="10" style="1011" customWidth="1"/>
    <col min="8970" max="8970" width="11.28515625" style="1011" bestFit="1" customWidth="1"/>
    <col min="8971" max="8971" width="10.28515625" style="1011" bestFit="1" customWidth="1"/>
    <col min="8972" max="8972" width="7.85546875" style="1011" bestFit="1" customWidth="1"/>
    <col min="8973" max="8973" width="6.7109375" style="1011" bestFit="1" customWidth="1"/>
    <col min="8974" max="8974" width="11.28515625" style="1011" bestFit="1" customWidth="1"/>
    <col min="8975" max="8975" width="7.28515625" style="1011" bestFit="1" customWidth="1"/>
    <col min="8976" max="8976" width="4.7109375" style="1011" customWidth="1"/>
    <col min="8977" max="9216" width="11.42578125" style="1011"/>
    <col min="9217" max="9217" width="9.140625" style="1011" customWidth="1"/>
    <col min="9218" max="9218" width="11.28515625" style="1011" customWidth="1"/>
    <col min="9219" max="9219" width="12.140625" style="1011" bestFit="1" customWidth="1"/>
    <col min="9220" max="9220" width="11.28515625" style="1011" customWidth="1"/>
    <col min="9221" max="9221" width="12.28515625" style="1011" bestFit="1" customWidth="1"/>
    <col min="9222" max="9222" width="11.28515625" style="1011" customWidth="1"/>
    <col min="9223" max="9223" width="7.28515625" style="1011" bestFit="1" customWidth="1"/>
    <col min="9224" max="9224" width="6.140625" style="1011" customWidth="1"/>
    <col min="9225" max="9225" width="10" style="1011" customWidth="1"/>
    <col min="9226" max="9226" width="11.28515625" style="1011" bestFit="1" customWidth="1"/>
    <col min="9227" max="9227" width="10.28515625" style="1011" bestFit="1" customWidth="1"/>
    <col min="9228" max="9228" width="7.85546875" style="1011" bestFit="1" customWidth="1"/>
    <col min="9229" max="9229" width="6.7109375" style="1011" bestFit="1" customWidth="1"/>
    <col min="9230" max="9230" width="11.28515625" style="1011" bestFit="1" customWidth="1"/>
    <col min="9231" max="9231" width="7.28515625" style="1011" bestFit="1" customWidth="1"/>
    <col min="9232" max="9232" width="4.7109375" style="1011" customWidth="1"/>
    <col min="9233" max="9472" width="11.42578125" style="1011"/>
    <col min="9473" max="9473" width="9.140625" style="1011" customWidth="1"/>
    <col min="9474" max="9474" width="11.28515625" style="1011" customWidth="1"/>
    <col min="9475" max="9475" width="12.140625" style="1011" bestFit="1" customWidth="1"/>
    <col min="9476" max="9476" width="11.28515625" style="1011" customWidth="1"/>
    <col min="9477" max="9477" width="12.28515625" style="1011" bestFit="1" customWidth="1"/>
    <col min="9478" max="9478" width="11.28515625" style="1011" customWidth="1"/>
    <col min="9479" max="9479" width="7.28515625" style="1011" bestFit="1" customWidth="1"/>
    <col min="9480" max="9480" width="6.140625" style="1011" customWidth="1"/>
    <col min="9481" max="9481" width="10" style="1011" customWidth="1"/>
    <col min="9482" max="9482" width="11.28515625" style="1011" bestFit="1" customWidth="1"/>
    <col min="9483" max="9483" width="10.28515625" style="1011" bestFit="1" customWidth="1"/>
    <col min="9484" max="9484" width="7.85546875" style="1011" bestFit="1" customWidth="1"/>
    <col min="9485" max="9485" width="6.7109375" style="1011" bestFit="1" customWidth="1"/>
    <col min="9486" max="9486" width="11.28515625" style="1011" bestFit="1" customWidth="1"/>
    <col min="9487" max="9487" width="7.28515625" style="1011" bestFit="1" customWidth="1"/>
    <col min="9488" max="9488" width="4.7109375" style="1011" customWidth="1"/>
    <col min="9489" max="9728" width="11.42578125" style="1011"/>
    <col min="9729" max="9729" width="9.140625" style="1011" customWidth="1"/>
    <col min="9730" max="9730" width="11.28515625" style="1011" customWidth="1"/>
    <col min="9731" max="9731" width="12.140625" style="1011" bestFit="1" customWidth="1"/>
    <col min="9732" max="9732" width="11.28515625" style="1011" customWidth="1"/>
    <col min="9733" max="9733" width="12.28515625" style="1011" bestFit="1" customWidth="1"/>
    <col min="9734" max="9734" width="11.28515625" style="1011" customWidth="1"/>
    <col min="9735" max="9735" width="7.28515625" style="1011" bestFit="1" customWidth="1"/>
    <col min="9736" max="9736" width="6.140625" style="1011" customWidth="1"/>
    <col min="9737" max="9737" width="10" style="1011" customWidth="1"/>
    <col min="9738" max="9738" width="11.28515625" style="1011" bestFit="1" customWidth="1"/>
    <col min="9739" max="9739" width="10.28515625" style="1011" bestFit="1" customWidth="1"/>
    <col min="9740" max="9740" width="7.85546875" style="1011" bestFit="1" customWidth="1"/>
    <col min="9741" max="9741" width="6.7109375" style="1011" bestFit="1" customWidth="1"/>
    <col min="9742" max="9742" width="11.28515625" style="1011" bestFit="1" customWidth="1"/>
    <col min="9743" max="9743" width="7.28515625" style="1011" bestFit="1" customWidth="1"/>
    <col min="9744" max="9744" width="4.7109375" style="1011" customWidth="1"/>
    <col min="9745" max="9984" width="11.42578125" style="1011"/>
    <col min="9985" max="9985" width="9.140625" style="1011" customWidth="1"/>
    <col min="9986" max="9986" width="11.28515625" style="1011" customWidth="1"/>
    <col min="9987" max="9987" width="12.140625" style="1011" bestFit="1" customWidth="1"/>
    <col min="9988" max="9988" width="11.28515625" style="1011" customWidth="1"/>
    <col min="9989" max="9989" width="12.28515625" style="1011" bestFit="1" customWidth="1"/>
    <col min="9990" max="9990" width="11.28515625" style="1011" customWidth="1"/>
    <col min="9991" max="9991" width="7.28515625" style="1011" bestFit="1" customWidth="1"/>
    <col min="9992" max="9992" width="6.140625" style="1011" customWidth="1"/>
    <col min="9993" max="9993" width="10" style="1011" customWidth="1"/>
    <col min="9994" max="9994" width="11.28515625" style="1011" bestFit="1" customWidth="1"/>
    <col min="9995" max="9995" width="10.28515625" style="1011" bestFit="1" customWidth="1"/>
    <col min="9996" max="9996" width="7.85546875" style="1011" bestFit="1" customWidth="1"/>
    <col min="9997" max="9997" width="6.7109375" style="1011" bestFit="1" customWidth="1"/>
    <col min="9998" max="9998" width="11.28515625" style="1011" bestFit="1" customWidth="1"/>
    <col min="9999" max="9999" width="7.28515625" style="1011" bestFit="1" customWidth="1"/>
    <col min="10000" max="10000" width="4.7109375" style="1011" customWidth="1"/>
    <col min="10001" max="10240" width="11.42578125" style="1011"/>
    <col min="10241" max="10241" width="9.140625" style="1011" customWidth="1"/>
    <col min="10242" max="10242" width="11.28515625" style="1011" customWidth="1"/>
    <col min="10243" max="10243" width="12.140625" style="1011" bestFit="1" customWidth="1"/>
    <col min="10244" max="10244" width="11.28515625" style="1011" customWidth="1"/>
    <col min="10245" max="10245" width="12.28515625" style="1011" bestFit="1" customWidth="1"/>
    <col min="10246" max="10246" width="11.28515625" style="1011" customWidth="1"/>
    <col min="10247" max="10247" width="7.28515625" style="1011" bestFit="1" customWidth="1"/>
    <col min="10248" max="10248" width="6.140625" style="1011" customWidth="1"/>
    <col min="10249" max="10249" width="10" style="1011" customWidth="1"/>
    <col min="10250" max="10250" width="11.28515625" style="1011" bestFit="1" customWidth="1"/>
    <col min="10251" max="10251" width="10.28515625" style="1011" bestFit="1" customWidth="1"/>
    <col min="10252" max="10252" width="7.85546875" style="1011" bestFit="1" customWidth="1"/>
    <col min="10253" max="10253" width="6.7109375" style="1011" bestFit="1" customWidth="1"/>
    <col min="10254" max="10254" width="11.28515625" style="1011" bestFit="1" customWidth="1"/>
    <col min="10255" max="10255" width="7.28515625" style="1011" bestFit="1" customWidth="1"/>
    <col min="10256" max="10256" width="4.7109375" style="1011" customWidth="1"/>
    <col min="10257" max="10496" width="11.42578125" style="1011"/>
    <col min="10497" max="10497" width="9.140625" style="1011" customWidth="1"/>
    <col min="10498" max="10498" width="11.28515625" style="1011" customWidth="1"/>
    <col min="10499" max="10499" width="12.140625" style="1011" bestFit="1" customWidth="1"/>
    <col min="10500" max="10500" width="11.28515625" style="1011" customWidth="1"/>
    <col min="10501" max="10501" width="12.28515625" style="1011" bestFit="1" customWidth="1"/>
    <col min="10502" max="10502" width="11.28515625" style="1011" customWidth="1"/>
    <col min="10503" max="10503" width="7.28515625" style="1011" bestFit="1" customWidth="1"/>
    <col min="10504" max="10504" width="6.140625" style="1011" customWidth="1"/>
    <col min="10505" max="10505" width="10" style="1011" customWidth="1"/>
    <col min="10506" max="10506" width="11.28515625" style="1011" bestFit="1" customWidth="1"/>
    <col min="10507" max="10507" width="10.28515625" style="1011" bestFit="1" customWidth="1"/>
    <col min="10508" max="10508" width="7.85546875" style="1011" bestFit="1" customWidth="1"/>
    <col min="10509" max="10509" width="6.7109375" style="1011" bestFit="1" customWidth="1"/>
    <col min="10510" max="10510" width="11.28515625" style="1011" bestFit="1" customWidth="1"/>
    <col min="10511" max="10511" width="7.28515625" style="1011" bestFit="1" customWidth="1"/>
    <col min="10512" max="10512" width="4.7109375" style="1011" customWidth="1"/>
    <col min="10513" max="10752" width="11.42578125" style="1011"/>
    <col min="10753" max="10753" width="9.140625" style="1011" customWidth="1"/>
    <col min="10754" max="10754" width="11.28515625" style="1011" customWidth="1"/>
    <col min="10755" max="10755" width="12.140625" style="1011" bestFit="1" customWidth="1"/>
    <col min="10756" max="10756" width="11.28515625" style="1011" customWidth="1"/>
    <col min="10757" max="10757" width="12.28515625" style="1011" bestFit="1" customWidth="1"/>
    <col min="10758" max="10758" width="11.28515625" style="1011" customWidth="1"/>
    <col min="10759" max="10759" width="7.28515625" style="1011" bestFit="1" customWidth="1"/>
    <col min="10760" max="10760" width="6.140625" style="1011" customWidth="1"/>
    <col min="10761" max="10761" width="10" style="1011" customWidth="1"/>
    <col min="10762" max="10762" width="11.28515625" style="1011" bestFit="1" customWidth="1"/>
    <col min="10763" max="10763" width="10.28515625" style="1011" bestFit="1" customWidth="1"/>
    <col min="10764" max="10764" width="7.85546875" style="1011" bestFit="1" customWidth="1"/>
    <col min="10765" max="10765" width="6.7109375" style="1011" bestFit="1" customWidth="1"/>
    <col min="10766" max="10766" width="11.28515625" style="1011" bestFit="1" customWidth="1"/>
    <col min="10767" max="10767" width="7.28515625" style="1011" bestFit="1" customWidth="1"/>
    <col min="10768" max="10768" width="4.7109375" style="1011" customWidth="1"/>
    <col min="10769" max="11008" width="11.42578125" style="1011"/>
    <col min="11009" max="11009" width="9.140625" style="1011" customWidth="1"/>
    <col min="11010" max="11010" width="11.28515625" style="1011" customWidth="1"/>
    <col min="11011" max="11011" width="12.140625" style="1011" bestFit="1" customWidth="1"/>
    <col min="11012" max="11012" width="11.28515625" style="1011" customWidth="1"/>
    <col min="11013" max="11013" width="12.28515625" style="1011" bestFit="1" customWidth="1"/>
    <col min="11014" max="11014" width="11.28515625" style="1011" customWidth="1"/>
    <col min="11015" max="11015" width="7.28515625" style="1011" bestFit="1" customWidth="1"/>
    <col min="11016" max="11016" width="6.140625" style="1011" customWidth="1"/>
    <col min="11017" max="11017" width="10" style="1011" customWidth="1"/>
    <col min="11018" max="11018" width="11.28515625" style="1011" bestFit="1" customWidth="1"/>
    <col min="11019" max="11019" width="10.28515625" style="1011" bestFit="1" customWidth="1"/>
    <col min="11020" max="11020" width="7.85546875" style="1011" bestFit="1" customWidth="1"/>
    <col min="11021" max="11021" width="6.7109375" style="1011" bestFit="1" customWidth="1"/>
    <col min="11022" max="11022" width="11.28515625" style="1011" bestFit="1" customWidth="1"/>
    <col min="11023" max="11023" width="7.28515625" style="1011" bestFit="1" customWidth="1"/>
    <col min="11024" max="11024" width="4.7109375" style="1011" customWidth="1"/>
    <col min="11025" max="11264" width="11.42578125" style="1011"/>
    <col min="11265" max="11265" width="9.140625" style="1011" customWidth="1"/>
    <col min="11266" max="11266" width="11.28515625" style="1011" customWidth="1"/>
    <col min="11267" max="11267" width="12.140625" style="1011" bestFit="1" customWidth="1"/>
    <col min="11268" max="11268" width="11.28515625" style="1011" customWidth="1"/>
    <col min="11269" max="11269" width="12.28515625" style="1011" bestFit="1" customWidth="1"/>
    <col min="11270" max="11270" width="11.28515625" style="1011" customWidth="1"/>
    <col min="11271" max="11271" width="7.28515625" style="1011" bestFit="1" customWidth="1"/>
    <col min="11272" max="11272" width="6.140625" style="1011" customWidth="1"/>
    <col min="11273" max="11273" width="10" style="1011" customWidth="1"/>
    <col min="11274" max="11274" width="11.28515625" style="1011" bestFit="1" customWidth="1"/>
    <col min="11275" max="11275" width="10.28515625" style="1011" bestFit="1" customWidth="1"/>
    <col min="11276" max="11276" width="7.85546875" style="1011" bestFit="1" customWidth="1"/>
    <col min="11277" max="11277" width="6.7109375" style="1011" bestFit="1" customWidth="1"/>
    <col min="11278" max="11278" width="11.28515625" style="1011" bestFit="1" customWidth="1"/>
    <col min="11279" max="11279" width="7.28515625" style="1011" bestFit="1" customWidth="1"/>
    <col min="11280" max="11280" width="4.7109375" style="1011" customWidth="1"/>
    <col min="11281" max="11520" width="11.42578125" style="1011"/>
    <col min="11521" max="11521" width="9.140625" style="1011" customWidth="1"/>
    <col min="11522" max="11522" width="11.28515625" style="1011" customWidth="1"/>
    <col min="11523" max="11523" width="12.140625" style="1011" bestFit="1" customWidth="1"/>
    <col min="11524" max="11524" width="11.28515625" style="1011" customWidth="1"/>
    <col min="11525" max="11525" width="12.28515625" style="1011" bestFit="1" customWidth="1"/>
    <col min="11526" max="11526" width="11.28515625" style="1011" customWidth="1"/>
    <col min="11527" max="11527" width="7.28515625" style="1011" bestFit="1" customWidth="1"/>
    <col min="11528" max="11528" width="6.140625" style="1011" customWidth="1"/>
    <col min="11529" max="11529" width="10" style="1011" customWidth="1"/>
    <col min="11530" max="11530" width="11.28515625" style="1011" bestFit="1" customWidth="1"/>
    <col min="11531" max="11531" width="10.28515625" style="1011" bestFit="1" customWidth="1"/>
    <col min="11532" max="11532" width="7.85546875" style="1011" bestFit="1" customWidth="1"/>
    <col min="11533" max="11533" width="6.7109375" style="1011" bestFit="1" customWidth="1"/>
    <col min="11534" max="11534" width="11.28515625" style="1011" bestFit="1" customWidth="1"/>
    <col min="11535" max="11535" width="7.28515625" style="1011" bestFit="1" customWidth="1"/>
    <col min="11536" max="11536" width="4.7109375" style="1011" customWidth="1"/>
    <col min="11537" max="11776" width="11.42578125" style="1011"/>
    <col min="11777" max="11777" width="9.140625" style="1011" customWidth="1"/>
    <col min="11778" max="11778" width="11.28515625" style="1011" customWidth="1"/>
    <col min="11779" max="11779" width="12.140625" style="1011" bestFit="1" customWidth="1"/>
    <col min="11780" max="11780" width="11.28515625" style="1011" customWidth="1"/>
    <col min="11781" max="11781" width="12.28515625" style="1011" bestFit="1" customWidth="1"/>
    <col min="11782" max="11782" width="11.28515625" style="1011" customWidth="1"/>
    <col min="11783" max="11783" width="7.28515625" style="1011" bestFit="1" customWidth="1"/>
    <col min="11784" max="11784" width="6.140625" style="1011" customWidth="1"/>
    <col min="11785" max="11785" width="10" style="1011" customWidth="1"/>
    <col min="11786" max="11786" width="11.28515625" style="1011" bestFit="1" customWidth="1"/>
    <col min="11787" max="11787" width="10.28515625" style="1011" bestFit="1" customWidth="1"/>
    <col min="11788" max="11788" width="7.85546875" style="1011" bestFit="1" customWidth="1"/>
    <col min="11789" max="11789" width="6.7109375" style="1011" bestFit="1" customWidth="1"/>
    <col min="11790" max="11790" width="11.28515625" style="1011" bestFit="1" customWidth="1"/>
    <col min="11791" max="11791" width="7.28515625" style="1011" bestFit="1" customWidth="1"/>
    <col min="11792" max="11792" width="4.7109375" style="1011" customWidth="1"/>
    <col min="11793" max="12032" width="11.42578125" style="1011"/>
    <col min="12033" max="12033" width="9.140625" style="1011" customWidth="1"/>
    <col min="12034" max="12034" width="11.28515625" style="1011" customWidth="1"/>
    <col min="12035" max="12035" width="12.140625" style="1011" bestFit="1" customWidth="1"/>
    <col min="12036" max="12036" width="11.28515625" style="1011" customWidth="1"/>
    <col min="12037" max="12037" width="12.28515625" style="1011" bestFit="1" customWidth="1"/>
    <col min="12038" max="12038" width="11.28515625" style="1011" customWidth="1"/>
    <col min="12039" max="12039" width="7.28515625" style="1011" bestFit="1" customWidth="1"/>
    <col min="12040" max="12040" width="6.140625" style="1011" customWidth="1"/>
    <col min="12041" max="12041" width="10" style="1011" customWidth="1"/>
    <col min="12042" max="12042" width="11.28515625" style="1011" bestFit="1" customWidth="1"/>
    <col min="12043" max="12043" width="10.28515625" style="1011" bestFit="1" customWidth="1"/>
    <col min="12044" max="12044" width="7.85546875" style="1011" bestFit="1" customWidth="1"/>
    <col min="12045" max="12045" width="6.7109375" style="1011" bestFit="1" customWidth="1"/>
    <col min="12046" max="12046" width="11.28515625" style="1011" bestFit="1" customWidth="1"/>
    <col min="12047" max="12047" width="7.28515625" style="1011" bestFit="1" customWidth="1"/>
    <col min="12048" max="12048" width="4.7109375" style="1011" customWidth="1"/>
    <col min="12049" max="12288" width="11.42578125" style="1011"/>
    <col min="12289" max="12289" width="9.140625" style="1011" customWidth="1"/>
    <col min="12290" max="12290" width="11.28515625" style="1011" customWidth="1"/>
    <col min="12291" max="12291" width="12.140625" style="1011" bestFit="1" customWidth="1"/>
    <col min="12292" max="12292" width="11.28515625" style="1011" customWidth="1"/>
    <col min="12293" max="12293" width="12.28515625" style="1011" bestFit="1" customWidth="1"/>
    <col min="12294" max="12294" width="11.28515625" style="1011" customWidth="1"/>
    <col min="12295" max="12295" width="7.28515625" style="1011" bestFit="1" customWidth="1"/>
    <col min="12296" max="12296" width="6.140625" style="1011" customWidth="1"/>
    <col min="12297" max="12297" width="10" style="1011" customWidth="1"/>
    <col min="12298" max="12298" width="11.28515625" style="1011" bestFit="1" customWidth="1"/>
    <col min="12299" max="12299" width="10.28515625" style="1011" bestFit="1" customWidth="1"/>
    <col min="12300" max="12300" width="7.85546875" style="1011" bestFit="1" customWidth="1"/>
    <col min="12301" max="12301" width="6.7109375" style="1011" bestFit="1" customWidth="1"/>
    <col min="12302" max="12302" width="11.28515625" style="1011" bestFit="1" customWidth="1"/>
    <col min="12303" max="12303" width="7.28515625" style="1011" bestFit="1" customWidth="1"/>
    <col min="12304" max="12304" width="4.7109375" style="1011" customWidth="1"/>
    <col min="12305" max="12544" width="11.42578125" style="1011"/>
    <col min="12545" max="12545" width="9.140625" style="1011" customWidth="1"/>
    <col min="12546" max="12546" width="11.28515625" style="1011" customWidth="1"/>
    <col min="12547" max="12547" width="12.140625" style="1011" bestFit="1" customWidth="1"/>
    <col min="12548" max="12548" width="11.28515625" style="1011" customWidth="1"/>
    <col min="12549" max="12549" width="12.28515625" style="1011" bestFit="1" customWidth="1"/>
    <col min="12550" max="12550" width="11.28515625" style="1011" customWidth="1"/>
    <col min="12551" max="12551" width="7.28515625" style="1011" bestFit="1" customWidth="1"/>
    <col min="12552" max="12552" width="6.140625" style="1011" customWidth="1"/>
    <col min="12553" max="12553" width="10" style="1011" customWidth="1"/>
    <col min="12554" max="12554" width="11.28515625" style="1011" bestFit="1" customWidth="1"/>
    <col min="12555" max="12555" width="10.28515625" style="1011" bestFit="1" customWidth="1"/>
    <col min="12556" max="12556" width="7.85546875" style="1011" bestFit="1" customWidth="1"/>
    <col min="12557" max="12557" width="6.7109375" style="1011" bestFit="1" customWidth="1"/>
    <col min="12558" max="12558" width="11.28515625" style="1011" bestFit="1" customWidth="1"/>
    <col min="12559" max="12559" width="7.28515625" style="1011" bestFit="1" customWidth="1"/>
    <col min="12560" max="12560" width="4.7109375" style="1011" customWidth="1"/>
    <col min="12561" max="12800" width="11.42578125" style="1011"/>
    <col min="12801" max="12801" width="9.140625" style="1011" customWidth="1"/>
    <col min="12802" max="12802" width="11.28515625" style="1011" customWidth="1"/>
    <col min="12803" max="12803" width="12.140625" style="1011" bestFit="1" customWidth="1"/>
    <col min="12804" max="12804" width="11.28515625" style="1011" customWidth="1"/>
    <col min="12805" max="12805" width="12.28515625" style="1011" bestFit="1" customWidth="1"/>
    <col min="12806" max="12806" width="11.28515625" style="1011" customWidth="1"/>
    <col min="12807" max="12807" width="7.28515625" style="1011" bestFit="1" customWidth="1"/>
    <col min="12808" max="12808" width="6.140625" style="1011" customWidth="1"/>
    <col min="12809" max="12809" width="10" style="1011" customWidth="1"/>
    <col min="12810" max="12810" width="11.28515625" style="1011" bestFit="1" customWidth="1"/>
    <col min="12811" max="12811" width="10.28515625" style="1011" bestFit="1" customWidth="1"/>
    <col min="12812" max="12812" width="7.85546875" style="1011" bestFit="1" customWidth="1"/>
    <col min="12813" max="12813" width="6.7109375" style="1011" bestFit="1" customWidth="1"/>
    <col min="12814" max="12814" width="11.28515625" style="1011" bestFit="1" customWidth="1"/>
    <col min="12815" max="12815" width="7.28515625" style="1011" bestFit="1" customWidth="1"/>
    <col min="12816" max="12816" width="4.7109375" style="1011" customWidth="1"/>
    <col min="12817" max="13056" width="11.42578125" style="1011"/>
    <col min="13057" max="13057" width="9.140625" style="1011" customWidth="1"/>
    <col min="13058" max="13058" width="11.28515625" style="1011" customWidth="1"/>
    <col min="13059" max="13059" width="12.140625" style="1011" bestFit="1" customWidth="1"/>
    <col min="13060" max="13060" width="11.28515625" style="1011" customWidth="1"/>
    <col min="13061" max="13061" width="12.28515625" style="1011" bestFit="1" customWidth="1"/>
    <col min="13062" max="13062" width="11.28515625" style="1011" customWidth="1"/>
    <col min="13063" max="13063" width="7.28515625" style="1011" bestFit="1" customWidth="1"/>
    <col min="13064" max="13064" width="6.140625" style="1011" customWidth="1"/>
    <col min="13065" max="13065" width="10" style="1011" customWidth="1"/>
    <col min="13066" max="13066" width="11.28515625" style="1011" bestFit="1" customWidth="1"/>
    <col min="13067" max="13067" width="10.28515625" style="1011" bestFit="1" customWidth="1"/>
    <col min="13068" max="13068" width="7.85546875" style="1011" bestFit="1" customWidth="1"/>
    <col min="13069" max="13069" width="6.7109375" style="1011" bestFit="1" customWidth="1"/>
    <col min="13070" max="13070" width="11.28515625" style="1011" bestFit="1" customWidth="1"/>
    <col min="13071" max="13071" width="7.28515625" style="1011" bestFit="1" customWidth="1"/>
    <col min="13072" max="13072" width="4.7109375" style="1011" customWidth="1"/>
    <col min="13073" max="13312" width="11.42578125" style="1011"/>
    <col min="13313" max="13313" width="9.140625" style="1011" customWidth="1"/>
    <col min="13314" max="13314" width="11.28515625" style="1011" customWidth="1"/>
    <col min="13315" max="13315" width="12.140625" style="1011" bestFit="1" customWidth="1"/>
    <col min="13316" max="13316" width="11.28515625" style="1011" customWidth="1"/>
    <col min="13317" max="13317" width="12.28515625" style="1011" bestFit="1" customWidth="1"/>
    <col min="13318" max="13318" width="11.28515625" style="1011" customWidth="1"/>
    <col min="13319" max="13319" width="7.28515625" style="1011" bestFit="1" customWidth="1"/>
    <col min="13320" max="13320" width="6.140625" style="1011" customWidth="1"/>
    <col min="13321" max="13321" width="10" style="1011" customWidth="1"/>
    <col min="13322" max="13322" width="11.28515625" style="1011" bestFit="1" customWidth="1"/>
    <col min="13323" max="13323" width="10.28515625" style="1011" bestFit="1" customWidth="1"/>
    <col min="13324" max="13324" width="7.85546875" style="1011" bestFit="1" customWidth="1"/>
    <col min="13325" max="13325" width="6.7109375" style="1011" bestFit="1" customWidth="1"/>
    <col min="13326" max="13326" width="11.28515625" style="1011" bestFit="1" customWidth="1"/>
    <col min="13327" max="13327" width="7.28515625" style="1011" bestFit="1" customWidth="1"/>
    <col min="13328" max="13328" width="4.7109375" style="1011" customWidth="1"/>
    <col min="13329" max="13568" width="11.42578125" style="1011"/>
    <col min="13569" max="13569" width="9.140625" style="1011" customWidth="1"/>
    <col min="13570" max="13570" width="11.28515625" style="1011" customWidth="1"/>
    <col min="13571" max="13571" width="12.140625" style="1011" bestFit="1" customWidth="1"/>
    <col min="13572" max="13572" width="11.28515625" style="1011" customWidth="1"/>
    <col min="13573" max="13573" width="12.28515625" style="1011" bestFit="1" customWidth="1"/>
    <col min="13574" max="13574" width="11.28515625" style="1011" customWidth="1"/>
    <col min="13575" max="13575" width="7.28515625" style="1011" bestFit="1" customWidth="1"/>
    <col min="13576" max="13576" width="6.140625" style="1011" customWidth="1"/>
    <col min="13577" max="13577" width="10" style="1011" customWidth="1"/>
    <col min="13578" max="13578" width="11.28515625" style="1011" bestFit="1" customWidth="1"/>
    <col min="13579" max="13579" width="10.28515625" style="1011" bestFit="1" customWidth="1"/>
    <col min="13580" max="13580" width="7.85546875" style="1011" bestFit="1" customWidth="1"/>
    <col min="13581" max="13581" width="6.7109375" style="1011" bestFit="1" customWidth="1"/>
    <col min="13582" max="13582" width="11.28515625" style="1011" bestFit="1" customWidth="1"/>
    <col min="13583" max="13583" width="7.28515625" style="1011" bestFit="1" customWidth="1"/>
    <col min="13584" max="13584" width="4.7109375" style="1011" customWidth="1"/>
    <col min="13585" max="13824" width="11.42578125" style="1011"/>
    <col min="13825" max="13825" width="9.140625" style="1011" customWidth="1"/>
    <col min="13826" max="13826" width="11.28515625" style="1011" customWidth="1"/>
    <col min="13827" max="13827" width="12.140625" style="1011" bestFit="1" customWidth="1"/>
    <col min="13828" max="13828" width="11.28515625" style="1011" customWidth="1"/>
    <col min="13829" max="13829" width="12.28515625" style="1011" bestFit="1" customWidth="1"/>
    <col min="13830" max="13830" width="11.28515625" style="1011" customWidth="1"/>
    <col min="13831" max="13831" width="7.28515625" style="1011" bestFit="1" customWidth="1"/>
    <col min="13832" max="13832" width="6.140625" style="1011" customWidth="1"/>
    <col min="13833" max="13833" width="10" style="1011" customWidth="1"/>
    <col min="13834" max="13834" width="11.28515625" style="1011" bestFit="1" customWidth="1"/>
    <col min="13835" max="13835" width="10.28515625" style="1011" bestFit="1" customWidth="1"/>
    <col min="13836" max="13836" width="7.85546875" style="1011" bestFit="1" customWidth="1"/>
    <col min="13837" max="13837" width="6.7109375" style="1011" bestFit="1" customWidth="1"/>
    <col min="13838" max="13838" width="11.28515625" style="1011" bestFit="1" customWidth="1"/>
    <col min="13839" max="13839" width="7.28515625" style="1011" bestFit="1" customWidth="1"/>
    <col min="13840" max="13840" width="4.7109375" style="1011" customWidth="1"/>
    <col min="13841" max="14080" width="11.42578125" style="1011"/>
    <col min="14081" max="14081" width="9.140625" style="1011" customWidth="1"/>
    <col min="14082" max="14082" width="11.28515625" style="1011" customWidth="1"/>
    <col min="14083" max="14083" width="12.140625" style="1011" bestFit="1" customWidth="1"/>
    <col min="14084" max="14084" width="11.28515625" style="1011" customWidth="1"/>
    <col min="14085" max="14085" width="12.28515625" style="1011" bestFit="1" customWidth="1"/>
    <col min="14086" max="14086" width="11.28515625" style="1011" customWidth="1"/>
    <col min="14087" max="14087" width="7.28515625" style="1011" bestFit="1" customWidth="1"/>
    <col min="14088" max="14088" width="6.140625" style="1011" customWidth="1"/>
    <col min="14089" max="14089" width="10" style="1011" customWidth="1"/>
    <col min="14090" max="14090" width="11.28515625" style="1011" bestFit="1" customWidth="1"/>
    <col min="14091" max="14091" width="10.28515625" style="1011" bestFit="1" customWidth="1"/>
    <col min="14092" max="14092" width="7.85546875" style="1011" bestFit="1" customWidth="1"/>
    <col min="14093" max="14093" width="6.7109375" style="1011" bestFit="1" customWidth="1"/>
    <col min="14094" max="14094" width="11.28515625" style="1011" bestFit="1" customWidth="1"/>
    <col min="14095" max="14095" width="7.28515625" style="1011" bestFit="1" customWidth="1"/>
    <col min="14096" max="14096" width="4.7109375" style="1011" customWidth="1"/>
    <col min="14097" max="14336" width="11.42578125" style="1011"/>
    <col min="14337" max="14337" width="9.140625" style="1011" customWidth="1"/>
    <col min="14338" max="14338" width="11.28515625" style="1011" customWidth="1"/>
    <col min="14339" max="14339" width="12.140625" style="1011" bestFit="1" customWidth="1"/>
    <col min="14340" max="14340" width="11.28515625" style="1011" customWidth="1"/>
    <col min="14341" max="14341" width="12.28515625" style="1011" bestFit="1" customWidth="1"/>
    <col min="14342" max="14342" width="11.28515625" style="1011" customWidth="1"/>
    <col min="14343" max="14343" width="7.28515625" style="1011" bestFit="1" customWidth="1"/>
    <col min="14344" max="14344" width="6.140625" style="1011" customWidth="1"/>
    <col min="14345" max="14345" width="10" style="1011" customWidth="1"/>
    <col min="14346" max="14346" width="11.28515625" style="1011" bestFit="1" customWidth="1"/>
    <col min="14347" max="14347" width="10.28515625" style="1011" bestFit="1" customWidth="1"/>
    <col min="14348" max="14348" width="7.85546875" style="1011" bestFit="1" customWidth="1"/>
    <col min="14349" max="14349" width="6.7109375" style="1011" bestFit="1" customWidth="1"/>
    <col min="14350" max="14350" width="11.28515625" style="1011" bestFit="1" customWidth="1"/>
    <col min="14351" max="14351" width="7.28515625" style="1011" bestFit="1" customWidth="1"/>
    <col min="14352" max="14352" width="4.7109375" style="1011" customWidth="1"/>
    <col min="14353" max="14592" width="11.42578125" style="1011"/>
    <col min="14593" max="14593" width="9.140625" style="1011" customWidth="1"/>
    <col min="14594" max="14594" width="11.28515625" style="1011" customWidth="1"/>
    <col min="14595" max="14595" width="12.140625" style="1011" bestFit="1" customWidth="1"/>
    <col min="14596" max="14596" width="11.28515625" style="1011" customWidth="1"/>
    <col min="14597" max="14597" width="12.28515625" style="1011" bestFit="1" customWidth="1"/>
    <col min="14598" max="14598" width="11.28515625" style="1011" customWidth="1"/>
    <col min="14599" max="14599" width="7.28515625" style="1011" bestFit="1" customWidth="1"/>
    <col min="14600" max="14600" width="6.140625" style="1011" customWidth="1"/>
    <col min="14601" max="14601" width="10" style="1011" customWidth="1"/>
    <col min="14602" max="14602" width="11.28515625" style="1011" bestFit="1" customWidth="1"/>
    <col min="14603" max="14603" width="10.28515625" style="1011" bestFit="1" customWidth="1"/>
    <col min="14604" max="14604" width="7.85546875" style="1011" bestFit="1" customWidth="1"/>
    <col min="14605" max="14605" width="6.7109375" style="1011" bestFit="1" customWidth="1"/>
    <col min="14606" max="14606" width="11.28515625" style="1011" bestFit="1" customWidth="1"/>
    <col min="14607" max="14607" width="7.28515625" style="1011" bestFit="1" customWidth="1"/>
    <col min="14608" max="14608" width="4.7109375" style="1011" customWidth="1"/>
    <col min="14609" max="14848" width="11.42578125" style="1011"/>
    <col min="14849" max="14849" width="9.140625" style="1011" customWidth="1"/>
    <col min="14850" max="14850" width="11.28515625" style="1011" customWidth="1"/>
    <col min="14851" max="14851" width="12.140625" style="1011" bestFit="1" customWidth="1"/>
    <col min="14852" max="14852" width="11.28515625" style="1011" customWidth="1"/>
    <col min="14853" max="14853" width="12.28515625" style="1011" bestFit="1" customWidth="1"/>
    <col min="14854" max="14854" width="11.28515625" style="1011" customWidth="1"/>
    <col min="14855" max="14855" width="7.28515625" style="1011" bestFit="1" customWidth="1"/>
    <col min="14856" max="14856" width="6.140625" style="1011" customWidth="1"/>
    <col min="14857" max="14857" width="10" style="1011" customWidth="1"/>
    <col min="14858" max="14858" width="11.28515625" style="1011" bestFit="1" customWidth="1"/>
    <col min="14859" max="14859" width="10.28515625" style="1011" bestFit="1" customWidth="1"/>
    <col min="14860" max="14860" width="7.85546875" style="1011" bestFit="1" customWidth="1"/>
    <col min="14861" max="14861" width="6.7109375" style="1011" bestFit="1" customWidth="1"/>
    <col min="14862" max="14862" width="11.28515625" style="1011" bestFit="1" customWidth="1"/>
    <col min="14863" max="14863" width="7.28515625" style="1011" bestFit="1" customWidth="1"/>
    <col min="14864" max="14864" width="4.7109375" style="1011" customWidth="1"/>
    <col min="14865" max="15104" width="11.42578125" style="1011"/>
    <col min="15105" max="15105" width="9.140625" style="1011" customWidth="1"/>
    <col min="15106" max="15106" width="11.28515625" style="1011" customWidth="1"/>
    <col min="15107" max="15107" width="12.140625" style="1011" bestFit="1" customWidth="1"/>
    <col min="15108" max="15108" width="11.28515625" style="1011" customWidth="1"/>
    <col min="15109" max="15109" width="12.28515625" style="1011" bestFit="1" customWidth="1"/>
    <col min="15110" max="15110" width="11.28515625" style="1011" customWidth="1"/>
    <col min="15111" max="15111" width="7.28515625" style="1011" bestFit="1" customWidth="1"/>
    <col min="15112" max="15112" width="6.140625" style="1011" customWidth="1"/>
    <col min="15113" max="15113" width="10" style="1011" customWidth="1"/>
    <col min="15114" max="15114" width="11.28515625" style="1011" bestFit="1" customWidth="1"/>
    <col min="15115" max="15115" width="10.28515625" style="1011" bestFit="1" customWidth="1"/>
    <col min="15116" max="15116" width="7.85546875" style="1011" bestFit="1" customWidth="1"/>
    <col min="15117" max="15117" width="6.7109375" style="1011" bestFit="1" customWidth="1"/>
    <col min="15118" max="15118" width="11.28515625" style="1011" bestFit="1" customWidth="1"/>
    <col min="15119" max="15119" width="7.28515625" style="1011" bestFit="1" customWidth="1"/>
    <col min="15120" max="15120" width="4.7109375" style="1011" customWidth="1"/>
    <col min="15121" max="15360" width="11.42578125" style="1011"/>
    <col min="15361" max="15361" width="9.140625" style="1011" customWidth="1"/>
    <col min="15362" max="15362" width="11.28515625" style="1011" customWidth="1"/>
    <col min="15363" max="15363" width="12.140625" style="1011" bestFit="1" customWidth="1"/>
    <col min="15364" max="15364" width="11.28515625" style="1011" customWidth="1"/>
    <col min="15365" max="15365" width="12.28515625" style="1011" bestFit="1" customWidth="1"/>
    <col min="15366" max="15366" width="11.28515625" style="1011" customWidth="1"/>
    <col min="15367" max="15367" width="7.28515625" style="1011" bestFit="1" customWidth="1"/>
    <col min="15368" max="15368" width="6.140625" style="1011" customWidth="1"/>
    <col min="15369" max="15369" width="10" style="1011" customWidth="1"/>
    <col min="15370" max="15370" width="11.28515625" style="1011" bestFit="1" customWidth="1"/>
    <col min="15371" max="15371" width="10.28515625" style="1011" bestFit="1" customWidth="1"/>
    <col min="15372" max="15372" width="7.85546875" style="1011" bestFit="1" customWidth="1"/>
    <col min="15373" max="15373" width="6.7109375" style="1011" bestFit="1" customWidth="1"/>
    <col min="15374" max="15374" width="11.28515625" style="1011" bestFit="1" customWidth="1"/>
    <col min="15375" max="15375" width="7.28515625" style="1011" bestFit="1" customWidth="1"/>
    <col min="15376" max="15376" width="4.7109375" style="1011" customWidth="1"/>
    <col min="15377" max="15616" width="11.42578125" style="1011"/>
    <col min="15617" max="15617" width="9.140625" style="1011" customWidth="1"/>
    <col min="15618" max="15618" width="11.28515625" style="1011" customWidth="1"/>
    <col min="15619" max="15619" width="12.140625" style="1011" bestFit="1" customWidth="1"/>
    <col min="15620" max="15620" width="11.28515625" style="1011" customWidth="1"/>
    <col min="15621" max="15621" width="12.28515625" style="1011" bestFit="1" customWidth="1"/>
    <col min="15622" max="15622" width="11.28515625" style="1011" customWidth="1"/>
    <col min="15623" max="15623" width="7.28515625" style="1011" bestFit="1" customWidth="1"/>
    <col min="15624" max="15624" width="6.140625" style="1011" customWidth="1"/>
    <col min="15625" max="15625" width="10" style="1011" customWidth="1"/>
    <col min="15626" max="15626" width="11.28515625" style="1011" bestFit="1" customWidth="1"/>
    <col min="15627" max="15627" width="10.28515625" style="1011" bestFit="1" customWidth="1"/>
    <col min="15628" max="15628" width="7.85546875" style="1011" bestFit="1" customWidth="1"/>
    <col min="15629" max="15629" width="6.7109375" style="1011" bestFit="1" customWidth="1"/>
    <col min="15630" max="15630" width="11.28515625" style="1011" bestFit="1" customWidth="1"/>
    <col min="15631" max="15631" width="7.28515625" style="1011" bestFit="1" customWidth="1"/>
    <col min="15632" max="15632" width="4.7109375" style="1011" customWidth="1"/>
    <col min="15633" max="15872" width="11.42578125" style="1011"/>
    <col min="15873" max="15873" width="9.140625" style="1011" customWidth="1"/>
    <col min="15874" max="15874" width="11.28515625" style="1011" customWidth="1"/>
    <col min="15875" max="15875" width="12.140625" style="1011" bestFit="1" customWidth="1"/>
    <col min="15876" max="15876" width="11.28515625" style="1011" customWidth="1"/>
    <col min="15877" max="15877" width="12.28515625" style="1011" bestFit="1" customWidth="1"/>
    <col min="15878" max="15878" width="11.28515625" style="1011" customWidth="1"/>
    <col min="15879" max="15879" width="7.28515625" style="1011" bestFit="1" customWidth="1"/>
    <col min="15880" max="15880" width="6.140625" style="1011" customWidth="1"/>
    <col min="15881" max="15881" width="10" style="1011" customWidth="1"/>
    <col min="15882" max="15882" width="11.28515625" style="1011" bestFit="1" customWidth="1"/>
    <col min="15883" max="15883" width="10.28515625" style="1011" bestFit="1" customWidth="1"/>
    <col min="15884" max="15884" width="7.85546875" style="1011" bestFit="1" customWidth="1"/>
    <col min="15885" max="15885" width="6.7109375" style="1011" bestFit="1" customWidth="1"/>
    <col min="15886" max="15886" width="11.28515625" style="1011" bestFit="1" customWidth="1"/>
    <col min="15887" max="15887" width="7.28515625" style="1011" bestFit="1" customWidth="1"/>
    <col min="15888" max="15888" width="4.7109375" style="1011" customWidth="1"/>
    <col min="15889" max="16128" width="11.42578125" style="1011"/>
    <col min="16129" max="16129" width="9.140625" style="1011" customWidth="1"/>
    <col min="16130" max="16130" width="11.28515625" style="1011" customWidth="1"/>
    <col min="16131" max="16131" width="12.140625" style="1011" bestFit="1" customWidth="1"/>
    <col min="16132" max="16132" width="11.28515625" style="1011" customWidth="1"/>
    <col min="16133" max="16133" width="12.28515625" style="1011" bestFit="1" customWidth="1"/>
    <col min="16134" max="16134" width="11.28515625" style="1011" customWidth="1"/>
    <col min="16135" max="16135" width="7.28515625" style="1011" bestFit="1" customWidth="1"/>
    <col min="16136" max="16136" width="6.140625" style="1011" customWidth="1"/>
    <col min="16137" max="16137" width="10" style="1011" customWidth="1"/>
    <col min="16138" max="16138" width="11.28515625" style="1011" bestFit="1" customWidth="1"/>
    <col min="16139" max="16139" width="10.28515625" style="1011" bestFit="1" customWidth="1"/>
    <col min="16140" max="16140" width="7.85546875" style="1011" bestFit="1" customWidth="1"/>
    <col min="16141" max="16141" width="6.7109375" style="1011" bestFit="1" customWidth="1"/>
    <col min="16142" max="16142" width="11.28515625" style="1011" bestFit="1" customWidth="1"/>
    <col min="16143" max="16143" width="7.28515625" style="1011" bestFit="1" customWidth="1"/>
    <col min="16144" max="16144" width="4.7109375" style="1011" customWidth="1"/>
    <col min="16145" max="16384" width="11.42578125" style="1011"/>
  </cols>
  <sheetData>
    <row r="1" spans="1:15" ht="18" customHeight="1">
      <c r="A1" s="1007"/>
      <c r="B1" s="1007"/>
      <c r="C1" s="1007"/>
      <c r="D1" s="1007"/>
      <c r="E1" s="1007"/>
      <c r="F1" s="1007"/>
      <c r="G1" s="1007"/>
      <c r="H1" s="1007"/>
      <c r="I1" s="1007"/>
      <c r="J1" s="1007"/>
      <c r="K1" s="1007"/>
      <c r="L1" s="1007"/>
      <c r="M1" s="1007"/>
      <c r="N1" s="1007"/>
      <c r="O1" s="1007"/>
    </row>
    <row r="2" spans="1:15" ht="23.25">
      <c r="A2" s="1106" t="s">
        <v>1192</v>
      </c>
      <c r="B2" s="1106"/>
      <c r="C2" s="1106"/>
      <c r="D2" s="1106"/>
      <c r="E2" s="1106"/>
      <c r="F2" s="1106"/>
      <c r="G2" s="1106"/>
      <c r="H2" s="1106"/>
      <c r="I2" s="1106"/>
      <c r="J2" s="1106"/>
      <c r="K2" s="1106"/>
      <c r="L2" s="1106"/>
      <c r="M2" s="1106"/>
      <c r="N2" s="1106"/>
      <c r="O2" s="1106"/>
    </row>
    <row r="3" spans="1:15" ht="23.25">
      <c r="A3" s="1106" t="s">
        <v>791</v>
      </c>
      <c r="B3" s="1106"/>
      <c r="C3" s="1106"/>
      <c r="D3" s="1106"/>
      <c r="E3" s="1106"/>
      <c r="F3" s="1106"/>
      <c r="G3" s="1106"/>
      <c r="H3" s="1106"/>
      <c r="I3" s="1106"/>
      <c r="J3" s="1106"/>
      <c r="K3" s="1106"/>
      <c r="L3" s="1106"/>
      <c r="M3" s="1106"/>
      <c r="N3" s="1106"/>
      <c r="O3" s="1106"/>
    </row>
    <row r="4" spans="1:15" ht="23.25">
      <c r="A4" s="1106" t="s">
        <v>1522</v>
      </c>
      <c r="B4" s="1106"/>
      <c r="C4" s="1106"/>
      <c r="D4" s="1106"/>
      <c r="E4" s="1106"/>
      <c r="F4" s="1106"/>
      <c r="G4" s="1106"/>
      <c r="H4" s="1106"/>
      <c r="I4" s="1106"/>
      <c r="J4" s="1106"/>
      <c r="K4" s="1106"/>
      <c r="L4" s="1106"/>
      <c r="M4" s="1106"/>
      <c r="N4" s="1106"/>
      <c r="O4" s="1106"/>
    </row>
    <row r="5" spans="1:15" ht="37.5" customHeight="1" thickBot="1">
      <c r="A5" s="1107" t="s">
        <v>1412</v>
      </c>
      <c r="B5" s="1107"/>
      <c r="C5" s="1107"/>
      <c r="D5" s="1107"/>
      <c r="E5" s="1107"/>
      <c r="F5" s="1107"/>
      <c r="G5" s="1107"/>
      <c r="H5" s="1107"/>
      <c r="I5" s="1107"/>
      <c r="J5" s="1107"/>
      <c r="K5" s="1107"/>
      <c r="L5" s="1107"/>
      <c r="M5" s="1107"/>
      <c r="N5" s="1107"/>
      <c r="O5" s="1107"/>
    </row>
    <row r="6" spans="1:15" s="217" customFormat="1" ht="30" customHeight="1" thickTop="1" thickBot="1">
      <c r="A6" s="606"/>
      <c r="B6" s="1108" t="s">
        <v>792</v>
      </c>
      <c r="C6" s="1108"/>
      <c r="D6" s="1108"/>
      <c r="E6" s="1108"/>
      <c r="F6" s="1108"/>
      <c r="G6" s="1108"/>
      <c r="H6" s="324"/>
      <c r="I6" s="1008"/>
      <c r="J6" s="1108" t="s">
        <v>793</v>
      </c>
      <c r="K6" s="1108"/>
      <c r="L6" s="1108"/>
      <c r="M6" s="1108"/>
      <c r="N6" s="1108"/>
      <c r="O6" s="1108"/>
    </row>
    <row r="7" spans="1:15" s="217" customFormat="1" ht="31.5" customHeight="1" thickTop="1" thickBot="1">
      <c r="A7" s="325" t="s">
        <v>794</v>
      </c>
      <c r="B7" s="148" t="s">
        <v>795</v>
      </c>
      <c r="C7" s="148" t="s">
        <v>796</v>
      </c>
      <c r="D7" s="148" t="s">
        <v>797</v>
      </c>
      <c r="E7" s="148" t="s">
        <v>6</v>
      </c>
      <c r="F7" s="148" t="s">
        <v>723</v>
      </c>
      <c r="G7" s="607"/>
      <c r="H7" s="324"/>
      <c r="I7" s="325" t="s">
        <v>794</v>
      </c>
      <c r="J7" s="968" t="s">
        <v>2</v>
      </c>
      <c r="K7" s="968" t="s">
        <v>3</v>
      </c>
      <c r="L7" s="968" t="s">
        <v>4</v>
      </c>
      <c r="M7" s="968" t="s">
        <v>798</v>
      </c>
      <c r="N7" s="968" t="s">
        <v>6</v>
      </c>
      <c r="O7" s="968" t="s">
        <v>723</v>
      </c>
    </row>
    <row r="8" spans="1:15" s="217" customFormat="1" ht="26.25" customHeight="1" thickTop="1">
      <c r="A8" s="324" t="s">
        <v>801</v>
      </c>
      <c r="B8" s="969">
        <v>5209615.1290100003</v>
      </c>
      <c r="C8" s="969">
        <v>5113748.8798400005</v>
      </c>
      <c r="D8" s="969">
        <v>5386212.9337799996</v>
      </c>
      <c r="E8" s="969">
        <v>15709576.942629999</v>
      </c>
      <c r="F8" s="970">
        <v>0.13999507724978497</v>
      </c>
      <c r="H8" s="324"/>
      <c r="I8" s="971" t="s">
        <v>801</v>
      </c>
      <c r="J8" s="969">
        <v>3669563.8629899998</v>
      </c>
      <c r="K8" s="972">
        <v>1539490.63375</v>
      </c>
      <c r="L8" s="969">
        <v>0</v>
      </c>
      <c r="M8" s="969">
        <v>560.63227000000006</v>
      </c>
      <c r="N8" s="969">
        <v>5209615.1290100003</v>
      </c>
      <c r="O8" s="970">
        <v>0.18802908303352392</v>
      </c>
    </row>
    <row r="9" spans="1:15" s="217" customFormat="1" ht="26.25" customHeight="1">
      <c r="A9" s="324" t="s">
        <v>803</v>
      </c>
      <c r="B9" s="969">
        <v>3867188.7461899999</v>
      </c>
      <c r="C9" s="969">
        <v>7949813.2252099998</v>
      </c>
      <c r="D9" s="969">
        <v>3855577.1335800001</v>
      </c>
      <c r="E9" s="969">
        <v>15672579.104979999</v>
      </c>
      <c r="F9" s="970">
        <v>0.13966537294528322</v>
      </c>
      <c r="H9" s="324"/>
      <c r="I9" s="971" t="s">
        <v>803</v>
      </c>
      <c r="J9" s="969">
        <v>3413868.56764</v>
      </c>
      <c r="K9" s="969">
        <v>453320.17855000001</v>
      </c>
      <c r="L9" s="969">
        <v>0</v>
      </c>
      <c r="M9" s="969">
        <v>0</v>
      </c>
      <c r="N9" s="969">
        <v>3867188.7461899999</v>
      </c>
      <c r="O9" s="970">
        <v>0.13957728850535073</v>
      </c>
    </row>
    <row r="10" spans="1:15" s="217" customFormat="1" ht="26.25" customHeight="1">
      <c r="A10" s="324" t="s">
        <v>800</v>
      </c>
      <c r="B10" s="969">
        <v>5603990.6329799993</v>
      </c>
      <c r="C10" s="969">
        <v>7929763.1924700001</v>
      </c>
      <c r="D10" s="969">
        <v>5781775.2332899999</v>
      </c>
      <c r="E10" s="969">
        <v>19315529.058740001</v>
      </c>
      <c r="F10" s="970">
        <v>0.17212933184476151</v>
      </c>
      <c r="H10" s="324"/>
      <c r="I10" s="971" t="s">
        <v>800</v>
      </c>
      <c r="J10" s="969">
        <v>3749527.14469</v>
      </c>
      <c r="K10" s="969">
        <v>1854392.43579</v>
      </c>
      <c r="L10" s="969">
        <v>69.254130000000004</v>
      </c>
      <c r="M10" s="969">
        <v>1.7983699999999998</v>
      </c>
      <c r="N10" s="969">
        <v>5603990.6329799993</v>
      </c>
      <c r="O10" s="970">
        <v>0.2022631603206218</v>
      </c>
    </row>
    <row r="11" spans="1:15" s="217" customFormat="1" ht="26.25" customHeight="1">
      <c r="A11" s="324" t="s">
        <v>802</v>
      </c>
      <c r="B11" s="969">
        <v>5005856.1565200007</v>
      </c>
      <c r="C11" s="969">
        <v>3663575.9598400001</v>
      </c>
      <c r="D11" s="969">
        <v>4069794.5410799999</v>
      </c>
      <c r="E11" s="969">
        <v>12739226.657440001</v>
      </c>
      <c r="F11" s="970">
        <v>0.11352495528834163</v>
      </c>
      <c r="H11" s="324"/>
      <c r="I11" s="971" t="s">
        <v>802</v>
      </c>
      <c r="J11" s="969">
        <v>3033575.8859699997</v>
      </c>
      <c r="K11" s="969">
        <v>1972135.6149600002</v>
      </c>
      <c r="L11" s="969">
        <v>0</v>
      </c>
      <c r="M11" s="969">
        <v>144.65558999999999</v>
      </c>
      <c r="N11" s="969">
        <v>5005856.1565200007</v>
      </c>
      <c r="O11" s="970">
        <v>0.18067487129074047</v>
      </c>
    </row>
    <row r="12" spans="1:15" s="217" customFormat="1" ht="26.25" customHeight="1">
      <c r="A12" s="324" t="s">
        <v>799</v>
      </c>
      <c r="B12" s="969">
        <v>3434522.33311</v>
      </c>
      <c r="C12" s="969">
        <v>3252649.0647300002</v>
      </c>
      <c r="D12" s="969">
        <v>4548082.9287799997</v>
      </c>
      <c r="E12" s="969">
        <v>11235254.326620001</v>
      </c>
      <c r="F12" s="970">
        <v>0.10012238414313571</v>
      </c>
      <c r="H12" s="324"/>
      <c r="I12" s="971" t="s">
        <v>799</v>
      </c>
      <c r="J12" s="969">
        <v>2205392.9568400001</v>
      </c>
      <c r="K12" s="969">
        <v>1229129.2518399998</v>
      </c>
      <c r="L12" s="969">
        <v>0</v>
      </c>
      <c r="M12" s="969">
        <v>0.12443000000000001</v>
      </c>
      <c r="N12" s="969">
        <v>3434522.33311</v>
      </c>
      <c r="O12" s="970">
        <v>0.1239611888710777</v>
      </c>
    </row>
    <row r="13" spans="1:15" s="217" customFormat="1" ht="26.25" customHeight="1">
      <c r="A13" s="324" t="s">
        <v>805</v>
      </c>
      <c r="B13" s="969">
        <v>2253107.9431399996</v>
      </c>
      <c r="C13" s="969">
        <v>1819034.26929</v>
      </c>
      <c r="D13" s="969">
        <v>2644352.4733200003</v>
      </c>
      <c r="E13" s="969">
        <v>6716494.6857500002</v>
      </c>
      <c r="F13" s="970">
        <v>5.9853692802368137E-2</v>
      </c>
      <c r="H13" s="324"/>
      <c r="I13" s="971" t="s">
        <v>805</v>
      </c>
      <c r="J13" s="969">
        <v>1564546.15071</v>
      </c>
      <c r="K13" s="969">
        <v>688557.24097000004</v>
      </c>
      <c r="L13" s="969">
        <v>0</v>
      </c>
      <c r="M13" s="969">
        <v>4.5514599999999996</v>
      </c>
      <c r="N13" s="969">
        <v>2253107.9431399996</v>
      </c>
      <c r="O13" s="970">
        <v>8.1320752115650194E-2</v>
      </c>
    </row>
    <row r="14" spans="1:15" s="217" customFormat="1" ht="26.25" customHeight="1">
      <c r="A14" s="324" t="s">
        <v>804</v>
      </c>
      <c r="B14" s="969">
        <v>1090266.82485</v>
      </c>
      <c r="C14" s="969">
        <v>1549865.9323099998</v>
      </c>
      <c r="D14" s="969">
        <v>3184219.8805</v>
      </c>
      <c r="E14" s="969">
        <v>5824352.6376599995</v>
      </c>
      <c r="F14" s="970">
        <v>5.1903415376295586E-2</v>
      </c>
      <c r="H14" s="324"/>
      <c r="I14" s="971" t="s">
        <v>804</v>
      </c>
      <c r="J14" s="969">
        <v>645291.6399500001</v>
      </c>
      <c r="K14" s="969">
        <v>444975.18489999999</v>
      </c>
      <c r="L14" s="969">
        <v>0</v>
      </c>
      <c r="M14" s="969">
        <v>0</v>
      </c>
      <c r="N14" s="969">
        <v>1090266.82485</v>
      </c>
      <c r="O14" s="970">
        <v>3.9350674908181608E-2</v>
      </c>
    </row>
    <row r="15" spans="1:15" s="217" customFormat="1" ht="26.25" customHeight="1">
      <c r="A15" s="324" t="s">
        <v>806</v>
      </c>
      <c r="B15" s="969">
        <v>0</v>
      </c>
      <c r="C15" s="969">
        <v>2054573.1491800002</v>
      </c>
      <c r="D15" s="969">
        <v>4325750.0392700005</v>
      </c>
      <c r="E15" s="969">
        <v>6380323.1884500002</v>
      </c>
      <c r="F15" s="970">
        <v>5.6857918001712651E-2</v>
      </c>
      <c r="H15" s="324"/>
      <c r="I15" s="971" t="s">
        <v>806</v>
      </c>
      <c r="J15" s="969">
        <v>0</v>
      </c>
      <c r="K15" s="969">
        <v>0</v>
      </c>
      <c r="L15" s="969">
        <v>0</v>
      </c>
      <c r="M15" s="969">
        <v>0</v>
      </c>
      <c r="N15" s="969">
        <v>0</v>
      </c>
      <c r="O15" s="970">
        <v>0</v>
      </c>
    </row>
    <row r="16" spans="1:15" s="217" customFormat="1" ht="26.25" customHeight="1">
      <c r="A16" s="324" t="s">
        <v>808</v>
      </c>
      <c r="B16" s="969">
        <v>30735.26541</v>
      </c>
      <c r="C16" s="969">
        <v>22204.35873</v>
      </c>
      <c r="D16" s="969">
        <v>6319.7927300000001</v>
      </c>
      <c r="E16" s="969">
        <v>59259.416870000001</v>
      </c>
      <c r="F16" s="970">
        <v>5.2808720901837303E-4</v>
      </c>
      <c r="H16" s="324"/>
      <c r="I16" s="971" t="s">
        <v>808</v>
      </c>
      <c r="J16" s="969">
        <v>8047.7442300000002</v>
      </c>
      <c r="K16" s="969">
        <v>22687.52118</v>
      </c>
      <c r="L16" s="969">
        <v>0</v>
      </c>
      <c r="M16" s="969">
        <v>0</v>
      </c>
      <c r="N16" s="969">
        <v>30735.26541</v>
      </c>
      <c r="O16" s="970">
        <v>1.109318755555079E-3</v>
      </c>
    </row>
    <row r="17" spans="1:15" s="217" customFormat="1" ht="26.25" customHeight="1">
      <c r="A17" s="324" t="s">
        <v>807</v>
      </c>
      <c r="B17" s="969">
        <v>150453.88712999999</v>
      </c>
      <c r="C17" s="969">
        <v>11390.5856</v>
      </c>
      <c r="D17" s="969">
        <v>498.71215999999998</v>
      </c>
      <c r="E17" s="969">
        <v>162343.18488999997</v>
      </c>
      <c r="F17" s="970">
        <v>1.4467128422776495E-3</v>
      </c>
      <c r="H17" s="324"/>
      <c r="I17" s="971" t="s">
        <v>807</v>
      </c>
      <c r="J17" s="969">
        <v>100498.00008</v>
      </c>
      <c r="K17" s="969">
        <v>49955.887049999998</v>
      </c>
      <c r="L17" s="969">
        <v>0</v>
      </c>
      <c r="M17" s="969">
        <v>0</v>
      </c>
      <c r="N17" s="969">
        <v>150453.88712999999</v>
      </c>
      <c r="O17" s="970">
        <v>5.4302872161036556E-3</v>
      </c>
    </row>
    <row r="18" spans="1:15" s="217" customFormat="1" ht="26.25" customHeight="1">
      <c r="A18" s="324" t="s">
        <v>809</v>
      </c>
      <c r="B18" s="969">
        <v>0</v>
      </c>
      <c r="C18" s="969">
        <v>2634290.3208699999</v>
      </c>
      <c r="D18" s="969">
        <v>3679976.2371900002</v>
      </c>
      <c r="E18" s="969">
        <v>6314266.5580600007</v>
      </c>
      <c r="F18" s="970">
        <v>5.626925777820186E-2</v>
      </c>
      <c r="H18" s="324"/>
      <c r="I18" s="971" t="s">
        <v>809</v>
      </c>
      <c r="J18" s="969">
        <v>0</v>
      </c>
      <c r="K18" s="969">
        <v>0</v>
      </c>
      <c r="L18" s="969">
        <v>0</v>
      </c>
      <c r="M18" s="969">
        <v>0</v>
      </c>
      <c r="N18" s="969">
        <v>0</v>
      </c>
      <c r="O18" s="970">
        <v>0</v>
      </c>
    </row>
    <row r="19" spans="1:15" s="217" customFormat="1" ht="26.25" customHeight="1">
      <c r="A19" s="324" t="s">
        <v>810</v>
      </c>
      <c r="B19" s="969">
        <v>117656.4914</v>
      </c>
      <c r="C19" s="969">
        <v>414745.22510000004</v>
      </c>
      <c r="D19" s="969">
        <v>1076739.02345</v>
      </c>
      <c r="E19" s="969">
        <v>1609140.7399500001</v>
      </c>
      <c r="F19" s="970">
        <v>1.4339773949212591E-2</v>
      </c>
      <c r="H19" s="324"/>
      <c r="I19" s="971" t="s">
        <v>810</v>
      </c>
      <c r="J19" s="969">
        <v>88059.647129999998</v>
      </c>
      <c r="K19" s="969">
        <v>29596.844269999998</v>
      </c>
      <c r="L19" s="969">
        <v>0</v>
      </c>
      <c r="M19" s="969">
        <v>0</v>
      </c>
      <c r="N19" s="969">
        <v>117656.4914</v>
      </c>
      <c r="O19" s="970">
        <v>4.2465406067506888E-3</v>
      </c>
    </row>
    <row r="20" spans="1:15" s="217" customFormat="1" ht="26.25" customHeight="1">
      <c r="A20" s="324" t="s">
        <v>1205</v>
      </c>
      <c r="B20" s="969">
        <v>943039.25994000002</v>
      </c>
      <c r="C20" s="969">
        <v>1780928.1098499999</v>
      </c>
      <c r="D20" s="969">
        <v>2333760.9374499996</v>
      </c>
      <c r="E20" s="969">
        <v>5057728.30724</v>
      </c>
      <c r="F20" s="970">
        <v>4.5071682558114105E-2</v>
      </c>
      <c r="H20" s="324"/>
      <c r="I20" s="971" t="s">
        <v>1205</v>
      </c>
      <c r="J20" s="969">
        <v>826273.64140999992</v>
      </c>
      <c r="K20" s="969">
        <v>116765.61853000001</v>
      </c>
      <c r="L20" s="969">
        <v>0</v>
      </c>
      <c r="M20" s="969">
        <v>0</v>
      </c>
      <c r="N20" s="969">
        <v>943039.25994000002</v>
      </c>
      <c r="O20" s="970">
        <v>3.4036834376444169E-2</v>
      </c>
    </row>
    <row r="21" spans="1:15" s="217" customFormat="1" ht="26.25" customHeight="1">
      <c r="A21" s="324" t="s">
        <v>1206</v>
      </c>
      <c r="B21" s="969">
        <v>0</v>
      </c>
      <c r="C21" s="969">
        <v>1690935.0809800001</v>
      </c>
      <c r="D21" s="969">
        <v>3728199.7531500002</v>
      </c>
      <c r="E21" s="969">
        <v>5419134.8341300003</v>
      </c>
      <c r="F21" s="970">
        <v>4.8292338011492075E-2</v>
      </c>
      <c r="H21" s="324"/>
      <c r="I21" s="971" t="s">
        <v>1206</v>
      </c>
      <c r="J21" s="969">
        <v>0</v>
      </c>
      <c r="K21" s="969">
        <v>0</v>
      </c>
      <c r="L21" s="969">
        <v>0</v>
      </c>
      <c r="M21" s="969">
        <v>0</v>
      </c>
      <c r="N21" s="969">
        <v>0</v>
      </c>
      <c r="O21" s="970">
        <v>0</v>
      </c>
    </row>
    <row r="22" spans="1:15" s="217" customFormat="1" ht="27" customHeight="1" thickBot="1">
      <c r="A22" s="324"/>
      <c r="B22" s="973"/>
      <c r="C22" s="973"/>
      <c r="D22" s="973"/>
      <c r="E22" s="759"/>
      <c r="F22" s="974"/>
      <c r="H22" s="324"/>
      <c r="I22" s="971">
        <v>0</v>
      </c>
      <c r="J22" s="973"/>
      <c r="K22" s="973"/>
      <c r="L22" s="975"/>
      <c r="M22" s="973"/>
      <c r="N22" s="973"/>
      <c r="O22" s="974"/>
    </row>
    <row r="23" spans="1:15" s="217" customFormat="1" ht="28.5" customHeight="1" thickTop="1" thickBot="1">
      <c r="A23" s="325" t="s">
        <v>811</v>
      </c>
      <c r="B23" s="976">
        <v>27706432.669679999</v>
      </c>
      <c r="C23" s="976">
        <v>39887517.354000002</v>
      </c>
      <c r="D23" s="976">
        <v>44621259.619730003</v>
      </c>
      <c r="E23" s="977">
        <v>112215209.64341</v>
      </c>
      <c r="F23" s="977"/>
      <c r="G23" s="607"/>
      <c r="H23" s="324"/>
      <c r="I23" s="968"/>
      <c r="J23" s="976">
        <v>19304645.241639998</v>
      </c>
      <c r="K23" s="976">
        <v>8401006.4117900003</v>
      </c>
      <c r="L23" s="977">
        <v>69.254130000000004</v>
      </c>
      <c r="M23" s="976">
        <v>711.76211999999998</v>
      </c>
      <c r="N23" s="976">
        <v>27706432.669679999</v>
      </c>
      <c r="O23" s="976"/>
    </row>
    <row r="24" spans="1:15" s="217" customFormat="1" ht="24.75" customHeight="1" thickTop="1" thickBot="1">
      <c r="A24" s="324"/>
      <c r="B24" s="973"/>
      <c r="C24" s="973"/>
      <c r="D24" s="973"/>
      <c r="E24" s="973"/>
      <c r="F24" s="975"/>
      <c r="G24" s="975"/>
      <c r="H24" s="324"/>
      <c r="I24" s="975"/>
      <c r="J24" s="973"/>
      <c r="K24" s="973"/>
      <c r="L24" s="975"/>
      <c r="M24" s="973"/>
      <c r="N24" s="978"/>
      <c r="O24" s="973"/>
    </row>
    <row r="25" spans="1:15" s="217" customFormat="1" ht="24" customHeight="1" thickTop="1" thickBot="1">
      <c r="A25" s="326"/>
      <c r="B25" s="1105" t="s">
        <v>812</v>
      </c>
      <c r="C25" s="1105"/>
      <c r="D25" s="1105"/>
      <c r="E25" s="1105"/>
      <c r="F25" s="1105"/>
      <c r="G25" s="1105"/>
      <c r="H25" s="324"/>
      <c r="I25" s="979"/>
      <c r="J25" s="1105" t="s">
        <v>813</v>
      </c>
      <c r="K25" s="1105"/>
      <c r="L25" s="1105"/>
      <c r="M25" s="1105"/>
      <c r="N25" s="1105"/>
      <c r="O25" s="1105"/>
    </row>
    <row r="26" spans="1:15" s="217" customFormat="1" ht="24.75" customHeight="1" thickTop="1" thickBot="1">
      <c r="A26" s="325" t="s">
        <v>794</v>
      </c>
      <c r="B26" s="968" t="s">
        <v>2</v>
      </c>
      <c r="C26" s="968" t="s">
        <v>3</v>
      </c>
      <c r="D26" s="968" t="s">
        <v>4</v>
      </c>
      <c r="E26" s="968" t="s">
        <v>798</v>
      </c>
      <c r="F26" s="968" t="s">
        <v>6</v>
      </c>
      <c r="G26" s="968" t="s">
        <v>723</v>
      </c>
      <c r="H26" s="324"/>
      <c r="I26" s="977" t="s">
        <v>794</v>
      </c>
      <c r="J26" s="968" t="s">
        <v>2</v>
      </c>
      <c r="K26" s="968" t="s">
        <v>3</v>
      </c>
      <c r="L26" s="968" t="s">
        <v>4</v>
      </c>
      <c r="M26" s="968" t="s">
        <v>798</v>
      </c>
      <c r="N26" s="968" t="s">
        <v>6</v>
      </c>
      <c r="O26" s="968" t="s">
        <v>723</v>
      </c>
    </row>
    <row r="27" spans="1:15" s="217" customFormat="1" ht="25.5" customHeight="1" thickTop="1">
      <c r="A27" s="324" t="s">
        <v>801</v>
      </c>
      <c r="B27" s="969">
        <v>3642461.5504200002</v>
      </c>
      <c r="C27" s="969">
        <v>1470369.26568</v>
      </c>
      <c r="D27" s="969">
        <v>0</v>
      </c>
      <c r="E27" s="969">
        <v>918.06373999999994</v>
      </c>
      <c r="F27" s="969">
        <v>5113748.8798400005</v>
      </c>
      <c r="G27" s="980">
        <v>0.12820424080184534</v>
      </c>
      <c r="H27" s="324"/>
      <c r="I27" s="971" t="s">
        <v>801</v>
      </c>
      <c r="J27" s="969">
        <v>4955895.8419700004</v>
      </c>
      <c r="K27" s="969">
        <v>429676.67629000003</v>
      </c>
      <c r="L27" s="969">
        <v>0</v>
      </c>
      <c r="M27" s="969">
        <v>640.41552000000001</v>
      </c>
      <c r="N27" s="969">
        <v>5386212.9337799996</v>
      </c>
      <c r="O27" s="981">
        <v>0.12070956713643287</v>
      </c>
    </row>
    <row r="28" spans="1:15" s="217" customFormat="1" ht="25.5" customHeight="1">
      <c r="A28" s="324" t="s">
        <v>803</v>
      </c>
      <c r="B28" s="969">
        <v>7161365.8621699996</v>
      </c>
      <c r="C28" s="969">
        <v>779873.50072999997</v>
      </c>
      <c r="D28" s="969">
        <v>0</v>
      </c>
      <c r="E28" s="969">
        <v>8573.8623100000004</v>
      </c>
      <c r="F28" s="969">
        <v>7949813.2252099998</v>
      </c>
      <c r="G28" s="980">
        <v>0.19930579170059018</v>
      </c>
      <c r="H28" s="324"/>
      <c r="I28" s="971" t="s">
        <v>803</v>
      </c>
      <c r="J28" s="969">
        <v>3465438.0518100001</v>
      </c>
      <c r="K28" s="969">
        <v>389647.15438000002</v>
      </c>
      <c r="L28" s="969">
        <v>0</v>
      </c>
      <c r="M28" s="969">
        <v>491.92739</v>
      </c>
      <c r="N28" s="969">
        <v>3855577.1335800001</v>
      </c>
      <c r="O28" s="981">
        <v>8.6406730030435877E-2</v>
      </c>
    </row>
    <row r="29" spans="1:15" s="217" customFormat="1" ht="25.5" customHeight="1">
      <c r="A29" s="324" t="s">
        <v>800</v>
      </c>
      <c r="B29" s="969">
        <v>5505562.4976899996</v>
      </c>
      <c r="C29" s="969">
        <v>2423904.7802300001</v>
      </c>
      <c r="D29" s="969">
        <v>0</v>
      </c>
      <c r="E29" s="969">
        <v>295.91454999999996</v>
      </c>
      <c r="F29" s="969">
        <v>7929763.1924700001</v>
      </c>
      <c r="G29" s="980">
        <v>0.19880312735670391</v>
      </c>
      <c r="H29" s="324"/>
      <c r="I29" s="971" t="s">
        <v>800</v>
      </c>
      <c r="J29" s="969">
        <v>5308743.5383100007</v>
      </c>
      <c r="K29" s="969">
        <v>472282.69618000003</v>
      </c>
      <c r="L29" s="969">
        <v>97.177059999999997</v>
      </c>
      <c r="M29" s="969">
        <v>651.82173999999998</v>
      </c>
      <c r="N29" s="969">
        <v>5781775.2332899999</v>
      </c>
      <c r="O29" s="981">
        <v>0.12957445133918846</v>
      </c>
    </row>
    <row r="30" spans="1:15" s="217" customFormat="1" ht="25.5" customHeight="1">
      <c r="A30" s="324" t="s">
        <v>802</v>
      </c>
      <c r="B30" s="969">
        <v>2021755.4366900001</v>
      </c>
      <c r="C30" s="969">
        <v>1641818.9890699999</v>
      </c>
      <c r="D30" s="969">
        <v>0</v>
      </c>
      <c r="E30" s="969">
        <v>1.5340799999999999</v>
      </c>
      <c r="F30" s="969">
        <v>3663575.9598400001</v>
      </c>
      <c r="G30" s="980">
        <v>9.1847680749993055E-2</v>
      </c>
      <c r="H30" s="324"/>
      <c r="I30" s="971" t="s">
        <v>802</v>
      </c>
      <c r="J30" s="969">
        <v>3732251.19527</v>
      </c>
      <c r="K30" s="969">
        <v>336892.18729000003</v>
      </c>
      <c r="L30" s="969">
        <v>0</v>
      </c>
      <c r="M30" s="969">
        <v>651.15852000000007</v>
      </c>
      <c r="N30" s="969">
        <v>4069794.5410799999</v>
      </c>
      <c r="O30" s="981">
        <v>9.1207522507510644E-2</v>
      </c>
    </row>
    <row r="31" spans="1:15" s="217" customFormat="1" ht="25.5" customHeight="1">
      <c r="A31" s="324" t="s">
        <v>799</v>
      </c>
      <c r="B31" s="969">
        <v>2356682.4760799999</v>
      </c>
      <c r="C31" s="969">
        <v>895966.55478999997</v>
      </c>
      <c r="D31" s="969">
        <v>0</v>
      </c>
      <c r="E31" s="969">
        <v>3.3860000000000001E-2</v>
      </c>
      <c r="F31" s="969">
        <v>3252649.0647300002</v>
      </c>
      <c r="G31" s="980">
        <v>8.1545538065527612E-2</v>
      </c>
      <c r="H31" s="324"/>
      <c r="I31" s="971" t="s">
        <v>799</v>
      </c>
      <c r="J31" s="969">
        <v>4477323.0537999999</v>
      </c>
      <c r="K31" s="969">
        <v>70701.747719999999</v>
      </c>
      <c r="L31" s="969">
        <v>0</v>
      </c>
      <c r="M31" s="969">
        <v>58.12726</v>
      </c>
      <c r="N31" s="969">
        <v>4548082.9287799997</v>
      </c>
      <c r="O31" s="981">
        <v>0.10192636800349295</v>
      </c>
    </row>
    <row r="32" spans="1:15" s="217" customFormat="1" ht="25.5" customHeight="1">
      <c r="A32" s="324" t="s">
        <v>805</v>
      </c>
      <c r="B32" s="969">
        <v>1092346.4176400001</v>
      </c>
      <c r="C32" s="969">
        <v>726270.40139999997</v>
      </c>
      <c r="D32" s="969">
        <v>0</v>
      </c>
      <c r="E32" s="969">
        <v>417.45024999999998</v>
      </c>
      <c r="F32" s="969">
        <v>1819034.26929</v>
      </c>
      <c r="G32" s="980">
        <v>4.5604098473869634E-2</v>
      </c>
      <c r="H32" s="324"/>
      <c r="I32" s="971" t="s">
        <v>805</v>
      </c>
      <c r="J32" s="969">
        <v>2292179.1664</v>
      </c>
      <c r="K32" s="969">
        <v>352148.08064999996</v>
      </c>
      <c r="L32" s="969">
        <v>0</v>
      </c>
      <c r="M32" s="969">
        <v>25.22627</v>
      </c>
      <c r="N32" s="969">
        <v>2644352.4733200003</v>
      </c>
      <c r="O32" s="981">
        <v>5.9262165520552842E-2</v>
      </c>
    </row>
    <row r="33" spans="1:15" s="217" customFormat="1" ht="25.5" customHeight="1">
      <c r="A33" s="324" t="s">
        <v>804</v>
      </c>
      <c r="B33" s="969">
        <v>956864.53903999995</v>
      </c>
      <c r="C33" s="969">
        <v>593001.39327</v>
      </c>
      <c r="D33" s="969">
        <v>0</v>
      </c>
      <c r="E33" s="969">
        <v>0</v>
      </c>
      <c r="F33" s="969">
        <v>1549865.9323099998</v>
      </c>
      <c r="G33" s="980">
        <v>3.8855913707413932E-2</v>
      </c>
      <c r="H33" s="324"/>
      <c r="I33" s="971" t="s">
        <v>804</v>
      </c>
      <c r="J33" s="969">
        <v>2989628.2330999998</v>
      </c>
      <c r="K33" s="969">
        <v>194591.64740000002</v>
      </c>
      <c r="L33" s="969">
        <v>0</v>
      </c>
      <c r="M33" s="969">
        <v>0</v>
      </c>
      <c r="N33" s="969">
        <v>3184219.8805</v>
      </c>
      <c r="O33" s="981">
        <v>7.1361048693749693E-2</v>
      </c>
    </row>
    <row r="34" spans="1:15" s="217" customFormat="1" ht="25.5" customHeight="1">
      <c r="A34" s="324" t="s">
        <v>806</v>
      </c>
      <c r="B34" s="969">
        <v>1740739.9344200001</v>
      </c>
      <c r="C34" s="969">
        <v>312872.34970999998</v>
      </c>
      <c r="D34" s="969">
        <v>0</v>
      </c>
      <c r="E34" s="969">
        <v>960.86505</v>
      </c>
      <c r="F34" s="969">
        <v>2054573.1491800002</v>
      </c>
      <c r="G34" s="980">
        <v>5.1509175939574076E-2</v>
      </c>
      <c r="H34" s="324"/>
      <c r="I34" s="971" t="s">
        <v>806</v>
      </c>
      <c r="J34" s="969">
        <v>4149467.7839499996</v>
      </c>
      <c r="K34" s="969">
        <v>176282.25532</v>
      </c>
      <c r="L34" s="969">
        <v>0</v>
      </c>
      <c r="M34" s="969">
        <v>0</v>
      </c>
      <c r="N34" s="969">
        <v>4325750.0392700005</v>
      </c>
      <c r="O34" s="981">
        <v>9.6943700741188868E-2</v>
      </c>
    </row>
    <row r="35" spans="1:15" s="217" customFormat="1" ht="25.5" customHeight="1">
      <c r="A35" s="324" t="s">
        <v>808</v>
      </c>
      <c r="B35" s="969">
        <v>3438.05087</v>
      </c>
      <c r="C35" s="969">
        <v>18766.307860000001</v>
      </c>
      <c r="D35" s="969">
        <v>0</v>
      </c>
      <c r="E35" s="969">
        <v>0</v>
      </c>
      <c r="F35" s="969">
        <v>22204.35873</v>
      </c>
      <c r="G35" s="980">
        <v>5.566743734120444E-4</v>
      </c>
      <c r="H35" s="324"/>
      <c r="I35" s="971" t="s">
        <v>808</v>
      </c>
      <c r="J35" s="969">
        <v>850.6825</v>
      </c>
      <c r="K35" s="969">
        <v>5469.1102300000002</v>
      </c>
      <c r="L35" s="969">
        <v>0</v>
      </c>
      <c r="M35" s="969">
        <v>0</v>
      </c>
      <c r="N35" s="969">
        <v>6319.7927300000001</v>
      </c>
      <c r="O35" s="981">
        <v>1.4163187646109397E-4</v>
      </c>
    </row>
    <row r="36" spans="1:15" s="217" customFormat="1" ht="25.5" customHeight="1">
      <c r="A36" s="324" t="s">
        <v>807</v>
      </c>
      <c r="B36" s="969">
        <v>441.59196999999995</v>
      </c>
      <c r="C36" s="969">
        <v>10948.993630000001</v>
      </c>
      <c r="D36" s="969">
        <v>0</v>
      </c>
      <c r="E36" s="969">
        <v>0</v>
      </c>
      <c r="F36" s="969">
        <v>11390.5856</v>
      </c>
      <c r="G36" s="980">
        <v>2.8556767519294428E-4</v>
      </c>
      <c r="H36" s="324"/>
      <c r="I36" s="971" t="s">
        <v>807</v>
      </c>
      <c r="J36" s="969">
        <v>118</v>
      </c>
      <c r="K36" s="969">
        <v>380.71215999999998</v>
      </c>
      <c r="L36" s="969">
        <v>0</v>
      </c>
      <c r="M36" s="969">
        <v>0</v>
      </c>
      <c r="N36" s="969">
        <v>498.71215999999998</v>
      </c>
      <c r="O36" s="981">
        <v>1.1176559430417478E-5</v>
      </c>
    </row>
    <row r="37" spans="1:15" s="217" customFormat="1" ht="25.5" customHeight="1">
      <c r="A37" s="324" t="s">
        <v>809</v>
      </c>
      <c r="B37" s="969">
        <v>2401524.7576799998</v>
      </c>
      <c r="C37" s="969">
        <v>232765.56318999999</v>
      </c>
      <c r="D37" s="969">
        <v>0</v>
      </c>
      <c r="E37" s="969">
        <v>0</v>
      </c>
      <c r="F37" s="969">
        <v>2634290.3208699999</v>
      </c>
      <c r="G37" s="980">
        <v>6.6042975236858856E-2</v>
      </c>
      <c r="H37" s="324"/>
      <c r="I37" s="971" t="s">
        <v>809</v>
      </c>
      <c r="J37" s="969">
        <v>3433249.3405500003</v>
      </c>
      <c r="K37" s="969">
        <v>242503.92899000001</v>
      </c>
      <c r="L37" s="969">
        <v>0</v>
      </c>
      <c r="M37" s="969">
        <v>4222.9676500000005</v>
      </c>
      <c r="N37" s="969">
        <v>3679976.2371900002</v>
      </c>
      <c r="O37" s="981">
        <v>8.2471366083149297E-2</v>
      </c>
    </row>
    <row r="38" spans="1:15" s="217" customFormat="1" ht="25.5" customHeight="1">
      <c r="A38" s="324" t="s">
        <v>810</v>
      </c>
      <c r="B38" s="969">
        <v>371760.71544999996</v>
      </c>
      <c r="C38" s="969">
        <v>42984.50965</v>
      </c>
      <c r="D38" s="969">
        <v>0</v>
      </c>
      <c r="E38" s="969">
        <v>0</v>
      </c>
      <c r="F38" s="969">
        <v>414745.22510000004</v>
      </c>
      <c r="G38" s="980">
        <v>1.0397870126113741E-2</v>
      </c>
      <c r="H38" s="324"/>
      <c r="I38" s="971" t="s">
        <v>810</v>
      </c>
      <c r="J38" s="969">
        <v>1006167.7052999999</v>
      </c>
      <c r="K38" s="969">
        <v>70571.318150000006</v>
      </c>
      <c r="L38" s="969">
        <v>0</v>
      </c>
      <c r="M38" s="969">
        <v>0</v>
      </c>
      <c r="N38" s="969">
        <v>1076739.02345</v>
      </c>
      <c r="O38" s="981">
        <v>2.4130628149589543E-2</v>
      </c>
    </row>
    <row r="39" spans="1:15" s="217" customFormat="1" ht="25.5" customHeight="1">
      <c r="A39" s="324" t="s">
        <v>1205</v>
      </c>
      <c r="B39" s="969">
        <v>1677555.73493</v>
      </c>
      <c r="C39" s="969">
        <v>103371.76493999999</v>
      </c>
      <c r="D39" s="969">
        <v>0</v>
      </c>
      <c r="E39" s="969">
        <v>0.60997999999999997</v>
      </c>
      <c r="F39" s="969">
        <v>1780928.1098499999</v>
      </c>
      <c r="G39" s="980">
        <v>4.4648758007281811E-2</v>
      </c>
      <c r="H39" s="324"/>
      <c r="I39" s="971" t="s">
        <v>1205</v>
      </c>
      <c r="J39" s="969">
        <v>2182839.8451900003</v>
      </c>
      <c r="K39" s="969">
        <v>150921.09226</v>
      </c>
      <c r="L39" s="969">
        <v>0</v>
      </c>
      <c r="M39" s="969">
        <v>0</v>
      </c>
      <c r="N39" s="969">
        <v>2333760.9374499996</v>
      </c>
      <c r="O39" s="981">
        <v>5.2301547677916511E-2</v>
      </c>
    </row>
    <row r="40" spans="1:15" s="217" customFormat="1" ht="25.5" customHeight="1">
      <c r="A40" s="324" t="s">
        <v>1206</v>
      </c>
      <c r="B40" s="969">
        <v>1490403.7235300001</v>
      </c>
      <c r="C40" s="969">
        <v>200531.35744999998</v>
      </c>
      <c r="D40" s="969">
        <v>0</v>
      </c>
      <c r="E40" s="969">
        <v>0</v>
      </c>
      <c r="F40" s="969">
        <v>1690935.0809800001</v>
      </c>
      <c r="G40" s="980">
        <v>4.2392587785622854E-2</v>
      </c>
      <c r="H40" s="324"/>
      <c r="I40" s="971" t="s">
        <v>1206</v>
      </c>
      <c r="J40" s="969">
        <v>3637403.33715</v>
      </c>
      <c r="K40" s="969">
        <v>90796.415999999997</v>
      </c>
      <c r="L40" s="969">
        <v>0</v>
      </c>
      <c r="M40" s="969">
        <v>0</v>
      </c>
      <c r="N40" s="969">
        <v>3728199.7531500002</v>
      </c>
      <c r="O40" s="981">
        <v>8.3552095680900884E-2</v>
      </c>
    </row>
    <row r="41" spans="1:15" s="217" customFormat="1" ht="26.25" customHeight="1" thickBot="1">
      <c r="A41" s="324"/>
      <c r="B41" s="973"/>
      <c r="C41" s="973"/>
      <c r="D41" s="973"/>
      <c r="E41" s="973"/>
      <c r="F41" s="973"/>
      <c r="G41" s="982"/>
      <c r="H41" s="978"/>
      <c r="I41" s="973"/>
      <c r="J41" s="973"/>
      <c r="K41" s="973"/>
      <c r="L41" s="975"/>
      <c r="M41" s="973"/>
      <c r="N41" s="973"/>
      <c r="O41" s="983"/>
    </row>
    <row r="42" spans="1:15" s="217" customFormat="1" ht="29.25" customHeight="1" thickTop="1" thickBot="1">
      <c r="A42" s="325" t="s">
        <v>814</v>
      </c>
      <c r="B42" s="976">
        <v>30422903.28858</v>
      </c>
      <c r="C42" s="976">
        <v>9453445.7315999996</v>
      </c>
      <c r="D42" s="976">
        <v>0</v>
      </c>
      <c r="E42" s="976">
        <v>11168.33382</v>
      </c>
      <c r="F42" s="976">
        <v>39887517.354000002</v>
      </c>
      <c r="G42" s="976"/>
      <c r="H42" s="978"/>
      <c r="I42" s="984"/>
      <c r="J42" s="976">
        <v>41631555.775300004</v>
      </c>
      <c r="K42" s="976">
        <v>2982865.0230200002</v>
      </c>
      <c r="L42" s="977">
        <v>97.177059999999997</v>
      </c>
      <c r="M42" s="976">
        <v>6741.6443499999996</v>
      </c>
      <c r="N42" s="976">
        <v>44621259.619730003</v>
      </c>
      <c r="O42" s="985"/>
    </row>
    <row r="43" spans="1:15" s="217" customFormat="1" ht="10.5" customHeight="1" thickTop="1" thickBot="1">
      <c r="A43" s="327"/>
      <c r="B43" s="988"/>
      <c r="C43" s="988"/>
      <c r="D43" s="988"/>
      <c r="E43" s="988"/>
      <c r="F43" s="988"/>
      <c r="G43" s="988"/>
      <c r="H43" s="988"/>
      <c r="I43" s="988"/>
      <c r="J43" s="1014"/>
      <c r="K43" s="602"/>
      <c r="L43" s="1015"/>
      <c r="M43" s="988"/>
      <c r="N43" s="988"/>
      <c r="O43" s="988"/>
    </row>
    <row r="44" spans="1:15" s="217" customFormat="1" ht="13.5" customHeight="1" thickTop="1">
      <c r="A44" s="328" t="s">
        <v>815</v>
      </c>
      <c r="B44" s="1016"/>
      <c r="C44" s="1016"/>
      <c r="D44" s="1016"/>
      <c r="E44" s="969"/>
      <c r="F44" s="969"/>
      <c r="G44" s="969"/>
      <c r="H44" s="969"/>
      <c r="I44" s="969"/>
      <c r="J44" s="981"/>
      <c r="L44" s="759"/>
      <c r="M44" s="969"/>
      <c r="N44" s="969"/>
      <c r="O44" s="969"/>
    </row>
    <row r="45" spans="1:15" s="217" customFormat="1" ht="15.75" customHeight="1">
      <c r="A45" s="328" t="s">
        <v>816</v>
      </c>
      <c r="B45" s="1016"/>
      <c r="C45" s="1016"/>
      <c r="D45" s="1016"/>
      <c r="E45" s="969"/>
      <c r="F45" s="969"/>
      <c r="G45" s="969"/>
      <c r="H45" s="969"/>
      <c r="I45" s="969"/>
      <c r="J45" s="981"/>
      <c r="L45" s="759"/>
      <c r="M45" s="969"/>
      <c r="N45" s="969"/>
      <c r="O45" s="969"/>
    </row>
    <row r="46" spans="1:15" s="217" customFormat="1" ht="15.75" customHeight="1">
      <c r="A46" s="328" t="s">
        <v>817</v>
      </c>
      <c r="B46" s="1016"/>
      <c r="C46" s="1016"/>
      <c r="D46" s="1016"/>
      <c r="E46" s="969"/>
      <c r="F46" s="969"/>
      <c r="G46" s="969"/>
      <c r="H46" s="969"/>
      <c r="I46" s="969"/>
      <c r="J46" s="981"/>
      <c r="L46" s="759"/>
      <c r="M46" s="969"/>
      <c r="N46" s="969"/>
      <c r="O46" s="969"/>
    </row>
    <row r="47" spans="1:15" s="603" customFormat="1" ht="15.75" customHeight="1">
      <c r="A47" s="329" t="s">
        <v>818</v>
      </c>
      <c r="B47" s="1017"/>
      <c r="C47" s="1017"/>
      <c r="D47" s="1017"/>
      <c r="E47" s="992"/>
      <c r="F47" s="992"/>
      <c r="G47" s="992"/>
      <c r="H47" s="992"/>
      <c r="I47" s="992"/>
      <c r="J47" s="992"/>
      <c r="K47" s="992"/>
      <c r="L47" s="993"/>
      <c r="M47" s="993"/>
      <c r="N47" s="992"/>
      <c r="O47" s="992"/>
    </row>
    <row r="48" spans="1:15" s="609" customFormat="1" ht="9.75" customHeight="1">
      <c r="A48" s="330"/>
      <c r="B48" s="995"/>
      <c r="C48" s="995"/>
      <c r="D48" s="995"/>
      <c r="E48" s="995"/>
      <c r="F48" s="995"/>
      <c r="G48" s="995"/>
      <c r="H48" s="995"/>
      <c r="I48" s="995"/>
      <c r="J48" s="995"/>
      <c r="K48" s="995"/>
      <c r="L48" s="996"/>
      <c r="M48" s="997"/>
      <c r="N48" s="995"/>
      <c r="O48" s="995"/>
    </row>
    <row r="49" spans="1:15" s="230" customFormat="1" ht="13.5" customHeight="1">
      <c r="A49" s="109"/>
      <c r="B49" s="998"/>
      <c r="C49" s="998"/>
      <c r="D49" s="998"/>
      <c r="E49" s="999"/>
      <c r="F49" s="999"/>
      <c r="G49" s="999"/>
      <c r="H49" s="999"/>
      <c r="I49" s="999"/>
      <c r="J49" s="999"/>
      <c r="K49" s="999"/>
      <c r="L49" s="1000"/>
      <c r="M49" s="1001"/>
      <c r="N49" s="999"/>
      <c r="O49" s="999"/>
    </row>
    <row r="50" spans="1:15" s="230" customFormat="1" ht="13.5" customHeight="1">
      <c r="B50" s="999"/>
      <c r="C50" s="999"/>
      <c r="D50" s="999"/>
      <c r="E50" s="999"/>
      <c r="F50" s="999"/>
      <c r="G50" s="999"/>
      <c r="H50" s="999"/>
      <c r="I50" s="999"/>
      <c r="J50" s="999"/>
      <c r="K50" s="999"/>
      <c r="L50" s="1000"/>
      <c r="M50" s="1001"/>
      <c r="N50" s="999"/>
      <c r="O50" s="999"/>
    </row>
    <row r="51" spans="1:15" ht="13.5" customHeight="1">
      <c r="A51" s="230"/>
    </row>
    <row r="52" spans="1:15" ht="13.5" customHeight="1">
      <c r="A52" s="230"/>
    </row>
    <row r="53" spans="1:15" ht="13.5" customHeight="1">
      <c r="A53" s="230"/>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zoomScale="75" workbookViewId="0">
      <selection activeCell="W4" sqref="W4"/>
    </sheetView>
  </sheetViews>
  <sheetFormatPr defaultColWidth="11.42578125" defaultRowHeight="15"/>
  <cols>
    <col min="1" max="1" width="39.140625" style="137" customWidth="1"/>
    <col min="2" max="15" width="14.140625" style="1011" customWidth="1"/>
    <col min="16" max="16" width="15.5703125" style="1011" customWidth="1"/>
    <col min="17" max="17" width="12" style="141" customWidth="1"/>
    <col min="18" max="18" width="2.5703125" style="1011" customWidth="1"/>
    <col min="19" max="256" width="11.42578125" style="1011"/>
    <col min="257" max="257" width="39.140625" style="1011" customWidth="1"/>
    <col min="258" max="271" width="14.140625" style="1011" customWidth="1"/>
    <col min="272" max="272" width="15.5703125" style="1011" customWidth="1"/>
    <col min="273" max="273" width="12" style="1011" customWidth="1"/>
    <col min="274" max="274" width="2.5703125" style="1011" customWidth="1"/>
    <col min="275" max="512" width="11.42578125" style="1011"/>
    <col min="513" max="513" width="39.140625" style="1011" customWidth="1"/>
    <col min="514" max="527" width="14.140625" style="1011" customWidth="1"/>
    <col min="528" max="528" width="15.5703125" style="1011" customWidth="1"/>
    <col min="529" max="529" width="12" style="1011" customWidth="1"/>
    <col min="530" max="530" width="2.5703125" style="1011" customWidth="1"/>
    <col min="531" max="768" width="11.42578125" style="1011"/>
    <col min="769" max="769" width="39.140625" style="1011" customWidth="1"/>
    <col min="770" max="783" width="14.140625" style="1011" customWidth="1"/>
    <col min="784" max="784" width="15.5703125" style="1011" customWidth="1"/>
    <col min="785" max="785" width="12" style="1011" customWidth="1"/>
    <col min="786" max="786" width="2.5703125" style="1011" customWidth="1"/>
    <col min="787" max="1024" width="11.42578125" style="1011"/>
    <col min="1025" max="1025" width="39.140625" style="1011" customWidth="1"/>
    <col min="1026" max="1039" width="14.140625" style="1011" customWidth="1"/>
    <col min="1040" max="1040" width="15.5703125" style="1011" customWidth="1"/>
    <col min="1041" max="1041" width="12" style="1011" customWidth="1"/>
    <col min="1042" max="1042" width="2.5703125" style="1011" customWidth="1"/>
    <col min="1043" max="1280" width="11.42578125" style="1011"/>
    <col min="1281" max="1281" width="39.140625" style="1011" customWidth="1"/>
    <col min="1282" max="1295" width="14.140625" style="1011" customWidth="1"/>
    <col min="1296" max="1296" width="15.5703125" style="1011" customWidth="1"/>
    <col min="1297" max="1297" width="12" style="1011" customWidth="1"/>
    <col min="1298" max="1298" width="2.5703125" style="1011" customWidth="1"/>
    <col min="1299" max="1536" width="11.42578125" style="1011"/>
    <col min="1537" max="1537" width="39.140625" style="1011" customWidth="1"/>
    <col min="1538" max="1551" width="14.140625" style="1011" customWidth="1"/>
    <col min="1552" max="1552" width="15.5703125" style="1011" customWidth="1"/>
    <col min="1553" max="1553" width="12" style="1011" customWidth="1"/>
    <col min="1554" max="1554" width="2.5703125" style="1011" customWidth="1"/>
    <col min="1555" max="1792" width="11.42578125" style="1011"/>
    <col min="1793" max="1793" width="39.140625" style="1011" customWidth="1"/>
    <col min="1794" max="1807" width="14.140625" style="1011" customWidth="1"/>
    <col min="1808" max="1808" width="15.5703125" style="1011" customWidth="1"/>
    <col min="1809" max="1809" width="12" style="1011" customWidth="1"/>
    <col min="1810" max="1810" width="2.5703125" style="1011" customWidth="1"/>
    <col min="1811" max="2048" width="11.42578125" style="1011"/>
    <col min="2049" max="2049" width="39.140625" style="1011" customWidth="1"/>
    <col min="2050" max="2063" width="14.140625" style="1011" customWidth="1"/>
    <col min="2064" max="2064" width="15.5703125" style="1011" customWidth="1"/>
    <col min="2065" max="2065" width="12" style="1011" customWidth="1"/>
    <col min="2066" max="2066" width="2.5703125" style="1011" customWidth="1"/>
    <col min="2067" max="2304" width="11.42578125" style="1011"/>
    <col min="2305" max="2305" width="39.140625" style="1011" customWidth="1"/>
    <col min="2306" max="2319" width="14.140625" style="1011" customWidth="1"/>
    <col min="2320" max="2320" width="15.5703125" style="1011" customWidth="1"/>
    <col min="2321" max="2321" width="12" style="1011" customWidth="1"/>
    <col min="2322" max="2322" width="2.5703125" style="1011" customWidth="1"/>
    <col min="2323" max="2560" width="11.42578125" style="1011"/>
    <col min="2561" max="2561" width="39.140625" style="1011" customWidth="1"/>
    <col min="2562" max="2575" width="14.140625" style="1011" customWidth="1"/>
    <col min="2576" max="2576" width="15.5703125" style="1011" customWidth="1"/>
    <col min="2577" max="2577" width="12" style="1011" customWidth="1"/>
    <col min="2578" max="2578" width="2.5703125" style="1011" customWidth="1"/>
    <col min="2579" max="2816" width="11.42578125" style="1011"/>
    <col min="2817" max="2817" width="39.140625" style="1011" customWidth="1"/>
    <col min="2818" max="2831" width="14.140625" style="1011" customWidth="1"/>
    <col min="2832" max="2832" width="15.5703125" style="1011" customWidth="1"/>
    <col min="2833" max="2833" width="12" style="1011" customWidth="1"/>
    <col min="2834" max="2834" width="2.5703125" style="1011" customWidth="1"/>
    <col min="2835" max="3072" width="11.42578125" style="1011"/>
    <col min="3073" max="3073" width="39.140625" style="1011" customWidth="1"/>
    <col min="3074" max="3087" width="14.140625" style="1011" customWidth="1"/>
    <col min="3088" max="3088" width="15.5703125" style="1011" customWidth="1"/>
    <col min="3089" max="3089" width="12" style="1011" customWidth="1"/>
    <col min="3090" max="3090" width="2.5703125" style="1011" customWidth="1"/>
    <col min="3091" max="3328" width="11.42578125" style="1011"/>
    <col min="3329" max="3329" width="39.140625" style="1011" customWidth="1"/>
    <col min="3330" max="3343" width="14.140625" style="1011" customWidth="1"/>
    <col min="3344" max="3344" width="15.5703125" style="1011" customWidth="1"/>
    <col min="3345" max="3345" width="12" style="1011" customWidth="1"/>
    <col min="3346" max="3346" width="2.5703125" style="1011" customWidth="1"/>
    <col min="3347" max="3584" width="11.42578125" style="1011"/>
    <col min="3585" max="3585" width="39.140625" style="1011" customWidth="1"/>
    <col min="3586" max="3599" width="14.140625" style="1011" customWidth="1"/>
    <col min="3600" max="3600" width="15.5703125" style="1011" customWidth="1"/>
    <col min="3601" max="3601" width="12" style="1011" customWidth="1"/>
    <col min="3602" max="3602" width="2.5703125" style="1011" customWidth="1"/>
    <col min="3603" max="3840" width="11.42578125" style="1011"/>
    <col min="3841" max="3841" width="39.140625" style="1011" customWidth="1"/>
    <col min="3842" max="3855" width="14.140625" style="1011" customWidth="1"/>
    <col min="3856" max="3856" width="15.5703125" style="1011" customWidth="1"/>
    <col min="3857" max="3857" width="12" style="1011" customWidth="1"/>
    <col min="3858" max="3858" width="2.5703125" style="1011" customWidth="1"/>
    <col min="3859" max="4096" width="11.42578125" style="1011"/>
    <col min="4097" max="4097" width="39.140625" style="1011" customWidth="1"/>
    <col min="4098" max="4111" width="14.140625" style="1011" customWidth="1"/>
    <col min="4112" max="4112" width="15.5703125" style="1011" customWidth="1"/>
    <col min="4113" max="4113" width="12" style="1011" customWidth="1"/>
    <col min="4114" max="4114" width="2.5703125" style="1011" customWidth="1"/>
    <col min="4115" max="4352" width="11.42578125" style="1011"/>
    <col min="4353" max="4353" width="39.140625" style="1011" customWidth="1"/>
    <col min="4354" max="4367" width="14.140625" style="1011" customWidth="1"/>
    <col min="4368" max="4368" width="15.5703125" style="1011" customWidth="1"/>
    <col min="4369" max="4369" width="12" style="1011" customWidth="1"/>
    <col min="4370" max="4370" width="2.5703125" style="1011" customWidth="1"/>
    <col min="4371" max="4608" width="11.42578125" style="1011"/>
    <col min="4609" max="4609" width="39.140625" style="1011" customWidth="1"/>
    <col min="4610" max="4623" width="14.140625" style="1011" customWidth="1"/>
    <col min="4624" max="4624" width="15.5703125" style="1011" customWidth="1"/>
    <col min="4625" max="4625" width="12" style="1011" customWidth="1"/>
    <col min="4626" max="4626" width="2.5703125" style="1011" customWidth="1"/>
    <col min="4627" max="4864" width="11.42578125" style="1011"/>
    <col min="4865" max="4865" width="39.140625" style="1011" customWidth="1"/>
    <col min="4866" max="4879" width="14.140625" style="1011" customWidth="1"/>
    <col min="4880" max="4880" width="15.5703125" style="1011" customWidth="1"/>
    <col min="4881" max="4881" width="12" style="1011" customWidth="1"/>
    <col min="4882" max="4882" width="2.5703125" style="1011" customWidth="1"/>
    <col min="4883" max="5120" width="11.42578125" style="1011"/>
    <col min="5121" max="5121" width="39.140625" style="1011" customWidth="1"/>
    <col min="5122" max="5135" width="14.140625" style="1011" customWidth="1"/>
    <col min="5136" max="5136" width="15.5703125" style="1011" customWidth="1"/>
    <col min="5137" max="5137" width="12" style="1011" customWidth="1"/>
    <col min="5138" max="5138" width="2.5703125" style="1011" customWidth="1"/>
    <col min="5139" max="5376" width="11.42578125" style="1011"/>
    <col min="5377" max="5377" width="39.140625" style="1011" customWidth="1"/>
    <col min="5378" max="5391" width="14.140625" style="1011" customWidth="1"/>
    <col min="5392" max="5392" width="15.5703125" style="1011" customWidth="1"/>
    <col min="5393" max="5393" width="12" style="1011" customWidth="1"/>
    <col min="5394" max="5394" width="2.5703125" style="1011" customWidth="1"/>
    <col min="5395" max="5632" width="11.42578125" style="1011"/>
    <col min="5633" max="5633" width="39.140625" style="1011" customWidth="1"/>
    <col min="5634" max="5647" width="14.140625" style="1011" customWidth="1"/>
    <col min="5648" max="5648" width="15.5703125" style="1011" customWidth="1"/>
    <col min="5649" max="5649" width="12" style="1011" customWidth="1"/>
    <col min="5650" max="5650" width="2.5703125" style="1011" customWidth="1"/>
    <col min="5651" max="5888" width="11.42578125" style="1011"/>
    <col min="5889" max="5889" width="39.140625" style="1011" customWidth="1"/>
    <col min="5890" max="5903" width="14.140625" style="1011" customWidth="1"/>
    <col min="5904" max="5904" width="15.5703125" style="1011" customWidth="1"/>
    <col min="5905" max="5905" width="12" style="1011" customWidth="1"/>
    <col min="5906" max="5906" width="2.5703125" style="1011" customWidth="1"/>
    <col min="5907" max="6144" width="11.42578125" style="1011"/>
    <col min="6145" max="6145" width="39.140625" style="1011" customWidth="1"/>
    <col min="6146" max="6159" width="14.140625" style="1011" customWidth="1"/>
    <col min="6160" max="6160" width="15.5703125" style="1011" customWidth="1"/>
    <col min="6161" max="6161" width="12" style="1011" customWidth="1"/>
    <col min="6162" max="6162" width="2.5703125" style="1011" customWidth="1"/>
    <col min="6163" max="6400" width="11.42578125" style="1011"/>
    <col min="6401" max="6401" width="39.140625" style="1011" customWidth="1"/>
    <col min="6402" max="6415" width="14.140625" style="1011" customWidth="1"/>
    <col min="6416" max="6416" width="15.5703125" style="1011" customWidth="1"/>
    <col min="6417" max="6417" width="12" style="1011" customWidth="1"/>
    <col min="6418" max="6418" width="2.5703125" style="1011" customWidth="1"/>
    <col min="6419" max="6656" width="11.42578125" style="1011"/>
    <col min="6657" max="6657" width="39.140625" style="1011" customWidth="1"/>
    <col min="6658" max="6671" width="14.140625" style="1011" customWidth="1"/>
    <col min="6672" max="6672" width="15.5703125" style="1011" customWidth="1"/>
    <col min="6673" max="6673" width="12" style="1011" customWidth="1"/>
    <col min="6674" max="6674" width="2.5703125" style="1011" customWidth="1"/>
    <col min="6675" max="6912" width="11.42578125" style="1011"/>
    <col min="6913" max="6913" width="39.140625" style="1011" customWidth="1"/>
    <col min="6914" max="6927" width="14.140625" style="1011" customWidth="1"/>
    <col min="6928" max="6928" width="15.5703125" style="1011" customWidth="1"/>
    <col min="6929" max="6929" width="12" style="1011" customWidth="1"/>
    <col min="6930" max="6930" width="2.5703125" style="1011" customWidth="1"/>
    <col min="6931" max="7168" width="11.42578125" style="1011"/>
    <col min="7169" max="7169" width="39.140625" style="1011" customWidth="1"/>
    <col min="7170" max="7183" width="14.140625" style="1011" customWidth="1"/>
    <col min="7184" max="7184" width="15.5703125" style="1011" customWidth="1"/>
    <col min="7185" max="7185" width="12" style="1011" customWidth="1"/>
    <col min="7186" max="7186" width="2.5703125" style="1011" customWidth="1"/>
    <col min="7187" max="7424" width="11.42578125" style="1011"/>
    <col min="7425" max="7425" width="39.140625" style="1011" customWidth="1"/>
    <col min="7426" max="7439" width="14.140625" style="1011" customWidth="1"/>
    <col min="7440" max="7440" width="15.5703125" style="1011" customWidth="1"/>
    <col min="7441" max="7441" width="12" style="1011" customWidth="1"/>
    <col min="7442" max="7442" width="2.5703125" style="1011" customWidth="1"/>
    <col min="7443" max="7680" width="11.42578125" style="1011"/>
    <col min="7681" max="7681" width="39.140625" style="1011" customWidth="1"/>
    <col min="7682" max="7695" width="14.140625" style="1011" customWidth="1"/>
    <col min="7696" max="7696" width="15.5703125" style="1011" customWidth="1"/>
    <col min="7697" max="7697" width="12" style="1011" customWidth="1"/>
    <col min="7698" max="7698" width="2.5703125" style="1011" customWidth="1"/>
    <col min="7699" max="7936" width="11.42578125" style="1011"/>
    <col min="7937" max="7937" width="39.140625" style="1011" customWidth="1"/>
    <col min="7938" max="7951" width="14.140625" style="1011" customWidth="1"/>
    <col min="7952" max="7952" width="15.5703125" style="1011" customWidth="1"/>
    <col min="7953" max="7953" width="12" style="1011" customWidth="1"/>
    <col min="7954" max="7954" width="2.5703125" style="1011" customWidth="1"/>
    <col min="7955" max="8192" width="11.42578125" style="1011"/>
    <col min="8193" max="8193" width="39.140625" style="1011" customWidth="1"/>
    <col min="8194" max="8207" width="14.140625" style="1011" customWidth="1"/>
    <col min="8208" max="8208" width="15.5703125" style="1011" customWidth="1"/>
    <col min="8209" max="8209" width="12" style="1011" customWidth="1"/>
    <col min="8210" max="8210" width="2.5703125" style="1011" customWidth="1"/>
    <col min="8211" max="8448" width="11.42578125" style="1011"/>
    <col min="8449" max="8449" width="39.140625" style="1011" customWidth="1"/>
    <col min="8450" max="8463" width="14.140625" style="1011" customWidth="1"/>
    <col min="8464" max="8464" width="15.5703125" style="1011" customWidth="1"/>
    <col min="8465" max="8465" width="12" style="1011" customWidth="1"/>
    <col min="8466" max="8466" width="2.5703125" style="1011" customWidth="1"/>
    <col min="8467" max="8704" width="11.42578125" style="1011"/>
    <col min="8705" max="8705" width="39.140625" style="1011" customWidth="1"/>
    <col min="8706" max="8719" width="14.140625" style="1011" customWidth="1"/>
    <col min="8720" max="8720" width="15.5703125" style="1011" customWidth="1"/>
    <col min="8721" max="8721" width="12" style="1011" customWidth="1"/>
    <col min="8722" max="8722" width="2.5703125" style="1011" customWidth="1"/>
    <col min="8723" max="8960" width="11.42578125" style="1011"/>
    <col min="8961" max="8961" width="39.140625" style="1011" customWidth="1"/>
    <col min="8962" max="8975" width="14.140625" style="1011" customWidth="1"/>
    <col min="8976" max="8976" width="15.5703125" style="1011" customWidth="1"/>
    <col min="8977" max="8977" width="12" style="1011" customWidth="1"/>
    <col min="8978" max="8978" width="2.5703125" style="1011" customWidth="1"/>
    <col min="8979" max="9216" width="11.42578125" style="1011"/>
    <col min="9217" max="9217" width="39.140625" style="1011" customWidth="1"/>
    <col min="9218" max="9231" width="14.140625" style="1011" customWidth="1"/>
    <col min="9232" max="9232" width="15.5703125" style="1011" customWidth="1"/>
    <col min="9233" max="9233" width="12" style="1011" customWidth="1"/>
    <col min="9234" max="9234" width="2.5703125" style="1011" customWidth="1"/>
    <col min="9235" max="9472" width="11.42578125" style="1011"/>
    <col min="9473" max="9473" width="39.140625" style="1011" customWidth="1"/>
    <col min="9474" max="9487" width="14.140625" style="1011" customWidth="1"/>
    <col min="9488" max="9488" width="15.5703125" style="1011" customWidth="1"/>
    <col min="9489" max="9489" width="12" style="1011" customWidth="1"/>
    <col min="9490" max="9490" width="2.5703125" style="1011" customWidth="1"/>
    <col min="9491" max="9728" width="11.42578125" style="1011"/>
    <col min="9729" max="9729" width="39.140625" style="1011" customWidth="1"/>
    <col min="9730" max="9743" width="14.140625" style="1011" customWidth="1"/>
    <col min="9744" max="9744" width="15.5703125" style="1011" customWidth="1"/>
    <col min="9745" max="9745" width="12" style="1011" customWidth="1"/>
    <col min="9746" max="9746" width="2.5703125" style="1011" customWidth="1"/>
    <col min="9747" max="9984" width="11.42578125" style="1011"/>
    <col min="9985" max="9985" width="39.140625" style="1011" customWidth="1"/>
    <col min="9986" max="9999" width="14.140625" style="1011" customWidth="1"/>
    <col min="10000" max="10000" width="15.5703125" style="1011" customWidth="1"/>
    <col min="10001" max="10001" width="12" style="1011" customWidth="1"/>
    <col min="10002" max="10002" width="2.5703125" style="1011" customWidth="1"/>
    <col min="10003" max="10240" width="11.42578125" style="1011"/>
    <col min="10241" max="10241" width="39.140625" style="1011" customWidth="1"/>
    <col min="10242" max="10255" width="14.140625" style="1011" customWidth="1"/>
    <col min="10256" max="10256" width="15.5703125" style="1011" customWidth="1"/>
    <col min="10257" max="10257" width="12" style="1011" customWidth="1"/>
    <col min="10258" max="10258" width="2.5703125" style="1011" customWidth="1"/>
    <col min="10259" max="10496" width="11.42578125" style="1011"/>
    <col min="10497" max="10497" width="39.140625" style="1011" customWidth="1"/>
    <col min="10498" max="10511" width="14.140625" style="1011" customWidth="1"/>
    <col min="10512" max="10512" width="15.5703125" style="1011" customWidth="1"/>
    <col min="10513" max="10513" width="12" style="1011" customWidth="1"/>
    <col min="10514" max="10514" width="2.5703125" style="1011" customWidth="1"/>
    <col min="10515" max="10752" width="11.42578125" style="1011"/>
    <col min="10753" max="10753" width="39.140625" style="1011" customWidth="1"/>
    <col min="10754" max="10767" width="14.140625" style="1011" customWidth="1"/>
    <col min="10768" max="10768" width="15.5703125" style="1011" customWidth="1"/>
    <col min="10769" max="10769" width="12" style="1011" customWidth="1"/>
    <col min="10770" max="10770" width="2.5703125" style="1011" customWidth="1"/>
    <col min="10771" max="11008" width="11.42578125" style="1011"/>
    <col min="11009" max="11009" width="39.140625" style="1011" customWidth="1"/>
    <col min="11010" max="11023" width="14.140625" style="1011" customWidth="1"/>
    <col min="11024" max="11024" width="15.5703125" style="1011" customWidth="1"/>
    <col min="11025" max="11025" width="12" style="1011" customWidth="1"/>
    <col min="11026" max="11026" width="2.5703125" style="1011" customWidth="1"/>
    <col min="11027" max="11264" width="11.42578125" style="1011"/>
    <col min="11265" max="11265" width="39.140625" style="1011" customWidth="1"/>
    <col min="11266" max="11279" width="14.140625" style="1011" customWidth="1"/>
    <col min="11280" max="11280" width="15.5703125" style="1011" customWidth="1"/>
    <col min="11281" max="11281" width="12" style="1011" customWidth="1"/>
    <col min="11282" max="11282" width="2.5703125" style="1011" customWidth="1"/>
    <col min="11283" max="11520" width="11.42578125" style="1011"/>
    <col min="11521" max="11521" width="39.140625" style="1011" customWidth="1"/>
    <col min="11522" max="11535" width="14.140625" style="1011" customWidth="1"/>
    <col min="11536" max="11536" width="15.5703125" style="1011" customWidth="1"/>
    <col min="11537" max="11537" width="12" style="1011" customWidth="1"/>
    <col min="11538" max="11538" width="2.5703125" style="1011" customWidth="1"/>
    <col min="11539" max="11776" width="11.42578125" style="1011"/>
    <col min="11777" max="11777" width="39.140625" style="1011" customWidth="1"/>
    <col min="11778" max="11791" width="14.140625" style="1011" customWidth="1"/>
    <col min="11792" max="11792" width="15.5703125" style="1011" customWidth="1"/>
    <col min="11793" max="11793" width="12" style="1011" customWidth="1"/>
    <col min="11794" max="11794" width="2.5703125" style="1011" customWidth="1"/>
    <col min="11795" max="12032" width="11.42578125" style="1011"/>
    <col min="12033" max="12033" width="39.140625" style="1011" customWidth="1"/>
    <col min="12034" max="12047" width="14.140625" style="1011" customWidth="1"/>
    <col min="12048" max="12048" width="15.5703125" style="1011" customWidth="1"/>
    <col min="12049" max="12049" width="12" style="1011" customWidth="1"/>
    <col min="12050" max="12050" width="2.5703125" style="1011" customWidth="1"/>
    <col min="12051" max="12288" width="11.42578125" style="1011"/>
    <col min="12289" max="12289" width="39.140625" style="1011" customWidth="1"/>
    <col min="12290" max="12303" width="14.140625" style="1011" customWidth="1"/>
    <col min="12304" max="12304" width="15.5703125" style="1011" customWidth="1"/>
    <col min="12305" max="12305" width="12" style="1011" customWidth="1"/>
    <col min="12306" max="12306" width="2.5703125" style="1011" customWidth="1"/>
    <col min="12307" max="12544" width="11.42578125" style="1011"/>
    <col min="12545" max="12545" width="39.140625" style="1011" customWidth="1"/>
    <col min="12546" max="12559" width="14.140625" style="1011" customWidth="1"/>
    <col min="12560" max="12560" width="15.5703125" style="1011" customWidth="1"/>
    <col min="12561" max="12561" width="12" style="1011" customWidth="1"/>
    <col min="12562" max="12562" width="2.5703125" style="1011" customWidth="1"/>
    <col min="12563" max="12800" width="11.42578125" style="1011"/>
    <col min="12801" max="12801" width="39.140625" style="1011" customWidth="1"/>
    <col min="12802" max="12815" width="14.140625" style="1011" customWidth="1"/>
    <col min="12816" max="12816" width="15.5703125" style="1011" customWidth="1"/>
    <col min="12817" max="12817" width="12" style="1011" customWidth="1"/>
    <col min="12818" max="12818" width="2.5703125" style="1011" customWidth="1"/>
    <col min="12819" max="13056" width="11.42578125" style="1011"/>
    <col min="13057" max="13057" width="39.140625" style="1011" customWidth="1"/>
    <col min="13058" max="13071" width="14.140625" style="1011" customWidth="1"/>
    <col min="13072" max="13072" width="15.5703125" style="1011" customWidth="1"/>
    <col min="13073" max="13073" width="12" style="1011" customWidth="1"/>
    <col min="13074" max="13074" width="2.5703125" style="1011" customWidth="1"/>
    <col min="13075" max="13312" width="11.42578125" style="1011"/>
    <col min="13313" max="13313" width="39.140625" style="1011" customWidth="1"/>
    <col min="13314" max="13327" width="14.140625" style="1011" customWidth="1"/>
    <col min="13328" max="13328" width="15.5703125" style="1011" customWidth="1"/>
    <col min="13329" max="13329" width="12" style="1011" customWidth="1"/>
    <col min="13330" max="13330" width="2.5703125" style="1011" customWidth="1"/>
    <col min="13331" max="13568" width="11.42578125" style="1011"/>
    <col min="13569" max="13569" width="39.140625" style="1011" customWidth="1"/>
    <col min="13570" max="13583" width="14.140625" style="1011" customWidth="1"/>
    <col min="13584" max="13584" width="15.5703125" style="1011" customWidth="1"/>
    <col min="13585" max="13585" width="12" style="1011" customWidth="1"/>
    <col min="13586" max="13586" width="2.5703125" style="1011" customWidth="1"/>
    <col min="13587" max="13824" width="11.42578125" style="1011"/>
    <col min="13825" max="13825" width="39.140625" style="1011" customWidth="1"/>
    <col min="13826" max="13839" width="14.140625" style="1011" customWidth="1"/>
    <col min="13840" max="13840" width="15.5703125" style="1011" customWidth="1"/>
    <col min="13841" max="13841" width="12" style="1011" customWidth="1"/>
    <col min="13842" max="13842" width="2.5703125" style="1011" customWidth="1"/>
    <col min="13843" max="14080" width="11.42578125" style="1011"/>
    <col min="14081" max="14081" width="39.140625" style="1011" customWidth="1"/>
    <col min="14082" max="14095" width="14.140625" style="1011" customWidth="1"/>
    <col min="14096" max="14096" width="15.5703125" style="1011" customWidth="1"/>
    <col min="14097" max="14097" width="12" style="1011" customWidth="1"/>
    <col min="14098" max="14098" width="2.5703125" style="1011" customWidth="1"/>
    <col min="14099" max="14336" width="11.42578125" style="1011"/>
    <col min="14337" max="14337" width="39.140625" style="1011" customWidth="1"/>
    <col min="14338" max="14351" width="14.140625" style="1011" customWidth="1"/>
    <col min="14352" max="14352" width="15.5703125" style="1011" customWidth="1"/>
    <col min="14353" max="14353" width="12" style="1011" customWidth="1"/>
    <col min="14354" max="14354" width="2.5703125" style="1011" customWidth="1"/>
    <col min="14355" max="14592" width="11.42578125" style="1011"/>
    <col min="14593" max="14593" width="39.140625" style="1011" customWidth="1"/>
    <col min="14594" max="14607" width="14.140625" style="1011" customWidth="1"/>
    <col min="14608" max="14608" width="15.5703125" style="1011" customWidth="1"/>
    <col min="14609" max="14609" width="12" style="1011" customWidth="1"/>
    <col min="14610" max="14610" width="2.5703125" style="1011" customWidth="1"/>
    <col min="14611" max="14848" width="11.42578125" style="1011"/>
    <col min="14849" max="14849" width="39.140625" style="1011" customWidth="1"/>
    <col min="14850" max="14863" width="14.140625" style="1011" customWidth="1"/>
    <col min="14864" max="14864" width="15.5703125" style="1011" customWidth="1"/>
    <col min="14865" max="14865" width="12" style="1011" customWidth="1"/>
    <col min="14866" max="14866" width="2.5703125" style="1011" customWidth="1"/>
    <col min="14867" max="15104" width="11.42578125" style="1011"/>
    <col min="15105" max="15105" width="39.140625" style="1011" customWidth="1"/>
    <col min="15106" max="15119" width="14.140625" style="1011" customWidth="1"/>
    <col min="15120" max="15120" width="15.5703125" style="1011" customWidth="1"/>
    <col min="15121" max="15121" width="12" style="1011" customWidth="1"/>
    <col min="15122" max="15122" width="2.5703125" style="1011" customWidth="1"/>
    <col min="15123" max="15360" width="11.42578125" style="1011"/>
    <col min="15361" max="15361" width="39.140625" style="1011" customWidth="1"/>
    <col min="15362" max="15375" width="14.140625" style="1011" customWidth="1"/>
    <col min="15376" max="15376" width="15.5703125" style="1011" customWidth="1"/>
    <col min="15377" max="15377" width="12" style="1011" customWidth="1"/>
    <col min="15378" max="15378" width="2.5703125" style="1011" customWidth="1"/>
    <col min="15379" max="15616" width="11.42578125" style="1011"/>
    <col min="15617" max="15617" width="39.140625" style="1011" customWidth="1"/>
    <col min="15618" max="15631" width="14.140625" style="1011" customWidth="1"/>
    <col min="15632" max="15632" width="15.5703125" style="1011" customWidth="1"/>
    <col min="15633" max="15633" width="12" style="1011" customWidth="1"/>
    <col min="15634" max="15634" width="2.5703125" style="1011" customWidth="1"/>
    <col min="15635" max="15872" width="11.42578125" style="1011"/>
    <col min="15873" max="15873" width="39.140625" style="1011" customWidth="1"/>
    <col min="15874" max="15887" width="14.140625" style="1011" customWidth="1"/>
    <col min="15888" max="15888" width="15.5703125" style="1011" customWidth="1"/>
    <col min="15889" max="15889" width="12" style="1011" customWidth="1"/>
    <col min="15890" max="15890" width="2.5703125" style="1011" customWidth="1"/>
    <col min="15891" max="16128" width="11.42578125" style="1011"/>
    <col min="16129" max="16129" width="39.140625" style="1011" customWidth="1"/>
    <col min="16130" max="16143" width="14.140625" style="1011" customWidth="1"/>
    <col min="16144" max="16144" width="15.5703125" style="1011" customWidth="1"/>
    <col min="16145" max="16145" width="12" style="1011" customWidth="1"/>
    <col min="16146" max="16146" width="2.5703125" style="1011" customWidth="1"/>
    <col min="16147" max="16384" width="11.42578125" style="1011"/>
  </cols>
  <sheetData>
    <row r="1" spans="1:17" s="140" customFormat="1" ht="3.75" customHeight="1">
      <c r="A1" s="928"/>
      <c r="B1" s="929"/>
      <c r="C1" s="929"/>
      <c r="D1" s="929"/>
      <c r="E1" s="929"/>
      <c r="F1" s="929"/>
      <c r="G1" s="929"/>
      <c r="H1" s="929"/>
      <c r="I1" s="929"/>
      <c r="J1" s="929"/>
      <c r="K1" s="929"/>
      <c r="L1" s="929"/>
      <c r="M1" s="929"/>
      <c r="N1" s="929"/>
      <c r="O1" s="929"/>
      <c r="P1" s="929"/>
      <c r="Q1" s="267"/>
    </row>
    <row r="2" spans="1:17" s="129" customFormat="1" ht="47.25" customHeight="1">
      <c r="A2" s="1109" t="s">
        <v>1192</v>
      </c>
      <c r="B2" s="1109"/>
      <c r="C2" s="1109"/>
      <c r="D2" s="1109"/>
      <c r="E2" s="1109"/>
      <c r="F2" s="1109"/>
      <c r="G2" s="1109"/>
      <c r="H2" s="1109"/>
      <c r="I2" s="1109"/>
      <c r="J2" s="1109"/>
      <c r="K2" s="1109"/>
      <c r="L2" s="1109"/>
      <c r="M2" s="1109"/>
      <c r="N2" s="1109"/>
      <c r="O2" s="1109"/>
      <c r="P2" s="1109"/>
      <c r="Q2" s="1109"/>
    </row>
    <row r="3" spans="1:17" s="129" customFormat="1" ht="27.95" customHeight="1">
      <c r="A3" s="1109" t="s">
        <v>819</v>
      </c>
      <c r="B3" s="1109"/>
      <c r="C3" s="1109"/>
      <c r="D3" s="1109"/>
      <c r="E3" s="1109"/>
      <c r="F3" s="1109"/>
      <c r="G3" s="1109"/>
      <c r="H3" s="1109"/>
      <c r="I3" s="1109"/>
      <c r="J3" s="1109"/>
      <c r="K3" s="1109"/>
      <c r="L3" s="1109"/>
      <c r="M3" s="1109"/>
      <c r="N3" s="1109"/>
      <c r="O3" s="1109"/>
      <c r="P3" s="1109"/>
      <c r="Q3" s="1109"/>
    </row>
    <row r="4" spans="1:17" s="129" customFormat="1" ht="27.95" customHeight="1">
      <c r="A4" s="1109" t="s">
        <v>1522</v>
      </c>
      <c r="B4" s="1109"/>
      <c r="C4" s="1109"/>
      <c r="D4" s="1109"/>
      <c r="E4" s="1109"/>
      <c r="F4" s="1109"/>
      <c r="G4" s="1109"/>
      <c r="H4" s="1109"/>
      <c r="I4" s="1109"/>
      <c r="J4" s="1109"/>
      <c r="K4" s="1109"/>
      <c r="L4" s="1109"/>
      <c r="M4" s="1109"/>
      <c r="N4" s="1109"/>
      <c r="O4" s="1109"/>
      <c r="P4" s="1109"/>
      <c r="Q4" s="1109"/>
    </row>
    <row r="5" spans="1:17" s="130" customFormat="1" ht="46.5" customHeight="1">
      <c r="A5" s="1110" t="s">
        <v>1412</v>
      </c>
      <c r="B5" s="1110"/>
      <c r="C5" s="1110"/>
      <c r="D5" s="1110"/>
      <c r="E5" s="1110"/>
      <c r="F5" s="1110"/>
      <c r="G5" s="1110"/>
      <c r="H5" s="1110"/>
      <c r="I5" s="1110"/>
      <c r="J5" s="1110"/>
      <c r="K5" s="1110"/>
      <c r="L5" s="1110"/>
      <c r="M5" s="1110"/>
      <c r="N5" s="1110"/>
      <c r="O5" s="1110"/>
      <c r="P5" s="1110"/>
      <c r="Q5" s="1110"/>
    </row>
    <row r="6" spans="1:17" ht="2.25" customHeight="1" thickBot="1">
      <c r="A6" s="611"/>
      <c r="B6" s="612"/>
      <c r="C6" s="612"/>
      <c r="D6" s="612"/>
      <c r="E6" s="612"/>
      <c r="F6" s="612"/>
      <c r="G6" s="612"/>
      <c r="H6" s="612"/>
      <c r="I6" s="612"/>
      <c r="J6" s="612"/>
      <c r="K6" s="612"/>
      <c r="L6" s="612"/>
      <c r="M6" s="612"/>
      <c r="N6" s="612"/>
      <c r="O6" s="612"/>
      <c r="P6" s="612"/>
      <c r="Q6" s="613"/>
    </row>
    <row r="7" spans="1:17" ht="14.25" hidden="1" customHeight="1" thickBot="1">
      <c r="A7" s="614"/>
      <c r="B7" s="615"/>
      <c r="C7" s="616"/>
      <c r="D7" s="615"/>
      <c r="E7" s="615"/>
      <c r="F7" s="615"/>
      <c r="G7" s="615"/>
      <c r="H7" s="615"/>
      <c r="I7" s="616"/>
      <c r="J7" s="930"/>
      <c r="K7" s="615"/>
      <c r="L7" s="615"/>
      <c r="M7" s="615"/>
      <c r="N7" s="615"/>
      <c r="O7" s="615"/>
      <c r="P7" s="615"/>
      <c r="Q7" s="142"/>
    </row>
    <row r="8" spans="1:17" ht="34.5" customHeight="1" thickTop="1" thickBot="1">
      <c r="A8" s="332" t="s">
        <v>820</v>
      </c>
      <c r="B8" s="332" t="s">
        <v>306</v>
      </c>
      <c r="C8" s="332" t="s">
        <v>307</v>
      </c>
      <c r="D8" s="332" t="s">
        <v>308</v>
      </c>
      <c r="E8" s="332" t="s">
        <v>309</v>
      </c>
      <c r="F8" s="332" t="s">
        <v>310</v>
      </c>
      <c r="G8" s="332" t="s">
        <v>311</v>
      </c>
      <c r="H8" s="332" t="s">
        <v>312</v>
      </c>
      <c r="I8" s="332" t="s">
        <v>313</v>
      </c>
      <c r="J8" s="332" t="s">
        <v>314</v>
      </c>
      <c r="K8" s="332" t="s">
        <v>315</v>
      </c>
      <c r="L8" s="332" t="s">
        <v>316</v>
      </c>
      <c r="M8" s="332" t="s">
        <v>317</v>
      </c>
      <c r="N8" s="332" t="s">
        <v>1194</v>
      </c>
      <c r="O8" s="332" t="s">
        <v>1195</v>
      </c>
      <c r="P8" s="333" t="s">
        <v>318</v>
      </c>
      <c r="Q8" s="332" t="s">
        <v>821</v>
      </c>
    </row>
    <row r="9" spans="1:17" ht="36.75" customHeight="1" thickTop="1">
      <c r="A9" s="617" t="s">
        <v>822</v>
      </c>
      <c r="B9" s="375">
        <v>3739864.8644099999</v>
      </c>
      <c r="C9" s="375">
        <v>5829514.4263599999</v>
      </c>
      <c r="D9" s="375">
        <v>4562897.7647500001</v>
      </c>
      <c r="E9" s="375">
        <v>2469861.4574199999</v>
      </c>
      <c r="F9" s="375">
        <v>3106421.3788600001</v>
      </c>
      <c r="G9" s="375">
        <v>1332235.11258</v>
      </c>
      <c r="H9" s="375">
        <v>687517.8974299999</v>
      </c>
      <c r="I9" s="375">
        <v>132657.15400000001</v>
      </c>
      <c r="J9" s="375">
        <v>0</v>
      </c>
      <c r="K9" s="375">
        <v>90033.541219999999</v>
      </c>
      <c r="L9" s="375">
        <v>289566.54115</v>
      </c>
      <c r="M9" s="375">
        <v>101083.76897</v>
      </c>
      <c r="N9" s="375">
        <v>2115115.1474200003</v>
      </c>
      <c r="O9" s="375">
        <v>238579.83168999999</v>
      </c>
      <c r="P9" s="375">
        <v>24695348.886259999</v>
      </c>
      <c r="Q9" s="376">
        <v>0.21380787720981673</v>
      </c>
    </row>
    <row r="10" spans="1:17" ht="18" customHeight="1">
      <c r="A10" s="617" t="s">
        <v>823</v>
      </c>
      <c r="B10" s="375">
        <v>2224296.5331300003</v>
      </c>
      <c r="C10" s="375">
        <v>1923231.7348199999</v>
      </c>
      <c r="D10" s="375">
        <v>1952466.6249899999</v>
      </c>
      <c r="E10" s="375">
        <v>1762119.1590999998</v>
      </c>
      <c r="F10" s="375">
        <v>1621579.4732000001</v>
      </c>
      <c r="G10" s="375">
        <v>1082703.3791400001</v>
      </c>
      <c r="H10" s="375">
        <v>769308.93374000001</v>
      </c>
      <c r="I10" s="375">
        <v>1121610.9250899998</v>
      </c>
      <c r="J10" s="375">
        <v>0</v>
      </c>
      <c r="K10" s="375">
        <v>78603.721799999999</v>
      </c>
      <c r="L10" s="375">
        <v>1155368.7615799999</v>
      </c>
      <c r="M10" s="375">
        <v>255072.00944999998</v>
      </c>
      <c r="N10" s="375">
        <v>480906.28792000003</v>
      </c>
      <c r="O10" s="375">
        <v>917320.69680999999</v>
      </c>
      <c r="P10" s="375">
        <v>15344588.240769999</v>
      </c>
      <c r="Q10" s="376">
        <v>0.13285067781500823</v>
      </c>
    </row>
    <row r="11" spans="1:17" ht="18" customHeight="1">
      <c r="A11" s="617" t="s">
        <v>824</v>
      </c>
      <c r="B11" s="375">
        <v>2269922.69881</v>
      </c>
      <c r="C11" s="375">
        <v>1664888.9672399999</v>
      </c>
      <c r="D11" s="375">
        <v>2994734.7419000003</v>
      </c>
      <c r="E11" s="375">
        <v>2559907.6385599999</v>
      </c>
      <c r="F11" s="375">
        <v>2070022.1616700001</v>
      </c>
      <c r="G11" s="375">
        <v>1242655.5024300001</v>
      </c>
      <c r="H11" s="375">
        <v>2101399.5870400001</v>
      </c>
      <c r="I11" s="375">
        <v>1736788.4359000002</v>
      </c>
      <c r="J11" s="375">
        <v>10282.96344</v>
      </c>
      <c r="K11" s="375">
        <v>24476.01816</v>
      </c>
      <c r="L11" s="375">
        <v>1382965.58283</v>
      </c>
      <c r="M11" s="375">
        <v>469730.27348000003</v>
      </c>
      <c r="N11" s="375">
        <v>915870.67853999999</v>
      </c>
      <c r="O11" s="375">
        <v>1912525.8163800002</v>
      </c>
      <c r="P11" s="375">
        <v>21356171.066380002</v>
      </c>
      <c r="Q11" s="376">
        <v>0.1848978778175073</v>
      </c>
    </row>
    <row r="12" spans="1:17" ht="18" customHeight="1">
      <c r="A12" s="617" t="s">
        <v>825</v>
      </c>
      <c r="B12" s="375">
        <v>1549236.05195</v>
      </c>
      <c r="C12" s="375">
        <v>1126574.8636700001</v>
      </c>
      <c r="D12" s="375">
        <v>1646153.8633599998</v>
      </c>
      <c r="E12" s="375">
        <v>1458657.1863199999</v>
      </c>
      <c r="F12" s="375">
        <v>790225.2168099999</v>
      </c>
      <c r="G12" s="375">
        <v>908369.81964999996</v>
      </c>
      <c r="H12" s="375">
        <v>736325.62447000004</v>
      </c>
      <c r="I12" s="375">
        <v>749897.21634000004</v>
      </c>
      <c r="J12" s="375">
        <v>11124.02534</v>
      </c>
      <c r="K12" s="375">
        <v>22541.86088</v>
      </c>
      <c r="L12" s="375">
        <v>522744.21927</v>
      </c>
      <c r="M12" s="375">
        <v>245966.45207</v>
      </c>
      <c r="N12" s="375">
        <v>554161.93897999998</v>
      </c>
      <c r="O12" s="375">
        <v>535571.22242999997</v>
      </c>
      <c r="P12" s="375">
        <v>10857549.56154</v>
      </c>
      <c r="Q12" s="376">
        <v>9.4002706102477504E-2</v>
      </c>
    </row>
    <row r="13" spans="1:17" ht="18" customHeight="1">
      <c r="A13" s="617" t="s">
        <v>826</v>
      </c>
      <c r="B13" s="375">
        <v>1093704.1066300001</v>
      </c>
      <c r="C13" s="375">
        <v>822649.48605999991</v>
      </c>
      <c r="D13" s="375">
        <v>1590027.53834</v>
      </c>
      <c r="E13" s="375">
        <v>1005071.5462100001</v>
      </c>
      <c r="F13" s="375">
        <v>658705.96870000008</v>
      </c>
      <c r="G13" s="375">
        <v>576548.39422999998</v>
      </c>
      <c r="H13" s="375">
        <v>541521.82350000006</v>
      </c>
      <c r="I13" s="375">
        <v>530640.31882000004</v>
      </c>
      <c r="J13" s="375">
        <v>13833.83352</v>
      </c>
      <c r="K13" s="375">
        <v>10436.114880000001</v>
      </c>
      <c r="L13" s="375">
        <v>450536.12631000002</v>
      </c>
      <c r="M13" s="375">
        <v>192488.14802000002</v>
      </c>
      <c r="N13" s="375">
        <v>406498.04292000004</v>
      </c>
      <c r="O13" s="375">
        <v>315201.57530000003</v>
      </c>
      <c r="P13" s="375">
        <v>8207863.0234399997</v>
      </c>
      <c r="Q13" s="376">
        <v>7.1062197888082851E-2</v>
      </c>
    </row>
    <row r="14" spans="1:17" ht="18" customHeight="1">
      <c r="A14" s="617" t="s">
        <v>827</v>
      </c>
      <c r="B14" s="375">
        <v>966826.32932000002</v>
      </c>
      <c r="C14" s="375">
        <v>808288.67129999993</v>
      </c>
      <c r="D14" s="375">
        <v>1595157.8319100002</v>
      </c>
      <c r="E14" s="375">
        <v>956358.77896999998</v>
      </c>
      <c r="F14" s="375">
        <v>582008.81585999997</v>
      </c>
      <c r="G14" s="375">
        <v>468930.96302999998</v>
      </c>
      <c r="H14" s="375">
        <v>327977.02036999998</v>
      </c>
      <c r="I14" s="375">
        <v>283198.89754999999</v>
      </c>
      <c r="J14" s="375">
        <v>7734.3543600000003</v>
      </c>
      <c r="K14" s="375">
        <v>8301.2558600000011</v>
      </c>
      <c r="L14" s="375">
        <v>307661.52380000002</v>
      </c>
      <c r="M14" s="375">
        <v>79665.299750000006</v>
      </c>
      <c r="N14" s="375">
        <v>149713.21067</v>
      </c>
      <c r="O14" s="375">
        <v>147600.19965999998</v>
      </c>
      <c r="P14" s="375">
        <v>6689423.1524100006</v>
      </c>
      <c r="Q14" s="376">
        <v>5.7915819313277488E-2</v>
      </c>
    </row>
    <row r="15" spans="1:17" ht="18" customHeight="1">
      <c r="A15" s="617" t="s">
        <v>828</v>
      </c>
      <c r="B15" s="375">
        <v>712756.23202</v>
      </c>
      <c r="C15" s="375">
        <v>596164.51965000003</v>
      </c>
      <c r="D15" s="375">
        <v>1100492.8735100001</v>
      </c>
      <c r="E15" s="375">
        <v>649605.10438000003</v>
      </c>
      <c r="F15" s="375">
        <v>417812.46672000003</v>
      </c>
      <c r="G15" s="375">
        <v>290431.38386</v>
      </c>
      <c r="H15" s="375">
        <v>191114.25171000001</v>
      </c>
      <c r="I15" s="375">
        <v>233509.35781000002</v>
      </c>
      <c r="J15" s="375">
        <v>4492.9389099999999</v>
      </c>
      <c r="K15" s="375">
        <v>4117.4263799999999</v>
      </c>
      <c r="L15" s="375">
        <v>263098.87371000001</v>
      </c>
      <c r="M15" s="375">
        <v>60113.092929999999</v>
      </c>
      <c r="N15" s="375">
        <v>83831.449040000007</v>
      </c>
      <c r="O15" s="375">
        <v>138244.81099999999</v>
      </c>
      <c r="P15" s="375">
        <v>4745784.7816300001</v>
      </c>
      <c r="Q15" s="376">
        <v>4.1088148806009181E-2</v>
      </c>
    </row>
    <row r="16" spans="1:17" ht="18" customHeight="1">
      <c r="A16" s="617" t="s">
        <v>829</v>
      </c>
      <c r="B16" s="375">
        <v>735119.31969000003</v>
      </c>
      <c r="C16" s="375">
        <v>482179.65463</v>
      </c>
      <c r="D16" s="375">
        <v>825050.45488999994</v>
      </c>
      <c r="E16" s="375">
        <v>443566.18964999996</v>
      </c>
      <c r="F16" s="375">
        <v>329386.12667999999</v>
      </c>
      <c r="G16" s="375">
        <v>215371.65811000002</v>
      </c>
      <c r="H16" s="375">
        <v>153708.6404</v>
      </c>
      <c r="I16" s="375">
        <v>191186.86131000001</v>
      </c>
      <c r="J16" s="375">
        <v>3267.6849300000003</v>
      </c>
      <c r="K16" s="375">
        <v>527.2246899999999</v>
      </c>
      <c r="L16" s="375">
        <v>265323.69708000001</v>
      </c>
      <c r="M16" s="375">
        <v>36646.767310000003</v>
      </c>
      <c r="N16" s="375">
        <v>60725.406000000003</v>
      </c>
      <c r="O16" s="375">
        <v>175533.46727000002</v>
      </c>
      <c r="P16" s="375">
        <v>3917593.1526399995</v>
      </c>
      <c r="Q16" s="376">
        <v>3.3917815034542907E-2</v>
      </c>
    </row>
    <row r="17" spans="1:17" ht="18" customHeight="1">
      <c r="A17" s="617" t="s">
        <v>830</v>
      </c>
      <c r="B17" s="375">
        <v>408506.39749</v>
      </c>
      <c r="C17" s="375">
        <v>350701.74385999999</v>
      </c>
      <c r="D17" s="375">
        <v>494642.51722000004</v>
      </c>
      <c r="E17" s="375">
        <v>282656.87654000003</v>
      </c>
      <c r="F17" s="375">
        <v>205311.42588999998</v>
      </c>
      <c r="G17" s="375">
        <v>124787.13758</v>
      </c>
      <c r="H17" s="375">
        <v>88726.569129999989</v>
      </c>
      <c r="I17" s="375">
        <v>145496.09741999998</v>
      </c>
      <c r="J17" s="375">
        <v>1341.4665</v>
      </c>
      <c r="K17" s="375">
        <v>700.13022000000001</v>
      </c>
      <c r="L17" s="375">
        <v>189236.62613999998</v>
      </c>
      <c r="M17" s="375">
        <v>23447.221989999998</v>
      </c>
      <c r="N17" s="375">
        <v>38699.430540000001</v>
      </c>
      <c r="O17" s="375">
        <v>106856.97146</v>
      </c>
      <c r="P17" s="375">
        <v>2461110.6119800005</v>
      </c>
      <c r="Q17" s="376">
        <v>2.1307851852976522E-2</v>
      </c>
    </row>
    <row r="18" spans="1:17" ht="18" customHeight="1">
      <c r="A18" s="617" t="s">
        <v>831</v>
      </c>
      <c r="B18" s="375">
        <v>571196.54836000002</v>
      </c>
      <c r="C18" s="375">
        <v>522636.30849000002</v>
      </c>
      <c r="D18" s="375">
        <v>661485.73548000003</v>
      </c>
      <c r="E18" s="375">
        <v>385873.63231999998</v>
      </c>
      <c r="F18" s="375">
        <v>309430.69069999998</v>
      </c>
      <c r="G18" s="375">
        <v>170777.84168000001</v>
      </c>
      <c r="H18" s="375">
        <v>119952.82870999999</v>
      </c>
      <c r="I18" s="375">
        <v>272114.41608999996</v>
      </c>
      <c r="J18" s="375">
        <v>1829.07591</v>
      </c>
      <c r="K18" s="375">
        <v>977.79445999999996</v>
      </c>
      <c r="L18" s="375">
        <v>319911.21301999997</v>
      </c>
      <c r="M18" s="375">
        <v>33755.8266</v>
      </c>
      <c r="N18" s="375">
        <v>51756.315329999998</v>
      </c>
      <c r="O18" s="375">
        <v>217474.25089</v>
      </c>
      <c r="P18" s="375">
        <v>3639172.4780400004</v>
      </c>
      <c r="Q18" s="376">
        <v>3.1507299042980164E-2</v>
      </c>
    </row>
    <row r="19" spans="1:17" ht="18" customHeight="1">
      <c r="A19" s="617" t="s">
        <v>832</v>
      </c>
      <c r="B19" s="375">
        <v>737674.78637999995</v>
      </c>
      <c r="C19" s="375">
        <v>791137.91587999999</v>
      </c>
      <c r="D19" s="375">
        <v>844198.78521</v>
      </c>
      <c r="E19" s="375">
        <v>492297.44276999997</v>
      </c>
      <c r="F19" s="375">
        <v>403445.36091000005</v>
      </c>
      <c r="G19" s="375">
        <v>193975.07962999999</v>
      </c>
      <c r="H19" s="375">
        <v>149325.93634000001</v>
      </c>
      <c r="I19" s="375">
        <v>417914.82242000004</v>
      </c>
      <c r="J19" s="375">
        <v>3380.5032999999999</v>
      </c>
      <c r="K19" s="375">
        <v>1739.8127099999999</v>
      </c>
      <c r="L19" s="375">
        <v>464288.71074000001</v>
      </c>
      <c r="M19" s="375">
        <v>41464.581640000004</v>
      </c>
      <c r="N19" s="375">
        <v>73744.926160000003</v>
      </c>
      <c r="O19" s="375">
        <v>338028.15350999997</v>
      </c>
      <c r="P19" s="375">
        <v>4952616.8176000006</v>
      </c>
      <c r="Q19" s="376">
        <v>4.2878863274284411E-2</v>
      </c>
    </row>
    <row r="20" spans="1:17" ht="18" customHeight="1">
      <c r="A20" s="617" t="s">
        <v>833</v>
      </c>
      <c r="B20" s="375">
        <v>857034.64564999996</v>
      </c>
      <c r="C20" s="375">
        <v>1074032.6586500001</v>
      </c>
      <c r="D20" s="375">
        <v>901683.24948</v>
      </c>
      <c r="E20" s="375">
        <v>562181.27335999999</v>
      </c>
      <c r="F20" s="375">
        <v>659895.69787999999</v>
      </c>
      <c r="G20" s="375">
        <v>221504.66599000001</v>
      </c>
      <c r="H20" s="375">
        <v>169860.42427000002</v>
      </c>
      <c r="I20" s="375">
        <v>580057.19415</v>
      </c>
      <c r="J20" s="375">
        <v>3393.3515299999999</v>
      </c>
      <c r="K20" s="375">
        <v>811.50287000000003</v>
      </c>
      <c r="L20" s="375">
        <v>641842.21522999997</v>
      </c>
      <c r="M20" s="375">
        <v>60096.446889999999</v>
      </c>
      <c r="N20" s="375">
        <v>87442.444940000001</v>
      </c>
      <c r="O20" s="375">
        <v>487609.97852999996</v>
      </c>
      <c r="P20" s="375">
        <v>6307445.7494199993</v>
      </c>
      <c r="Q20" s="376">
        <v>5.4608727842265697E-2</v>
      </c>
    </row>
    <row r="21" spans="1:17" ht="18" customHeight="1">
      <c r="A21" s="617" t="s">
        <v>834</v>
      </c>
      <c r="B21" s="375">
        <v>150132.91484000001</v>
      </c>
      <c r="C21" s="375">
        <v>213808.51659000001</v>
      </c>
      <c r="D21" s="375">
        <v>140280.77069</v>
      </c>
      <c r="E21" s="375">
        <v>96992.947379999998</v>
      </c>
      <c r="F21" s="375">
        <v>96247.203450000001</v>
      </c>
      <c r="G21" s="375">
        <v>37985.849040000001</v>
      </c>
      <c r="H21" s="375">
        <v>28932.639760000002</v>
      </c>
      <c r="I21" s="375">
        <v>96942.366970000003</v>
      </c>
      <c r="J21" s="375">
        <v>813.87244999999996</v>
      </c>
      <c r="K21" s="375">
        <v>111.63453</v>
      </c>
      <c r="L21" s="375">
        <v>104078.59374</v>
      </c>
      <c r="M21" s="375">
        <v>8519.5742300000002</v>
      </c>
      <c r="N21" s="375">
        <v>16826.924030000002</v>
      </c>
      <c r="O21" s="375">
        <v>87929.942200000005</v>
      </c>
      <c r="P21" s="375">
        <v>1079603.7499000002</v>
      </c>
      <c r="Q21" s="376">
        <v>9.3470145757813088E-3</v>
      </c>
    </row>
    <row r="22" spans="1:17" ht="18" customHeight="1" thickBot="1">
      <c r="A22" s="617" t="s">
        <v>835</v>
      </c>
      <c r="B22" s="375">
        <v>160315.28375</v>
      </c>
      <c r="C22" s="375">
        <v>224130.01045</v>
      </c>
      <c r="D22" s="375">
        <v>131630.54779000001</v>
      </c>
      <c r="E22" s="375">
        <v>98738.240819999992</v>
      </c>
      <c r="F22" s="375">
        <v>102739.87914</v>
      </c>
      <c r="G22" s="375">
        <v>42906.775090000003</v>
      </c>
      <c r="H22" s="375">
        <v>37476.906900000002</v>
      </c>
      <c r="I22" s="375">
        <v>137667.08852000002</v>
      </c>
      <c r="J22" s="375">
        <v>695.36293000000001</v>
      </c>
      <c r="K22" s="375">
        <v>99.187749999999994</v>
      </c>
      <c r="L22" s="375">
        <v>147276.97040000002</v>
      </c>
      <c r="M22" s="375">
        <v>12772.40504</v>
      </c>
      <c r="N22" s="375">
        <v>27165.520550000001</v>
      </c>
      <c r="O22" s="375">
        <v>124635.82419</v>
      </c>
      <c r="P22" s="375">
        <v>1248250.0033200001</v>
      </c>
      <c r="Q22" s="376">
        <v>1.0807123424989788E-2</v>
      </c>
    </row>
    <row r="23" spans="1:17" ht="51.75" customHeight="1" thickTop="1" thickBot="1">
      <c r="A23" s="618" t="s">
        <v>6</v>
      </c>
      <c r="B23" s="619">
        <v>16176586.712429998</v>
      </c>
      <c r="C23" s="619">
        <v>16429939.477649998</v>
      </c>
      <c r="D23" s="619">
        <v>19440903.299520001</v>
      </c>
      <c r="E23" s="619">
        <v>13223887.4738</v>
      </c>
      <c r="F23" s="619">
        <v>11353231.866470002</v>
      </c>
      <c r="G23" s="619">
        <v>6909183.5620399993</v>
      </c>
      <c r="H23" s="619">
        <v>6103149.0837700004</v>
      </c>
      <c r="I23" s="619">
        <v>6629681.1523899985</v>
      </c>
      <c r="J23" s="619">
        <v>62189.433120000002</v>
      </c>
      <c r="K23" s="619">
        <v>243477.22641000003</v>
      </c>
      <c r="L23" s="619">
        <v>6503899.6550000012</v>
      </c>
      <c r="M23" s="619">
        <v>1620821.86837</v>
      </c>
      <c r="N23" s="619">
        <v>5062457.7230400005</v>
      </c>
      <c r="O23" s="619">
        <v>5743112.74132</v>
      </c>
      <c r="P23" s="619">
        <v>115502521.27532999</v>
      </c>
      <c r="Q23" s="620">
        <v>1</v>
      </c>
    </row>
    <row r="24" spans="1:17" ht="34.5" customHeight="1" thickTop="1" thickBot="1">
      <c r="A24" s="621" t="s">
        <v>836</v>
      </c>
      <c r="B24" s="376">
        <v>0.14005397054380259</v>
      </c>
      <c r="C24" s="376">
        <v>0.1422474530965866</v>
      </c>
      <c r="D24" s="376">
        <v>0.16831583488275206</v>
      </c>
      <c r="E24" s="376">
        <v>0.11449003301215789</v>
      </c>
      <c r="F24" s="376">
        <v>9.8294234109458534E-2</v>
      </c>
      <c r="G24" s="376">
        <v>5.9818465309256601E-2</v>
      </c>
      <c r="H24" s="376">
        <v>5.2839964153003842E-2</v>
      </c>
      <c r="I24" s="376">
        <v>5.739858385070614E-2</v>
      </c>
      <c r="J24" s="376">
        <v>5.3842489699212263E-4</v>
      </c>
      <c r="K24" s="376">
        <v>2.1079819186769905E-3</v>
      </c>
      <c r="L24" s="376">
        <v>5.6309590329169372E-2</v>
      </c>
      <c r="M24" s="376">
        <v>1.4032783444669177E-2</v>
      </c>
      <c r="N24" s="376">
        <v>4.3829846025372286E-2</v>
      </c>
      <c r="O24" s="376">
        <v>4.9722834427395855E-2</v>
      </c>
      <c r="P24" s="376">
        <v>1</v>
      </c>
      <c r="Q24" s="622"/>
    </row>
    <row r="25" spans="1:17" ht="51" customHeight="1" thickTop="1" thickBot="1">
      <c r="A25" s="623" t="s">
        <v>837</v>
      </c>
      <c r="B25" s="332" t="s">
        <v>306</v>
      </c>
      <c r="C25" s="332" t="s">
        <v>307</v>
      </c>
      <c r="D25" s="332" t="s">
        <v>308</v>
      </c>
      <c r="E25" s="332" t="s">
        <v>309</v>
      </c>
      <c r="F25" s="332" t="s">
        <v>310</v>
      </c>
      <c r="G25" s="332" t="s">
        <v>311</v>
      </c>
      <c r="H25" s="332" t="s">
        <v>312</v>
      </c>
      <c r="I25" s="332" t="s">
        <v>313</v>
      </c>
      <c r="J25" s="332" t="s">
        <v>314</v>
      </c>
      <c r="K25" s="332" t="s">
        <v>315</v>
      </c>
      <c r="L25" s="332" t="s">
        <v>316</v>
      </c>
      <c r="M25" s="332" t="s">
        <v>317</v>
      </c>
      <c r="N25" s="332" t="s">
        <v>1194</v>
      </c>
      <c r="O25" s="332" t="s">
        <v>1195</v>
      </c>
      <c r="P25" s="333" t="s">
        <v>318</v>
      </c>
      <c r="Q25" s="332" t="s">
        <v>723</v>
      </c>
    </row>
    <row r="26" spans="1:17" ht="28.5" customHeight="1" thickTop="1">
      <c r="A26" s="617" t="s">
        <v>822</v>
      </c>
      <c r="B26" s="375">
        <v>102</v>
      </c>
      <c r="C26" s="375">
        <v>67</v>
      </c>
      <c r="D26" s="375">
        <v>84</v>
      </c>
      <c r="E26" s="375">
        <v>71</v>
      </c>
      <c r="F26" s="375">
        <v>94</v>
      </c>
      <c r="G26" s="375">
        <v>40</v>
      </c>
      <c r="H26" s="375">
        <v>26</v>
      </c>
      <c r="I26" s="375">
        <v>7</v>
      </c>
      <c r="J26" s="375">
        <v>0</v>
      </c>
      <c r="K26" s="375">
        <v>2</v>
      </c>
      <c r="L26" s="375">
        <v>12</v>
      </c>
      <c r="M26" s="375">
        <v>5</v>
      </c>
      <c r="N26" s="375">
        <v>35</v>
      </c>
      <c r="O26" s="375">
        <v>11</v>
      </c>
      <c r="P26" s="375">
        <v>556</v>
      </c>
      <c r="Q26" s="376">
        <v>8.8252707501003958E-5</v>
      </c>
    </row>
    <row r="27" spans="1:17" ht="17.25" customHeight="1">
      <c r="A27" s="617" t="s">
        <v>823</v>
      </c>
      <c r="B27" s="375">
        <v>232</v>
      </c>
      <c r="C27" s="375">
        <v>196</v>
      </c>
      <c r="D27" s="375">
        <v>203</v>
      </c>
      <c r="E27" s="375">
        <v>189</v>
      </c>
      <c r="F27" s="375">
        <v>162</v>
      </c>
      <c r="G27" s="375">
        <v>112</v>
      </c>
      <c r="H27" s="375">
        <v>86</v>
      </c>
      <c r="I27" s="375">
        <v>121</v>
      </c>
      <c r="J27" s="375">
        <v>0</v>
      </c>
      <c r="K27" s="375">
        <v>8</v>
      </c>
      <c r="L27" s="375">
        <v>123</v>
      </c>
      <c r="M27" s="375">
        <v>32</v>
      </c>
      <c r="N27" s="375">
        <v>51</v>
      </c>
      <c r="O27" s="375">
        <v>100</v>
      </c>
      <c r="P27" s="375">
        <v>1615</v>
      </c>
      <c r="Q27" s="376">
        <v>2.5634554427000249E-4</v>
      </c>
    </row>
    <row r="28" spans="1:17" ht="17.25" customHeight="1">
      <c r="A28" s="617" t="s">
        <v>824</v>
      </c>
      <c r="B28" s="375">
        <v>473</v>
      </c>
      <c r="C28" s="375">
        <v>341</v>
      </c>
      <c r="D28" s="375">
        <v>622</v>
      </c>
      <c r="E28" s="375">
        <v>527</v>
      </c>
      <c r="F28" s="375">
        <v>428</v>
      </c>
      <c r="G28" s="375">
        <v>254</v>
      </c>
      <c r="H28" s="375">
        <v>428</v>
      </c>
      <c r="I28" s="375">
        <v>350</v>
      </c>
      <c r="J28" s="375">
        <v>2</v>
      </c>
      <c r="K28" s="375">
        <v>5</v>
      </c>
      <c r="L28" s="375">
        <v>284</v>
      </c>
      <c r="M28" s="375">
        <v>96</v>
      </c>
      <c r="N28" s="375">
        <v>181</v>
      </c>
      <c r="O28" s="375">
        <v>396</v>
      </c>
      <c r="P28" s="375">
        <v>4387</v>
      </c>
      <c r="Q28" s="376">
        <v>6.963392586455114E-4</v>
      </c>
    </row>
    <row r="29" spans="1:17" ht="17.25" customHeight="1">
      <c r="A29" s="617" t="s">
        <v>825</v>
      </c>
      <c r="B29" s="375">
        <v>733</v>
      </c>
      <c r="C29" s="375">
        <v>535</v>
      </c>
      <c r="D29" s="375">
        <v>785</v>
      </c>
      <c r="E29" s="375">
        <v>683</v>
      </c>
      <c r="F29" s="375">
        <v>369</v>
      </c>
      <c r="G29" s="375">
        <v>404</v>
      </c>
      <c r="H29" s="375">
        <v>328</v>
      </c>
      <c r="I29" s="375">
        <v>325</v>
      </c>
      <c r="J29" s="375">
        <v>6</v>
      </c>
      <c r="K29" s="375">
        <v>10</v>
      </c>
      <c r="L29" s="375">
        <v>231</v>
      </c>
      <c r="M29" s="375">
        <v>107</v>
      </c>
      <c r="N29" s="375">
        <v>249</v>
      </c>
      <c r="O29" s="375">
        <v>240</v>
      </c>
      <c r="P29" s="375">
        <v>5005</v>
      </c>
      <c r="Q29" s="376">
        <v>7.9443309540022449E-4</v>
      </c>
    </row>
    <row r="30" spans="1:17" ht="17.25" customHeight="1">
      <c r="A30" s="617" t="s">
        <v>826</v>
      </c>
      <c r="B30" s="375">
        <v>1141</v>
      </c>
      <c r="C30" s="375">
        <v>836</v>
      </c>
      <c r="D30" s="375">
        <v>1689</v>
      </c>
      <c r="E30" s="375">
        <v>1062</v>
      </c>
      <c r="F30" s="375">
        <v>688</v>
      </c>
      <c r="G30" s="375">
        <v>578</v>
      </c>
      <c r="H30" s="375">
        <v>555</v>
      </c>
      <c r="I30" s="375">
        <v>537</v>
      </c>
      <c r="J30" s="375">
        <v>15</v>
      </c>
      <c r="K30" s="375">
        <v>10</v>
      </c>
      <c r="L30" s="375">
        <v>486</v>
      </c>
      <c r="M30" s="375">
        <v>189</v>
      </c>
      <c r="N30" s="375">
        <v>417</v>
      </c>
      <c r="O30" s="375">
        <v>320</v>
      </c>
      <c r="P30" s="375">
        <v>8523</v>
      </c>
      <c r="Q30" s="376">
        <v>1.3528378166026199E-3</v>
      </c>
    </row>
    <row r="31" spans="1:17" ht="17.25" customHeight="1">
      <c r="A31" s="617" t="s">
        <v>827</v>
      </c>
      <c r="B31" s="375">
        <v>2047</v>
      </c>
      <c r="C31" s="375">
        <v>1681</v>
      </c>
      <c r="D31" s="375">
        <v>3418</v>
      </c>
      <c r="E31" s="375">
        <v>2006</v>
      </c>
      <c r="F31" s="375">
        <v>1236</v>
      </c>
      <c r="G31" s="375">
        <v>942</v>
      </c>
      <c r="H31" s="375">
        <v>676</v>
      </c>
      <c r="I31" s="375">
        <v>590</v>
      </c>
      <c r="J31" s="375">
        <v>15</v>
      </c>
      <c r="K31" s="375">
        <v>19</v>
      </c>
      <c r="L31" s="375">
        <v>646</v>
      </c>
      <c r="M31" s="375">
        <v>179</v>
      </c>
      <c r="N31" s="375">
        <v>313</v>
      </c>
      <c r="O31" s="375">
        <v>321</v>
      </c>
      <c r="P31" s="375">
        <v>14089</v>
      </c>
      <c r="Q31" s="376">
        <v>2.2363172589597927E-3</v>
      </c>
    </row>
    <row r="32" spans="1:17" ht="17.25" customHeight="1">
      <c r="A32" s="617" t="s">
        <v>828</v>
      </c>
      <c r="B32" s="375">
        <v>2715</v>
      </c>
      <c r="C32" s="375">
        <v>2269</v>
      </c>
      <c r="D32" s="375">
        <v>4157</v>
      </c>
      <c r="E32" s="375">
        <v>2463</v>
      </c>
      <c r="F32" s="375">
        <v>1588</v>
      </c>
      <c r="G32" s="375">
        <v>1083</v>
      </c>
      <c r="H32" s="375">
        <v>723</v>
      </c>
      <c r="I32" s="375">
        <v>870</v>
      </c>
      <c r="J32" s="375">
        <v>17</v>
      </c>
      <c r="K32" s="375">
        <v>15</v>
      </c>
      <c r="L32" s="375">
        <v>1006</v>
      </c>
      <c r="M32" s="375">
        <v>232</v>
      </c>
      <c r="N32" s="375">
        <v>321</v>
      </c>
      <c r="O32" s="375">
        <v>531</v>
      </c>
      <c r="P32" s="375">
        <v>17990</v>
      </c>
      <c r="Q32" s="376">
        <v>2.8555147624875201E-3</v>
      </c>
    </row>
    <row r="33" spans="1:18" ht="17.25" customHeight="1">
      <c r="A33" s="617" t="s">
        <v>829</v>
      </c>
      <c r="B33" s="375">
        <v>4334</v>
      </c>
      <c r="C33" s="375">
        <v>2901</v>
      </c>
      <c r="D33" s="375">
        <v>4921</v>
      </c>
      <c r="E33" s="375">
        <v>2656</v>
      </c>
      <c r="F33" s="375">
        <v>1978</v>
      </c>
      <c r="G33" s="375">
        <v>1272</v>
      </c>
      <c r="H33" s="375">
        <v>918</v>
      </c>
      <c r="I33" s="375">
        <v>1154</v>
      </c>
      <c r="J33" s="375">
        <v>20</v>
      </c>
      <c r="K33" s="375">
        <v>3</v>
      </c>
      <c r="L33" s="375">
        <v>1591</v>
      </c>
      <c r="M33" s="375">
        <v>214</v>
      </c>
      <c r="N33" s="375">
        <v>366</v>
      </c>
      <c r="O33" s="375">
        <v>1031</v>
      </c>
      <c r="P33" s="375">
        <v>23359</v>
      </c>
      <c r="Q33" s="376">
        <v>3.707724810280488E-3</v>
      </c>
    </row>
    <row r="34" spans="1:18" ht="17.25" customHeight="1">
      <c r="A34" s="617" t="s">
        <v>830</v>
      </c>
      <c r="B34" s="375">
        <v>3453</v>
      </c>
      <c r="C34" s="375">
        <v>2970</v>
      </c>
      <c r="D34" s="375">
        <v>4182</v>
      </c>
      <c r="E34" s="375">
        <v>2376</v>
      </c>
      <c r="F34" s="375">
        <v>1733</v>
      </c>
      <c r="G34" s="375">
        <v>1053</v>
      </c>
      <c r="H34" s="375">
        <v>749</v>
      </c>
      <c r="I34" s="375">
        <v>1232</v>
      </c>
      <c r="J34" s="375">
        <v>11</v>
      </c>
      <c r="K34" s="375">
        <v>6</v>
      </c>
      <c r="L34" s="375">
        <v>1604</v>
      </c>
      <c r="M34" s="375">
        <v>200</v>
      </c>
      <c r="N34" s="375">
        <v>330</v>
      </c>
      <c r="O34" s="375">
        <v>909</v>
      </c>
      <c r="P34" s="375">
        <v>20808</v>
      </c>
      <c r="Q34" s="376">
        <v>3.3028099598577162E-3</v>
      </c>
    </row>
    <row r="35" spans="1:18" ht="17.25" customHeight="1">
      <c r="A35" s="617" t="s">
        <v>831</v>
      </c>
      <c r="B35" s="375">
        <v>6909</v>
      </c>
      <c r="C35" s="375">
        <v>6275</v>
      </c>
      <c r="D35" s="375">
        <v>7966</v>
      </c>
      <c r="E35" s="375">
        <v>4672</v>
      </c>
      <c r="F35" s="375">
        <v>3727</v>
      </c>
      <c r="G35" s="375">
        <v>2057</v>
      </c>
      <c r="H35" s="375">
        <v>1451</v>
      </c>
      <c r="I35" s="375">
        <v>3313</v>
      </c>
      <c r="J35" s="375">
        <v>22</v>
      </c>
      <c r="K35" s="375">
        <v>12</v>
      </c>
      <c r="L35" s="375">
        <v>3828</v>
      </c>
      <c r="M35" s="375">
        <v>406</v>
      </c>
      <c r="N35" s="375">
        <v>623</v>
      </c>
      <c r="O35" s="375">
        <v>2638</v>
      </c>
      <c r="P35" s="375">
        <v>43899</v>
      </c>
      <c r="Q35" s="376">
        <v>6.9679956952995907E-3</v>
      </c>
    </row>
    <row r="36" spans="1:18" ht="17.25" customHeight="1">
      <c r="A36" s="617" t="s">
        <v>832</v>
      </c>
      <c r="B36" s="375">
        <v>15199</v>
      </c>
      <c r="C36" s="375">
        <v>16426</v>
      </c>
      <c r="D36" s="375">
        <v>17346</v>
      </c>
      <c r="E36" s="375">
        <v>10155</v>
      </c>
      <c r="F36" s="375">
        <v>8334</v>
      </c>
      <c r="G36" s="375">
        <v>4002</v>
      </c>
      <c r="H36" s="375">
        <v>3104</v>
      </c>
      <c r="I36" s="375">
        <v>8738</v>
      </c>
      <c r="J36" s="375">
        <v>67</v>
      </c>
      <c r="K36" s="375">
        <v>36</v>
      </c>
      <c r="L36" s="375">
        <v>9715</v>
      </c>
      <c r="M36" s="375">
        <v>858</v>
      </c>
      <c r="N36" s="375">
        <v>1516</v>
      </c>
      <c r="O36" s="375">
        <v>7084</v>
      </c>
      <c r="P36" s="375">
        <v>102580</v>
      </c>
      <c r="Q36" s="376">
        <v>1.6282307078152852E-2</v>
      </c>
    </row>
    <row r="37" spans="1:18" ht="17.25" customHeight="1">
      <c r="A37" s="617" t="s">
        <v>833</v>
      </c>
      <c r="B37" s="375">
        <v>54047</v>
      </c>
      <c r="C37" s="375">
        <v>69308</v>
      </c>
      <c r="D37" s="375">
        <v>56066</v>
      </c>
      <c r="E37" s="375">
        <v>35355</v>
      </c>
      <c r="F37" s="375">
        <v>36852</v>
      </c>
      <c r="G37" s="375">
        <v>13827</v>
      </c>
      <c r="H37" s="375">
        <v>10692</v>
      </c>
      <c r="I37" s="375">
        <v>36892</v>
      </c>
      <c r="J37" s="375">
        <v>220</v>
      </c>
      <c r="K37" s="375">
        <v>51</v>
      </c>
      <c r="L37" s="375">
        <v>41104</v>
      </c>
      <c r="M37" s="375">
        <v>3852</v>
      </c>
      <c r="N37" s="375">
        <v>5554</v>
      </c>
      <c r="O37" s="375">
        <v>31392</v>
      </c>
      <c r="P37" s="375">
        <v>395212</v>
      </c>
      <c r="Q37" s="376">
        <v>6.2731167332530174E-2</v>
      </c>
    </row>
    <row r="38" spans="1:18" ht="17.25" customHeight="1">
      <c r="A38" s="617" t="s">
        <v>834</v>
      </c>
      <c r="B38" s="375">
        <v>30370</v>
      </c>
      <c r="C38" s="375">
        <v>43683</v>
      </c>
      <c r="D38" s="375">
        <v>28153</v>
      </c>
      <c r="E38" s="375">
        <v>19636</v>
      </c>
      <c r="F38" s="375">
        <v>19648</v>
      </c>
      <c r="G38" s="375">
        <v>7678</v>
      </c>
      <c r="H38" s="375">
        <v>5892</v>
      </c>
      <c r="I38" s="375">
        <v>19739</v>
      </c>
      <c r="J38" s="375">
        <v>169</v>
      </c>
      <c r="K38" s="375">
        <v>22</v>
      </c>
      <c r="L38" s="375">
        <v>21259</v>
      </c>
      <c r="M38" s="375">
        <v>1744</v>
      </c>
      <c r="N38" s="375">
        <v>3420</v>
      </c>
      <c r="O38" s="375">
        <v>17975</v>
      </c>
      <c r="P38" s="375">
        <v>219388</v>
      </c>
      <c r="Q38" s="376">
        <v>3.4822994592140749E-2</v>
      </c>
    </row>
    <row r="39" spans="1:18" ht="17.25" customHeight="1" thickBot="1">
      <c r="A39" s="617" t="s">
        <v>835</v>
      </c>
      <c r="B39" s="375">
        <v>558726</v>
      </c>
      <c r="C39" s="375">
        <v>721077</v>
      </c>
      <c r="D39" s="375">
        <v>447570</v>
      </c>
      <c r="E39" s="375">
        <v>277461</v>
      </c>
      <c r="F39" s="375">
        <v>518202</v>
      </c>
      <c r="G39" s="375">
        <v>160937</v>
      </c>
      <c r="H39" s="375">
        <v>151038</v>
      </c>
      <c r="I39" s="375">
        <v>776660</v>
      </c>
      <c r="J39" s="375">
        <v>2196</v>
      </c>
      <c r="K39" s="375">
        <v>144</v>
      </c>
      <c r="L39" s="375">
        <v>692132</v>
      </c>
      <c r="M39" s="375">
        <v>70048</v>
      </c>
      <c r="N39" s="375">
        <v>197210</v>
      </c>
      <c r="O39" s="375">
        <v>869278</v>
      </c>
      <c r="P39" s="375">
        <v>5442679</v>
      </c>
      <c r="Q39" s="376">
        <v>0.86390496008787176</v>
      </c>
    </row>
    <row r="40" spans="1:18" ht="49.5" customHeight="1" thickTop="1" thickBot="1">
      <c r="A40" s="618" t="s">
        <v>6</v>
      </c>
      <c r="B40" s="619">
        <v>680481</v>
      </c>
      <c r="C40" s="619">
        <v>868565</v>
      </c>
      <c r="D40" s="619">
        <v>577162</v>
      </c>
      <c r="E40" s="619">
        <v>359312</v>
      </c>
      <c r="F40" s="619">
        <v>595039</v>
      </c>
      <c r="G40" s="619">
        <v>194239</v>
      </c>
      <c r="H40" s="619">
        <v>176666</v>
      </c>
      <c r="I40" s="619">
        <v>850528</v>
      </c>
      <c r="J40" s="619">
        <v>2760</v>
      </c>
      <c r="K40" s="619">
        <v>343</v>
      </c>
      <c r="L40" s="619">
        <v>774021</v>
      </c>
      <c r="M40" s="619">
        <v>78162</v>
      </c>
      <c r="N40" s="619">
        <v>210586</v>
      </c>
      <c r="O40" s="619">
        <v>932226</v>
      </c>
      <c r="P40" s="619">
        <v>6300090</v>
      </c>
      <c r="Q40" s="620">
        <v>1</v>
      </c>
    </row>
    <row r="41" spans="1:18" ht="36.75" customHeight="1" thickTop="1">
      <c r="A41" s="621" t="s">
        <v>836</v>
      </c>
      <c r="B41" s="376">
        <v>0.10801131412408393</v>
      </c>
      <c r="C41" s="376">
        <v>0.13786549081044874</v>
      </c>
      <c r="D41" s="376">
        <v>9.1611707134342524E-2</v>
      </c>
      <c r="E41" s="376">
        <v>5.7032836038850239E-2</v>
      </c>
      <c r="F41" s="376">
        <v>9.4449285645125711E-2</v>
      </c>
      <c r="G41" s="376">
        <v>3.0831146856632206E-2</v>
      </c>
      <c r="H41" s="376">
        <v>2.8041821624770438E-2</v>
      </c>
      <c r="I41" s="376">
        <v>0.13500251583707534</v>
      </c>
      <c r="J41" s="376">
        <v>4.3808897968124265E-4</v>
      </c>
      <c r="K41" s="376">
        <v>5.444366667777762E-5</v>
      </c>
      <c r="L41" s="376">
        <v>0.12285872106588953</v>
      </c>
      <c r="M41" s="376">
        <v>1.2406489431103365E-2</v>
      </c>
      <c r="N41" s="376">
        <v>3.3425871693896436E-2</v>
      </c>
      <c r="O41" s="376">
        <v>0.1479702670914225</v>
      </c>
      <c r="P41" s="376">
        <v>1</v>
      </c>
      <c r="Q41" s="624"/>
      <c r="R41" s="289"/>
    </row>
    <row r="42" spans="1:18" ht="9" customHeight="1" thickBot="1">
      <c r="A42" s="625"/>
      <c r="B42" s="174"/>
      <c r="C42" s="626"/>
      <c r="D42" s="626"/>
      <c r="E42" s="626"/>
      <c r="F42" s="626"/>
      <c r="G42" s="626"/>
      <c r="H42" s="174"/>
      <c r="I42" s="174"/>
      <c r="J42" s="174"/>
      <c r="K42" s="174"/>
      <c r="L42" s="174"/>
      <c r="M42" s="174"/>
      <c r="N42" s="174"/>
      <c r="O42" s="174"/>
      <c r="P42" s="627"/>
      <c r="Q42" s="627"/>
    </row>
    <row r="43" spans="1:18" s="230" customFormat="1" ht="38.25" customHeight="1" thickTop="1">
      <c r="A43" s="1111" t="s">
        <v>838</v>
      </c>
      <c r="B43" s="1112"/>
      <c r="C43" s="1112"/>
      <c r="D43" s="1112"/>
      <c r="E43" s="1112"/>
      <c r="F43" s="1112"/>
      <c r="G43" s="1112"/>
      <c r="H43" s="1112"/>
      <c r="I43" s="1112"/>
      <c r="J43" s="1112"/>
      <c r="K43" s="1112"/>
      <c r="L43" s="1112"/>
      <c r="M43" s="1112"/>
      <c r="N43" s="1112"/>
      <c r="O43" s="1112"/>
      <c r="P43" s="1112"/>
      <c r="Q43" s="1112"/>
    </row>
    <row r="44" spans="1:18" ht="9" customHeight="1">
      <c r="A44" s="294"/>
      <c r="B44" s="144"/>
      <c r="C44" s="295"/>
      <c r="D44" s="295"/>
      <c r="E44" s="295"/>
      <c r="F44" s="295"/>
      <c r="G44" s="295"/>
      <c r="H44" s="144"/>
      <c r="I44" s="144"/>
      <c r="J44" s="144"/>
      <c r="K44" s="144"/>
      <c r="L44" s="144"/>
      <c r="M44" s="144"/>
      <c r="N44" s="144"/>
      <c r="O44" s="144"/>
      <c r="P44" s="386"/>
      <c r="Q44" s="427"/>
    </row>
    <row r="45" spans="1:18" s="129" customFormat="1" ht="47.25" customHeight="1">
      <c r="A45" s="1109" t="s">
        <v>0</v>
      </c>
      <c r="B45" s="1109"/>
      <c r="C45" s="1109"/>
      <c r="D45" s="1109"/>
      <c r="E45" s="1109"/>
      <c r="F45" s="1109"/>
      <c r="G45" s="1109"/>
      <c r="H45" s="1109"/>
      <c r="I45" s="1109"/>
      <c r="J45" s="1109"/>
      <c r="K45" s="1109"/>
      <c r="L45" s="1109"/>
      <c r="M45" s="1109"/>
      <c r="N45" s="1109"/>
      <c r="O45" s="1109"/>
      <c r="P45" s="1109"/>
      <c r="Q45" s="1109"/>
    </row>
    <row r="46" spans="1:18" s="129" customFormat="1" ht="27.95" customHeight="1">
      <c r="A46" s="1109" t="s">
        <v>839</v>
      </c>
      <c r="B46" s="1109"/>
      <c r="C46" s="1109"/>
      <c r="D46" s="1109"/>
      <c r="E46" s="1109"/>
      <c r="F46" s="1109"/>
      <c r="G46" s="1109"/>
      <c r="H46" s="1109"/>
      <c r="I46" s="1109"/>
      <c r="J46" s="1109"/>
      <c r="K46" s="1109"/>
      <c r="L46" s="1109"/>
      <c r="M46" s="1109"/>
      <c r="N46" s="1109"/>
      <c r="O46" s="1109"/>
      <c r="P46" s="1109"/>
      <c r="Q46" s="1109"/>
    </row>
    <row r="47" spans="1:18" s="129" customFormat="1" ht="27.95" customHeight="1">
      <c r="A47" s="1109" t="s">
        <v>1522</v>
      </c>
      <c r="B47" s="1109"/>
      <c r="C47" s="1109"/>
      <c r="D47" s="1109"/>
      <c r="E47" s="1109"/>
      <c r="F47" s="1109"/>
      <c r="G47" s="1109"/>
      <c r="H47" s="1109"/>
      <c r="I47" s="1109"/>
      <c r="J47" s="1109"/>
      <c r="K47" s="1109"/>
      <c r="L47" s="1109"/>
      <c r="M47" s="1109"/>
      <c r="N47" s="1109"/>
      <c r="O47" s="1109"/>
      <c r="P47" s="1109"/>
      <c r="Q47" s="1109"/>
    </row>
    <row r="48" spans="1:18" s="130" customFormat="1" ht="46.5" customHeight="1">
      <c r="A48" s="1110" t="s">
        <v>1412</v>
      </c>
      <c r="B48" s="1110"/>
      <c r="C48" s="1110"/>
      <c r="D48" s="1110"/>
      <c r="E48" s="1110"/>
      <c r="F48" s="1110"/>
      <c r="G48" s="1110"/>
      <c r="H48" s="1110"/>
      <c r="I48" s="1110"/>
      <c r="J48" s="1110"/>
      <c r="K48" s="1110"/>
      <c r="L48" s="1110"/>
      <c r="M48" s="1110"/>
      <c r="N48" s="1110"/>
      <c r="O48" s="1110"/>
      <c r="P48" s="1110"/>
      <c r="Q48" s="1110"/>
    </row>
    <row r="49" spans="1:17" ht="2.25" customHeight="1" thickBot="1">
      <c r="A49" s="269"/>
    </row>
    <row r="50" spans="1:17" ht="14.25" hidden="1" customHeight="1">
      <c r="A50" s="614"/>
      <c r="B50" s="615"/>
      <c r="C50" s="616"/>
      <c r="D50" s="615"/>
      <c r="E50" s="615"/>
      <c r="F50" s="615"/>
      <c r="G50" s="615"/>
      <c r="H50" s="615"/>
      <c r="I50" s="616"/>
      <c r="J50" s="930"/>
      <c r="K50" s="615"/>
      <c r="L50" s="615"/>
      <c r="M50" s="615"/>
      <c r="N50" s="615"/>
      <c r="O50" s="615"/>
      <c r="P50" s="615"/>
      <c r="Q50" s="142"/>
    </row>
    <row r="51" spans="1:17" ht="34.5" customHeight="1" thickTop="1" thickBot="1">
      <c r="A51" s="332" t="s">
        <v>820</v>
      </c>
      <c r="B51" s="332" t="s">
        <v>306</v>
      </c>
      <c r="C51" s="332" t="s">
        <v>307</v>
      </c>
      <c r="D51" s="332" t="s">
        <v>308</v>
      </c>
      <c r="E51" s="332" t="s">
        <v>309</v>
      </c>
      <c r="F51" s="332" t="s">
        <v>310</v>
      </c>
      <c r="G51" s="332" t="s">
        <v>311</v>
      </c>
      <c r="H51" s="332" t="s">
        <v>312</v>
      </c>
      <c r="I51" s="332" t="s">
        <v>313</v>
      </c>
      <c r="J51" s="332" t="s">
        <v>314</v>
      </c>
      <c r="K51" s="332" t="s">
        <v>315</v>
      </c>
      <c r="L51" s="332" t="s">
        <v>316</v>
      </c>
      <c r="M51" s="332" t="s">
        <v>317</v>
      </c>
      <c r="N51" s="332" t="s">
        <v>1194</v>
      </c>
      <c r="O51" s="332" t="s">
        <v>1195</v>
      </c>
      <c r="P51" s="333" t="s">
        <v>318</v>
      </c>
      <c r="Q51" s="332" t="s">
        <v>821</v>
      </c>
    </row>
    <row r="52" spans="1:17" ht="36.75" customHeight="1" thickTop="1">
      <c r="A52" s="617" t="s">
        <v>822</v>
      </c>
      <c r="B52" s="375">
        <v>2110502.2257900001</v>
      </c>
      <c r="C52" s="375">
        <v>2176364.5439599999</v>
      </c>
      <c r="D52" s="375">
        <v>2265869.0597399999</v>
      </c>
      <c r="E52" s="375">
        <v>1772904.76712</v>
      </c>
      <c r="F52" s="375">
        <v>1507184.28517</v>
      </c>
      <c r="G52" s="375">
        <v>849579.16245000006</v>
      </c>
      <c r="H52" s="375">
        <v>271163.44310000003</v>
      </c>
      <c r="I52" s="375">
        <v>0</v>
      </c>
      <c r="J52" s="375">
        <v>0</v>
      </c>
      <c r="K52" s="375">
        <v>90033.541219999999</v>
      </c>
      <c r="L52" s="375">
        <v>0</v>
      </c>
      <c r="M52" s="375">
        <v>30084.822519999998</v>
      </c>
      <c r="N52" s="375">
        <v>510550.95671</v>
      </c>
      <c r="O52" s="375">
        <v>13830.49915</v>
      </c>
      <c r="P52" s="375">
        <v>11598067.306930002</v>
      </c>
      <c r="Q52" s="376">
        <v>0.40568211750893557</v>
      </c>
    </row>
    <row r="53" spans="1:17" ht="18" customHeight="1">
      <c r="A53" s="617" t="s">
        <v>823</v>
      </c>
      <c r="B53" s="375">
        <v>463562.51763000002</v>
      </c>
      <c r="C53" s="375">
        <v>324889.95844000002</v>
      </c>
      <c r="D53" s="375">
        <v>567268.87492999993</v>
      </c>
      <c r="E53" s="375">
        <v>512780.51744000003</v>
      </c>
      <c r="F53" s="375">
        <v>403072.68093999999</v>
      </c>
      <c r="G53" s="375">
        <v>161576.09745</v>
      </c>
      <c r="H53" s="375">
        <v>136317.76731999998</v>
      </c>
      <c r="I53" s="375">
        <v>0</v>
      </c>
      <c r="J53" s="375">
        <v>0</v>
      </c>
      <c r="K53" s="375">
        <v>18603.721799999999</v>
      </c>
      <c r="L53" s="375">
        <v>0</v>
      </c>
      <c r="M53" s="375">
        <v>26730.176010000003</v>
      </c>
      <c r="N53" s="375">
        <v>77972.853109999996</v>
      </c>
      <c r="O53" s="375">
        <v>7829.0222400000002</v>
      </c>
      <c r="P53" s="375">
        <v>2700604.18731</v>
      </c>
      <c r="Q53" s="376">
        <v>9.4462878707971543E-2</v>
      </c>
    </row>
    <row r="54" spans="1:17" ht="18" customHeight="1">
      <c r="A54" s="617" t="s">
        <v>824</v>
      </c>
      <c r="B54" s="375">
        <v>564035.71198999998</v>
      </c>
      <c r="C54" s="375">
        <v>307053.25539000001</v>
      </c>
      <c r="D54" s="375">
        <v>473959.68374000001</v>
      </c>
      <c r="E54" s="375">
        <v>648703.14301999996</v>
      </c>
      <c r="F54" s="375">
        <v>374223.17655999999</v>
      </c>
      <c r="G54" s="375">
        <v>276549.05205</v>
      </c>
      <c r="H54" s="375">
        <v>167354.35909000001</v>
      </c>
      <c r="I54" s="375">
        <v>0</v>
      </c>
      <c r="J54" s="375">
        <v>10282.96344</v>
      </c>
      <c r="K54" s="375">
        <v>4476.0181600000005</v>
      </c>
      <c r="L54" s="375">
        <v>0</v>
      </c>
      <c r="M54" s="375">
        <v>18824.3665</v>
      </c>
      <c r="N54" s="375">
        <v>83287.632420000009</v>
      </c>
      <c r="O54" s="375">
        <v>0</v>
      </c>
      <c r="P54" s="375">
        <v>2928749.3623600001</v>
      </c>
      <c r="Q54" s="376">
        <v>0.1024430374072083</v>
      </c>
    </row>
    <row r="55" spans="1:17" ht="18" customHeight="1">
      <c r="A55" s="617" t="s">
        <v>825</v>
      </c>
      <c r="B55" s="375">
        <v>697254.38708000001</v>
      </c>
      <c r="C55" s="375">
        <v>467681.30919</v>
      </c>
      <c r="D55" s="375">
        <v>746847.53026999999</v>
      </c>
      <c r="E55" s="375">
        <v>785216.59242</v>
      </c>
      <c r="F55" s="375">
        <v>391788.52827000001</v>
      </c>
      <c r="G55" s="375">
        <v>353137.7769</v>
      </c>
      <c r="H55" s="375">
        <v>209407.56229</v>
      </c>
      <c r="I55" s="375">
        <v>0</v>
      </c>
      <c r="J55" s="375">
        <v>5192.36175</v>
      </c>
      <c r="K55" s="375">
        <v>14775.921119999999</v>
      </c>
      <c r="L55" s="375">
        <v>0</v>
      </c>
      <c r="M55" s="375">
        <v>10917.167359999999</v>
      </c>
      <c r="N55" s="375">
        <v>114484.76365000001</v>
      </c>
      <c r="O55" s="375">
        <v>5405.7878300000002</v>
      </c>
      <c r="P55" s="375">
        <v>3802109.6881299997</v>
      </c>
      <c r="Q55" s="376">
        <v>0.13299180531226815</v>
      </c>
    </row>
    <row r="56" spans="1:17" ht="18" customHeight="1">
      <c r="A56" s="617" t="s">
        <v>826</v>
      </c>
      <c r="B56" s="375">
        <v>439349.84542999999</v>
      </c>
      <c r="C56" s="375">
        <v>341945.59537</v>
      </c>
      <c r="D56" s="375">
        <v>517514.61108</v>
      </c>
      <c r="E56" s="375">
        <v>515585.96777999995</v>
      </c>
      <c r="F56" s="375">
        <v>247241.15396</v>
      </c>
      <c r="G56" s="375">
        <v>242308.15499000001</v>
      </c>
      <c r="H56" s="375">
        <v>137919.20350999999</v>
      </c>
      <c r="I56" s="375">
        <v>0</v>
      </c>
      <c r="J56" s="375">
        <v>6247.3048600000002</v>
      </c>
      <c r="K56" s="375">
        <v>7619.1711299999997</v>
      </c>
      <c r="L56" s="375">
        <v>0</v>
      </c>
      <c r="M56" s="375">
        <v>9625.3360800000009</v>
      </c>
      <c r="N56" s="375">
        <v>62233.906880000002</v>
      </c>
      <c r="O56" s="375">
        <v>0</v>
      </c>
      <c r="P56" s="375">
        <v>2527590.2510699998</v>
      </c>
      <c r="Q56" s="376">
        <v>8.8411123863398375E-2</v>
      </c>
    </row>
    <row r="57" spans="1:17" ht="18" customHeight="1">
      <c r="A57" s="617" t="s">
        <v>827</v>
      </c>
      <c r="B57" s="375">
        <v>345454.95064</v>
      </c>
      <c r="C57" s="375">
        <v>249391.49539</v>
      </c>
      <c r="D57" s="375">
        <v>385475.87570999999</v>
      </c>
      <c r="E57" s="375">
        <v>355985.04255000001</v>
      </c>
      <c r="F57" s="375">
        <v>189322.34688999999</v>
      </c>
      <c r="G57" s="375">
        <v>176955.57238</v>
      </c>
      <c r="H57" s="375">
        <v>86546.438200000004</v>
      </c>
      <c r="I57" s="375">
        <v>0</v>
      </c>
      <c r="J57" s="375">
        <v>3389.4433899999999</v>
      </c>
      <c r="K57" s="375">
        <v>7134.7249400000001</v>
      </c>
      <c r="L57" s="375">
        <v>0</v>
      </c>
      <c r="M57" s="375">
        <v>7901.3508099999999</v>
      </c>
      <c r="N57" s="375">
        <v>38619.995780000005</v>
      </c>
      <c r="O57" s="375">
        <v>0</v>
      </c>
      <c r="P57" s="375">
        <v>1846177.2366799999</v>
      </c>
      <c r="Q57" s="376">
        <v>6.4576370429030305E-2</v>
      </c>
    </row>
    <row r="58" spans="1:17" ht="18" customHeight="1">
      <c r="A58" s="617" t="s">
        <v>828</v>
      </c>
      <c r="B58" s="375">
        <v>202779.19287</v>
      </c>
      <c r="C58" s="375">
        <v>151414.48564</v>
      </c>
      <c r="D58" s="375">
        <v>225972.32484000002</v>
      </c>
      <c r="E58" s="375">
        <v>194699.60527</v>
      </c>
      <c r="F58" s="375">
        <v>105328.84942</v>
      </c>
      <c r="G58" s="375">
        <v>100968.52248</v>
      </c>
      <c r="H58" s="375">
        <v>58795.223819999999</v>
      </c>
      <c r="I58" s="375">
        <v>0</v>
      </c>
      <c r="J58" s="375">
        <v>2001.9703300000001</v>
      </c>
      <c r="K58" s="375">
        <v>3880.9815899999999</v>
      </c>
      <c r="L58" s="375">
        <v>0</v>
      </c>
      <c r="M58" s="375">
        <v>6468.6186600000001</v>
      </c>
      <c r="N58" s="375">
        <v>19370.548460000002</v>
      </c>
      <c r="O58" s="375">
        <v>518.84168999999997</v>
      </c>
      <c r="P58" s="375">
        <v>1072199.1650699999</v>
      </c>
      <c r="Q58" s="376">
        <v>3.7503837162335546E-2</v>
      </c>
    </row>
    <row r="59" spans="1:17" ht="18" customHeight="1">
      <c r="A59" s="617" t="s">
        <v>829</v>
      </c>
      <c r="B59" s="375">
        <v>127930.75764</v>
      </c>
      <c r="C59" s="375">
        <v>86904.996230000004</v>
      </c>
      <c r="D59" s="375">
        <v>129475.66323000001</v>
      </c>
      <c r="E59" s="375">
        <v>112506.70767</v>
      </c>
      <c r="F59" s="375">
        <v>65724.203099999999</v>
      </c>
      <c r="G59" s="375">
        <v>53613.713349999998</v>
      </c>
      <c r="H59" s="375">
        <v>32263.1862</v>
      </c>
      <c r="I59" s="375">
        <v>0</v>
      </c>
      <c r="J59" s="375">
        <v>1045.15906</v>
      </c>
      <c r="K59" s="375">
        <v>527.2246899999999</v>
      </c>
      <c r="L59" s="375">
        <v>0</v>
      </c>
      <c r="M59" s="375">
        <v>2582.3832499999999</v>
      </c>
      <c r="N59" s="375">
        <v>10361.10003</v>
      </c>
      <c r="O59" s="375">
        <v>142.58679999999998</v>
      </c>
      <c r="P59" s="375">
        <v>623077.68124999991</v>
      </c>
      <c r="Q59" s="376">
        <v>2.179427540923333E-2</v>
      </c>
    </row>
    <row r="60" spans="1:17" ht="18" customHeight="1">
      <c r="A60" s="617" t="s">
        <v>830</v>
      </c>
      <c r="B60" s="375">
        <v>69784.684880000001</v>
      </c>
      <c r="C60" s="375">
        <v>52361.788390000002</v>
      </c>
      <c r="D60" s="375">
        <v>75829.449810000006</v>
      </c>
      <c r="E60" s="375">
        <v>58665.933600000004</v>
      </c>
      <c r="F60" s="375">
        <v>33708.920279999998</v>
      </c>
      <c r="G60" s="375">
        <v>29771.153600000001</v>
      </c>
      <c r="H60" s="375">
        <v>17365.718230000002</v>
      </c>
      <c r="I60" s="375">
        <v>0</v>
      </c>
      <c r="J60" s="375">
        <v>511.05507</v>
      </c>
      <c r="K60" s="375">
        <v>587.55696</v>
      </c>
      <c r="L60" s="375">
        <v>0</v>
      </c>
      <c r="M60" s="375">
        <v>954.00069999999994</v>
      </c>
      <c r="N60" s="375">
        <v>6773.8838499999993</v>
      </c>
      <c r="O60" s="375">
        <v>135.68778</v>
      </c>
      <c r="P60" s="375">
        <v>346449.83315000002</v>
      </c>
      <c r="Q60" s="376">
        <v>1.211826920843353E-2</v>
      </c>
    </row>
    <row r="61" spans="1:17" ht="18" customHeight="1">
      <c r="A61" s="617" t="s">
        <v>831</v>
      </c>
      <c r="B61" s="375">
        <v>75158.042290000012</v>
      </c>
      <c r="C61" s="375">
        <v>46654.373579999999</v>
      </c>
      <c r="D61" s="375">
        <v>81281.587040000013</v>
      </c>
      <c r="E61" s="375">
        <v>66366.544469999993</v>
      </c>
      <c r="F61" s="375">
        <v>40684.761109999999</v>
      </c>
      <c r="G61" s="375">
        <v>36413.539039999996</v>
      </c>
      <c r="H61" s="375">
        <v>19701.133670000003</v>
      </c>
      <c r="I61" s="375">
        <v>0</v>
      </c>
      <c r="J61" s="375">
        <v>518.02234999999996</v>
      </c>
      <c r="K61" s="375">
        <v>569.52330000000006</v>
      </c>
      <c r="L61" s="375">
        <v>0</v>
      </c>
      <c r="M61" s="375">
        <v>1984.68697</v>
      </c>
      <c r="N61" s="375">
        <v>7607.2170800000004</v>
      </c>
      <c r="O61" s="375">
        <v>158.51259999999999</v>
      </c>
      <c r="P61" s="375">
        <v>377097.94349999999</v>
      </c>
      <c r="Q61" s="376">
        <v>1.319029181145864E-2</v>
      </c>
    </row>
    <row r="62" spans="1:17" ht="18" customHeight="1">
      <c r="A62" s="617" t="s">
        <v>832</v>
      </c>
      <c r="B62" s="375">
        <v>78298.274870000008</v>
      </c>
      <c r="C62" s="375">
        <v>47756.889040000002</v>
      </c>
      <c r="D62" s="375">
        <v>84419.703330000004</v>
      </c>
      <c r="E62" s="375">
        <v>66007.965519999998</v>
      </c>
      <c r="F62" s="375">
        <v>40405.633030000005</v>
      </c>
      <c r="G62" s="375">
        <v>35566.943530000004</v>
      </c>
      <c r="H62" s="375">
        <v>19815.444879999999</v>
      </c>
      <c r="I62" s="375">
        <v>0</v>
      </c>
      <c r="J62" s="375">
        <v>727.65793000000008</v>
      </c>
      <c r="K62" s="375">
        <v>1411.3873600000002</v>
      </c>
      <c r="L62" s="375">
        <v>0</v>
      </c>
      <c r="M62" s="375">
        <v>1263.4388899999999</v>
      </c>
      <c r="N62" s="375">
        <v>8034.8488399999997</v>
      </c>
      <c r="O62" s="375">
        <v>141.12173000000001</v>
      </c>
      <c r="P62" s="375">
        <v>383849.30895000004</v>
      </c>
      <c r="Q62" s="376">
        <v>1.3426443935717838E-2</v>
      </c>
    </row>
    <row r="63" spans="1:17" ht="18" customHeight="1">
      <c r="A63" s="617" t="s">
        <v>833</v>
      </c>
      <c r="B63" s="375">
        <v>59802.151619999997</v>
      </c>
      <c r="C63" s="375">
        <v>36967.830299999994</v>
      </c>
      <c r="D63" s="375">
        <v>67864.805290000004</v>
      </c>
      <c r="E63" s="375">
        <v>52846.559409999994</v>
      </c>
      <c r="F63" s="375">
        <v>32580.427640000002</v>
      </c>
      <c r="G63" s="375">
        <v>29398.221369999999</v>
      </c>
      <c r="H63" s="375">
        <v>15553.212160000001</v>
      </c>
      <c r="I63" s="375">
        <v>0</v>
      </c>
      <c r="J63" s="375">
        <v>567.49572999999998</v>
      </c>
      <c r="K63" s="375">
        <v>674.96374000000003</v>
      </c>
      <c r="L63" s="375">
        <v>0</v>
      </c>
      <c r="M63" s="375">
        <v>1213.6247100000001</v>
      </c>
      <c r="N63" s="375">
        <v>6128.0532199999998</v>
      </c>
      <c r="O63" s="375">
        <v>233.70545000000001</v>
      </c>
      <c r="P63" s="375">
        <v>303831.05063999997</v>
      </c>
      <c r="Q63" s="376">
        <v>1.0627531357310802E-2</v>
      </c>
    </row>
    <row r="64" spans="1:17" ht="18" customHeight="1">
      <c r="A64" s="617" t="s">
        <v>834</v>
      </c>
      <c r="B64" s="375">
        <v>6674.2655599999998</v>
      </c>
      <c r="C64" s="375">
        <v>6027.9840300000005</v>
      </c>
      <c r="D64" s="375">
        <v>8721.6155399999989</v>
      </c>
      <c r="E64" s="375">
        <v>6230.1217400000005</v>
      </c>
      <c r="F64" s="375">
        <v>4004.1702700000001</v>
      </c>
      <c r="G64" s="375">
        <v>4309.8577300000006</v>
      </c>
      <c r="H64" s="375">
        <v>2433.2903500000002</v>
      </c>
      <c r="I64" s="375">
        <v>0</v>
      </c>
      <c r="J64" s="375">
        <v>153.44449</v>
      </c>
      <c r="K64" s="375">
        <v>100.32477</v>
      </c>
      <c r="L64" s="375">
        <v>0</v>
      </c>
      <c r="M64" s="375">
        <v>137.49057999999999</v>
      </c>
      <c r="N64" s="375">
        <v>722.38679999999999</v>
      </c>
      <c r="O64" s="375">
        <v>64.815699999999993</v>
      </c>
      <c r="P64" s="375">
        <v>39579.76756</v>
      </c>
      <c r="Q64" s="376">
        <v>1.3844378972225932E-3</v>
      </c>
    </row>
    <row r="65" spans="1:17" ht="18" customHeight="1" thickBot="1">
      <c r="A65" s="617" t="s">
        <v>835</v>
      </c>
      <c r="B65" s="375">
        <v>6863.4947199999997</v>
      </c>
      <c r="C65" s="375">
        <v>6378.4885899999999</v>
      </c>
      <c r="D65" s="375">
        <v>8705.4908000000014</v>
      </c>
      <c r="E65" s="375">
        <v>5932.7450399999998</v>
      </c>
      <c r="F65" s="375">
        <v>4223.4113600000001</v>
      </c>
      <c r="G65" s="375">
        <v>3763.9569799999999</v>
      </c>
      <c r="H65" s="375">
        <v>2380.82573</v>
      </c>
      <c r="I65" s="375">
        <v>0</v>
      </c>
      <c r="J65" s="375">
        <v>185.41605999999999</v>
      </c>
      <c r="K65" s="375">
        <v>83.655929999999998</v>
      </c>
      <c r="L65" s="375">
        <v>0</v>
      </c>
      <c r="M65" s="375">
        <v>311.05091999999996</v>
      </c>
      <c r="N65" s="375">
        <v>691.01899000000003</v>
      </c>
      <c r="O65" s="375">
        <v>150.04187999999999</v>
      </c>
      <c r="P65" s="375">
        <v>39669.597000000002</v>
      </c>
      <c r="Q65" s="376">
        <v>1.387579989475504E-3</v>
      </c>
    </row>
    <row r="66" spans="1:17" ht="51.75" customHeight="1" thickTop="1" thickBot="1">
      <c r="A66" s="618" t="s">
        <v>6</v>
      </c>
      <c r="B66" s="619">
        <v>5247450.5030100001</v>
      </c>
      <c r="C66" s="619">
        <v>4301792.9935399992</v>
      </c>
      <c r="D66" s="619">
        <v>5639206.2753499988</v>
      </c>
      <c r="E66" s="619">
        <v>5154432.2130500022</v>
      </c>
      <c r="F66" s="619">
        <v>3439492.548</v>
      </c>
      <c r="G66" s="619">
        <v>2353911.724299999</v>
      </c>
      <c r="H66" s="619">
        <v>1177016.8085500002</v>
      </c>
      <c r="I66" s="619">
        <v>0</v>
      </c>
      <c r="J66" s="619">
        <v>30822.294460000001</v>
      </c>
      <c r="K66" s="619">
        <v>150478.71671000004</v>
      </c>
      <c r="L66" s="619">
        <v>0</v>
      </c>
      <c r="M66" s="619">
        <v>118998.51396000003</v>
      </c>
      <c r="N66" s="619">
        <v>946839.16581999988</v>
      </c>
      <c r="O66" s="619">
        <v>28610.622850000003</v>
      </c>
      <c r="P66" s="619">
        <v>28589052.3796</v>
      </c>
      <c r="Q66" s="620">
        <v>1</v>
      </c>
    </row>
    <row r="67" spans="1:17" ht="34.5" customHeight="1" thickTop="1" thickBot="1">
      <c r="A67" s="621" t="s">
        <v>836</v>
      </c>
      <c r="B67" s="376">
        <v>0.1835475493673365</v>
      </c>
      <c r="C67" s="376">
        <v>0.15046993990642327</v>
      </c>
      <c r="D67" s="376">
        <v>0.19725054893298632</v>
      </c>
      <c r="E67" s="376">
        <v>0.18029391616799437</v>
      </c>
      <c r="F67" s="376">
        <v>0.12030802918302685</v>
      </c>
      <c r="G67" s="376">
        <v>8.2336122689384977E-2</v>
      </c>
      <c r="H67" s="376">
        <v>4.1170193153721744E-2</v>
      </c>
      <c r="I67" s="376">
        <v>0</v>
      </c>
      <c r="J67" s="376">
        <v>1.078115288703782E-3</v>
      </c>
      <c r="K67" s="376">
        <v>5.2635083776815077E-3</v>
      </c>
      <c r="L67" s="376">
        <v>0</v>
      </c>
      <c r="M67" s="376">
        <v>4.1623804937624513E-3</v>
      </c>
      <c r="N67" s="376">
        <v>3.3118941937915591E-2</v>
      </c>
      <c r="O67" s="376">
        <v>1.0007545010626304E-3</v>
      </c>
      <c r="P67" s="376">
        <v>1</v>
      </c>
      <c r="Q67" s="622"/>
    </row>
    <row r="68" spans="1:17" ht="36.75" customHeight="1" thickTop="1" thickBot="1">
      <c r="A68" s="1040" t="s">
        <v>840</v>
      </c>
      <c r="B68" s="332" t="s">
        <v>306</v>
      </c>
      <c r="C68" s="332" t="s">
        <v>307</v>
      </c>
      <c r="D68" s="332" t="s">
        <v>308</v>
      </c>
      <c r="E68" s="332" t="s">
        <v>309</v>
      </c>
      <c r="F68" s="332" t="s">
        <v>310</v>
      </c>
      <c r="G68" s="332" t="s">
        <v>311</v>
      </c>
      <c r="H68" s="332" t="s">
        <v>312</v>
      </c>
      <c r="I68" s="332" t="s">
        <v>313</v>
      </c>
      <c r="J68" s="332" t="s">
        <v>314</v>
      </c>
      <c r="K68" s="332" t="s">
        <v>315</v>
      </c>
      <c r="L68" s="332" t="s">
        <v>316</v>
      </c>
      <c r="M68" s="332" t="s">
        <v>317</v>
      </c>
      <c r="N68" s="332" t="s">
        <v>1194</v>
      </c>
      <c r="O68" s="332" t="s">
        <v>1195</v>
      </c>
      <c r="P68" s="333" t="s">
        <v>318</v>
      </c>
      <c r="Q68" s="332" t="s">
        <v>723</v>
      </c>
    </row>
    <row r="69" spans="1:17" ht="28.5" customHeight="1" thickTop="1">
      <c r="A69" s="617" t="s">
        <v>822</v>
      </c>
      <c r="B69" s="375">
        <v>49</v>
      </c>
      <c r="C69" s="375">
        <v>27</v>
      </c>
      <c r="D69" s="375">
        <v>39</v>
      </c>
      <c r="E69" s="375">
        <v>50</v>
      </c>
      <c r="F69" s="375">
        <v>32</v>
      </c>
      <c r="G69" s="375">
        <v>21</v>
      </c>
      <c r="H69" s="375">
        <v>9</v>
      </c>
      <c r="I69" s="375">
        <v>0</v>
      </c>
      <c r="J69" s="375">
        <v>0</v>
      </c>
      <c r="K69" s="375">
        <v>2</v>
      </c>
      <c r="L69" s="375">
        <v>0</v>
      </c>
      <c r="M69" s="375">
        <v>2</v>
      </c>
      <c r="N69" s="375">
        <v>16</v>
      </c>
      <c r="O69" s="375">
        <v>1</v>
      </c>
      <c r="P69" s="375">
        <v>248</v>
      </c>
      <c r="Q69" s="376">
        <v>1.8319482917820869E-3</v>
      </c>
    </row>
    <row r="70" spans="1:17" ht="17.25" customHeight="1">
      <c r="A70" s="617" t="s">
        <v>823</v>
      </c>
      <c r="B70" s="375">
        <v>52</v>
      </c>
      <c r="C70" s="375">
        <v>35</v>
      </c>
      <c r="D70" s="375">
        <v>59</v>
      </c>
      <c r="E70" s="375">
        <v>53</v>
      </c>
      <c r="F70" s="375">
        <v>40</v>
      </c>
      <c r="G70" s="375">
        <v>17</v>
      </c>
      <c r="H70" s="375">
        <v>14</v>
      </c>
      <c r="I70" s="375">
        <v>0</v>
      </c>
      <c r="J70" s="375">
        <v>0</v>
      </c>
      <c r="K70" s="375">
        <v>2</v>
      </c>
      <c r="L70" s="375">
        <v>0</v>
      </c>
      <c r="M70" s="375">
        <v>3</v>
      </c>
      <c r="N70" s="375">
        <v>9</v>
      </c>
      <c r="O70" s="375">
        <v>1</v>
      </c>
      <c r="P70" s="375">
        <v>285</v>
      </c>
      <c r="Q70" s="376">
        <v>2.1052631578947368E-3</v>
      </c>
    </row>
    <row r="71" spans="1:17" ht="17.25" customHeight="1">
      <c r="A71" s="617" t="s">
        <v>824</v>
      </c>
      <c r="B71" s="375">
        <v>120</v>
      </c>
      <c r="C71" s="375">
        <v>68</v>
      </c>
      <c r="D71" s="375">
        <v>101</v>
      </c>
      <c r="E71" s="375">
        <v>140</v>
      </c>
      <c r="F71" s="375">
        <v>79</v>
      </c>
      <c r="G71" s="375">
        <v>57</v>
      </c>
      <c r="H71" s="375">
        <v>35</v>
      </c>
      <c r="I71" s="375">
        <v>0</v>
      </c>
      <c r="J71" s="375">
        <v>2</v>
      </c>
      <c r="K71" s="375">
        <v>1</v>
      </c>
      <c r="L71" s="375">
        <v>0</v>
      </c>
      <c r="M71" s="375">
        <v>4</v>
      </c>
      <c r="N71" s="375">
        <v>17</v>
      </c>
      <c r="O71" s="375">
        <v>0</v>
      </c>
      <c r="P71" s="375">
        <v>624</v>
      </c>
      <c r="Q71" s="376">
        <v>4.6094182825484765E-3</v>
      </c>
    </row>
    <row r="72" spans="1:17" ht="17.25" customHeight="1">
      <c r="A72" s="617" t="s">
        <v>825</v>
      </c>
      <c r="B72" s="375">
        <v>336</v>
      </c>
      <c r="C72" s="375">
        <v>225</v>
      </c>
      <c r="D72" s="375">
        <v>361</v>
      </c>
      <c r="E72" s="375">
        <v>375</v>
      </c>
      <c r="F72" s="375">
        <v>185</v>
      </c>
      <c r="G72" s="375">
        <v>168</v>
      </c>
      <c r="H72" s="375">
        <v>96</v>
      </c>
      <c r="I72" s="375">
        <v>0</v>
      </c>
      <c r="J72" s="375">
        <v>3</v>
      </c>
      <c r="K72" s="375">
        <v>7</v>
      </c>
      <c r="L72" s="375">
        <v>0</v>
      </c>
      <c r="M72" s="375">
        <v>5</v>
      </c>
      <c r="N72" s="375">
        <v>53</v>
      </c>
      <c r="O72" s="375">
        <v>2</v>
      </c>
      <c r="P72" s="375">
        <v>1816</v>
      </c>
      <c r="Q72" s="376">
        <v>1.3414589104339797E-2</v>
      </c>
    </row>
    <row r="73" spans="1:17" ht="17.25" customHeight="1">
      <c r="A73" s="617" t="s">
        <v>826</v>
      </c>
      <c r="B73" s="375">
        <v>453</v>
      </c>
      <c r="C73" s="375">
        <v>356</v>
      </c>
      <c r="D73" s="375">
        <v>539</v>
      </c>
      <c r="E73" s="375">
        <v>534</v>
      </c>
      <c r="F73" s="375">
        <v>255</v>
      </c>
      <c r="G73" s="375">
        <v>253</v>
      </c>
      <c r="H73" s="375">
        <v>140</v>
      </c>
      <c r="I73" s="375">
        <v>0</v>
      </c>
      <c r="J73" s="375">
        <v>7</v>
      </c>
      <c r="K73" s="375">
        <v>7</v>
      </c>
      <c r="L73" s="375">
        <v>0</v>
      </c>
      <c r="M73" s="375">
        <v>10</v>
      </c>
      <c r="N73" s="375">
        <v>62</v>
      </c>
      <c r="O73" s="375">
        <v>0</v>
      </c>
      <c r="P73" s="375">
        <v>2616</v>
      </c>
      <c r="Q73" s="376">
        <v>1.9324099722991688E-2</v>
      </c>
    </row>
    <row r="74" spans="1:17" ht="17.25" customHeight="1">
      <c r="A74" s="617" t="s">
        <v>827</v>
      </c>
      <c r="B74" s="375">
        <v>715</v>
      </c>
      <c r="C74" s="375">
        <v>516</v>
      </c>
      <c r="D74" s="375">
        <v>806</v>
      </c>
      <c r="E74" s="375">
        <v>728</v>
      </c>
      <c r="F74" s="375">
        <v>391</v>
      </c>
      <c r="G74" s="375">
        <v>362</v>
      </c>
      <c r="H74" s="375">
        <v>181</v>
      </c>
      <c r="I74" s="375">
        <v>0</v>
      </c>
      <c r="J74" s="375">
        <v>7</v>
      </c>
      <c r="K74" s="375">
        <v>16</v>
      </c>
      <c r="L74" s="375">
        <v>0</v>
      </c>
      <c r="M74" s="375">
        <v>18</v>
      </c>
      <c r="N74" s="375">
        <v>79</v>
      </c>
      <c r="O74" s="375">
        <v>0</v>
      </c>
      <c r="P74" s="375">
        <v>3819</v>
      </c>
      <c r="Q74" s="376">
        <v>2.8210526315789474E-2</v>
      </c>
    </row>
    <row r="75" spans="1:17" ht="17.25" customHeight="1">
      <c r="A75" s="617" t="s">
        <v>828</v>
      </c>
      <c r="B75" s="375">
        <v>766</v>
      </c>
      <c r="C75" s="375">
        <v>567</v>
      </c>
      <c r="D75" s="375">
        <v>860</v>
      </c>
      <c r="E75" s="375">
        <v>735</v>
      </c>
      <c r="F75" s="375">
        <v>396</v>
      </c>
      <c r="G75" s="375">
        <v>380</v>
      </c>
      <c r="H75" s="375">
        <v>221</v>
      </c>
      <c r="I75" s="375">
        <v>0</v>
      </c>
      <c r="J75" s="375">
        <v>7</v>
      </c>
      <c r="K75" s="375">
        <v>14</v>
      </c>
      <c r="L75" s="375">
        <v>0</v>
      </c>
      <c r="M75" s="375">
        <v>24</v>
      </c>
      <c r="N75" s="375">
        <v>73</v>
      </c>
      <c r="O75" s="375">
        <v>2</v>
      </c>
      <c r="P75" s="375">
        <v>4045</v>
      </c>
      <c r="Q75" s="376">
        <v>2.9879963065558634E-2</v>
      </c>
    </row>
    <row r="76" spans="1:17" ht="17.25" customHeight="1">
      <c r="A76" s="617" t="s">
        <v>829</v>
      </c>
      <c r="B76" s="375">
        <v>763</v>
      </c>
      <c r="C76" s="375">
        <v>513</v>
      </c>
      <c r="D76" s="375">
        <v>768</v>
      </c>
      <c r="E76" s="375">
        <v>667</v>
      </c>
      <c r="F76" s="375">
        <v>392</v>
      </c>
      <c r="G76" s="375">
        <v>317</v>
      </c>
      <c r="H76" s="375">
        <v>188</v>
      </c>
      <c r="I76" s="375">
        <v>0</v>
      </c>
      <c r="J76" s="375">
        <v>6</v>
      </c>
      <c r="K76" s="375">
        <v>3</v>
      </c>
      <c r="L76" s="375">
        <v>0</v>
      </c>
      <c r="M76" s="375">
        <v>15</v>
      </c>
      <c r="N76" s="375">
        <v>62</v>
      </c>
      <c r="O76" s="375">
        <v>1</v>
      </c>
      <c r="P76" s="375">
        <v>3695</v>
      </c>
      <c r="Q76" s="376">
        <v>2.7294552169898432E-2</v>
      </c>
    </row>
    <row r="77" spans="1:17" ht="17.25" customHeight="1">
      <c r="A77" s="617" t="s">
        <v>830</v>
      </c>
      <c r="B77" s="375">
        <v>585</v>
      </c>
      <c r="C77" s="375">
        <v>440</v>
      </c>
      <c r="D77" s="375">
        <v>638</v>
      </c>
      <c r="E77" s="375">
        <v>493</v>
      </c>
      <c r="F77" s="375">
        <v>283</v>
      </c>
      <c r="G77" s="375">
        <v>250</v>
      </c>
      <c r="H77" s="375">
        <v>146</v>
      </c>
      <c r="I77" s="375">
        <v>0</v>
      </c>
      <c r="J77" s="375">
        <v>4</v>
      </c>
      <c r="K77" s="375">
        <v>5</v>
      </c>
      <c r="L77" s="375">
        <v>0</v>
      </c>
      <c r="M77" s="375">
        <v>8</v>
      </c>
      <c r="N77" s="375">
        <v>58</v>
      </c>
      <c r="O77" s="375">
        <v>1</v>
      </c>
      <c r="P77" s="375">
        <v>2911</v>
      </c>
      <c r="Q77" s="376">
        <v>2.1503231763619575E-2</v>
      </c>
    </row>
    <row r="78" spans="1:17" ht="17.25" customHeight="1">
      <c r="A78" s="617" t="s">
        <v>831</v>
      </c>
      <c r="B78" s="375">
        <v>889</v>
      </c>
      <c r="C78" s="375">
        <v>549</v>
      </c>
      <c r="D78" s="375">
        <v>960</v>
      </c>
      <c r="E78" s="375">
        <v>783</v>
      </c>
      <c r="F78" s="375">
        <v>486</v>
      </c>
      <c r="G78" s="375">
        <v>434</v>
      </c>
      <c r="H78" s="375">
        <v>231</v>
      </c>
      <c r="I78" s="375">
        <v>0</v>
      </c>
      <c r="J78" s="375">
        <v>6</v>
      </c>
      <c r="K78" s="375">
        <v>7</v>
      </c>
      <c r="L78" s="375">
        <v>0</v>
      </c>
      <c r="M78" s="375">
        <v>23</v>
      </c>
      <c r="N78" s="375">
        <v>89</v>
      </c>
      <c r="O78" s="375">
        <v>2</v>
      </c>
      <c r="P78" s="375">
        <v>4459</v>
      </c>
      <c r="Q78" s="376">
        <v>3.2938134810710985E-2</v>
      </c>
    </row>
    <row r="79" spans="1:17" ht="17.25" customHeight="1">
      <c r="A79" s="617" t="s">
        <v>832</v>
      </c>
      <c r="B79" s="375">
        <v>1587</v>
      </c>
      <c r="C79" s="375">
        <v>959</v>
      </c>
      <c r="D79" s="375">
        <v>1707</v>
      </c>
      <c r="E79" s="375">
        <v>1339</v>
      </c>
      <c r="F79" s="375">
        <v>827</v>
      </c>
      <c r="G79" s="375">
        <v>731</v>
      </c>
      <c r="H79" s="375">
        <v>405</v>
      </c>
      <c r="I79" s="375">
        <v>0</v>
      </c>
      <c r="J79" s="375">
        <v>14</v>
      </c>
      <c r="K79" s="375">
        <v>30</v>
      </c>
      <c r="L79" s="375">
        <v>0</v>
      </c>
      <c r="M79" s="375">
        <v>26</v>
      </c>
      <c r="N79" s="375">
        <v>162</v>
      </c>
      <c r="O79" s="375">
        <v>3</v>
      </c>
      <c r="P79" s="375">
        <v>7790</v>
      </c>
      <c r="Q79" s="376">
        <v>5.7543859649122807E-2</v>
      </c>
    </row>
    <row r="80" spans="1:17" ht="17.25" customHeight="1">
      <c r="A80" s="617" t="s">
        <v>833</v>
      </c>
      <c r="B80" s="375">
        <v>3441</v>
      </c>
      <c r="C80" s="375">
        <v>2137</v>
      </c>
      <c r="D80" s="375">
        <v>3957</v>
      </c>
      <c r="E80" s="375">
        <v>3035</v>
      </c>
      <c r="F80" s="375">
        <v>1872</v>
      </c>
      <c r="G80" s="375">
        <v>1740</v>
      </c>
      <c r="H80" s="375">
        <v>924</v>
      </c>
      <c r="I80" s="375">
        <v>0</v>
      </c>
      <c r="J80" s="375">
        <v>35</v>
      </c>
      <c r="K80" s="375">
        <v>43</v>
      </c>
      <c r="L80" s="375">
        <v>0</v>
      </c>
      <c r="M80" s="375">
        <v>75</v>
      </c>
      <c r="N80" s="375">
        <v>355</v>
      </c>
      <c r="O80" s="375">
        <v>19</v>
      </c>
      <c r="P80" s="375">
        <v>17633</v>
      </c>
      <c r="Q80" s="376">
        <v>0.13025300092336103</v>
      </c>
    </row>
    <row r="81" spans="1:18" ht="17.25" customHeight="1">
      <c r="A81" s="617" t="s">
        <v>834</v>
      </c>
      <c r="B81" s="375">
        <v>1344</v>
      </c>
      <c r="C81" s="375">
        <v>1296</v>
      </c>
      <c r="D81" s="375">
        <v>1759</v>
      </c>
      <c r="E81" s="375">
        <v>1268</v>
      </c>
      <c r="F81" s="375">
        <v>815</v>
      </c>
      <c r="G81" s="375">
        <v>841</v>
      </c>
      <c r="H81" s="375">
        <v>501</v>
      </c>
      <c r="I81" s="375">
        <v>0</v>
      </c>
      <c r="J81" s="375">
        <v>31</v>
      </c>
      <c r="K81" s="375">
        <v>19</v>
      </c>
      <c r="L81" s="375">
        <v>0</v>
      </c>
      <c r="M81" s="375">
        <v>28</v>
      </c>
      <c r="N81" s="375">
        <v>142</v>
      </c>
      <c r="O81" s="375">
        <v>14</v>
      </c>
      <c r="P81" s="375">
        <v>8058</v>
      </c>
      <c r="Q81" s="376">
        <v>5.9523545706371188E-2</v>
      </c>
    </row>
    <row r="82" spans="1:18" ht="17.25" customHeight="1" thickBot="1">
      <c r="A82" s="617" t="s">
        <v>835</v>
      </c>
      <c r="B82" s="375">
        <v>14724</v>
      </c>
      <c r="C82" s="375">
        <v>13744</v>
      </c>
      <c r="D82" s="375">
        <v>17236</v>
      </c>
      <c r="E82" s="375">
        <v>9300</v>
      </c>
      <c r="F82" s="375">
        <v>8418</v>
      </c>
      <c r="G82" s="375">
        <v>7019</v>
      </c>
      <c r="H82" s="375">
        <v>4677</v>
      </c>
      <c r="I82" s="375">
        <v>0</v>
      </c>
      <c r="J82" s="375">
        <v>183</v>
      </c>
      <c r="K82" s="375">
        <v>106</v>
      </c>
      <c r="L82" s="375">
        <v>0</v>
      </c>
      <c r="M82" s="375">
        <v>503</v>
      </c>
      <c r="N82" s="375">
        <v>1123</v>
      </c>
      <c r="O82" s="375">
        <v>343</v>
      </c>
      <c r="P82" s="375">
        <v>77376</v>
      </c>
      <c r="Q82" s="376">
        <v>0.57156786703601103</v>
      </c>
    </row>
    <row r="83" spans="1:18" ht="49.5" customHeight="1" thickTop="1" thickBot="1">
      <c r="A83" s="618" t="s">
        <v>6</v>
      </c>
      <c r="B83" s="619">
        <v>25824</v>
      </c>
      <c r="C83" s="619">
        <v>21432</v>
      </c>
      <c r="D83" s="619">
        <v>29790</v>
      </c>
      <c r="E83" s="619">
        <v>19500</v>
      </c>
      <c r="F83" s="619">
        <v>14471</v>
      </c>
      <c r="G83" s="619">
        <v>12590</v>
      </c>
      <c r="H83" s="619">
        <v>7768</v>
      </c>
      <c r="I83" s="619">
        <v>0</v>
      </c>
      <c r="J83" s="619">
        <v>305</v>
      </c>
      <c r="K83" s="619">
        <v>262</v>
      </c>
      <c r="L83" s="619">
        <v>0</v>
      </c>
      <c r="M83" s="619">
        <v>744</v>
      </c>
      <c r="N83" s="619">
        <v>2300</v>
      </c>
      <c r="O83" s="619">
        <v>389</v>
      </c>
      <c r="P83" s="619">
        <v>135375</v>
      </c>
      <c r="Q83" s="620">
        <v>1</v>
      </c>
    </row>
    <row r="84" spans="1:18" ht="36.75" customHeight="1" thickTop="1">
      <c r="A84" s="621" t="s">
        <v>836</v>
      </c>
      <c r="B84" s="376">
        <v>0.19075900277008309</v>
      </c>
      <c r="C84" s="376">
        <v>0.15831578947368422</v>
      </c>
      <c r="D84" s="376">
        <v>0.22005540166204987</v>
      </c>
      <c r="E84" s="376">
        <v>0.1440443213296399</v>
      </c>
      <c r="F84" s="376">
        <v>0.10689566020313943</v>
      </c>
      <c r="G84" s="376">
        <v>9.300092336103416E-2</v>
      </c>
      <c r="H84" s="376">
        <v>5.7381348107109882E-2</v>
      </c>
      <c r="I84" s="376">
        <v>0</v>
      </c>
      <c r="J84" s="376">
        <v>2.2530009233610341E-3</v>
      </c>
      <c r="K84" s="376">
        <v>1.9353647276084949E-3</v>
      </c>
      <c r="L84" s="376">
        <v>0</v>
      </c>
      <c r="M84" s="376">
        <v>5.4958448753462605E-3</v>
      </c>
      <c r="N84" s="376">
        <v>1.6989843028624191E-2</v>
      </c>
      <c r="O84" s="376">
        <v>2.873499538319483E-3</v>
      </c>
      <c r="P84" s="376">
        <v>1</v>
      </c>
      <c r="Q84" s="624"/>
      <c r="R84" s="289"/>
    </row>
    <row r="85" spans="1:18" ht="9" customHeight="1" thickBot="1">
      <c r="A85" s="625"/>
      <c r="B85" s="174"/>
      <c r="C85" s="626"/>
      <c r="D85" s="626"/>
      <c r="E85" s="626"/>
      <c r="F85" s="626"/>
      <c r="G85" s="174"/>
      <c r="H85" s="174"/>
      <c r="I85" s="174"/>
      <c r="J85" s="174"/>
      <c r="K85" s="174"/>
      <c r="L85" s="174"/>
      <c r="M85" s="174"/>
      <c r="N85" s="174"/>
      <c r="O85" s="174"/>
      <c r="P85" s="627"/>
      <c r="Q85" s="627"/>
    </row>
    <row r="86" spans="1:18" ht="15.75" customHeight="1" thickTop="1">
      <c r="A86" s="1113" t="s">
        <v>841</v>
      </c>
      <c r="B86" s="1114"/>
      <c r="C86" s="1114"/>
      <c r="D86" s="1114"/>
      <c r="E86" s="1114"/>
      <c r="F86" s="1114"/>
      <c r="G86" s="1114"/>
      <c r="H86" s="1115"/>
      <c r="I86" s="144"/>
      <c r="J86" s="144"/>
      <c r="K86" s="144"/>
      <c r="L86" s="144"/>
      <c r="M86" s="144"/>
      <c r="N86" s="144"/>
      <c r="O86" s="144"/>
      <c r="P86" s="386"/>
      <c r="Q86" s="427"/>
    </row>
    <row r="87" spans="1:18" ht="9" customHeight="1">
      <c r="A87" s="294"/>
      <c r="B87" s="144"/>
      <c r="C87" s="295"/>
      <c r="D87" s="295"/>
      <c r="E87" s="295"/>
      <c r="F87" s="295"/>
      <c r="G87" s="144"/>
      <c r="H87" s="144"/>
      <c r="I87" s="144"/>
      <c r="J87" s="144"/>
      <c r="K87" s="144"/>
      <c r="L87" s="144"/>
      <c r="M87" s="144"/>
      <c r="N87" s="144"/>
      <c r="O87" s="144"/>
      <c r="P87" s="386"/>
      <c r="Q87" s="427"/>
    </row>
    <row r="88" spans="1:18" s="129" customFormat="1" ht="47.25" customHeight="1">
      <c r="A88" s="1109" t="s">
        <v>1192</v>
      </c>
      <c r="B88" s="1109"/>
      <c r="C88" s="1109"/>
      <c r="D88" s="1109"/>
      <c r="E88" s="1109"/>
      <c r="F88" s="1109"/>
      <c r="G88" s="1109"/>
      <c r="H88" s="1109"/>
      <c r="I88" s="1109"/>
      <c r="J88" s="1109"/>
      <c r="K88" s="1109"/>
      <c r="L88" s="1109"/>
      <c r="M88" s="1109"/>
      <c r="N88" s="1109"/>
      <c r="O88" s="1109"/>
      <c r="P88" s="1109"/>
      <c r="Q88" s="1109"/>
    </row>
    <row r="89" spans="1:18" s="129" customFormat="1" ht="27.95" customHeight="1">
      <c r="A89" s="1109" t="s">
        <v>842</v>
      </c>
      <c r="B89" s="1109"/>
      <c r="C89" s="1109"/>
      <c r="D89" s="1109"/>
      <c r="E89" s="1109"/>
      <c r="F89" s="1109"/>
      <c r="G89" s="1109"/>
      <c r="H89" s="1109"/>
      <c r="I89" s="1109"/>
      <c r="J89" s="1109"/>
      <c r="K89" s="1109"/>
      <c r="L89" s="1109"/>
      <c r="M89" s="1109"/>
      <c r="N89" s="1109"/>
      <c r="O89" s="1109"/>
      <c r="P89" s="1109"/>
      <c r="Q89" s="1109"/>
    </row>
    <row r="90" spans="1:18" s="129" customFormat="1" ht="27.95" customHeight="1">
      <c r="A90" s="1109" t="s">
        <v>1522</v>
      </c>
      <c r="B90" s="1109"/>
      <c r="C90" s="1109"/>
      <c r="D90" s="1109"/>
      <c r="E90" s="1109"/>
      <c r="F90" s="1109"/>
      <c r="G90" s="1109"/>
      <c r="H90" s="1109"/>
      <c r="I90" s="1109"/>
      <c r="J90" s="1109"/>
      <c r="K90" s="1109"/>
      <c r="L90" s="1109"/>
      <c r="M90" s="1109"/>
      <c r="N90" s="1109"/>
      <c r="O90" s="1109"/>
      <c r="P90" s="1109"/>
      <c r="Q90" s="1109"/>
    </row>
    <row r="91" spans="1:18" s="130" customFormat="1" ht="46.5" customHeight="1">
      <c r="A91" s="1110" t="s">
        <v>1412</v>
      </c>
      <c r="B91" s="1110"/>
      <c r="C91" s="1110"/>
      <c r="D91" s="1110"/>
      <c r="E91" s="1110"/>
      <c r="F91" s="1110"/>
      <c r="G91" s="1110"/>
      <c r="H91" s="1110"/>
      <c r="I91" s="1110"/>
      <c r="J91" s="1110"/>
      <c r="K91" s="1110"/>
      <c r="L91" s="1110"/>
      <c r="M91" s="1110"/>
      <c r="N91" s="1110"/>
      <c r="O91" s="1110"/>
      <c r="P91" s="1110"/>
      <c r="Q91" s="1110"/>
    </row>
    <row r="92" spans="1:18" ht="2.25" customHeight="1" thickBot="1">
      <c r="A92" s="269"/>
    </row>
    <row r="93" spans="1:18" ht="14.25" hidden="1" customHeight="1">
      <c r="A93" s="614"/>
      <c r="B93" s="615"/>
      <c r="C93" s="616"/>
      <c r="D93" s="615"/>
      <c r="E93" s="615"/>
      <c r="F93" s="615"/>
      <c r="G93" s="615"/>
      <c r="H93" s="615"/>
      <c r="I93" s="616"/>
      <c r="J93" s="930"/>
      <c r="K93" s="615"/>
      <c r="L93" s="615"/>
      <c r="M93" s="615"/>
      <c r="N93" s="615"/>
      <c r="O93" s="615"/>
      <c r="P93" s="615"/>
      <c r="Q93" s="142"/>
    </row>
    <row r="94" spans="1:18" ht="34.5" customHeight="1" thickTop="1" thickBot="1">
      <c r="A94" s="332" t="s">
        <v>820</v>
      </c>
      <c r="B94" s="332" t="s">
        <v>306</v>
      </c>
      <c r="C94" s="332" t="s">
        <v>307</v>
      </c>
      <c r="D94" s="332" t="s">
        <v>308</v>
      </c>
      <c r="E94" s="332" t="s">
        <v>309</v>
      </c>
      <c r="F94" s="332" t="s">
        <v>310</v>
      </c>
      <c r="G94" s="332" t="s">
        <v>311</v>
      </c>
      <c r="H94" s="332" t="s">
        <v>312</v>
      </c>
      <c r="I94" s="332" t="s">
        <v>313</v>
      </c>
      <c r="J94" s="332" t="s">
        <v>314</v>
      </c>
      <c r="K94" s="332" t="s">
        <v>315</v>
      </c>
      <c r="L94" s="332" t="s">
        <v>316</v>
      </c>
      <c r="M94" s="332" t="s">
        <v>317</v>
      </c>
      <c r="N94" s="332" t="s">
        <v>1194</v>
      </c>
      <c r="O94" s="332" t="s">
        <v>1195</v>
      </c>
      <c r="P94" s="333" t="s">
        <v>318</v>
      </c>
      <c r="Q94" s="332" t="s">
        <v>821</v>
      </c>
    </row>
    <row r="95" spans="1:18" ht="36.75" customHeight="1" thickTop="1">
      <c r="A95" s="617" t="s">
        <v>822</v>
      </c>
      <c r="B95" s="375">
        <v>313898.48417000001</v>
      </c>
      <c r="C95" s="375">
        <v>3027123.59412</v>
      </c>
      <c r="D95" s="375">
        <v>1493861.6484300001</v>
      </c>
      <c r="E95" s="375">
        <v>96683.636299999998</v>
      </c>
      <c r="F95" s="375">
        <v>383659.01019</v>
      </c>
      <c r="G95" s="375">
        <v>152597.50938999999</v>
      </c>
      <c r="H95" s="375">
        <v>295529.99625000003</v>
      </c>
      <c r="I95" s="375">
        <v>22657.153999999999</v>
      </c>
      <c r="J95" s="375">
        <v>0</v>
      </c>
      <c r="K95" s="375">
        <v>0</v>
      </c>
      <c r="L95" s="375">
        <v>110460.74895000001</v>
      </c>
      <c r="M95" s="375">
        <v>70998.946450000003</v>
      </c>
      <c r="N95" s="375">
        <v>1168242.0167</v>
      </c>
      <c r="O95" s="375">
        <v>99749.332540000003</v>
      </c>
      <c r="P95" s="375">
        <v>7235462.0774900001</v>
      </c>
      <c r="Q95" s="376">
        <v>0.18058844129889082</v>
      </c>
    </row>
    <row r="96" spans="1:18" ht="18" customHeight="1">
      <c r="A96" s="617" t="s">
        <v>823</v>
      </c>
      <c r="B96" s="375">
        <v>81033.696319999988</v>
      </c>
      <c r="C96" s="375">
        <v>138431.66782</v>
      </c>
      <c r="D96" s="375">
        <v>89735.505400000009</v>
      </c>
      <c r="E96" s="375">
        <v>76668.85325</v>
      </c>
      <c r="F96" s="375">
        <v>104631.89277999999</v>
      </c>
      <c r="G96" s="375">
        <v>63929.731310000003</v>
      </c>
      <c r="H96" s="375">
        <v>113301.20683</v>
      </c>
      <c r="I96" s="375">
        <v>14525.925090000001</v>
      </c>
      <c r="J96" s="375">
        <v>0</v>
      </c>
      <c r="K96" s="375">
        <v>0</v>
      </c>
      <c r="L96" s="375">
        <v>28789.44368</v>
      </c>
      <c r="M96" s="375">
        <v>18513.970430000001</v>
      </c>
      <c r="N96" s="375">
        <v>36478.118759999998</v>
      </c>
      <c r="O96" s="375">
        <v>20014.11897</v>
      </c>
      <c r="P96" s="375">
        <v>786054.13063999999</v>
      </c>
      <c r="Q96" s="376">
        <v>1.9618966792798936E-2</v>
      </c>
    </row>
    <row r="97" spans="1:17" ht="18" customHeight="1">
      <c r="A97" s="617" t="s">
        <v>824</v>
      </c>
      <c r="B97" s="375">
        <v>99289.433390000006</v>
      </c>
      <c r="C97" s="375">
        <v>101572.40139</v>
      </c>
      <c r="D97" s="375">
        <v>187426.77988999998</v>
      </c>
      <c r="E97" s="375">
        <v>175781.03699000002</v>
      </c>
      <c r="F97" s="375">
        <v>57733.563860000002</v>
      </c>
      <c r="G97" s="375">
        <v>110836.73970999999</v>
      </c>
      <c r="H97" s="375">
        <v>89175.444889999999</v>
      </c>
      <c r="I97" s="375">
        <v>11120.142970000001</v>
      </c>
      <c r="J97" s="375">
        <v>0</v>
      </c>
      <c r="K97" s="375">
        <v>0</v>
      </c>
      <c r="L97" s="375">
        <v>15023.96283</v>
      </c>
      <c r="M97" s="375">
        <v>21677.72582</v>
      </c>
      <c r="N97" s="375">
        <v>19272.096379999999</v>
      </c>
      <c r="O97" s="375">
        <v>48503.116379999999</v>
      </c>
      <c r="P97" s="375">
        <v>937412.4445000001</v>
      </c>
      <c r="Q97" s="376">
        <v>2.3396688475929892E-2</v>
      </c>
    </row>
    <row r="98" spans="1:17" ht="18" customHeight="1">
      <c r="A98" s="617" t="s">
        <v>825</v>
      </c>
      <c r="B98" s="375">
        <v>327135.00805</v>
      </c>
      <c r="C98" s="375">
        <v>218402.95324</v>
      </c>
      <c r="D98" s="375">
        <v>484202.00868000003</v>
      </c>
      <c r="E98" s="375">
        <v>298714.16183999996</v>
      </c>
      <c r="F98" s="375">
        <v>136757.05772000001</v>
      </c>
      <c r="G98" s="375">
        <v>190179.71016999998</v>
      </c>
      <c r="H98" s="375">
        <v>119402.79733</v>
      </c>
      <c r="I98" s="375">
        <v>50916.008320000001</v>
      </c>
      <c r="J98" s="375">
        <v>3633.5635899999997</v>
      </c>
      <c r="K98" s="375">
        <v>7765.9397600000002</v>
      </c>
      <c r="L98" s="375">
        <v>74164.374340000009</v>
      </c>
      <c r="M98" s="375">
        <v>46654.629710000001</v>
      </c>
      <c r="N98" s="375">
        <v>76087.55604000001</v>
      </c>
      <c r="O98" s="375">
        <v>62721.516170000003</v>
      </c>
      <c r="P98" s="375">
        <v>2096737.2849599998</v>
      </c>
      <c r="Q98" s="376">
        <v>5.233204376568968E-2</v>
      </c>
    </row>
    <row r="99" spans="1:17" ht="18" customHeight="1">
      <c r="A99" s="617" t="s">
        <v>826</v>
      </c>
      <c r="B99" s="375">
        <v>367300.27698000002</v>
      </c>
      <c r="C99" s="375">
        <v>265311.35081999999</v>
      </c>
      <c r="D99" s="375">
        <v>649026.42434000003</v>
      </c>
      <c r="E99" s="375">
        <v>349515.08143999998</v>
      </c>
      <c r="F99" s="375">
        <v>232803.21252</v>
      </c>
      <c r="G99" s="375">
        <v>162731.55255000002</v>
      </c>
      <c r="H99" s="375">
        <v>130462.09115000001</v>
      </c>
      <c r="I99" s="375">
        <v>64289.072639999999</v>
      </c>
      <c r="J99" s="375">
        <v>5586.5437000000002</v>
      </c>
      <c r="K99" s="375">
        <v>1707.7297699999999</v>
      </c>
      <c r="L99" s="375">
        <v>109315.01415999999</v>
      </c>
      <c r="M99" s="375">
        <v>31085.411499999998</v>
      </c>
      <c r="N99" s="375">
        <v>63936.410409999997</v>
      </c>
      <c r="O99" s="375">
        <v>58390.393179999999</v>
      </c>
      <c r="P99" s="375">
        <v>2491460.5651600002</v>
      </c>
      <c r="Q99" s="376">
        <v>6.2183862647785387E-2</v>
      </c>
    </row>
    <row r="100" spans="1:17" ht="18" customHeight="1">
      <c r="A100" s="617" t="s">
        <v>827</v>
      </c>
      <c r="B100" s="375">
        <v>509284.01483999996</v>
      </c>
      <c r="C100" s="375">
        <v>442843.43911000004</v>
      </c>
      <c r="D100" s="375">
        <v>876258.90321000002</v>
      </c>
      <c r="E100" s="375">
        <v>491171.95097000001</v>
      </c>
      <c r="F100" s="375">
        <v>345129.34938999999</v>
      </c>
      <c r="G100" s="375">
        <v>201977.40452000001</v>
      </c>
      <c r="H100" s="375">
        <v>140626.35258000001</v>
      </c>
      <c r="I100" s="375">
        <v>137032.35084</v>
      </c>
      <c r="J100" s="375">
        <v>1912.1789699999999</v>
      </c>
      <c r="K100" s="375">
        <v>789.47102000000007</v>
      </c>
      <c r="L100" s="375">
        <v>193947.23808000001</v>
      </c>
      <c r="M100" s="375">
        <v>31679.94009</v>
      </c>
      <c r="N100" s="375">
        <v>73996.542409999995</v>
      </c>
      <c r="O100" s="375">
        <v>84731.896340000007</v>
      </c>
      <c r="P100" s="375">
        <v>3531381.0323700006</v>
      </c>
      <c r="Q100" s="376">
        <v>8.8139028224911278E-2</v>
      </c>
    </row>
    <row r="101" spans="1:17" ht="18" customHeight="1">
      <c r="A101" s="617" t="s">
        <v>828</v>
      </c>
      <c r="B101" s="375">
        <v>452518.79920999997</v>
      </c>
      <c r="C101" s="375">
        <v>415345.48608</v>
      </c>
      <c r="D101" s="375">
        <v>786982.14362999995</v>
      </c>
      <c r="E101" s="375">
        <v>390626.44783999998</v>
      </c>
      <c r="F101" s="375">
        <v>299510.40149999998</v>
      </c>
      <c r="G101" s="375">
        <v>169449.70849000002</v>
      </c>
      <c r="H101" s="375">
        <v>113726.83584999999</v>
      </c>
      <c r="I101" s="375">
        <v>144629.62091</v>
      </c>
      <c r="J101" s="375">
        <v>1930.96858</v>
      </c>
      <c r="K101" s="375">
        <v>236.44479000000001</v>
      </c>
      <c r="L101" s="375">
        <v>221365.80571000002</v>
      </c>
      <c r="M101" s="375">
        <v>32945.750639999998</v>
      </c>
      <c r="N101" s="375">
        <v>52815.640650000001</v>
      </c>
      <c r="O101" s="375">
        <v>110803.13318999999</v>
      </c>
      <c r="P101" s="375">
        <v>3192887.1870700005</v>
      </c>
      <c r="Q101" s="376">
        <v>7.9690628487986623E-2</v>
      </c>
    </row>
    <row r="102" spans="1:17" ht="18" customHeight="1">
      <c r="A102" s="617" t="s">
        <v>829</v>
      </c>
      <c r="B102" s="375">
        <v>564104.90948000003</v>
      </c>
      <c r="C102" s="375">
        <v>379258.95481000002</v>
      </c>
      <c r="D102" s="375">
        <v>646990.24471</v>
      </c>
      <c r="E102" s="375">
        <v>296261.09425000002</v>
      </c>
      <c r="F102" s="375">
        <v>254849.51503000001</v>
      </c>
      <c r="G102" s="375">
        <v>155173.73366999999</v>
      </c>
      <c r="H102" s="375">
        <v>105624.04320999999</v>
      </c>
      <c r="I102" s="375">
        <v>148880.90367</v>
      </c>
      <c r="J102" s="375">
        <v>1623.67715</v>
      </c>
      <c r="K102" s="375">
        <v>0</v>
      </c>
      <c r="L102" s="375">
        <v>217222.93549</v>
      </c>
      <c r="M102" s="375">
        <v>25672.845129999998</v>
      </c>
      <c r="N102" s="375">
        <v>43105.817590000006</v>
      </c>
      <c r="O102" s="375">
        <v>112373.26317000001</v>
      </c>
      <c r="P102" s="375">
        <v>2951141.9373599999</v>
      </c>
      <c r="Q102" s="376">
        <v>7.3656957470297491E-2</v>
      </c>
    </row>
    <row r="103" spans="1:17" ht="18" customHeight="1">
      <c r="A103" s="617" t="s">
        <v>830</v>
      </c>
      <c r="B103" s="375">
        <v>318827.26016000001</v>
      </c>
      <c r="C103" s="375">
        <v>288414.57326999999</v>
      </c>
      <c r="D103" s="375">
        <v>398527.99508999998</v>
      </c>
      <c r="E103" s="375">
        <v>200488.64963999999</v>
      </c>
      <c r="F103" s="375">
        <v>167666.85187000001</v>
      </c>
      <c r="G103" s="375">
        <v>91440.438609999997</v>
      </c>
      <c r="H103" s="375">
        <v>65244.562060000004</v>
      </c>
      <c r="I103" s="375">
        <v>127067.24984999999</v>
      </c>
      <c r="J103" s="375">
        <v>574.37691000000007</v>
      </c>
      <c r="K103" s="375">
        <v>112.57325999999999</v>
      </c>
      <c r="L103" s="375">
        <v>169877.97756</v>
      </c>
      <c r="M103" s="375">
        <v>18383.244200000001</v>
      </c>
      <c r="N103" s="375">
        <v>28330.768680000001</v>
      </c>
      <c r="O103" s="375">
        <v>89360.386889999994</v>
      </c>
      <c r="P103" s="375">
        <v>1964316.90805</v>
      </c>
      <c r="Q103" s="376">
        <v>4.902699023817756E-2</v>
      </c>
    </row>
    <row r="104" spans="1:17" ht="18" customHeight="1">
      <c r="A104" s="617" t="s">
        <v>831</v>
      </c>
      <c r="B104" s="375">
        <v>441728.22716000001</v>
      </c>
      <c r="C104" s="375">
        <v>456082.17208999995</v>
      </c>
      <c r="D104" s="375">
        <v>535302.89980000001</v>
      </c>
      <c r="E104" s="375">
        <v>274563.38797000004</v>
      </c>
      <c r="F104" s="375">
        <v>256749.48213999998</v>
      </c>
      <c r="G104" s="375">
        <v>123478.65341</v>
      </c>
      <c r="H104" s="375">
        <v>88279.739279999994</v>
      </c>
      <c r="I104" s="375">
        <v>220548.98189</v>
      </c>
      <c r="J104" s="375">
        <v>1072.4571799999999</v>
      </c>
      <c r="K104" s="375">
        <v>408.27115999999995</v>
      </c>
      <c r="L104" s="375">
        <v>273492.73216000001</v>
      </c>
      <c r="M104" s="375">
        <v>22667.632940000003</v>
      </c>
      <c r="N104" s="375">
        <v>36982.684240000002</v>
      </c>
      <c r="O104" s="375">
        <v>163521.27294</v>
      </c>
      <c r="P104" s="375">
        <v>2894878.59436</v>
      </c>
      <c r="Q104" s="376">
        <v>7.2252692019685177E-2</v>
      </c>
    </row>
    <row r="105" spans="1:17" ht="18" customHeight="1">
      <c r="A105" s="617" t="s">
        <v>832</v>
      </c>
      <c r="B105" s="375">
        <v>620286.31429999997</v>
      </c>
      <c r="C105" s="375">
        <v>724557.77784</v>
      </c>
      <c r="D105" s="375">
        <v>723133.82247000001</v>
      </c>
      <c r="E105" s="375">
        <v>396109.25018000003</v>
      </c>
      <c r="F105" s="375">
        <v>355713.93407999998</v>
      </c>
      <c r="G105" s="375">
        <v>151925.29598</v>
      </c>
      <c r="H105" s="375">
        <v>120580.77892</v>
      </c>
      <c r="I105" s="375">
        <v>360847.59762000002</v>
      </c>
      <c r="J105" s="375">
        <v>2307.4798599999999</v>
      </c>
      <c r="K105" s="375">
        <v>210.42535000000001</v>
      </c>
      <c r="L105" s="375">
        <v>412476.61810000002</v>
      </c>
      <c r="M105" s="375">
        <v>32789.228730000003</v>
      </c>
      <c r="N105" s="375">
        <v>59248.744760000001</v>
      </c>
      <c r="O105" s="375">
        <v>284402.15423000004</v>
      </c>
      <c r="P105" s="375">
        <v>4244589.4224200007</v>
      </c>
      <c r="Q105" s="376">
        <v>0.10593985284413186</v>
      </c>
    </row>
    <row r="106" spans="1:17" ht="18" customHeight="1">
      <c r="A106" s="617" t="s">
        <v>833</v>
      </c>
      <c r="B106" s="375">
        <v>761427.69576000003</v>
      </c>
      <c r="C106" s="375">
        <v>1011387.68032</v>
      </c>
      <c r="D106" s="375">
        <v>810913.19736999995</v>
      </c>
      <c r="E106" s="375">
        <v>483934.92098</v>
      </c>
      <c r="F106" s="375">
        <v>467357.47493000003</v>
      </c>
      <c r="G106" s="375">
        <v>186200.92118</v>
      </c>
      <c r="H106" s="375">
        <v>147299.24406999999</v>
      </c>
      <c r="I106" s="375">
        <v>525094.48277999996</v>
      </c>
      <c r="J106" s="375">
        <v>2450.4183700000003</v>
      </c>
      <c r="K106" s="375">
        <v>136.53913</v>
      </c>
      <c r="L106" s="375">
        <v>579861.62254999997</v>
      </c>
      <c r="M106" s="375">
        <v>52519.94053</v>
      </c>
      <c r="N106" s="375">
        <v>77416.058689999991</v>
      </c>
      <c r="O106" s="375">
        <v>438484.46218999999</v>
      </c>
      <c r="P106" s="375">
        <v>5544484.6588500012</v>
      </c>
      <c r="Q106" s="376">
        <v>0.13838367634630422</v>
      </c>
    </row>
    <row r="107" spans="1:17" ht="18" customHeight="1">
      <c r="A107" s="617" t="s">
        <v>834</v>
      </c>
      <c r="B107" s="375">
        <v>139118.42181999999</v>
      </c>
      <c r="C107" s="375">
        <v>202838.95840999999</v>
      </c>
      <c r="D107" s="375">
        <v>129111.53754999999</v>
      </c>
      <c r="E107" s="375">
        <v>87279.163540000009</v>
      </c>
      <c r="F107" s="375">
        <v>91673.679040000003</v>
      </c>
      <c r="G107" s="375">
        <v>33318.142220000002</v>
      </c>
      <c r="H107" s="375">
        <v>25866.261670000004</v>
      </c>
      <c r="I107" s="375">
        <v>92940.872129999989</v>
      </c>
      <c r="J107" s="375">
        <v>626.16661999999997</v>
      </c>
      <c r="K107" s="375">
        <v>7.6594199999999999</v>
      </c>
      <c r="L107" s="375">
        <v>96976.470879999993</v>
      </c>
      <c r="M107" s="375">
        <v>7550.6484800000007</v>
      </c>
      <c r="N107" s="375">
        <v>15799.466779999999</v>
      </c>
      <c r="O107" s="375">
        <v>84743.811809999999</v>
      </c>
      <c r="P107" s="375">
        <v>1007851.2603700001</v>
      </c>
      <c r="Q107" s="376">
        <v>2.5154756700000471E-2</v>
      </c>
    </row>
    <row r="108" spans="1:17" ht="18" customHeight="1" thickBot="1">
      <c r="A108" s="617" t="s">
        <v>835</v>
      </c>
      <c r="B108" s="375">
        <v>150401.05916999999</v>
      </c>
      <c r="C108" s="375">
        <v>212814.32586000001</v>
      </c>
      <c r="D108" s="375">
        <v>122208.84698</v>
      </c>
      <c r="E108" s="375">
        <v>91164.286980000004</v>
      </c>
      <c r="F108" s="375">
        <v>98489.119630000001</v>
      </c>
      <c r="G108" s="375">
        <v>38794.015350000001</v>
      </c>
      <c r="H108" s="375">
        <v>34898.528509999996</v>
      </c>
      <c r="I108" s="375">
        <v>133665.1709</v>
      </c>
      <c r="J108" s="375">
        <v>486.52780000000001</v>
      </c>
      <c r="K108" s="375">
        <v>15.53182</v>
      </c>
      <c r="L108" s="375">
        <v>143145.29446999999</v>
      </c>
      <c r="M108" s="375">
        <v>11919.416279999999</v>
      </c>
      <c r="N108" s="375">
        <v>26304.352999999999</v>
      </c>
      <c r="O108" s="375">
        <v>123066.96520000001</v>
      </c>
      <c r="P108" s="375">
        <v>1187373.4419499999</v>
      </c>
      <c r="Q108" s="376">
        <v>2.9635414687410593E-2</v>
      </c>
    </row>
    <row r="109" spans="1:17" ht="51.75" customHeight="1" thickTop="1" thickBot="1">
      <c r="A109" s="618" t="s">
        <v>6</v>
      </c>
      <c r="B109" s="619">
        <v>5146353.6008099988</v>
      </c>
      <c r="C109" s="619">
        <v>7884385.3351799995</v>
      </c>
      <c r="D109" s="619">
        <v>7933681.9575500004</v>
      </c>
      <c r="E109" s="619">
        <v>3708961.9221699997</v>
      </c>
      <c r="F109" s="619">
        <v>3252724.5446799998</v>
      </c>
      <c r="G109" s="619">
        <v>1832033.5565600002</v>
      </c>
      <c r="H109" s="619">
        <v>1590017.8825999999</v>
      </c>
      <c r="I109" s="619">
        <v>2054215.5336099998</v>
      </c>
      <c r="J109" s="619">
        <v>22204.35873</v>
      </c>
      <c r="K109" s="619">
        <v>11390.585479999998</v>
      </c>
      <c r="L109" s="619">
        <v>2646120.2389600002</v>
      </c>
      <c r="M109" s="619">
        <v>425059.33092999994</v>
      </c>
      <c r="N109" s="619">
        <v>1778016.2750899999</v>
      </c>
      <c r="O109" s="619">
        <v>1780865.8232000002</v>
      </c>
      <c r="P109" s="619">
        <v>40066030.945550002</v>
      </c>
      <c r="Q109" s="620">
        <v>1</v>
      </c>
    </row>
    <row r="110" spans="1:17" ht="34.5" customHeight="1" thickTop="1" thickBot="1">
      <c r="A110" s="621" t="s">
        <v>836</v>
      </c>
      <c r="B110" s="376">
        <v>0.12844680342317727</v>
      </c>
      <c r="C110" s="376">
        <v>0.19678478624186485</v>
      </c>
      <c r="D110" s="376">
        <v>0.19801517071486133</v>
      </c>
      <c r="E110" s="376">
        <v>9.257123390161863E-2</v>
      </c>
      <c r="F110" s="376">
        <v>8.1184097049704612E-2</v>
      </c>
      <c r="G110" s="376">
        <v>4.5725356700536318E-2</v>
      </c>
      <c r="H110" s="376">
        <v>3.9684936218435128E-2</v>
      </c>
      <c r="I110" s="376">
        <v>5.1270751934517599E-2</v>
      </c>
      <c r="J110" s="376">
        <v>5.5419411920726237E-4</v>
      </c>
      <c r="K110" s="376">
        <v>2.8429532976400576E-4</v>
      </c>
      <c r="L110" s="376">
        <v>6.6043982309006224E-2</v>
      </c>
      <c r="M110" s="376">
        <v>1.060897026480258E-2</v>
      </c>
      <c r="N110" s="376">
        <v>4.4377150247458641E-2</v>
      </c>
      <c r="O110" s="376">
        <v>4.4448271545045437E-2</v>
      </c>
      <c r="P110" s="376">
        <v>1</v>
      </c>
      <c r="Q110" s="622"/>
    </row>
    <row r="111" spans="1:17" ht="114.75" customHeight="1" thickTop="1" thickBot="1">
      <c r="A111" s="332" t="s">
        <v>840</v>
      </c>
      <c r="B111" s="332" t="s">
        <v>306</v>
      </c>
      <c r="C111" s="332" t="s">
        <v>307</v>
      </c>
      <c r="D111" s="332" t="s">
        <v>308</v>
      </c>
      <c r="E111" s="332" t="s">
        <v>309</v>
      </c>
      <c r="F111" s="332" t="s">
        <v>310</v>
      </c>
      <c r="G111" s="332" t="s">
        <v>311</v>
      </c>
      <c r="H111" s="332" t="s">
        <v>312</v>
      </c>
      <c r="I111" s="332" t="s">
        <v>313</v>
      </c>
      <c r="J111" s="332" t="s">
        <v>314</v>
      </c>
      <c r="K111" s="332" t="s">
        <v>315</v>
      </c>
      <c r="L111" s="332" t="s">
        <v>316</v>
      </c>
      <c r="M111" s="332" t="s">
        <v>317</v>
      </c>
      <c r="N111" s="332" t="s">
        <v>1194</v>
      </c>
      <c r="O111" s="332" t="s">
        <v>1195</v>
      </c>
      <c r="P111" s="333" t="s">
        <v>318</v>
      </c>
      <c r="Q111" s="332" t="s">
        <v>723</v>
      </c>
    </row>
    <row r="112" spans="1:17" ht="28.5" customHeight="1" thickTop="1">
      <c r="A112" s="617" t="s">
        <v>822</v>
      </c>
      <c r="B112" s="375">
        <v>7</v>
      </c>
      <c r="C112" s="375">
        <v>19</v>
      </c>
      <c r="D112" s="375">
        <v>13</v>
      </c>
      <c r="E112" s="375">
        <v>5</v>
      </c>
      <c r="F112" s="375">
        <v>8</v>
      </c>
      <c r="G112" s="375">
        <v>1</v>
      </c>
      <c r="H112" s="375">
        <v>10</v>
      </c>
      <c r="I112" s="375">
        <v>1</v>
      </c>
      <c r="J112" s="375">
        <v>0</v>
      </c>
      <c r="K112" s="375">
        <v>0</v>
      </c>
      <c r="L112" s="375">
        <v>3</v>
      </c>
      <c r="M112" s="375">
        <v>3</v>
      </c>
      <c r="N112" s="375">
        <v>9</v>
      </c>
      <c r="O112" s="375">
        <v>3</v>
      </c>
      <c r="P112" s="375">
        <v>82</v>
      </c>
      <c r="Q112" s="376">
        <v>1.3489815189531903E-5</v>
      </c>
    </row>
    <row r="113" spans="1:18" ht="17.25" customHeight="1">
      <c r="A113" s="617" t="s">
        <v>823</v>
      </c>
      <c r="B113" s="375">
        <v>9</v>
      </c>
      <c r="C113" s="375">
        <v>14</v>
      </c>
      <c r="D113" s="375">
        <v>10</v>
      </c>
      <c r="E113" s="375">
        <v>9</v>
      </c>
      <c r="F113" s="375">
        <v>11</v>
      </c>
      <c r="G113" s="375">
        <v>7</v>
      </c>
      <c r="H113" s="375">
        <v>11</v>
      </c>
      <c r="I113" s="375">
        <v>2</v>
      </c>
      <c r="J113" s="375">
        <v>0</v>
      </c>
      <c r="K113" s="375">
        <v>0</v>
      </c>
      <c r="L113" s="375">
        <v>3</v>
      </c>
      <c r="M113" s="375">
        <v>2</v>
      </c>
      <c r="N113" s="375">
        <v>4</v>
      </c>
      <c r="O113" s="375">
        <v>2</v>
      </c>
      <c r="P113" s="375">
        <v>84</v>
      </c>
      <c r="Q113" s="376">
        <v>1.3818835072203414E-5</v>
      </c>
    </row>
    <row r="114" spans="1:18" ht="17.25" customHeight="1">
      <c r="A114" s="617" t="s">
        <v>824</v>
      </c>
      <c r="B114" s="375">
        <v>23</v>
      </c>
      <c r="C114" s="375">
        <v>23</v>
      </c>
      <c r="D114" s="375">
        <v>41</v>
      </c>
      <c r="E114" s="375">
        <v>36</v>
      </c>
      <c r="F114" s="375">
        <v>13</v>
      </c>
      <c r="G114" s="375">
        <v>23</v>
      </c>
      <c r="H114" s="375">
        <v>19</v>
      </c>
      <c r="I114" s="375">
        <v>2</v>
      </c>
      <c r="J114" s="375">
        <v>0</v>
      </c>
      <c r="K114" s="375">
        <v>0</v>
      </c>
      <c r="L114" s="375">
        <v>4</v>
      </c>
      <c r="M114" s="375">
        <v>4</v>
      </c>
      <c r="N114" s="375">
        <v>4</v>
      </c>
      <c r="O114" s="375">
        <v>9</v>
      </c>
      <c r="P114" s="375">
        <v>201</v>
      </c>
      <c r="Q114" s="376">
        <v>3.3066498208486739E-5</v>
      </c>
    </row>
    <row r="115" spans="1:18" ht="17.25" customHeight="1">
      <c r="A115" s="617" t="s">
        <v>825</v>
      </c>
      <c r="B115" s="375">
        <v>166</v>
      </c>
      <c r="C115" s="375">
        <v>101</v>
      </c>
      <c r="D115" s="375">
        <v>241</v>
      </c>
      <c r="E115" s="375">
        <v>153</v>
      </c>
      <c r="F115" s="375">
        <v>71</v>
      </c>
      <c r="G115" s="375">
        <v>94</v>
      </c>
      <c r="H115" s="375">
        <v>57</v>
      </c>
      <c r="I115" s="375">
        <v>27</v>
      </c>
      <c r="J115" s="375">
        <v>2</v>
      </c>
      <c r="K115" s="375">
        <v>3</v>
      </c>
      <c r="L115" s="375">
        <v>35</v>
      </c>
      <c r="M115" s="375">
        <v>22</v>
      </c>
      <c r="N115" s="375">
        <v>38</v>
      </c>
      <c r="O115" s="375">
        <v>27</v>
      </c>
      <c r="P115" s="375">
        <v>1037</v>
      </c>
      <c r="Q115" s="376">
        <v>1.7059680916517786E-4</v>
      </c>
    </row>
    <row r="116" spans="1:18" ht="17.25" customHeight="1">
      <c r="A116" s="617" t="s">
        <v>826</v>
      </c>
      <c r="B116" s="375">
        <v>397</v>
      </c>
      <c r="C116" s="375">
        <v>289</v>
      </c>
      <c r="D116" s="375">
        <v>701</v>
      </c>
      <c r="E116" s="375">
        <v>376</v>
      </c>
      <c r="F116" s="375">
        <v>254</v>
      </c>
      <c r="G116" s="375">
        <v>173</v>
      </c>
      <c r="H116" s="375">
        <v>141</v>
      </c>
      <c r="I116" s="375">
        <v>71</v>
      </c>
      <c r="J116" s="375">
        <v>6</v>
      </c>
      <c r="K116" s="375">
        <v>2</v>
      </c>
      <c r="L116" s="375">
        <v>122</v>
      </c>
      <c r="M116" s="375">
        <v>33</v>
      </c>
      <c r="N116" s="375">
        <v>67</v>
      </c>
      <c r="O116" s="375">
        <v>64</v>
      </c>
      <c r="P116" s="375">
        <v>2696</v>
      </c>
      <c r="Q116" s="376">
        <v>4.4351880184119528E-4</v>
      </c>
    </row>
    <row r="117" spans="1:18" ht="17.25" customHeight="1">
      <c r="A117" s="617" t="s">
        <v>827</v>
      </c>
      <c r="B117" s="375">
        <v>1098</v>
      </c>
      <c r="C117" s="375">
        <v>959</v>
      </c>
      <c r="D117" s="375">
        <v>1872</v>
      </c>
      <c r="E117" s="375">
        <v>1045</v>
      </c>
      <c r="F117" s="375">
        <v>750</v>
      </c>
      <c r="G117" s="375">
        <v>431</v>
      </c>
      <c r="H117" s="375">
        <v>303</v>
      </c>
      <c r="I117" s="375">
        <v>296</v>
      </c>
      <c r="J117" s="375">
        <v>4</v>
      </c>
      <c r="K117" s="375">
        <v>2</v>
      </c>
      <c r="L117" s="375">
        <v>426</v>
      </c>
      <c r="M117" s="375">
        <v>68</v>
      </c>
      <c r="N117" s="375">
        <v>153</v>
      </c>
      <c r="O117" s="375">
        <v>191</v>
      </c>
      <c r="P117" s="375">
        <v>7598</v>
      </c>
      <c r="Q117" s="376">
        <v>1.2499465342690659E-3</v>
      </c>
    </row>
    <row r="118" spans="1:18" ht="17.25" customHeight="1">
      <c r="A118" s="617" t="s">
        <v>828</v>
      </c>
      <c r="B118" s="375">
        <v>1737</v>
      </c>
      <c r="C118" s="375">
        <v>1598</v>
      </c>
      <c r="D118" s="375">
        <v>2983</v>
      </c>
      <c r="E118" s="375">
        <v>1489</v>
      </c>
      <c r="F118" s="375">
        <v>1144</v>
      </c>
      <c r="G118" s="375">
        <v>639</v>
      </c>
      <c r="H118" s="375">
        <v>434</v>
      </c>
      <c r="I118" s="375">
        <v>555</v>
      </c>
      <c r="J118" s="375">
        <v>8</v>
      </c>
      <c r="K118" s="375">
        <v>1</v>
      </c>
      <c r="L118" s="375">
        <v>851</v>
      </c>
      <c r="M118" s="375">
        <v>134</v>
      </c>
      <c r="N118" s="375">
        <v>203</v>
      </c>
      <c r="O118" s="375">
        <v>427</v>
      </c>
      <c r="P118" s="375">
        <v>12203</v>
      </c>
      <c r="Q118" s="376">
        <v>2.0075148141202172E-3</v>
      </c>
    </row>
    <row r="119" spans="1:18" ht="17.25" customHeight="1">
      <c r="A119" s="617" t="s">
        <v>829</v>
      </c>
      <c r="B119" s="375">
        <v>3306</v>
      </c>
      <c r="C119" s="375">
        <v>2290</v>
      </c>
      <c r="D119" s="375">
        <v>3863</v>
      </c>
      <c r="E119" s="375">
        <v>1782</v>
      </c>
      <c r="F119" s="375">
        <v>1532</v>
      </c>
      <c r="G119" s="375">
        <v>914</v>
      </c>
      <c r="H119" s="375">
        <v>633</v>
      </c>
      <c r="I119" s="375">
        <v>908</v>
      </c>
      <c r="J119" s="375">
        <v>10</v>
      </c>
      <c r="K119" s="375">
        <v>0</v>
      </c>
      <c r="L119" s="375">
        <v>1312</v>
      </c>
      <c r="M119" s="375">
        <v>150</v>
      </c>
      <c r="N119" s="375">
        <v>261</v>
      </c>
      <c r="O119" s="375">
        <v>679</v>
      </c>
      <c r="P119" s="375">
        <v>17640</v>
      </c>
      <c r="Q119" s="376">
        <v>2.9019553651627168E-3</v>
      </c>
    </row>
    <row r="120" spans="1:18" ht="17.25" customHeight="1">
      <c r="A120" s="617" t="s">
        <v>830</v>
      </c>
      <c r="B120" s="375">
        <v>2699</v>
      </c>
      <c r="C120" s="375">
        <v>2446</v>
      </c>
      <c r="D120" s="375">
        <v>3369</v>
      </c>
      <c r="E120" s="375">
        <v>1685</v>
      </c>
      <c r="F120" s="375">
        <v>1416</v>
      </c>
      <c r="G120" s="375">
        <v>772</v>
      </c>
      <c r="H120" s="375">
        <v>551</v>
      </c>
      <c r="I120" s="375">
        <v>1077</v>
      </c>
      <c r="J120" s="375">
        <v>5</v>
      </c>
      <c r="K120" s="375">
        <v>1</v>
      </c>
      <c r="L120" s="375">
        <v>1439</v>
      </c>
      <c r="M120" s="375">
        <v>156</v>
      </c>
      <c r="N120" s="375">
        <v>242</v>
      </c>
      <c r="O120" s="375">
        <v>760</v>
      </c>
      <c r="P120" s="375">
        <v>16618</v>
      </c>
      <c r="Q120" s="376">
        <v>2.7338262051175752E-3</v>
      </c>
    </row>
    <row r="121" spans="1:18" ht="17.25" customHeight="1">
      <c r="A121" s="617" t="s">
        <v>831</v>
      </c>
      <c r="B121" s="375">
        <v>5321</v>
      </c>
      <c r="C121" s="375">
        <v>5476</v>
      </c>
      <c r="D121" s="375">
        <v>6423</v>
      </c>
      <c r="E121" s="375">
        <v>3305</v>
      </c>
      <c r="F121" s="375">
        <v>3083</v>
      </c>
      <c r="G121" s="375">
        <v>1483</v>
      </c>
      <c r="H121" s="375">
        <v>1065</v>
      </c>
      <c r="I121" s="375">
        <v>2663</v>
      </c>
      <c r="J121" s="375">
        <v>13</v>
      </c>
      <c r="K121" s="375">
        <v>5</v>
      </c>
      <c r="L121" s="375">
        <v>3281</v>
      </c>
      <c r="M121" s="375">
        <v>274</v>
      </c>
      <c r="N121" s="375">
        <v>446</v>
      </c>
      <c r="O121" s="375">
        <v>1974</v>
      </c>
      <c r="P121" s="375">
        <v>34812</v>
      </c>
      <c r="Q121" s="376">
        <v>5.7269200777803004E-3</v>
      </c>
    </row>
    <row r="122" spans="1:18" ht="17.25" customHeight="1">
      <c r="A122" s="617" t="s">
        <v>832</v>
      </c>
      <c r="B122" s="375">
        <v>12781</v>
      </c>
      <c r="C122" s="375">
        <v>15081</v>
      </c>
      <c r="D122" s="375">
        <v>14904</v>
      </c>
      <c r="E122" s="375">
        <v>8180</v>
      </c>
      <c r="F122" s="375">
        <v>7352</v>
      </c>
      <c r="G122" s="375">
        <v>3136</v>
      </c>
      <c r="H122" s="375">
        <v>2511</v>
      </c>
      <c r="I122" s="375">
        <v>7565</v>
      </c>
      <c r="J122" s="375">
        <v>47</v>
      </c>
      <c r="K122" s="375">
        <v>4</v>
      </c>
      <c r="L122" s="375">
        <v>8627</v>
      </c>
      <c r="M122" s="375">
        <v>683</v>
      </c>
      <c r="N122" s="375">
        <v>1227</v>
      </c>
      <c r="O122" s="375">
        <v>5981</v>
      </c>
      <c r="P122" s="375">
        <v>88079</v>
      </c>
      <c r="Q122" s="376">
        <v>1.4489871122911958E-2</v>
      </c>
    </row>
    <row r="123" spans="1:18" ht="17.25" customHeight="1">
      <c r="A123" s="617" t="s">
        <v>833</v>
      </c>
      <c r="B123" s="375">
        <v>48338</v>
      </c>
      <c r="C123" s="375">
        <v>65511</v>
      </c>
      <c r="D123" s="375">
        <v>50772</v>
      </c>
      <c r="E123" s="375">
        <v>30684</v>
      </c>
      <c r="F123" s="375">
        <v>30106</v>
      </c>
      <c r="G123" s="375">
        <v>11714</v>
      </c>
      <c r="H123" s="375">
        <v>9359</v>
      </c>
      <c r="I123" s="375">
        <v>33663</v>
      </c>
      <c r="J123" s="375">
        <v>161</v>
      </c>
      <c r="K123" s="375">
        <v>8</v>
      </c>
      <c r="L123" s="375">
        <v>37100</v>
      </c>
      <c r="M123" s="375">
        <v>3400</v>
      </c>
      <c r="N123" s="375">
        <v>4977</v>
      </c>
      <c r="O123" s="375">
        <v>28588</v>
      </c>
      <c r="P123" s="375">
        <v>354381</v>
      </c>
      <c r="Q123" s="376">
        <v>5.8299197520506163E-2</v>
      </c>
    </row>
    <row r="124" spans="1:18" ht="17.25" customHeight="1">
      <c r="A124" s="617" t="s">
        <v>834</v>
      </c>
      <c r="B124" s="375">
        <v>28270</v>
      </c>
      <c r="C124" s="375">
        <v>41394</v>
      </c>
      <c r="D124" s="375">
        <v>25943</v>
      </c>
      <c r="E124" s="375">
        <v>17690</v>
      </c>
      <c r="F124" s="375">
        <v>18706</v>
      </c>
      <c r="G124" s="375">
        <v>6770</v>
      </c>
      <c r="H124" s="375">
        <v>5270</v>
      </c>
      <c r="I124" s="375">
        <v>18935</v>
      </c>
      <c r="J124" s="375">
        <v>131</v>
      </c>
      <c r="K124" s="375">
        <v>2</v>
      </c>
      <c r="L124" s="375">
        <v>19922</v>
      </c>
      <c r="M124" s="375">
        <v>1541</v>
      </c>
      <c r="N124" s="375">
        <v>3216</v>
      </c>
      <c r="O124" s="375">
        <v>17330</v>
      </c>
      <c r="P124" s="375">
        <v>205120</v>
      </c>
      <c r="Q124" s="376">
        <v>3.3744279166790049E-2</v>
      </c>
    </row>
    <row r="125" spans="1:18" ht="17.25" customHeight="1" thickBot="1">
      <c r="A125" s="617" t="s">
        <v>835</v>
      </c>
      <c r="B125" s="375">
        <v>539049</v>
      </c>
      <c r="C125" s="375">
        <v>695549</v>
      </c>
      <c r="D125" s="375">
        <v>429284</v>
      </c>
      <c r="E125" s="375">
        <v>267270</v>
      </c>
      <c r="F125" s="375">
        <v>509770</v>
      </c>
      <c r="G125" s="375">
        <v>153643</v>
      </c>
      <c r="H125" s="375">
        <v>146244</v>
      </c>
      <c r="I125" s="375">
        <v>773832</v>
      </c>
      <c r="J125" s="375">
        <v>1996</v>
      </c>
      <c r="K125" s="375">
        <v>38</v>
      </c>
      <c r="L125" s="375">
        <v>687965</v>
      </c>
      <c r="M125" s="375">
        <v>69286</v>
      </c>
      <c r="N125" s="375">
        <v>195993</v>
      </c>
      <c r="O125" s="375">
        <v>868190</v>
      </c>
      <c r="P125" s="375">
        <v>5338109</v>
      </c>
      <c r="Q125" s="376">
        <v>0.8781719984338654</v>
      </c>
    </row>
    <row r="126" spans="1:18" ht="49.5" customHeight="1" thickTop="1" thickBot="1">
      <c r="A126" s="618" t="s">
        <v>6</v>
      </c>
      <c r="B126" s="619">
        <v>643201</v>
      </c>
      <c r="C126" s="619">
        <v>830750</v>
      </c>
      <c r="D126" s="619">
        <v>540419</v>
      </c>
      <c r="E126" s="619">
        <v>333709</v>
      </c>
      <c r="F126" s="619">
        <v>574216</v>
      </c>
      <c r="G126" s="619">
        <v>179800</v>
      </c>
      <c r="H126" s="619">
        <v>166608</v>
      </c>
      <c r="I126" s="619">
        <v>839597</v>
      </c>
      <c r="J126" s="619">
        <v>2383</v>
      </c>
      <c r="K126" s="619">
        <v>66</v>
      </c>
      <c r="L126" s="619">
        <v>761090</v>
      </c>
      <c r="M126" s="619">
        <v>75756</v>
      </c>
      <c r="N126" s="619">
        <v>206840</v>
      </c>
      <c r="O126" s="619">
        <v>924225</v>
      </c>
      <c r="P126" s="619">
        <v>6078660</v>
      </c>
      <c r="Q126" s="620">
        <v>1</v>
      </c>
    </row>
    <row r="127" spans="1:18" ht="36.75" customHeight="1" thickTop="1">
      <c r="A127" s="621" t="s">
        <v>836</v>
      </c>
      <c r="B127" s="376">
        <v>0.1058129587770989</v>
      </c>
      <c r="C127" s="376">
        <v>0.13666663376467839</v>
      </c>
      <c r="D127" s="376">
        <v>8.8904297986727332E-2</v>
      </c>
      <c r="E127" s="376">
        <v>5.489844801321344E-2</v>
      </c>
      <c r="F127" s="376">
        <v>9.4464240474051844E-2</v>
      </c>
      <c r="G127" s="376">
        <v>2.9578887452168735E-2</v>
      </c>
      <c r="H127" s="376">
        <v>2.7408672306067455E-2</v>
      </c>
      <c r="I127" s="376">
        <v>0.13812205321567583</v>
      </c>
      <c r="J127" s="376">
        <v>3.9202719020310395E-4</v>
      </c>
      <c r="K127" s="376">
        <v>1.0857656128159824E-5</v>
      </c>
      <c r="L127" s="376">
        <v>0.1252068712512297</v>
      </c>
      <c r="M127" s="376">
        <v>1.246261511583145E-2</v>
      </c>
      <c r="N127" s="376">
        <v>3.402723626588755E-2</v>
      </c>
      <c r="O127" s="376">
        <v>0.15204420053103809</v>
      </c>
      <c r="P127" s="376">
        <v>1</v>
      </c>
      <c r="Q127" s="624"/>
      <c r="R127" s="289"/>
    </row>
    <row r="128" spans="1:18" ht="9" customHeight="1" thickBot="1">
      <c r="A128" s="625"/>
      <c r="B128" s="174"/>
      <c r="C128" s="626"/>
      <c r="D128" s="626"/>
      <c r="E128" s="626"/>
      <c r="F128" s="626"/>
      <c r="G128" s="174"/>
      <c r="H128" s="174"/>
      <c r="I128" s="174"/>
      <c r="J128" s="174"/>
      <c r="K128" s="174"/>
      <c r="L128" s="174"/>
      <c r="M128" s="174"/>
      <c r="N128" s="174"/>
      <c r="O128" s="174"/>
      <c r="P128" s="627"/>
      <c r="Q128" s="627"/>
    </row>
    <row r="129" spans="1:17" ht="15.75" customHeight="1" thickTop="1">
      <c r="A129" s="628" t="s">
        <v>843</v>
      </c>
      <c r="B129" s="144"/>
      <c r="C129" s="295"/>
      <c r="D129" s="295"/>
      <c r="E129" s="295"/>
      <c r="F129" s="295"/>
      <c r="G129" s="144"/>
      <c r="H129" s="144"/>
      <c r="I129" s="144"/>
      <c r="J129" s="144"/>
      <c r="K129" s="144"/>
      <c r="L129" s="144"/>
      <c r="M129" s="144"/>
      <c r="N129" s="144"/>
      <c r="O129" s="144"/>
      <c r="P129" s="386"/>
      <c r="Q129" s="427"/>
    </row>
    <row r="130" spans="1:17" ht="9" customHeight="1">
      <c r="A130" s="294"/>
      <c r="B130" s="144"/>
      <c r="C130" s="295"/>
      <c r="D130" s="295"/>
      <c r="E130" s="295"/>
      <c r="F130" s="295"/>
      <c r="G130" s="144"/>
      <c r="H130" s="144"/>
      <c r="I130" s="144"/>
      <c r="J130" s="144"/>
      <c r="K130" s="144"/>
      <c r="L130" s="144"/>
      <c r="M130" s="144"/>
      <c r="N130" s="144"/>
      <c r="O130" s="144"/>
      <c r="P130" s="386"/>
      <c r="Q130" s="427"/>
    </row>
    <row r="131" spans="1:17" s="129" customFormat="1" ht="47.25" customHeight="1">
      <c r="A131" s="1109" t="s">
        <v>1192</v>
      </c>
      <c r="B131" s="1109"/>
      <c r="C131" s="1109"/>
      <c r="D131" s="1109"/>
      <c r="E131" s="1109"/>
      <c r="F131" s="1109"/>
      <c r="G131" s="1109"/>
      <c r="H131" s="1109"/>
      <c r="I131" s="1109"/>
      <c r="J131" s="1109"/>
      <c r="K131" s="1109"/>
      <c r="L131" s="1109"/>
      <c r="M131" s="1109"/>
      <c r="N131" s="1109"/>
      <c r="O131" s="1109"/>
      <c r="P131" s="1109"/>
      <c r="Q131" s="1109"/>
    </row>
    <row r="132" spans="1:17" s="129" customFormat="1" ht="27.95" customHeight="1">
      <c r="A132" s="1109" t="s">
        <v>844</v>
      </c>
      <c r="B132" s="1109"/>
      <c r="C132" s="1109"/>
      <c r="D132" s="1109"/>
      <c r="E132" s="1109"/>
      <c r="F132" s="1109"/>
      <c r="G132" s="1109"/>
      <c r="H132" s="1109"/>
      <c r="I132" s="1109"/>
      <c r="J132" s="1109"/>
      <c r="K132" s="1109"/>
      <c r="L132" s="1109"/>
      <c r="M132" s="1109"/>
      <c r="N132" s="1109"/>
      <c r="O132" s="1109"/>
      <c r="P132" s="1109"/>
      <c r="Q132" s="1109"/>
    </row>
    <row r="133" spans="1:17" s="129" customFormat="1" ht="27.95" customHeight="1">
      <c r="A133" s="1109" t="s">
        <v>1522</v>
      </c>
      <c r="B133" s="1109"/>
      <c r="C133" s="1109"/>
      <c r="D133" s="1109"/>
      <c r="E133" s="1109"/>
      <c r="F133" s="1109"/>
      <c r="G133" s="1109"/>
      <c r="H133" s="1109"/>
      <c r="I133" s="1109"/>
      <c r="J133" s="1109"/>
      <c r="K133" s="1109"/>
      <c r="L133" s="1109"/>
      <c r="M133" s="1109"/>
      <c r="N133" s="1109"/>
      <c r="O133" s="1109"/>
      <c r="P133" s="1109"/>
      <c r="Q133" s="1109"/>
    </row>
    <row r="134" spans="1:17" s="130" customFormat="1" ht="46.5" customHeight="1">
      <c r="A134" s="1110" t="s">
        <v>1412</v>
      </c>
      <c r="B134" s="1110"/>
      <c r="C134" s="1110"/>
      <c r="D134" s="1110"/>
      <c r="E134" s="1110"/>
      <c r="F134" s="1110"/>
      <c r="G134" s="1110"/>
      <c r="H134" s="1110"/>
      <c r="I134" s="1110"/>
      <c r="J134" s="1110"/>
      <c r="K134" s="1110"/>
      <c r="L134" s="1110"/>
      <c r="M134" s="1110"/>
      <c r="N134" s="1110"/>
      <c r="O134" s="1110"/>
      <c r="P134" s="1110"/>
      <c r="Q134" s="1110"/>
    </row>
    <row r="135" spans="1:17" ht="2.25" customHeight="1" thickBot="1">
      <c r="A135" s="269"/>
    </row>
    <row r="136" spans="1:17" ht="14.25" hidden="1" customHeight="1">
      <c r="A136" s="614"/>
      <c r="B136" s="615"/>
      <c r="C136" s="616"/>
      <c r="D136" s="615"/>
      <c r="E136" s="615"/>
      <c r="F136" s="615"/>
      <c r="G136" s="615"/>
      <c r="H136" s="615"/>
      <c r="I136" s="616"/>
      <c r="J136" s="930"/>
      <c r="K136" s="615"/>
      <c r="L136" s="615"/>
      <c r="M136" s="615"/>
      <c r="N136" s="615"/>
      <c r="O136" s="615"/>
      <c r="P136" s="615"/>
      <c r="Q136" s="142"/>
    </row>
    <row r="137" spans="1:17" ht="39.75" customHeight="1" thickTop="1" thickBot="1">
      <c r="A137" s="332" t="s">
        <v>820</v>
      </c>
      <c r="B137" s="332" t="s">
        <v>306</v>
      </c>
      <c r="C137" s="332" t="s">
        <v>307</v>
      </c>
      <c r="D137" s="332" t="s">
        <v>308</v>
      </c>
      <c r="E137" s="332" t="s">
        <v>309</v>
      </c>
      <c r="F137" s="332" t="s">
        <v>310</v>
      </c>
      <c r="G137" s="332" t="s">
        <v>311</v>
      </c>
      <c r="H137" s="332" t="s">
        <v>312</v>
      </c>
      <c r="I137" s="332" t="s">
        <v>313</v>
      </c>
      <c r="J137" s="332" t="s">
        <v>314</v>
      </c>
      <c r="K137" s="332" t="s">
        <v>315</v>
      </c>
      <c r="L137" s="332" t="s">
        <v>316</v>
      </c>
      <c r="M137" s="332" t="s">
        <v>317</v>
      </c>
      <c r="N137" s="332" t="s">
        <v>1194</v>
      </c>
      <c r="O137" s="332" t="s">
        <v>1195</v>
      </c>
      <c r="P137" s="333" t="s">
        <v>318</v>
      </c>
      <c r="Q137" s="629" t="s">
        <v>821</v>
      </c>
    </row>
    <row r="138" spans="1:17" ht="36.75" customHeight="1" thickTop="1">
      <c r="A138" s="617" t="s">
        <v>822</v>
      </c>
      <c r="B138" s="375">
        <v>976152.48134000006</v>
      </c>
      <c r="C138" s="375">
        <v>300899.62757999997</v>
      </c>
      <c r="D138" s="375">
        <v>803167.05658000009</v>
      </c>
      <c r="E138" s="375">
        <v>570027.5</v>
      </c>
      <c r="F138" s="375">
        <v>1171874.07497</v>
      </c>
      <c r="G138" s="375">
        <v>330058.44073999999</v>
      </c>
      <c r="H138" s="375">
        <v>106824.45808</v>
      </c>
      <c r="I138" s="375">
        <v>110000</v>
      </c>
      <c r="J138" s="375">
        <v>0</v>
      </c>
      <c r="K138" s="375">
        <v>0</v>
      </c>
      <c r="L138" s="375">
        <v>179105.7922</v>
      </c>
      <c r="M138" s="375">
        <v>0</v>
      </c>
      <c r="N138" s="375">
        <v>436322.17401000002</v>
      </c>
      <c r="O138" s="375">
        <v>125000</v>
      </c>
      <c r="P138" s="375">
        <v>5109431.6055000005</v>
      </c>
      <c r="Q138" s="986">
        <v>0.11533800766838537</v>
      </c>
    </row>
    <row r="139" spans="1:17" ht="18" customHeight="1">
      <c r="A139" s="617" t="s">
        <v>823</v>
      </c>
      <c r="B139" s="375">
        <v>1609306.4152000002</v>
      </c>
      <c r="C139" s="375">
        <v>1446190.1085599998</v>
      </c>
      <c r="D139" s="375">
        <v>1285172.2446600001</v>
      </c>
      <c r="E139" s="375">
        <v>1105234.8046800001</v>
      </c>
      <c r="F139" s="375">
        <v>1113874.8994799999</v>
      </c>
      <c r="G139" s="375">
        <v>813816.76783999999</v>
      </c>
      <c r="H139" s="375">
        <v>519689.95958999998</v>
      </c>
      <c r="I139" s="375">
        <v>1107085</v>
      </c>
      <c r="J139" s="375">
        <v>0</v>
      </c>
      <c r="K139" s="375">
        <v>60000</v>
      </c>
      <c r="L139" s="375">
        <v>1115114.5373399998</v>
      </c>
      <c r="M139" s="375">
        <v>202480</v>
      </c>
      <c r="N139" s="375">
        <v>366455.31605000002</v>
      </c>
      <c r="O139" s="375">
        <v>889477.55560000008</v>
      </c>
      <c r="P139" s="375">
        <v>11633897.609000003</v>
      </c>
      <c r="Q139" s="986">
        <v>0.26261836447632481</v>
      </c>
    </row>
    <row r="140" spans="1:17" ht="18" customHeight="1">
      <c r="A140" s="617" t="s">
        <v>824</v>
      </c>
      <c r="B140" s="375">
        <v>1513495.1015399999</v>
      </c>
      <c r="C140" s="375">
        <v>1230965</v>
      </c>
      <c r="D140" s="375">
        <v>2311742.01663</v>
      </c>
      <c r="E140" s="375">
        <v>1702580.9459899999</v>
      </c>
      <c r="F140" s="375">
        <v>1632302.0302500001</v>
      </c>
      <c r="G140" s="375">
        <v>844381.16596000001</v>
      </c>
      <c r="H140" s="375">
        <v>1837506.8143</v>
      </c>
      <c r="I140" s="375">
        <v>1725668.29293</v>
      </c>
      <c r="J140" s="375">
        <v>0</v>
      </c>
      <c r="K140" s="375">
        <v>20000</v>
      </c>
      <c r="L140" s="375">
        <v>1367941.62</v>
      </c>
      <c r="M140" s="375">
        <v>420220</v>
      </c>
      <c r="N140" s="375">
        <v>809810.94973999995</v>
      </c>
      <c r="O140" s="375">
        <v>1864022.7</v>
      </c>
      <c r="P140" s="375">
        <v>17280636.637340002</v>
      </c>
      <c r="Q140" s="986">
        <v>0.39008530789347151</v>
      </c>
    </row>
    <row r="141" spans="1:17" ht="18" customHeight="1">
      <c r="A141" s="617" t="s">
        <v>825</v>
      </c>
      <c r="B141" s="375">
        <v>466611.41691000003</v>
      </c>
      <c r="C141" s="375">
        <v>413709.58122000005</v>
      </c>
      <c r="D141" s="375">
        <v>381892.24625999999</v>
      </c>
      <c r="E141" s="375">
        <v>302902.4032</v>
      </c>
      <c r="F141" s="375">
        <v>251190.11809</v>
      </c>
      <c r="G141" s="375">
        <v>356396.40758999996</v>
      </c>
      <c r="H141" s="375">
        <v>397101.48426999996</v>
      </c>
      <c r="I141" s="375">
        <v>698981.20802000002</v>
      </c>
      <c r="J141" s="375">
        <v>2298.1</v>
      </c>
      <c r="K141" s="375">
        <v>0</v>
      </c>
      <c r="L141" s="375">
        <v>447089.36193000001</v>
      </c>
      <c r="M141" s="375">
        <v>171042.2634</v>
      </c>
      <c r="N141" s="375">
        <v>355706.01808000001</v>
      </c>
      <c r="O141" s="375">
        <v>462551.84204000002</v>
      </c>
      <c r="P141" s="375">
        <v>4707472.45101</v>
      </c>
      <c r="Q141" s="986">
        <v>0.10626436276568418</v>
      </c>
    </row>
    <row r="142" spans="1:17" ht="18" customHeight="1">
      <c r="A142" s="617" t="s">
        <v>826</v>
      </c>
      <c r="B142" s="375">
        <v>239049.37347999998</v>
      </c>
      <c r="C142" s="375">
        <v>192721.73686999999</v>
      </c>
      <c r="D142" s="375">
        <v>407673.59555999999</v>
      </c>
      <c r="E142" s="375">
        <v>75553.10527</v>
      </c>
      <c r="F142" s="375">
        <v>176480.96591999999</v>
      </c>
      <c r="G142" s="375">
        <v>155305.30100000001</v>
      </c>
      <c r="H142" s="375">
        <v>263733.18125999998</v>
      </c>
      <c r="I142" s="375">
        <v>466351.24618000002</v>
      </c>
      <c r="J142" s="375">
        <v>1029</v>
      </c>
      <c r="K142" s="375">
        <v>0</v>
      </c>
      <c r="L142" s="375">
        <v>336308.32829000003</v>
      </c>
      <c r="M142" s="375">
        <v>145440.91829</v>
      </c>
      <c r="N142" s="375">
        <v>275069.24682</v>
      </c>
      <c r="O142" s="375">
        <v>253847.86744</v>
      </c>
      <c r="P142" s="375">
        <v>2988563.86638</v>
      </c>
      <c r="Q142" s="986">
        <v>6.7462494608392862E-2</v>
      </c>
    </row>
    <row r="143" spans="1:17" ht="18" customHeight="1">
      <c r="A143" s="617" t="s">
        <v>827</v>
      </c>
      <c r="B143" s="375">
        <v>65386.489820000003</v>
      </c>
      <c r="C143" s="375">
        <v>89532.211420000007</v>
      </c>
      <c r="D143" s="375">
        <v>315931.59220000001</v>
      </c>
      <c r="E143" s="375">
        <v>47627.689630000001</v>
      </c>
      <c r="F143" s="375">
        <v>44431.080009999998</v>
      </c>
      <c r="G143" s="375">
        <v>84645.935110000006</v>
      </c>
      <c r="H143" s="375">
        <v>92820.150629999989</v>
      </c>
      <c r="I143" s="375">
        <v>145566.54671</v>
      </c>
      <c r="J143" s="375">
        <v>1234.8</v>
      </c>
      <c r="K143" s="375">
        <v>377.05990000000003</v>
      </c>
      <c r="L143" s="375">
        <v>107165.68226999999</v>
      </c>
      <c r="M143" s="375">
        <v>33926.304659999994</v>
      </c>
      <c r="N143" s="375">
        <v>33436.103080000001</v>
      </c>
      <c r="O143" s="375">
        <v>61023.1515</v>
      </c>
      <c r="P143" s="375">
        <v>1123104.79694</v>
      </c>
      <c r="Q143" s="986">
        <v>2.5352461816384342E-2</v>
      </c>
    </row>
    <row r="144" spans="1:17" ht="18" customHeight="1">
      <c r="A144" s="617" t="s">
        <v>828</v>
      </c>
      <c r="B144" s="375">
        <v>25151.81898</v>
      </c>
      <c r="C144" s="375">
        <v>15463.66135</v>
      </c>
      <c r="D144" s="375">
        <v>77861.566379999989</v>
      </c>
      <c r="E144" s="375">
        <v>18514.83698</v>
      </c>
      <c r="F144" s="375">
        <v>12671.015150000001</v>
      </c>
      <c r="G144" s="375">
        <v>17860.634239999999</v>
      </c>
      <c r="H144" s="375">
        <v>14519.81164</v>
      </c>
      <c r="I144" s="375">
        <v>88879.736900000004</v>
      </c>
      <c r="J144" s="375">
        <v>0</v>
      </c>
      <c r="K144" s="375">
        <v>0</v>
      </c>
      <c r="L144" s="375">
        <v>32872.548989999996</v>
      </c>
      <c r="M144" s="375">
        <v>17222.694030000002</v>
      </c>
      <c r="N144" s="375">
        <v>9313.042089999999</v>
      </c>
      <c r="O144" s="375">
        <v>23043.513739999999</v>
      </c>
      <c r="P144" s="375">
        <v>353374.88046999997</v>
      </c>
      <c r="Q144" s="986">
        <v>7.9769253843403106E-3</v>
      </c>
    </row>
    <row r="145" spans="1:17" ht="18" customHeight="1">
      <c r="A145" s="617" t="s">
        <v>829</v>
      </c>
      <c r="B145" s="375">
        <v>19992.30356</v>
      </c>
      <c r="C145" s="375">
        <v>8834.0288199999995</v>
      </c>
      <c r="D145" s="375">
        <v>40953.389609999998</v>
      </c>
      <c r="E145" s="375">
        <v>12367.870550000001</v>
      </c>
      <c r="F145" s="375">
        <v>7848.8253700000005</v>
      </c>
      <c r="G145" s="375">
        <v>4589.0255700000007</v>
      </c>
      <c r="H145" s="375">
        <v>8678.0216099999998</v>
      </c>
      <c r="I145" s="375">
        <v>41138.230899999995</v>
      </c>
      <c r="J145" s="375">
        <v>288.02648999999997</v>
      </c>
      <c r="K145" s="375">
        <v>0</v>
      </c>
      <c r="L145" s="375">
        <v>42079.185890000001</v>
      </c>
      <c r="M145" s="375">
        <v>5800.1017400000001</v>
      </c>
      <c r="N145" s="375">
        <v>6436.6016600000003</v>
      </c>
      <c r="O145" s="375">
        <v>59532.145979999994</v>
      </c>
      <c r="P145" s="375">
        <v>258537.75774999996</v>
      </c>
      <c r="Q145" s="986">
        <v>5.836114892669865E-3</v>
      </c>
    </row>
    <row r="146" spans="1:17" ht="18" customHeight="1">
      <c r="A146" s="617" t="s">
        <v>830</v>
      </c>
      <c r="B146" s="375">
        <v>9417.0956100000003</v>
      </c>
      <c r="C146" s="375">
        <v>3677.15607</v>
      </c>
      <c r="D146" s="375">
        <v>16119.20011</v>
      </c>
      <c r="E146" s="375">
        <v>6266.9266600000001</v>
      </c>
      <c r="F146" s="375">
        <v>3361.3270000000002</v>
      </c>
      <c r="G146" s="375">
        <v>3222.7133699999999</v>
      </c>
      <c r="H146" s="375">
        <v>3403.9513400000001</v>
      </c>
      <c r="I146" s="375">
        <v>17642.946019999999</v>
      </c>
      <c r="J146" s="375">
        <v>0</v>
      </c>
      <c r="K146" s="375">
        <v>0</v>
      </c>
      <c r="L146" s="375">
        <v>16164.948269999999</v>
      </c>
      <c r="M146" s="375">
        <v>2959.4529300000004</v>
      </c>
      <c r="N146" s="375">
        <v>2812.24521</v>
      </c>
      <c r="O146" s="375">
        <v>15683.48897</v>
      </c>
      <c r="P146" s="375">
        <v>100731.45155999999</v>
      </c>
      <c r="Q146" s="986">
        <v>2.2738664159764072E-3</v>
      </c>
    </row>
    <row r="147" spans="1:17" ht="18" customHeight="1">
      <c r="A147" s="617" t="s">
        <v>831</v>
      </c>
      <c r="B147" s="375">
        <v>31947.07071</v>
      </c>
      <c r="C147" s="375">
        <v>11125.20594</v>
      </c>
      <c r="D147" s="375">
        <v>39655.327979999995</v>
      </c>
      <c r="E147" s="375">
        <v>27359.835609999998</v>
      </c>
      <c r="F147" s="375">
        <v>11295.817489999999</v>
      </c>
      <c r="G147" s="375">
        <v>8491.2663599999996</v>
      </c>
      <c r="H147" s="375">
        <v>8910.4877799999995</v>
      </c>
      <c r="I147" s="375">
        <v>49410.084419999999</v>
      </c>
      <c r="J147" s="375">
        <v>76.699259999999995</v>
      </c>
      <c r="K147" s="375">
        <v>0</v>
      </c>
      <c r="L147" s="375">
        <v>39709.032079999997</v>
      </c>
      <c r="M147" s="375">
        <v>6990.0982199999999</v>
      </c>
      <c r="N147" s="375">
        <v>6893.43192</v>
      </c>
      <c r="O147" s="375">
        <v>48501.690170000002</v>
      </c>
      <c r="P147" s="375">
        <v>290366.04794000002</v>
      </c>
      <c r="Q147" s="986">
        <v>6.5545923792956172E-3</v>
      </c>
    </row>
    <row r="148" spans="1:17" ht="18" customHeight="1">
      <c r="A148" s="617" t="s">
        <v>832</v>
      </c>
      <c r="B148" s="375">
        <v>16028.937390000001</v>
      </c>
      <c r="C148" s="375">
        <v>7192.8117099999999</v>
      </c>
      <c r="D148" s="375">
        <v>24020.872139999999</v>
      </c>
      <c r="E148" s="375">
        <v>12051.201499999999</v>
      </c>
      <c r="F148" s="375">
        <v>6247.4158299999999</v>
      </c>
      <c r="G148" s="375">
        <v>4083.6115</v>
      </c>
      <c r="H148" s="375">
        <v>5556.1920599999994</v>
      </c>
      <c r="I148" s="375">
        <v>54619.534540000001</v>
      </c>
      <c r="J148" s="375">
        <v>114.79750999999999</v>
      </c>
      <c r="K148" s="375">
        <v>118</v>
      </c>
      <c r="L148" s="375">
        <v>44217.779560000003</v>
      </c>
      <c r="M148" s="375">
        <v>5178.8884600000001</v>
      </c>
      <c r="N148" s="375">
        <v>5728.3280199999999</v>
      </c>
      <c r="O148" s="375">
        <v>47747.867020000005</v>
      </c>
      <c r="P148" s="375">
        <v>232906.23723999999</v>
      </c>
      <c r="Q148" s="986">
        <v>5.2575204936465992E-3</v>
      </c>
    </row>
    <row r="149" spans="1:17" ht="18" customHeight="1">
      <c r="A149" s="617" t="s">
        <v>833</v>
      </c>
      <c r="B149" s="375">
        <v>9218.13724</v>
      </c>
      <c r="C149" s="375">
        <v>4906.4587000000001</v>
      </c>
      <c r="D149" s="375">
        <v>12948.69378</v>
      </c>
      <c r="E149" s="375">
        <v>6070.99161</v>
      </c>
      <c r="F149" s="375">
        <v>4937.2717199999997</v>
      </c>
      <c r="G149" s="375">
        <v>3095.91066</v>
      </c>
      <c r="H149" s="375">
        <v>4006.4947299999999</v>
      </c>
      <c r="I149" s="375">
        <v>53253.228900000002</v>
      </c>
      <c r="J149" s="375">
        <v>11.73348</v>
      </c>
      <c r="K149" s="375">
        <v>0</v>
      </c>
      <c r="L149" s="375">
        <v>46855.019820000001</v>
      </c>
      <c r="M149" s="375">
        <v>4488.9800599999999</v>
      </c>
      <c r="N149" s="375">
        <v>3402.1652200000003</v>
      </c>
      <c r="O149" s="375">
        <v>43781.067649999997</v>
      </c>
      <c r="P149" s="375">
        <v>196976.15356999997</v>
      </c>
      <c r="Q149" s="986">
        <v>4.4464509685363486E-3</v>
      </c>
    </row>
    <row r="150" spans="1:17" ht="18" customHeight="1">
      <c r="A150" s="617" t="s">
        <v>834</v>
      </c>
      <c r="B150" s="375">
        <v>109.49414</v>
      </c>
      <c r="C150" s="375">
        <v>52.44</v>
      </c>
      <c r="D150" s="375">
        <v>778.22612000000004</v>
      </c>
      <c r="E150" s="375">
        <v>268.71727000000004</v>
      </c>
      <c r="F150" s="375">
        <v>478.87344000000002</v>
      </c>
      <c r="G150" s="375">
        <v>88.789119999999997</v>
      </c>
      <c r="H150" s="375">
        <v>225.16004999999998</v>
      </c>
      <c r="I150" s="375">
        <v>3977.28188</v>
      </c>
      <c r="J150" s="375">
        <v>0</v>
      </c>
      <c r="K150" s="375">
        <v>3.6503400000000004</v>
      </c>
      <c r="L150" s="375">
        <v>4077.3577200000004</v>
      </c>
      <c r="M150" s="375">
        <v>496.10084999999998</v>
      </c>
      <c r="N150" s="375">
        <v>247.92845</v>
      </c>
      <c r="O150" s="375">
        <v>2819.4356499999999</v>
      </c>
      <c r="P150" s="375">
        <v>13623.455030000001</v>
      </c>
      <c r="Q150" s="986">
        <v>3.0752973755997231E-4</v>
      </c>
    </row>
    <row r="151" spans="1:17" ht="18" customHeight="1" thickBot="1">
      <c r="A151" s="617" t="s">
        <v>835</v>
      </c>
      <c r="B151" s="375">
        <v>273.80892</v>
      </c>
      <c r="C151" s="375">
        <v>0</v>
      </c>
      <c r="D151" s="375">
        <v>514.38944000000004</v>
      </c>
      <c r="E151" s="375">
        <v>46.230460000000001</v>
      </c>
      <c r="F151" s="375">
        <v>27.34815</v>
      </c>
      <c r="G151" s="375">
        <v>48.953050000000005</v>
      </c>
      <c r="H151" s="375">
        <v>3.1236700000000002</v>
      </c>
      <c r="I151" s="375">
        <v>3999.8896299999997</v>
      </c>
      <c r="J151" s="375">
        <v>0</v>
      </c>
      <c r="K151" s="375">
        <v>0</v>
      </c>
      <c r="L151" s="375">
        <v>3325.2161299999998</v>
      </c>
      <c r="M151" s="375">
        <v>359.31081</v>
      </c>
      <c r="N151" s="375">
        <v>162.07406</v>
      </c>
      <c r="O151" s="375">
        <v>1251.3952400000001</v>
      </c>
      <c r="P151" s="375">
        <v>10011.73956</v>
      </c>
      <c r="Q151" s="986">
        <v>2.2600049933189323E-4</v>
      </c>
    </row>
    <row r="152" spans="1:17" ht="51.75" customHeight="1" thickTop="1" thickBot="1">
      <c r="A152" s="618" t="s">
        <v>6</v>
      </c>
      <c r="B152" s="619">
        <v>4982139.9448399991</v>
      </c>
      <c r="C152" s="619">
        <v>3725270.0282399999</v>
      </c>
      <c r="D152" s="619">
        <v>5718430.4174499996</v>
      </c>
      <c r="E152" s="619">
        <v>3886873.0594100002</v>
      </c>
      <c r="F152" s="619">
        <v>4437021.0628699996</v>
      </c>
      <c r="G152" s="619">
        <v>2626084.9221099997</v>
      </c>
      <c r="H152" s="619">
        <v>3262979.2910100003</v>
      </c>
      <c r="I152" s="619">
        <v>4566573.2270300006</v>
      </c>
      <c r="J152" s="619">
        <v>5053.1567400000004</v>
      </c>
      <c r="K152" s="619">
        <v>80498.710239999986</v>
      </c>
      <c r="L152" s="619">
        <v>3782026.4104900006</v>
      </c>
      <c r="M152" s="619">
        <v>1016605.1134500002</v>
      </c>
      <c r="N152" s="619">
        <v>2311795.6244099992</v>
      </c>
      <c r="O152" s="619">
        <v>3898283.7209999994</v>
      </c>
      <c r="P152" s="619">
        <v>44299634.689290002</v>
      </c>
      <c r="Q152" s="1018">
        <v>1</v>
      </c>
    </row>
    <row r="153" spans="1:17" ht="34.5" customHeight="1" thickTop="1" thickBot="1">
      <c r="A153" s="621" t="s">
        <v>836</v>
      </c>
      <c r="B153" s="376">
        <v>0.11246458305545563</v>
      </c>
      <c r="C153" s="376">
        <v>8.4092567678456076E-2</v>
      </c>
      <c r="D153" s="376">
        <v>0.12908527254362445</v>
      </c>
      <c r="E153" s="376">
        <v>8.7740521714724226E-2</v>
      </c>
      <c r="F153" s="376">
        <v>0.10015931494673715</v>
      </c>
      <c r="G153" s="376">
        <v>5.9280058188490865E-2</v>
      </c>
      <c r="H153" s="376">
        <v>7.3657024801580748E-2</v>
      </c>
      <c r="I153" s="376">
        <v>0.10308376714749812</v>
      </c>
      <c r="J153" s="376">
        <v>1.1406768420195721E-4</v>
      </c>
      <c r="K153" s="376">
        <v>1.8171416266658644E-3</v>
      </c>
      <c r="L153" s="376">
        <v>8.5373760687113595E-2</v>
      </c>
      <c r="M153" s="376">
        <v>2.2948385930951647E-2</v>
      </c>
      <c r="N153" s="376">
        <v>5.2185433144641823E-2</v>
      </c>
      <c r="O153" s="376">
        <v>8.7998100849857777E-2</v>
      </c>
      <c r="P153" s="376">
        <v>1</v>
      </c>
      <c r="Q153" s="624"/>
    </row>
    <row r="154" spans="1:17" ht="55.5" customHeight="1" thickTop="1" thickBot="1">
      <c r="A154" s="332" t="s">
        <v>840</v>
      </c>
      <c r="B154" s="332" t="s">
        <v>306</v>
      </c>
      <c r="C154" s="332" t="s">
        <v>307</v>
      </c>
      <c r="D154" s="332" t="s">
        <v>308</v>
      </c>
      <c r="E154" s="332" t="s">
        <v>309</v>
      </c>
      <c r="F154" s="332" t="s">
        <v>310</v>
      </c>
      <c r="G154" s="332" t="s">
        <v>311</v>
      </c>
      <c r="H154" s="332" t="s">
        <v>312</v>
      </c>
      <c r="I154" s="332" t="s">
        <v>313</v>
      </c>
      <c r="J154" s="332" t="s">
        <v>314</v>
      </c>
      <c r="K154" s="332" t="s">
        <v>315</v>
      </c>
      <c r="L154" s="332" t="s">
        <v>316</v>
      </c>
      <c r="M154" s="332" t="s">
        <v>317</v>
      </c>
      <c r="N154" s="332" t="s">
        <v>1194</v>
      </c>
      <c r="O154" s="332" t="s">
        <v>1195</v>
      </c>
      <c r="P154" s="333" t="s">
        <v>318</v>
      </c>
      <c r="Q154" s="629" t="s">
        <v>723</v>
      </c>
    </row>
    <row r="155" spans="1:17" ht="28.5" customHeight="1" thickTop="1">
      <c r="A155" s="617" t="s">
        <v>822</v>
      </c>
      <c r="B155" s="375">
        <v>36</v>
      </c>
      <c r="C155" s="375">
        <v>11</v>
      </c>
      <c r="D155" s="375">
        <v>32</v>
      </c>
      <c r="E155" s="375">
        <v>14</v>
      </c>
      <c r="F155" s="375">
        <v>53</v>
      </c>
      <c r="G155" s="375">
        <v>18</v>
      </c>
      <c r="H155" s="375">
        <v>6</v>
      </c>
      <c r="I155" s="375">
        <v>6</v>
      </c>
      <c r="J155" s="375">
        <v>0</v>
      </c>
      <c r="K155" s="375">
        <v>0</v>
      </c>
      <c r="L155" s="375">
        <v>9</v>
      </c>
      <c r="M155" s="375">
        <v>0</v>
      </c>
      <c r="N155" s="375">
        <v>10</v>
      </c>
      <c r="O155" s="375">
        <v>7</v>
      </c>
      <c r="P155" s="375">
        <v>202</v>
      </c>
      <c r="Q155" s="376">
        <v>4.275041798057184E-3</v>
      </c>
    </row>
    <row r="156" spans="1:17" ht="17.25" customHeight="1">
      <c r="A156" s="617" t="s">
        <v>823</v>
      </c>
      <c r="B156" s="375">
        <v>163</v>
      </c>
      <c r="C156" s="375">
        <v>146</v>
      </c>
      <c r="D156" s="375">
        <v>133</v>
      </c>
      <c r="E156" s="375">
        <v>119</v>
      </c>
      <c r="F156" s="375">
        <v>111</v>
      </c>
      <c r="G156" s="375">
        <v>84</v>
      </c>
      <c r="H156" s="375">
        <v>61</v>
      </c>
      <c r="I156" s="375">
        <v>119</v>
      </c>
      <c r="J156" s="375">
        <v>0</v>
      </c>
      <c r="K156" s="375">
        <v>6</v>
      </c>
      <c r="L156" s="375">
        <v>119</v>
      </c>
      <c r="M156" s="375">
        <v>26</v>
      </c>
      <c r="N156" s="375">
        <v>38</v>
      </c>
      <c r="O156" s="375">
        <v>97</v>
      </c>
      <c r="P156" s="375">
        <v>1222</v>
      </c>
      <c r="Q156" s="376">
        <v>2.5861886520920193E-2</v>
      </c>
    </row>
    <row r="157" spans="1:17" ht="17.25" customHeight="1">
      <c r="A157" s="617" t="s">
        <v>824</v>
      </c>
      <c r="B157" s="375">
        <v>312</v>
      </c>
      <c r="C157" s="375">
        <v>245</v>
      </c>
      <c r="D157" s="375">
        <v>475</v>
      </c>
      <c r="E157" s="375">
        <v>344</v>
      </c>
      <c r="F157" s="375">
        <v>335</v>
      </c>
      <c r="G157" s="375">
        <v>172</v>
      </c>
      <c r="H157" s="375">
        <v>372</v>
      </c>
      <c r="I157" s="375">
        <v>348</v>
      </c>
      <c r="J157" s="375">
        <v>0</v>
      </c>
      <c r="K157" s="375">
        <v>4</v>
      </c>
      <c r="L157" s="375">
        <v>280</v>
      </c>
      <c r="M157" s="375">
        <v>86</v>
      </c>
      <c r="N157" s="375">
        <v>159</v>
      </c>
      <c r="O157" s="375">
        <v>387</v>
      </c>
      <c r="P157" s="375">
        <v>3519</v>
      </c>
      <c r="Q157" s="376">
        <v>7.4474614293877375E-2</v>
      </c>
    </row>
    <row r="158" spans="1:17" ht="17.25" customHeight="1">
      <c r="A158" s="617" t="s">
        <v>825</v>
      </c>
      <c r="B158" s="375">
        <v>204</v>
      </c>
      <c r="C158" s="375">
        <v>196</v>
      </c>
      <c r="D158" s="375">
        <v>167</v>
      </c>
      <c r="E158" s="375">
        <v>117</v>
      </c>
      <c r="F158" s="375">
        <v>108</v>
      </c>
      <c r="G158" s="375">
        <v>139</v>
      </c>
      <c r="H158" s="375">
        <v>169</v>
      </c>
      <c r="I158" s="375">
        <v>298</v>
      </c>
      <c r="J158" s="375">
        <v>1</v>
      </c>
      <c r="K158" s="375">
        <v>0</v>
      </c>
      <c r="L158" s="375">
        <v>195</v>
      </c>
      <c r="M158" s="375">
        <v>72</v>
      </c>
      <c r="N158" s="375">
        <v>154</v>
      </c>
      <c r="O158" s="375">
        <v>209</v>
      </c>
      <c r="P158" s="375">
        <v>2029</v>
      </c>
      <c r="Q158" s="376">
        <v>4.2940890139891219E-2</v>
      </c>
    </row>
    <row r="159" spans="1:17" ht="17.25" customHeight="1">
      <c r="A159" s="617" t="s">
        <v>826</v>
      </c>
      <c r="B159" s="375">
        <v>241</v>
      </c>
      <c r="C159" s="375">
        <v>166</v>
      </c>
      <c r="D159" s="375">
        <v>432</v>
      </c>
      <c r="E159" s="375">
        <v>81</v>
      </c>
      <c r="F159" s="375">
        <v>177</v>
      </c>
      <c r="G159" s="375">
        <v>135</v>
      </c>
      <c r="H159" s="375">
        <v>264</v>
      </c>
      <c r="I159" s="375">
        <v>466</v>
      </c>
      <c r="J159" s="375">
        <v>1</v>
      </c>
      <c r="K159" s="375">
        <v>0</v>
      </c>
      <c r="L159" s="375">
        <v>360</v>
      </c>
      <c r="M159" s="375">
        <v>139</v>
      </c>
      <c r="N159" s="375">
        <v>282</v>
      </c>
      <c r="O159" s="375">
        <v>252</v>
      </c>
      <c r="P159" s="375">
        <v>2996</v>
      </c>
      <c r="Q159" s="376">
        <v>6.3406065480095655E-2</v>
      </c>
    </row>
    <row r="160" spans="1:17" ht="17.25" customHeight="1">
      <c r="A160" s="617" t="s">
        <v>827</v>
      </c>
      <c r="B160" s="375">
        <v>134</v>
      </c>
      <c r="C160" s="375">
        <v>149</v>
      </c>
      <c r="D160" s="375">
        <v>705</v>
      </c>
      <c r="E160" s="375">
        <v>105</v>
      </c>
      <c r="F160" s="375">
        <v>88</v>
      </c>
      <c r="G160" s="375">
        <v>137</v>
      </c>
      <c r="H160" s="375">
        <v>176</v>
      </c>
      <c r="I160" s="375">
        <v>293</v>
      </c>
      <c r="J160" s="375">
        <v>2</v>
      </c>
      <c r="K160" s="375">
        <v>1</v>
      </c>
      <c r="L160" s="375">
        <v>206</v>
      </c>
      <c r="M160" s="375">
        <v>79</v>
      </c>
      <c r="N160" s="375">
        <v>74</v>
      </c>
      <c r="O160" s="375">
        <v>126</v>
      </c>
      <c r="P160" s="375">
        <v>2275</v>
      </c>
      <c r="Q160" s="376">
        <v>4.8147129161287591E-2</v>
      </c>
    </row>
    <row r="161" spans="1:18" ht="17.25" customHeight="1">
      <c r="A161" s="617" t="s">
        <v>828</v>
      </c>
      <c r="B161" s="375">
        <v>97</v>
      </c>
      <c r="C161" s="375">
        <v>54</v>
      </c>
      <c r="D161" s="375">
        <v>279</v>
      </c>
      <c r="E161" s="375">
        <v>71</v>
      </c>
      <c r="F161" s="375">
        <v>47</v>
      </c>
      <c r="G161" s="375">
        <v>56</v>
      </c>
      <c r="H161" s="375">
        <v>54</v>
      </c>
      <c r="I161" s="375">
        <v>315</v>
      </c>
      <c r="J161" s="375">
        <v>0</v>
      </c>
      <c r="K161" s="375">
        <v>0</v>
      </c>
      <c r="L161" s="375">
        <v>124</v>
      </c>
      <c r="M161" s="375">
        <v>60</v>
      </c>
      <c r="N161" s="375">
        <v>36</v>
      </c>
      <c r="O161" s="375">
        <v>88</v>
      </c>
      <c r="P161" s="375">
        <v>1281</v>
      </c>
      <c r="Q161" s="376">
        <v>2.7110537343125012E-2</v>
      </c>
    </row>
    <row r="162" spans="1:18" ht="17.25" customHeight="1">
      <c r="A162" s="617" t="s">
        <v>829</v>
      </c>
      <c r="B162" s="375">
        <v>126</v>
      </c>
      <c r="C162" s="375">
        <v>53</v>
      </c>
      <c r="D162" s="375">
        <v>244</v>
      </c>
      <c r="E162" s="375">
        <v>74</v>
      </c>
      <c r="F162" s="375">
        <v>48</v>
      </c>
      <c r="G162" s="375">
        <v>28</v>
      </c>
      <c r="H162" s="375">
        <v>52</v>
      </c>
      <c r="I162" s="375">
        <v>239</v>
      </c>
      <c r="J162" s="375">
        <v>2</v>
      </c>
      <c r="K162" s="375">
        <v>0</v>
      </c>
      <c r="L162" s="375">
        <v>243</v>
      </c>
      <c r="M162" s="375">
        <v>34</v>
      </c>
      <c r="N162" s="375">
        <v>38</v>
      </c>
      <c r="O162" s="375">
        <v>330</v>
      </c>
      <c r="P162" s="375">
        <v>1511</v>
      </c>
      <c r="Q162" s="376">
        <v>3.1978159192398048E-2</v>
      </c>
    </row>
    <row r="163" spans="1:18" ht="17.25" customHeight="1">
      <c r="A163" s="617" t="s">
        <v>830</v>
      </c>
      <c r="B163" s="375">
        <v>81</v>
      </c>
      <c r="C163" s="375">
        <v>31</v>
      </c>
      <c r="D163" s="375">
        <v>140</v>
      </c>
      <c r="E163" s="375">
        <v>53</v>
      </c>
      <c r="F163" s="375">
        <v>29</v>
      </c>
      <c r="G163" s="375">
        <v>28</v>
      </c>
      <c r="H163" s="375">
        <v>29</v>
      </c>
      <c r="I163" s="375">
        <v>148</v>
      </c>
      <c r="J163" s="375">
        <v>0</v>
      </c>
      <c r="K163" s="375">
        <v>0</v>
      </c>
      <c r="L163" s="375">
        <v>137</v>
      </c>
      <c r="M163" s="375">
        <v>26</v>
      </c>
      <c r="N163" s="375">
        <v>24</v>
      </c>
      <c r="O163" s="375">
        <v>134</v>
      </c>
      <c r="P163" s="375">
        <v>860</v>
      </c>
      <c r="Q163" s="376">
        <v>1.8200673001629596E-2</v>
      </c>
    </row>
    <row r="164" spans="1:18" ht="17.25" customHeight="1">
      <c r="A164" s="617" t="s">
        <v>831</v>
      </c>
      <c r="B164" s="375">
        <v>422</v>
      </c>
      <c r="C164" s="375">
        <v>145</v>
      </c>
      <c r="D164" s="375">
        <v>520</v>
      </c>
      <c r="E164" s="375">
        <v>369</v>
      </c>
      <c r="F164" s="375">
        <v>149</v>
      </c>
      <c r="G164" s="375">
        <v>110</v>
      </c>
      <c r="H164" s="375">
        <v>117</v>
      </c>
      <c r="I164" s="375">
        <v>624</v>
      </c>
      <c r="J164" s="375">
        <v>1</v>
      </c>
      <c r="K164" s="375">
        <v>0</v>
      </c>
      <c r="L164" s="375">
        <v>463</v>
      </c>
      <c r="M164" s="375">
        <v>83</v>
      </c>
      <c r="N164" s="375">
        <v>85</v>
      </c>
      <c r="O164" s="375">
        <v>598</v>
      </c>
      <c r="P164" s="375">
        <v>3686</v>
      </c>
      <c r="Q164" s="376">
        <v>7.8008931027914757E-2</v>
      </c>
    </row>
    <row r="165" spans="1:18" ht="17.25" customHeight="1">
      <c r="A165" s="617" t="s">
        <v>832</v>
      </c>
      <c r="B165" s="375">
        <v>333</v>
      </c>
      <c r="C165" s="375">
        <v>143</v>
      </c>
      <c r="D165" s="375">
        <v>488</v>
      </c>
      <c r="E165" s="375">
        <v>249</v>
      </c>
      <c r="F165" s="375">
        <v>130</v>
      </c>
      <c r="G165" s="375">
        <v>84</v>
      </c>
      <c r="H165" s="375">
        <v>118</v>
      </c>
      <c r="I165" s="375">
        <v>1121</v>
      </c>
      <c r="J165" s="375">
        <v>2</v>
      </c>
      <c r="K165" s="375">
        <v>2</v>
      </c>
      <c r="L165" s="375">
        <v>931</v>
      </c>
      <c r="M165" s="375">
        <v>104</v>
      </c>
      <c r="N165" s="375">
        <v>113</v>
      </c>
      <c r="O165" s="375">
        <v>977</v>
      </c>
      <c r="P165" s="375">
        <v>4795</v>
      </c>
      <c r="Q165" s="376">
        <v>0.10147933377071384</v>
      </c>
    </row>
    <row r="166" spans="1:18" ht="17.25" customHeight="1">
      <c r="A166" s="617" t="s">
        <v>833</v>
      </c>
      <c r="B166" s="375">
        <v>509</v>
      </c>
      <c r="C166" s="375">
        <v>283</v>
      </c>
      <c r="D166" s="375">
        <v>741</v>
      </c>
      <c r="E166" s="375">
        <v>366</v>
      </c>
      <c r="F166" s="375">
        <v>305</v>
      </c>
      <c r="G166" s="375">
        <v>188</v>
      </c>
      <c r="H166" s="375">
        <v>224</v>
      </c>
      <c r="I166" s="375">
        <v>3141</v>
      </c>
      <c r="J166" s="375">
        <v>1</v>
      </c>
      <c r="K166" s="375">
        <v>0</v>
      </c>
      <c r="L166" s="375">
        <v>2787</v>
      </c>
      <c r="M166" s="375">
        <v>269</v>
      </c>
      <c r="N166" s="375">
        <v>196</v>
      </c>
      <c r="O166" s="375">
        <v>2495</v>
      </c>
      <c r="P166" s="375">
        <v>11505</v>
      </c>
      <c r="Q166" s="376">
        <v>0.2434869103299401</v>
      </c>
    </row>
    <row r="167" spans="1:18" ht="17.25" customHeight="1">
      <c r="A167" s="617" t="s">
        <v>834</v>
      </c>
      <c r="B167" s="375">
        <v>18</v>
      </c>
      <c r="C167" s="375">
        <v>9</v>
      </c>
      <c r="D167" s="375">
        <v>156</v>
      </c>
      <c r="E167" s="375">
        <v>53</v>
      </c>
      <c r="F167" s="375">
        <v>105</v>
      </c>
      <c r="G167" s="375">
        <v>21</v>
      </c>
      <c r="H167" s="375">
        <v>47</v>
      </c>
      <c r="I167" s="375">
        <v>799</v>
      </c>
      <c r="J167" s="375">
        <v>0</v>
      </c>
      <c r="K167" s="375">
        <v>1</v>
      </c>
      <c r="L167" s="375">
        <v>819</v>
      </c>
      <c r="M167" s="375">
        <v>106</v>
      </c>
      <c r="N167" s="375">
        <v>52</v>
      </c>
      <c r="O167" s="375">
        <v>570</v>
      </c>
      <c r="P167" s="375">
        <v>2756</v>
      </c>
      <c r="Q167" s="376">
        <v>5.8326807898245542E-2</v>
      </c>
    </row>
    <row r="168" spans="1:18" ht="17.25" customHeight="1" thickBot="1">
      <c r="A168" s="617" t="s">
        <v>835</v>
      </c>
      <c r="B168" s="375">
        <v>133</v>
      </c>
      <c r="C168" s="375">
        <v>0</v>
      </c>
      <c r="D168" s="375">
        <v>945</v>
      </c>
      <c r="E168" s="375">
        <v>22</v>
      </c>
      <c r="F168" s="375">
        <v>14</v>
      </c>
      <c r="G168" s="375">
        <v>25</v>
      </c>
      <c r="H168" s="375">
        <v>1</v>
      </c>
      <c r="I168" s="375">
        <v>2826</v>
      </c>
      <c r="J168" s="375">
        <v>0</v>
      </c>
      <c r="K168" s="375">
        <v>0</v>
      </c>
      <c r="L168" s="375">
        <v>3718</v>
      </c>
      <c r="M168" s="375">
        <v>171</v>
      </c>
      <c r="N168" s="375">
        <v>90</v>
      </c>
      <c r="O168" s="375">
        <v>669</v>
      </c>
      <c r="P168" s="375">
        <v>8614</v>
      </c>
      <c r="Q168" s="376">
        <v>0.18230302004190388</v>
      </c>
    </row>
    <row r="169" spans="1:18" ht="49.5" customHeight="1" thickTop="1" thickBot="1">
      <c r="A169" s="618" t="s">
        <v>6</v>
      </c>
      <c r="B169" s="619">
        <v>2809</v>
      </c>
      <c r="C169" s="619">
        <v>1631</v>
      </c>
      <c r="D169" s="619">
        <v>5457</v>
      </c>
      <c r="E169" s="619">
        <v>2037</v>
      </c>
      <c r="F169" s="619">
        <v>1699</v>
      </c>
      <c r="G169" s="619">
        <v>1225</v>
      </c>
      <c r="H169" s="619">
        <v>1690</v>
      </c>
      <c r="I169" s="619">
        <v>10743</v>
      </c>
      <c r="J169" s="619">
        <v>10</v>
      </c>
      <c r="K169" s="619">
        <v>14</v>
      </c>
      <c r="L169" s="619">
        <v>10391</v>
      </c>
      <c r="M169" s="619">
        <v>1255</v>
      </c>
      <c r="N169" s="619">
        <v>1351</v>
      </c>
      <c r="O169" s="619">
        <v>6939</v>
      </c>
      <c r="P169" s="619">
        <v>47251</v>
      </c>
      <c r="Q169" s="620">
        <v>1</v>
      </c>
    </row>
    <row r="170" spans="1:18" ht="36.75" customHeight="1" thickTop="1">
      <c r="A170" s="621" t="s">
        <v>836</v>
      </c>
      <c r="B170" s="376">
        <v>5.9448477280904105E-2</v>
      </c>
      <c r="C170" s="376">
        <v>3.4517787983323105E-2</v>
      </c>
      <c r="D170" s="376">
        <v>0.1154896192673171</v>
      </c>
      <c r="E170" s="376">
        <v>4.311019872595289E-2</v>
      </c>
      <c r="F170" s="376">
        <v>3.5956910964847308E-2</v>
      </c>
      <c r="G170" s="376">
        <v>2.5925377240693319E-2</v>
      </c>
      <c r="H170" s="376">
        <v>3.5766438805527927E-2</v>
      </c>
      <c r="I170" s="376">
        <v>0.22736026750756597</v>
      </c>
      <c r="J170" s="376">
        <v>2.1163573257708832E-4</v>
      </c>
      <c r="K170" s="376">
        <v>2.9629002560792366E-4</v>
      </c>
      <c r="L170" s="376">
        <v>0.21991068972085248</v>
      </c>
      <c r="M170" s="376">
        <v>2.6560284438424585E-2</v>
      </c>
      <c r="N170" s="376">
        <v>2.8591987471164631E-2</v>
      </c>
      <c r="O170" s="376">
        <v>0.14685403483524159</v>
      </c>
      <c r="P170" s="376">
        <v>1</v>
      </c>
      <c r="Q170" s="624"/>
      <c r="R170" s="289"/>
    </row>
    <row r="171" spans="1:18" ht="9" customHeight="1" thickBot="1">
      <c r="A171" s="625"/>
      <c r="B171" s="174"/>
      <c r="C171" s="626"/>
      <c r="D171" s="626"/>
      <c r="E171" s="626"/>
      <c r="F171" s="626"/>
      <c r="G171" s="626"/>
      <c r="H171" s="174"/>
      <c r="I171" s="174"/>
      <c r="J171" s="174"/>
      <c r="K171" s="174"/>
      <c r="L171" s="174"/>
      <c r="M171" s="174"/>
      <c r="N171" s="174"/>
      <c r="O171" s="174"/>
      <c r="P171" s="627"/>
      <c r="Q171" s="627"/>
    </row>
    <row r="172" spans="1:18" ht="15.75" customHeight="1" thickTop="1">
      <c r="A172" s="630" t="s">
        <v>846</v>
      </c>
      <c r="B172" s="144"/>
      <c r="C172" s="295"/>
      <c r="D172" s="295"/>
      <c r="E172" s="295"/>
      <c r="F172" s="295"/>
      <c r="G172" s="295"/>
      <c r="H172" s="144"/>
      <c r="I172" s="144"/>
      <c r="J172" s="144"/>
      <c r="K172" s="144"/>
      <c r="L172" s="144"/>
      <c r="M172" s="144"/>
      <c r="N172" s="144"/>
      <c r="O172" s="144"/>
      <c r="P172" s="386"/>
      <c r="Q172" s="426"/>
    </row>
    <row r="173" spans="1:18" ht="9" customHeight="1">
      <c r="A173" s="294"/>
      <c r="B173" s="144"/>
      <c r="C173" s="295"/>
      <c r="D173" s="295"/>
      <c r="E173" s="295"/>
      <c r="F173" s="295"/>
      <c r="G173" s="295"/>
      <c r="H173" s="144"/>
      <c r="I173" s="144"/>
      <c r="J173" s="144"/>
      <c r="K173" s="144"/>
      <c r="L173" s="144"/>
      <c r="M173" s="144"/>
      <c r="N173" s="144"/>
      <c r="O173" s="144"/>
      <c r="P173" s="386"/>
      <c r="Q173" s="426"/>
    </row>
    <row r="174" spans="1:18" ht="9" customHeight="1">
      <c r="A174" s="294"/>
      <c r="B174" s="144"/>
      <c r="C174" s="295"/>
      <c r="D174" s="295"/>
      <c r="E174" s="295"/>
      <c r="F174" s="295"/>
      <c r="G174" s="295"/>
      <c r="H174" s="144"/>
      <c r="I174" s="144"/>
      <c r="J174" s="144"/>
      <c r="K174" s="144"/>
      <c r="L174" s="144"/>
      <c r="M174" s="144"/>
      <c r="N174" s="144"/>
      <c r="O174" s="144"/>
      <c r="P174" s="386"/>
      <c r="Q174" s="426"/>
    </row>
    <row r="175" spans="1:18" s="129" customFormat="1" ht="47.25" customHeight="1">
      <c r="A175" s="1109" t="s">
        <v>1192</v>
      </c>
      <c r="B175" s="1109"/>
      <c r="C175" s="1109"/>
      <c r="D175" s="1109"/>
      <c r="E175" s="1109"/>
      <c r="F175" s="1109"/>
      <c r="G175" s="1109"/>
      <c r="H175" s="1109"/>
      <c r="I175" s="1109"/>
      <c r="J175" s="1109"/>
      <c r="K175" s="1109"/>
      <c r="L175" s="1109"/>
      <c r="M175" s="1109"/>
      <c r="N175" s="1109"/>
      <c r="O175" s="1109"/>
      <c r="P175" s="1109"/>
      <c r="Q175" s="1109"/>
    </row>
    <row r="176" spans="1:18" s="129" customFormat="1" ht="27.95" customHeight="1">
      <c r="A176" s="1109" t="s">
        <v>847</v>
      </c>
      <c r="B176" s="1109"/>
      <c r="C176" s="1109"/>
      <c r="D176" s="1109"/>
      <c r="E176" s="1109"/>
      <c r="F176" s="1109"/>
      <c r="G176" s="1109"/>
      <c r="H176" s="1109"/>
      <c r="I176" s="1109"/>
      <c r="J176" s="1109"/>
      <c r="K176" s="1109"/>
      <c r="L176" s="1109"/>
      <c r="M176" s="1109"/>
      <c r="N176" s="1109"/>
      <c r="O176" s="1109"/>
      <c r="P176" s="1109"/>
      <c r="Q176" s="1109"/>
    </row>
    <row r="177" spans="1:17" s="129" customFormat="1" ht="27.95" customHeight="1">
      <c r="A177" s="1109" t="s">
        <v>1522</v>
      </c>
      <c r="B177" s="1109"/>
      <c r="C177" s="1109"/>
      <c r="D177" s="1109"/>
      <c r="E177" s="1109"/>
      <c r="F177" s="1109"/>
      <c r="G177" s="1109"/>
      <c r="H177" s="1109"/>
      <c r="I177" s="1109"/>
      <c r="J177" s="1109"/>
      <c r="K177" s="1109"/>
      <c r="L177" s="1109"/>
      <c r="M177" s="1109"/>
      <c r="N177" s="1109"/>
      <c r="O177" s="1109"/>
      <c r="P177" s="1109"/>
      <c r="Q177" s="1109"/>
    </row>
    <row r="178" spans="1:17" s="130" customFormat="1" ht="46.5" customHeight="1">
      <c r="A178" s="1110" t="s">
        <v>1412</v>
      </c>
      <c r="B178" s="1110"/>
      <c r="C178" s="1110"/>
      <c r="D178" s="1110"/>
      <c r="E178" s="1110"/>
      <c r="F178" s="1110"/>
      <c r="G178" s="1110"/>
      <c r="H178" s="1110"/>
      <c r="I178" s="1110"/>
      <c r="J178" s="1110"/>
      <c r="K178" s="1110"/>
      <c r="L178" s="1110"/>
      <c r="M178" s="1110"/>
      <c r="N178" s="1110"/>
      <c r="O178" s="1110"/>
      <c r="P178" s="1110"/>
      <c r="Q178" s="1110"/>
    </row>
    <row r="179" spans="1:17" ht="2.25" customHeight="1" thickBot="1">
      <c r="A179" s="269"/>
    </row>
    <row r="180" spans="1:17" ht="14.25" hidden="1" customHeight="1" thickBot="1">
      <c r="A180" s="614"/>
      <c r="B180" s="615"/>
      <c r="C180" s="616"/>
      <c r="D180" s="615"/>
      <c r="E180" s="615"/>
      <c r="F180" s="615"/>
      <c r="G180" s="615"/>
      <c r="H180" s="615"/>
      <c r="I180" s="616"/>
      <c r="J180" s="930"/>
      <c r="K180" s="930"/>
      <c r="L180" s="615"/>
      <c r="M180" s="615"/>
      <c r="N180" s="615"/>
      <c r="O180" s="615"/>
      <c r="P180" s="615"/>
      <c r="Q180" s="142"/>
    </row>
    <row r="181" spans="1:17" ht="34.5" customHeight="1" thickTop="1" thickBot="1">
      <c r="A181" s="332" t="s">
        <v>820</v>
      </c>
      <c r="B181" s="332" t="s">
        <v>306</v>
      </c>
      <c r="C181" s="332" t="s">
        <v>307</v>
      </c>
      <c r="D181" s="332" t="s">
        <v>308</v>
      </c>
      <c r="E181" s="332" t="s">
        <v>309</v>
      </c>
      <c r="F181" s="332" t="s">
        <v>310</v>
      </c>
      <c r="G181" s="332" t="s">
        <v>311</v>
      </c>
      <c r="H181" s="332" t="s">
        <v>312</v>
      </c>
      <c r="I181" s="332" t="s">
        <v>313</v>
      </c>
      <c r="J181" s="332" t="s">
        <v>314</v>
      </c>
      <c r="K181" s="332" t="s">
        <v>315</v>
      </c>
      <c r="L181" s="332" t="s">
        <v>316</v>
      </c>
      <c r="M181" s="332" t="s">
        <v>317</v>
      </c>
      <c r="N181" s="332" t="s">
        <v>1194</v>
      </c>
      <c r="O181" s="332" t="s">
        <v>1195</v>
      </c>
      <c r="P181" s="333" t="s">
        <v>318</v>
      </c>
      <c r="Q181" s="332" t="s">
        <v>821</v>
      </c>
    </row>
    <row r="182" spans="1:17" ht="36.75" customHeight="1" thickTop="1">
      <c r="A182" s="617" t="s">
        <v>822</v>
      </c>
      <c r="B182" s="375">
        <v>339311.67311000003</v>
      </c>
      <c r="C182" s="375">
        <v>325126.66070000001</v>
      </c>
      <c r="D182" s="375">
        <v>0</v>
      </c>
      <c r="E182" s="375">
        <v>30245.554</v>
      </c>
      <c r="F182" s="375">
        <v>43704.008529999999</v>
      </c>
      <c r="G182" s="375">
        <v>0</v>
      </c>
      <c r="H182" s="375">
        <v>14000</v>
      </c>
      <c r="I182" s="375">
        <v>0</v>
      </c>
      <c r="J182" s="375">
        <v>0</v>
      </c>
      <c r="K182" s="375">
        <v>0</v>
      </c>
      <c r="L182" s="375">
        <v>0</v>
      </c>
      <c r="M182" s="375">
        <v>0</v>
      </c>
      <c r="N182" s="375">
        <v>0</v>
      </c>
      <c r="O182" s="375">
        <v>0</v>
      </c>
      <c r="P182" s="375">
        <v>752387.89633999998</v>
      </c>
      <c r="Q182" s="376">
        <v>0.29530847530086585</v>
      </c>
    </row>
    <row r="183" spans="1:17" ht="18" customHeight="1">
      <c r="A183" s="617" t="s">
        <v>823</v>
      </c>
      <c r="B183" s="375">
        <v>70393.903980000003</v>
      </c>
      <c r="C183" s="375">
        <v>13720</v>
      </c>
      <c r="D183" s="375">
        <v>10290</v>
      </c>
      <c r="E183" s="375">
        <v>67434.983730000007</v>
      </c>
      <c r="F183" s="375">
        <v>0</v>
      </c>
      <c r="G183" s="375">
        <v>43380.78254</v>
      </c>
      <c r="H183" s="375">
        <v>0</v>
      </c>
      <c r="I183" s="375">
        <v>0</v>
      </c>
      <c r="J183" s="375">
        <v>0</v>
      </c>
      <c r="K183" s="375">
        <v>0</v>
      </c>
      <c r="L183" s="375">
        <v>11464.780560000001</v>
      </c>
      <c r="M183" s="375">
        <v>7347.86301</v>
      </c>
      <c r="N183" s="375">
        <v>0</v>
      </c>
      <c r="O183" s="375">
        <v>0</v>
      </c>
      <c r="P183" s="375">
        <v>224032.31382000004</v>
      </c>
      <c r="Q183" s="376">
        <v>8.7931559417873159E-2</v>
      </c>
    </row>
    <row r="184" spans="1:17" ht="18" customHeight="1">
      <c r="A184" s="617" t="s">
        <v>824</v>
      </c>
      <c r="B184" s="375">
        <v>93102.451889999997</v>
      </c>
      <c r="C184" s="375">
        <v>25298.310460000001</v>
      </c>
      <c r="D184" s="375">
        <v>21606.261640000001</v>
      </c>
      <c r="E184" s="375">
        <v>32842.512559999996</v>
      </c>
      <c r="F184" s="375">
        <v>5763.3909999999996</v>
      </c>
      <c r="G184" s="375">
        <v>10888.54471</v>
      </c>
      <c r="H184" s="375">
        <v>7362.9687599999997</v>
      </c>
      <c r="I184" s="375">
        <v>0</v>
      </c>
      <c r="J184" s="375">
        <v>0</v>
      </c>
      <c r="K184" s="375">
        <v>0</v>
      </c>
      <c r="L184" s="375">
        <v>0</v>
      </c>
      <c r="M184" s="375">
        <v>9008.1811600000001</v>
      </c>
      <c r="N184" s="375">
        <v>3500</v>
      </c>
      <c r="O184" s="375">
        <v>0</v>
      </c>
      <c r="P184" s="375">
        <v>209372.62218000001</v>
      </c>
      <c r="Q184" s="376">
        <v>8.2177703982866335E-2</v>
      </c>
    </row>
    <row r="185" spans="1:17" ht="18" customHeight="1">
      <c r="A185" s="617" t="s">
        <v>825</v>
      </c>
      <c r="B185" s="375">
        <v>58235.239909999997</v>
      </c>
      <c r="C185" s="375">
        <v>26781.02002</v>
      </c>
      <c r="D185" s="375">
        <v>33212.078150000001</v>
      </c>
      <c r="E185" s="375">
        <v>71824.028860000006</v>
      </c>
      <c r="F185" s="375">
        <v>10489.51273</v>
      </c>
      <c r="G185" s="375">
        <v>8655.9249899999995</v>
      </c>
      <c r="H185" s="375">
        <v>10413.780580000001</v>
      </c>
      <c r="I185" s="375">
        <v>0</v>
      </c>
      <c r="J185" s="375">
        <v>0</v>
      </c>
      <c r="K185" s="375">
        <v>0</v>
      </c>
      <c r="L185" s="375">
        <v>1490.4829999999999</v>
      </c>
      <c r="M185" s="375">
        <v>17352.391600000003</v>
      </c>
      <c r="N185" s="375">
        <v>7883.6012099999998</v>
      </c>
      <c r="O185" s="375">
        <v>4892.0763899999993</v>
      </c>
      <c r="P185" s="375">
        <v>251230.13743999999</v>
      </c>
      <c r="Q185" s="376">
        <v>9.8606568763178415E-2</v>
      </c>
    </row>
    <row r="186" spans="1:17" ht="18" customHeight="1">
      <c r="A186" s="617" t="s">
        <v>826</v>
      </c>
      <c r="B186" s="375">
        <v>48004.610740000004</v>
      </c>
      <c r="C186" s="375">
        <v>22670.803</v>
      </c>
      <c r="D186" s="375">
        <v>15812.907359999999</v>
      </c>
      <c r="E186" s="375">
        <v>64417.39172</v>
      </c>
      <c r="F186" s="375">
        <v>2180.6362999999997</v>
      </c>
      <c r="G186" s="375">
        <v>16203.385689999999</v>
      </c>
      <c r="H186" s="375">
        <v>9407.3475799999997</v>
      </c>
      <c r="I186" s="375">
        <v>0</v>
      </c>
      <c r="J186" s="375">
        <v>970.98496</v>
      </c>
      <c r="K186" s="375">
        <v>1109.21398</v>
      </c>
      <c r="L186" s="375">
        <v>4912.7838600000005</v>
      </c>
      <c r="M186" s="375">
        <v>6336.4821500000007</v>
      </c>
      <c r="N186" s="375">
        <v>5258.4788099999996</v>
      </c>
      <c r="O186" s="375">
        <v>2963.31468</v>
      </c>
      <c r="P186" s="375">
        <v>200248.34083000003</v>
      </c>
      <c r="Q186" s="376">
        <v>7.8596469320809784E-2</v>
      </c>
    </row>
    <row r="187" spans="1:17" ht="18" customHeight="1">
      <c r="A187" s="617" t="s">
        <v>827</v>
      </c>
      <c r="B187" s="375">
        <v>46700.874020000003</v>
      </c>
      <c r="C187" s="375">
        <v>26521.525379999999</v>
      </c>
      <c r="D187" s="375">
        <v>17491.460789999997</v>
      </c>
      <c r="E187" s="375">
        <v>61574.095820000002</v>
      </c>
      <c r="F187" s="375">
        <v>3126.0395699999999</v>
      </c>
      <c r="G187" s="375">
        <v>5352.0510199999999</v>
      </c>
      <c r="H187" s="375">
        <v>7984.0789599999998</v>
      </c>
      <c r="I187" s="375">
        <v>600</v>
      </c>
      <c r="J187" s="375">
        <v>1197.932</v>
      </c>
      <c r="K187" s="375">
        <v>0</v>
      </c>
      <c r="L187" s="375">
        <v>6548.6034500000005</v>
      </c>
      <c r="M187" s="375">
        <v>6157.7041900000004</v>
      </c>
      <c r="N187" s="375">
        <v>3660.5693999999999</v>
      </c>
      <c r="O187" s="375">
        <v>1845.15182</v>
      </c>
      <c r="P187" s="375">
        <v>188760.08642000001</v>
      </c>
      <c r="Q187" s="376">
        <v>7.4087387090501736E-2</v>
      </c>
    </row>
    <row r="188" spans="1:17" ht="18" customHeight="1">
      <c r="A188" s="617" t="s">
        <v>828</v>
      </c>
      <c r="B188" s="375">
        <v>32306.420959999999</v>
      </c>
      <c r="C188" s="375">
        <v>13940.88658</v>
      </c>
      <c r="D188" s="375">
        <v>9676.8386599999994</v>
      </c>
      <c r="E188" s="375">
        <v>45764.214289999996</v>
      </c>
      <c r="F188" s="375">
        <v>302.20065</v>
      </c>
      <c r="G188" s="375">
        <v>2152.51865</v>
      </c>
      <c r="H188" s="375">
        <v>4072.3804</v>
      </c>
      <c r="I188" s="375">
        <v>0</v>
      </c>
      <c r="J188" s="375">
        <v>560</v>
      </c>
      <c r="K188" s="375">
        <v>0</v>
      </c>
      <c r="L188" s="375">
        <v>8860.51901</v>
      </c>
      <c r="M188" s="375">
        <v>3476.0296000000003</v>
      </c>
      <c r="N188" s="375">
        <v>2332.2178399999998</v>
      </c>
      <c r="O188" s="375">
        <v>3879.3223800000001</v>
      </c>
      <c r="P188" s="375">
        <v>127323.54901999998</v>
      </c>
      <c r="Q188" s="376">
        <v>4.9973854329522775E-2</v>
      </c>
    </row>
    <row r="189" spans="1:17" ht="18" customHeight="1">
      <c r="A189" s="617" t="s">
        <v>829</v>
      </c>
      <c r="B189" s="375">
        <v>23091.349010000002</v>
      </c>
      <c r="C189" s="375">
        <v>7181.6747699999996</v>
      </c>
      <c r="D189" s="375">
        <v>7631.1573399999997</v>
      </c>
      <c r="E189" s="375">
        <v>22430.517179999999</v>
      </c>
      <c r="F189" s="375">
        <v>963.58318000000008</v>
      </c>
      <c r="G189" s="375">
        <v>1995.18552</v>
      </c>
      <c r="H189" s="375">
        <v>7143.3893799999996</v>
      </c>
      <c r="I189" s="375">
        <v>1167.7267400000001</v>
      </c>
      <c r="J189" s="375">
        <v>310.82222999999999</v>
      </c>
      <c r="K189" s="375">
        <v>0</v>
      </c>
      <c r="L189" s="375">
        <v>6021.5757000000003</v>
      </c>
      <c r="M189" s="375">
        <v>2591.4371900000001</v>
      </c>
      <c r="N189" s="375">
        <v>821.88671999999997</v>
      </c>
      <c r="O189" s="375">
        <v>3485.4713199999997</v>
      </c>
      <c r="P189" s="375">
        <v>84835.776279999991</v>
      </c>
      <c r="Q189" s="376">
        <v>3.3297616649711453E-2</v>
      </c>
    </row>
    <row r="190" spans="1:17" ht="18" customHeight="1">
      <c r="A190" s="617" t="s">
        <v>830</v>
      </c>
      <c r="B190" s="375">
        <v>10477.35684</v>
      </c>
      <c r="C190" s="375">
        <v>6248.22613</v>
      </c>
      <c r="D190" s="375">
        <v>4165.8722099999995</v>
      </c>
      <c r="E190" s="375">
        <v>17235.36664</v>
      </c>
      <c r="F190" s="375">
        <v>574.32673999999997</v>
      </c>
      <c r="G190" s="375">
        <v>352.83199999999999</v>
      </c>
      <c r="H190" s="375">
        <v>2712.3375000000001</v>
      </c>
      <c r="I190" s="375">
        <v>785.90155000000004</v>
      </c>
      <c r="J190" s="375">
        <v>256.03451999999999</v>
      </c>
      <c r="K190" s="375">
        <v>0</v>
      </c>
      <c r="L190" s="375">
        <v>3193.7003100000002</v>
      </c>
      <c r="M190" s="375">
        <v>1150.5241599999999</v>
      </c>
      <c r="N190" s="375">
        <v>782.53280000000007</v>
      </c>
      <c r="O190" s="375">
        <v>1677.4078200000001</v>
      </c>
      <c r="P190" s="375">
        <v>49612.419220000003</v>
      </c>
      <c r="Q190" s="376">
        <v>1.9472625685654145E-2</v>
      </c>
    </row>
    <row r="191" spans="1:17" ht="18" customHeight="1">
      <c r="A191" s="617" t="s">
        <v>831</v>
      </c>
      <c r="B191" s="375">
        <v>22363.208200000001</v>
      </c>
      <c r="C191" s="375">
        <v>8774.5568800000001</v>
      </c>
      <c r="D191" s="375">
        <v>5245.9206599999998</v>
      </c>
      <c r="E191" s="375">
        <v>17583.864269999998</v>
      </c>
      <c r="F191" s="375">
        <v>700.62995999999998</v>
      </c>
      <c r="G191" s="375">
        <v>2394.3828699999999</v>
      </c>
      <c r="H191" s="375">
        <v>3061.4679799999999</v>
      </c>
      <c r="I191" s="375">
        <v>2155.34978</v>
      </c>
      <c r="J191" s="375">
        <v>161.89712</v>
      </c>
      <c r="K191" s="375">
        <v>0</v>
      </c>
      <c r="L191" s="375">
        <v>6709.4487800000006</v>
      </c>
      <c r="M191" s="375">
        <v>2113.4084700000003</v>
      </c>
      <c r="N191" s="375">
        <v>272.98209000000003</v>
      </c>
      <c r="O191" s="375">
        <v>5292.7751799999996</v>
      </c>
      <c r="P191" s="375">
        <v>76829.892240000001</v>
      </c>
      <c r="Q191" s="376">
        <v>3.0155347321897116E-2</v>
      </c>
    </row>
    <row r="192" spans="1:17" ht="18" customHeight="1">
      <c r="A192" s="617" t="s">
        <v>832</v>
      </c>
      <c r="B192" s="375">
        <v>23061.259819999999</v>
      </c>
      <c r="C192" s="375">
        <v>11630.43729</v>
      </c>
      <c r="D192" s="375">
        <v>12624.387269999999</v>
      </c>
      <c r="E192" s="375">
        <v>18129.025570000002</v>
      </c>
      <c r="F192" s="375">
        <v>1078.37797</v>
      </c>
      <c r="G192" s="375">
        <v>2399.2286200000003</v>
      </c>
      <c r="H192" s="375">
        <v>3373.5204800000001</v>
      </c>
      <c r="I192" s="375">
        <v>2447.6902599999999</v>
      </c>
      <c r="J192" s="375">
        <v>230.56800000000001</v>
      </c>
      <c r="K192" s="375">
        <v>0</v>
      </c>
      <c r="L192" s="375">
        <v>7594.3130799999999</v>
      </c>
      <c r="M192" s="375">
        <v>2233.02556</v>
      </c>
      <c r="N192" s="375">
        <v>733.00454000000002</v>
      </c>
      <c r="O192" s="375">
        <v>5737.0105300000005</v>
      </c>
      <c r="P192" s="375">
        <v>91271.848989999984</v>
      </c>
      <c r="Q192" s="376">
        <v>3.5823742904747227E-2</v>
      </c>
    </row>
    <row r="193" spans="1:17" ht="18" customHeight="1">
      <c r="A193" s="617" t="s">
        <v>833</v>
      </c>
      <c r="B193" s="375">
        <v>26586.661030000003</v>
      </c>
      <c r="C193" s="375">
        <v>20770.689329999997</v>
      </c>
      <c r="D193" s="375">
        <v>9956.5530399999989</v>
      </c>
      <c r="E193" s="375">
        <v>19328.801359999998</v>
      </c>
      <c r="F193" s="375">
        <v>155020.52359</v>
      </c>
      <c r="G193" s="375">
        <v>2809.6127799999999</v>
      </c>
      <c r="H193" s="375">
        <v>3001.4733099999999</v>
      </c>
      <c r="I193" s="375">
        <v>1709.4824699999999</v>
      </c>
      <c r="J193" s="375">
        <v>363.70395000000002</v>
      </c>
      <c r="K193" s="375">
        <v>0</v>
      </c>
      <c r="L193" s="375">
        <v>15125.57286</v>
      </c>
      <c r="M193" s="375">
        <v>1873.9015900000002</v>
      </c>
      <c r="N193" s="375">
        <v>496.16780999999997</v>
      </c>
      <c r="O193" s="375">
        <v>5110.7432399999998</v>
      </c>
      <c r="P193" s="375">
        <v>262153.88636</v>
      </c>
      <c r="Q193" s="376">
        <v>0.10289408542024719</v>
      </c>
    </row>
    <row r="194" spans="1:17" ht="18" customHeight="1">
      <c r="A194" s="617" t="s">
        <v>834</v>
      </c>
      <c r="B194" s="375">
        <v>4230.7333200000003</v>
      </c>
      <c r="C194" s="375">
        <v>4889.1341500000008</v>
      </c>
      <c r="D194" s="375">
        <v>1669.39148</v>
      </c>
      <c r="E194" s="375">
        <v>3214.9448299999999</v>
      </c>
      <c r="F194" s="375">
        <v>90.480699999999999</v>
      </c>
      <c r="G194" s="375">
        <v>269.05996999999996</v>
      </c>
      <c r="H194" s="375">
        <v>407.92768999999998</v>
      </c>
      <c r="I194" s="375">
        <v>24.212959999999999</v>
      </c>
      <c r="J194" s="375">
        <v>34.261339999999997</v>
      </c>
      <c r="K194" s="375">
        <v>0</v>
      </c>
      <c r="L194" s="375">
        <v>3024.76514</v>
      </c>
      <c r="M194" s="375">
        <v>335.33431999999999</v>
      </c>
      <c r="N194" s="375">
        <v>57.142000000000003</v>
      </c>
      <c r="O194" s="375">
        <v>301.87903999999997</v>
      </c>
      <c r="P194" s="375">
        <v>18549.266940000005</v>
      </c>
      <c r="Q194" s="376">
        <v>7.2804942299667065E-3</v>
      </c>
    </row>
    <row r="195" spans="1:17" ht="18" customHeight="1" thickBot="1">
      <c r="A195" s="617" t="s">
        <v>835</v>
      </c>
      <c r="B195" s="375">
        <v>2776.92094</v>
      </c>
      <c r="C195" s="375">
        <v>4937.1959999999999</v>
      </c>
      <c r="D195" s="375">
        <v>201.82057</v>
      </c>
      <c r="E195" s="375">
        <v>1594.9783400000001</v>
      </c>
      <c r="F195" s="375">
        <v>0</v>
      </c>
      <c r="G195" s="375">
        <v>299.84971000000002</v>
      </c>
      <c r="H195" s="375">
        <v>194.42899</v>
      </c>
      <c r="I195" s="375">
        <v>2.02799</v>
      </c>
      <c r="J195" s="375">
        <v>23.419070000000001</v>
      </c>
      <c r="K195" s="375">
        <v>0</v>
      </c>
      <c r="L195" s="375">
        <v>806.45980000000009</v>
      </c>
      <c r="M195" s="375">
        <v>182.62702999999999</v>
      </c>
      <c r="N195" s="375">
        <v>8.0745000000000005</v>
      </c>
      <c r="O195" s="375">
        <v>167.42186999999998</v>
      </c>
      <c r="P195" s="375">
        <v>11195.224810000002</v>
      </c>
      <c r="Q195" s="376">
        <v>4.3940695821581138E-3</v>
      </c>
    </row>
    <row r="196" spans="1:17" ht="51.75" customHeight="1" thickTop="1" thickBot="1">
      <c r="A196" s="618" t="s">
        <v>6</v>
      </c>
      <c r="B196" s="619">
        <v>800642.6637700001</v>
      </c>
      <c r="C196" s="619">
        <v>518491.12069000001</v>
      </c>
      <c r="D196" s="619">
        <v>149584.64916999999</v>
      </c>
      <c r="E196" s="619">
        <v>473620.27916999999</v>
      </c>
      <c r="F196" s="619">
        <v>223993.71092000001</v>
      </c>
      <c r="G196" s="619">
        <v>97153.359069999977</v>
      </c>
      <c r="H196" s="619">
        <v>73135.101610000012</v>
      </c>
      <c r="I196" s="619">
        <v>8892.3917500000007</v>
      </c>
      <c r="J196" s="619">
        <v>4109.6231900000012</v>
      </c>
      <c r="K196" s="619">
        <v>1109.21398</v>
      </c>
      <c r="L196" s="619">
        <v>75753.005550000002</v>
      </c>
      <c r="M196" s="619">
        <v>60158.910030000021</v>
      </c>
      <c r="N196" s="619">
        <v>25806.657720000003</v>
      </c>
      <c r="O196" s="619">
        <v>35352.574269999997</v>
      </c>
      <c r="P196" s="619">
        <v>2547803.26089</v>
      </c>
      <c r="Q196" s="620">
        <v>1</v>
      </c>
    </row>
    <row r="197" spans="1:17" ht="34.5" customHeight="1" thickTop="1" thickBot="1">
      <c r="A197" s="621" t="s">
        <v>836</v>
      </c>
      <c r="B197" s="376">
        <v>0.31424822946898934</v>
      </c>
      <c r="C197" s="376">
        <v>0.20350516409531574</v>
      </c>
      <c r="D197" s="376">
        <v>5.8711224475686948E-2</v>
      </c>
      <c r="E197" s="376">
        <v>0.18589358387293795</v>
      </c>
      <c r="F197" s="376">
        <v>8.7916407973257088E-2</v>
      </c>
      <c r="G197" s="376">
        <v>3.8132206109219871E-2</v>
      </c>
      <c r="H197" s="376">
        <v>2.8705160532863285E-2</v>
      </c>
      <c r="I197" s="376">
        <v>3.4902191572255487E-3</v>
      </c>
      <c r="J197" s="376">
        <v>1.613006488014473E-3</v>
      </c>
      <c r="K197" s="376">
        <v>4.3536092328123042E-4</v>
      </c>
      <c r="L197" s="376">
        <v>2.9732674697785698E-2</v>
      </c>
      <c r="M197" s="376">
        <v>2.3612070426892097E-2</v>
      </c>
      <c r="N197" s="376">
        <v>1.0128983707707952E-2</v>
      </c>
      <c r="O197" s="376">
        <v>1.3875708070822791E-2</v>
      </c>
      <c r="P197" s="376">
        <v>1</v>
      </c>
      <c r="Q197" s="622"/>
    </row>
    <row r="198" spans="1:17" ht="48.75" customHeight="1" thickTop="1" thickBot="1">
      <c r="A198" s="332" t="s">
        <v>840</v>
      </c>
      <c r="B198" s="332" t="s">
        <v>306</v>
      </c>
      <c r="C198" s="332" t="s">
        <v>307</v>
      </c>
      <c r="D198" s="332" t="s">
        <v>308</v>
      </c>
      <c r="E198" s="332" t="s">
        <v>309</v>
      </c>
      <c r="F198" s="332" t="s">
        <v>310</v>
      </c>
      <c r="G198" s="332" t="s">
        <v>311</v>
      </c>
      <c r="H198" s="332" t="s">
        <v>312</v>
      </c>
      <c r="I198" s="332" t="s">
        <v>313</v>
      </c>
      <c r="J198" s="332" t="s">
        <v>314</v>
      </c>
      <c r="K198" s="332" t="s">
        <v>315</v>
      </c>
      <c r="L198" s="332" t="s">
        <v>316</v>
      </c>
      <c r="M198" s="332" t="s">
        <v>317</v>
      </c>
      <c r="N198" s="332" t="s">
        <v>1194</v>
      </c>
      <c r="O198" s="332" t="s">
        <v>1195</v>
      </c>
      <c r="P198" s="333" t="s">
        <v>318</v>
      </c>
      <c r="Q198" s="332" t="s">
        <v>723</v>
      </c>
    </row>
    <row r="199" spans="1:17" ht="28.5" customHeight="1" thickTop="1">
      <c r="A199" s="617" t="s">
        <v>822</v>
      </c>
      <c r="B199" s="375">
        <v>10</v>
      </c>
      <c r="C199" s="375">
        <v>10</v>
      </c>
      <c r="D199" s="375">
        <v>0</v>
      </c>
      <c r="E199" s="375">
        <v>2</v>
      </c>
      <c r="F199" s="375">
        <v>1</v>
      </c>
      <c r="G199" s="375">
        <v>0</v>
      </c>
      <c r="H199" s="375">
        <v>1</v>
      </c>
      <c r="I199" s="375">
        <v>0</v>
      </c>
      <c r="J199" s="375">
        <v>0</v>
      </c>
      <c r="K199" s="375">
        <v>0</v>
      </c>
      <c r="L199" s="375">
        <v>0</v>
      </c>
      <c r="M199" s="375">
        <v>0</v>
      </c>
      <c r="N199" s="375">
        <v>0</v>
      </c>
      <c r="O199" s="375">
        <v>0</v>
      </c>
      <c r="P199" s="375">
        <v>24</v>
      </c>
      <c r="Q199" s="376">
        <v>6.1849293887228124E-4</v>
      </c>
    </row>
    <row r="200" spans="1:17" ht="17.25" customHeight="1">
      <c r="A200" s="617" t="s">
        <v>823</v>
      </c>
      <c r="B200" s="375">
        <v>8</v>
      </c>
      <c r="C200" s="375">
        <v>1</v>
      </c>
      <c r="D200" s="375">
        <v>1</v>
      </c>
      <c r="E200" s="375">
        <v>8</v>
      </c>
      <c r="F200" s="375">
        <v>0</v>
      </c>
      <c r="G200" s="375">
        <v>4</v>
      </c>
      <c r="H200" s="375">
        <v>0</v>
      </c>
      <c r="I200" s="375">
        <v>0</v>
      </c>
      <c r="J200" s="375">
        <v>0</v>
      </c>
      <c r="K200" s="375">
        <v>0</v>
      </c>
      <c r="L200" s="375">
        <v>1</v>
      </c>
      <c r="M200" s="375">
        <v>1</v>
      </c>
      <c r="N200" s="375">
        <v>0</v>
      </c>
      <c r="O200" s="375">
        <v>0</v>
      </c>
      <c r="P200" s="375">
        <v>24</v>
      </c>
      <c r="Q200" s="376">
        <v>6.1849293887228124E-4</v>
      </c>
    </row>
    <row r="201" spans="1:17" ht="17.25" customHeight="1">
      <c r="A201" s="617" t="s">
        <v>824</v>
      </c>
      <c r="B201" s="375">
        <v>18</v>
      </c>
      <c r="C201" s="375">
        <v>5</v>
      </c>
      <c r="D201" s="375">
        <v>5</v>
      </c>
      <c r="E201" s="375">
        <v>7</v>
      </c>
      <c r="F201" s="375">
        <v>1</v>
      </c>
      <c r="G201" s="375">
        <v>2</v>
      </c>
      <c r="H201" s="375">
        <v>2</v>
      </c>
      <c r="I201" s="375">
        <v>0</v>
      </c>
      <c r="J201" s="375">
        <v>0</v>
      </c>
      <c r="K201" s="375">
        <v>0</v>
      </c>
      <c r="L201" s="375">
        <v>0</v>
      </c>
      <c r="M201" s="375">
        <v>2</v>
      </c>
      <c r="N201" s="375">
        <v>1</v>
      </c>
      <c r="O201" s="375">
        <v>0</v>
      </c>
      <c r="P201" s="375">
        <v>43</v>
      </c>
      <c r="Q201" s="376">
        <v>1.1081331821461704E-3</v>
      </c>
    </row>
    <row r="202" spans="1:17" ht="17.25" customHeight="1">
      <c r="A202" s="617" t="s">
        <v>825</v>
      </c>
      <c r="B202" s="375">
        <v>27</v>
      </c>
      <c r="C202" s="375">
        <v>13</v>
      </c>
      <c r="D202" s="375">
        <v>16</v>
      </c>
      <c r="E202" s="375">
        <v>38</v>
      </c>
      <c r="F202" s="375">
        <v>5</v>
      </c>
      <c r="G202" s="375">
        <v>3</v>
      </c>
      <c r="H202" s="375">
        <v>6</v>
      </c>
      <c r="I202" s="375">
        <v>0</v>
      </c>
      <c r="J202" s="375">
        <v>0</v>
      </c>
      <c r="K202" s="375">
        <v>0</v>
      </c>
      <c r="L202" s="375">
        <v>1</v>
      </c>
      <c r="M202" s="375">
        <v>8</v>
      </c>
      <c r="N202" s="375">
        <v>4</v>
      </c>
      <c r="O202" s="375">
        <v>2</v>
      </c>
      <c r="P202" s="375">
        <v>123</v>
      </c>
      <c r="Q202" s="376">
        <v>3.1697763117204411E-3</v>
      </c>
    </row>
    <row r="203" spans="1:17" ht="17.25" customHeight="1">
      <c r="A203" s="617" t="s">
        <v>826</v>
      </c>
      <c r="B203" s="375">
        <v>50</v>
      </c>
      <c r="C203" s="375">
        <v>25</v>
      </c>
      <c r="D203" s="375">
        <v>17</v>
      </c>
      <c r="E203" s="375">
        <v>71</v>
      </c>
      <c r="F203" s="375">
        <v>2</v>
      </c>
      <c r="G203" s="375">
        <v>17</v>
      </c>
      <c r="H203" s="375">
        <v>10</v>
      </c>
      <c r="I203" s="375">
        <v>0</v>
      </c>
      <c r="J203" s="375">
        <v>1</v>
      </c>
      <c r="K203" s="375">
        <v>1</v>
      </c>
      <c r="L203" s="375">
        <v>4</v>
      </c>
      <c r="M203" s="375">
        <v>7</v>
      </c>
      <c r="N203" s="375">
        <v>6</v>
      </c>
      <c r="O203" s="375">
        <v>4</v>
      </c>
      <c r="P203" s="375">
        <v>215</v>
      </c>
      <c r="Q203" s="376">
        <v>5.5406659107308529E-3</v>
      </c>
    </row>
    <row r="204" spans="1:17" ht="17.25" customHeight="1">
      <c r="A204" s="617" t="s">
        <v>827</v>
      </c>
      <c r="B204" s="375">
        <v>100</v>
      </c>
      <c r="C204" s="375">
        <v>57</v>
      </c>
      <c r="D204" s="375">
        <v>35</v>
      </c>
      <c r="E204" s="375">
        <v>128</v>
      </c>
      <c r="F204" s="375">
        <v>7</v>
      </c>
      <c r="G204" s="375">
        <v>12</v>
      </c>
      <c r="H204" s="375">
        <v>16</v>
      </c>
      <c r="I204" s="375">
        <v>1</v>
      </c>
      <c r="J204" s="375">
        <v>2</v>
      </c>
      <c r="K204" s="375">
        <v>0</v>
      </c>
      <c r="L204" s="375">
        <v>14</v>
      </c>
      <c r="M204" s="375">
        <v>14</v>
      </c>
      <c r="N204" s="375">
        <v>7</v>
      </c>
      <c r="O204" s="375">
        <v>4</v>
      </c>
      <c r="P204" s="375">
        <v>397</v>
      </c>
      <c r="Q204" s="376">
        <v>1.0230904030512319E-2</v>
      </c>
    </row>
    <row r="205" spans="1:17" ht="17.25" customHeight="1">
      <c r="A205" s="617" t="s">
        <v>828</v>
      </c>
      <c r="B205" s="375">
        <v>115</v>
      </c>
      <c r="C205" s="375">
        <v>50</v>
      </c>
      <c r="D205" s="375">
        <v>35</v>
      </c>
      <c r="E205" s="375">
        <v>168</v>
      </c>
      <c r="F205" s="375">
        <v>1</v>
      </c>
      <c r="G205" s="375">
        <v>8</v>
      </c>
      <c r="H205" s="375">
        <v>14</v>
      </c>
      <c r="I205" s="375">
        <v>0</v>
      </c>
      <c r="J205" s="375">
        <v>2</v>
      </c>
      <c r="K205" s="375">
        <v>0</v>
      </c>
      <c r="L205" s="375">
        <v>31</v>
      </c>
      <c r="M205" s="375">
        <v>14</v>
      </c>
      <c r="N205" s="375">
        <v>9</v>
      </c>
      <c r="O205" s="375">
        <v>14</v>
      </c>
      <c r="P205" s="375">
        <v>461</v>
      </c>
      <c r="Q205" s="376">
        <v>1.1880218534171734E-2</v>
      </c>
    </row>
    <row r="206" spans="1:17" ht="17.25" customHeight="1">
      <c r="A206" s="617" t="s">
        <v>829</v>
      </c>
      <c r="B206" s="375">
        <v>139</v>
      </c>
      <c r="C206" s="375">
        <v>45</v>
      </c>
      <c r="D206" s="375">
        <v>46</v>
      </c>
      <c r="E206" s="375">
        <v>133</v>
      </c>
      <c r="F206" s="375">
        <v>6</v>
      </c>
      <c r="G206" s="375">
        <v>13</v>
      </c>
      <c r="H206" s="375">
        <v>45</v>
      </c>
      <c r="I206" s="375">
        <v>7</v>
      </c>
      <c r="J206" s="375">
        <v>2</v>
      </c>
      <c r="K206" s="375">
        <v>0</v>
      </c>
      <c r="L206" s="375">
        <v>36</v>
      </c>
      <c r="M206" s="375">
        <v>15</v>
      </c>
      <c r="N206" s="375">
        <v>5</v>
      </c>
      <c r="O206" s="375">
        <v>21</v>
      </c>
      <c r="P206" s="375">
        <v>513</v>
      </c>
      <c r="Q206" s="376">
        <v>1.3220286568395011E-2</v>
      </c>
    </row>
    <row r="207" spans="1:17" ht="17.25" customHeight="1">
      <c r="A207" s="617" t="s">
        <v>830</v>
      </c>
      <c r="B207" s="375">
        <v>88</v>
      </c>
      <c r="C207" s="375">
        <v>53</v>
      </c>
      <c r="D207" s="375">
        <v>35</v>
      </c>
      <c r="E207" s="375">
        <v>145</v>
      </c>
      <c r="F207" s="375">
        <v>5</v>
      </c>
      <c r="G207" s="375">
        <v>3</v>
      </c>
      <c r="H207" s="375">
        <v>23</v>
      </c>
      <c r="I207" s="375">
        <v>7</v>
      </c>
      <c r="J207" s="375">
        <v>2</v>
      </c>
      <c r="K207" s="375">
        <v>0</v>
      </c>
      <c r="L207" s="375">
        <v>28</v>
      </c>
      <c r="M207" s="375">
        <v>10</v>
      </c>
      <c r="N207" s="375">
        <v>6</v>
      </c>
      <c r="O207" s="375">
        <v>14</v>
      </c>
      <c r="P207" s="375">
        <v>419</v>
      </c>
      <c r="Q207" s="376">
        <v>1.0797855891145243E-2</v>
      </c>
    </row>
    <row r="208" spans="1:17" ht="17.25" customHeight="1">
      <c r="A208" s="617" t="s">
        <v>831</v>
      </c>
      <c r="B208" s="375">
        <v>277</v>
      </c>
      <c r="C208" s="375">
        <v>105</v>
      </c>
      <c r="D208" s="375">
        <v>63</v>
      </c>
      <c r="E208" s="375">
        <v>215</v>
      </c>
      <c r="F208" s="375">
        <v>9</v>
      </c>
      <c r="G208" s="375">
        <v>30</v>
      </c>
      <c r="H208" s="375">
        <v>38</v>
      </c>
      <c r="I208" s="375">
        <v>26</v>
      </c>
      <c r="J208" s="375">
        <v>2</v>
      </c>
      <c r="K208" s="375">
        <v>0</v>
      </c>
      <c r="L208" s="375">
        <v>84</v>
      </c>
      <c r="M208" s="375">
        <v>26</v>
      </c>
      <c r="N208" s="375">
        <v>3</v>
      </c>
      <c r="O208" s="375">
        <v>64</v>
      </c>
      <c r="P208" s="375">
        <v>942</v>
      </c>
      <c r="Q208" s="376">
        <v>2.4275847850737036E-2</v>
      </c>
    </row>
    <row r="209" spans="1:18" ht="17.25" customHeight="1">
      <c r="A209" s="617" t="s">
        <v>832</v>
      </c>
      <c r="B209" s="375">
        <v>498</v>
      </c>
      <c r="C209" s="375">
        <v>243</v>
      </c>
      <c r="D209" s="375">
        <v>247</v>
      </c>
      <c r="E209" s="375">
        <v>387</v>
      </c>
      <c r="F209" s="375">
        <v>25</v>
      </c>
      <c r="G209" s="375">
        <v>51</v>
      </c>
      <c r="H209" s="375">
        <v>70</v>
      </c>
      <c r="I209" s="375">
        <v>52</v>
      </c>
      <c r="J209" s="375">
        <v>4</v>
      </c>
      <c r="K209" s="375">
        <v>0</v>
      </c>
      <c r="L209" s="375">
        <v>157</v>
      </c>
      <c r="M209" s="375">
        <v>45</v>
      </c>
      <c r="N209" s="375">
        <v>14</v>
      </c>
      <c r="O209" s="375">
        <v>123</v>
      </c>
      <c r="P209" s="375">
        <v>1916</v>
      </c>
      <c r="Q209" s="376">
        <v>4.9376352953303781E-2</v>
      </c>
    </row>
    <row r="210" spans="1:18" ht="17.25" customHeight="1">
      <c r="A210" s="617" t="s">
        <v>833</v>
      </c>
      <c r="B210" s="375">
        <v>1759</v>
      </c>
      <c r="C210" s="375">
        <v>1377</v>
      </c>
      <c r="D210" s="375">
        <v>596</v>
      </c>
      <c r="E210" s="375">
        <v>1270</v>
      </c>
      <c r="F210" s="375">
        <v>4569</v>
      </c>
      <c r="G210" s="375">
        <v>185</v>
      </c>
      <c r="H210" s="375">
        <v>185</v>
      </c>
      <c r="I210" s="375">
        <v>88</v>
      </c>
      <c r="J210" s="375">
        <v>23</v>
      </c>
      <c r="K210" s="375">
        <v>0</v>
      </c>
      <c r="L210" s="375">
        <v>1217</v>
      </c>
      <c r="M210" s="375">
        <v>108</v>
      </c>
      <c r="N210" s="375">
        <v>26</v>
      </c>
      <c r="O210" s="375">
        <v>290</v>
      </c>
      <c r="P210" s="375">
        <v>11693</v>
      </c>
      <c r="Q210" s="376">
        <v>0.30133491392639933</v>
      </c>
    </row>
    <row r="211" spans="1:18" ht="17.25" customHeight="1">
      <c r="A211" s="617" t="s">
        <v>834</v>
      </c>
      <c r="B211" s="375">
        <v>738</v>
      </c>
      <c r="C211" s="375">
        <v>984</v>
      </c>
      <c r="D211" s="375">
        <v>295</v>
      </c>
      <c r="E211" s="375">
        <v>625</v>
      </c>
      <c r="F211" s="375">
        <v>22</v>
      </c>
      <c r="G211" s="375">
        <v>46</v>
      </c>
      <c r="H211" s="375">
        <v>74</v>
      </c>
      <c r="I211" s="375">
        <v>5</v>
      </c>
      <c r="J211" s="375">
        <v>7</v>
      </c>
      <c r="K211" s="375">
        <v>0</v>
      </c>
      <c r="L211" s="375">
        <v>518</v>
      </c>
      <c r="M211" s="375">
        <v>69</v>
      </c>
      <c r="N211" s="375">
        <v>10</v>
      </c>
      <c r="O211" s="375">
        <v>61</v>
      </c>
      <c r="P211" s="375">
        <v>3454</v>
      </c>
      <c r="Q211" s="376">
        <v>8.9011442119369136E-2</v>
      </c>
    </row>
    <row r="212" spans="1:18" ht="17.25" customHeight="1" thickBot="1">
      <c r="A212" s="617" t="s">
        <v>835</v>
      </c>
      <c r="B212" s="375">
        <v>4820</v>
      </c>
      <c r="C212" s="375">
        <v>11784</v>
      </c>
      <c r="D212" s="375">
        <v>105</v>
      </c>
      <c r="E212" s="375">
        <v>869</v>
      </c>
      <c r="F212" s="375">
        <v>0</v>
      </c>
      <c r="G212" s="375">
        <v>250</v>
      </c>
      <c r="H212" s="375">
        <v>116</v>
      </c>
      <c r="I212" s="375">
        <v>2</v>
      </c>
      <c r="J212" s="375">
        <v>17</v>
      </c>
      <c r="K212" s="375">
        <v>0</v>
      </c>
      <c r="L212" s="375">
        <v>449</v>
      </c>
      <c r="M212" s="375">
        <v>88</v>
      </c>
      <c r="N212" s="375">
        <v>4</v>
      </c>
      <c r="O212" s="375">
        <v>76</v>
      </c>
      <c r="P212" s="375">
        <v>18580</v>
      </c>
      <c r="Q212" s="376">
        <v>0.47881661684362437</v>
      </c>
    </row>
    <row r="213" spans="1:18" ht="49.5" customHeight="1" thickTop="1" thickBot="1">
      <c r="A213" s="618" t="s">
        <v>6</v>
      </c>
      <c r="B213" s="619">
        <v>8647</v>
      </c>
      <c r="C213" s="619">
        <v>14752</v>
      </c>
      <c r="D213" s="619">
        <v>1496</v>
      </c>
      <c r="E213" s="619">
        <v>4066</v>
      </c>
      <c r="F213" s="619">
        <v>4653</v>
      </c>
      <c r="G213" s="619">
        <v>624</v>
      </c>
      <c r="H213" s="619">
        <v>600</v>
      </c>
      <c r="I213" s="619">
        <v>188</v>
      </c>
      <c r="J213" s="619">
        <v>62</v>
      </c>
      <c r="K213" s="619">
        <v>1</v>
      </c>
      <c r="L213" s="619">
        <v>2540</v>
      </c>
      <c r="M213" s="619">
        <v>407</v>
      </c>
      <c r="N213" s="619">
        <v>95</v>
      </c>
      <c r="O213" s="619">
        <v>673</v>
      </c>
      <c r="P213" s="619">
        <v>38804</v>
      </c>
      <c r="Q213" s="620">
        <v>1</v>
      </c>
    </row>
    <row r="214" spans="1:18" ht="36.75" customHeight="1" thickTop="1">
      <c r="A214" s="621" t="s">
        <v>836</v>
      </c>
      <c r="B214" s="376">
        <v>0.22283785176785897</v>
      </c>
      <c r="C214" s="376">
        <v>0.3801669930934955</v>
      </c>
      <c r="D214" s="376">
        <v>3.8552726523038865E-2</v>
      </c>
      <c r="E214" s="376">
        <v>0.1047830120606123</v>
      </c>
      <c r="F214" s="376">
        <v>0.11991031852386352</v>
      </c>
      <c r="G214" s="376">
        <v>1.6080816410679311E-2</v>
      </c>
      <c r="H214" s="376">
        <v>1.5462323471807031E-2</v>
      </c>
      <c r="I214" s="376">
        <v>4.8448613544995363E-3</v>
      </c>
      <c r="J214" s="376">
        <v>1.5977734254200599E-3</v>
      </c>
      <c r="K214" s="376">
        <v>2.5770539119678383E-5</v>
      </c>
      <c r="L214" s="376">
        <v>6.5457169363983089E-2</v>
      </c>
      <c r="M214" s="376">
        <v>1.0488609421709103E-2</v>
      </c>
      <c r="N214" s="376">
        <v>2.4482012163694463E-3</v>
      </c>
      <c r="O214" s="376">
        <v>1.7343572827543553E-2</v>
      </c>
      <c r="P214" s="376">
        <v>1</v>
      </c>
      <c r="Q214" s="624"/>
      <c r="R214" s="289"/>
    </row>
    <row r="215" spans="1:18" ht="9" customHeight="1" thickBot="1">
      <c r="A215" s="625"/>
      <c r="B215" s="174"/>
      <c r="C215" s="626"/>
      <c r="D215" s="626"/>
      <c r="E215" s="626"/>
      <c r="F215" s="626"/>
      <c r="G215" s="174"/>
      <c r="H215" s="174"/>
      <c r="I215" s="174"/>
      <c r="J215" s="174"/>
      <c r="K215" s="174"/>
      <c r="L215" s="174"/>
      <c r="M215" s="174"/>
      <c r="N215" s="174"/>
      <c r="O215" s="174"/>
      <c r="P215" s="627"/>
      <c r="Q215" s="627"/>
    </row>
    <row r="216" spans="1:18" ht="15.75" customHeight="1" thickTop="1">
      <c r="A216" s="630" t="s">
        <v>848</v>
      </c>
      <c r="B216" s="144"/>
      <c r="C216" s="295"/>
      <c r="D216" s="295"/>
      <c r="E216" s="295"/>
      <c r="F216" s="295"/>
      <c r="G216" s="144"/>
      <c r="H216" s="144"/>
      <c r="I216" s="144"/>
      <c r="J216" s="144"/>
      <c r="K216" s="144"/>
      <c r="L216" s="144"/>
      <c r="M216" s="144"/>
      <c r="N216" s="144"/>
      <c r="O216" s="144"/>
      <c r="P216" s="386"/>
      <c r="Q216" s="427"/>
    </row>
    <row r="217" spans="1:18" ht="9" customHeight="1">
      <c r="A217" s="294"/>
      <c r="B217" s="144"/>
      <c r="C217" s="295"/>
      <c r="D217" s="295"/>
      <c r="E217" s="295"/>
      <c r="F217" s="295"/>
      <c r="G217" s="144"/>
      <c r="H217" s="144"/>
      <c r="I217" s="144"/>
      <c r="J217" s="144"/>
      <c r="K217" s="144"/>
      <c r="L217" s="144"/>
      <c r="M217" s="144"/>
      <c r="N217" s="144"/>
      <c r="O217" s="144"/>
      <c r="P217" s="386"/>
      <c r="Q217" s="427"/>
    </row>
    <row r="218" spans="1:18" ht="15.75">
      <c r="A218" s="135"/>
      <c r="C218" s="145"/>
      <c r="D218" s="145"/>
      <c r="E218" s="145"/>
      <c r="F218" s="145"/>
      <c r="G218" s="145"/>
    </row>
    <row r="219" spans="1:18" ht="15.75">
      <c r="A219" s="135"/>
      <c r="C219" s="145"/>
      <c r="D219" s="145"/>
      <c r="E219" s="145"/>
      <c r="F219" s="145"/>
      <c r="G219" s="145"/>
    </row>
    <row r="220" spans="1:18" ht="15.75">
      <c r="A220" s="135"/>
      <c r="C220" s="145"/>
      <c r="D220" s="145"/>
      <c r="E220" s="145"/>
      <c r="F220" s="145"/>
      <c r="G220" s="145"/>
    </row>
    <row r="221" spans="1:18" ht="15.75">
      <c r="A221" s="135"/>
      <c r="C221" s="145"/>
      <c r="D221" s="145"/>
      <c r="E221" s="145"/>
      <c r="F221" s="145"/>
      <c r="G221" s="145"/>
    </row>
    <row r="222" spans="1:18" ht="15.75">
      <c r="A222" s="135"/>
      <c r="C222" s="145"/>
      <c r="D222" s="145"/>
      <c r="E222" s="145"/>
      <c r="F222" s="145"/>
      <c r="G222" s="145"/>
    </row>
    <row r="223" spans="1:18" ht="15.75">
      <c r="A223" s="135"/>
      <c r="C223" s="145"/>
      <c r="D223" s="145"/>
      <c r="E223" s="145"/>
      <c r="F223" s="145"/>
      <c r="G223" s="145"/>
    </row>
    <row r="224" spans="1:18" ht="15.75">
      <c r="A224" s="135"/>
      <c r="C224" s="145"/>
      <c r="D224" s="145"/>
      <c r="E224" s="145"/>
      <c r="F224" s="145"/>
      <c r="G224" s="145"/>
    </row>
    <row r="225" spans="1:7" ht="15.75">
      <c r="A225" s="135"/>
      <c r="C225" s="145"/>
      <c r="D225" s="145"/>
      <c r="E225" s="145"/>
      <c r="F225" s="145"/>
      <c r="G225" s="145"/>
    </row>
    <row r="226" spans="1:7" ht="15.75">
      <c r="A226" s="135"/>
      <c r="C226" s="145"/>
      <c r="D226" s="145"/>
      <c r="E226" s="145"/>
      <c r="F226" s="145"/>
      <c r="G226" s="145"/>
    </row>
    <row r="227" spans="1:7" ht="15.75">
      <c r="A227" s="135"/>
      <c r="C227" s="145"/>
      <c r="D227" s="145"/>
      <c r="E227" s="145"/>
      <c r="F227" s="145"/>
      <c r="G227" s="145"/>
    </row>
    <row r="228" spans="1:7" ht="15.75">
      <c r="A228" s="135"/>
      <c r="C228" s="145"/>
      <c r="D228" s="145"/>
      <c r="E228" s="145"/>
      <c r="F228" s="145"/>
      <c r="G228" s="145"/>
    </row>
    <row r="229" spans="1:7" ht="15.75">
      <c r="A229" s="135"/>
      <c r="C229" s="145"/>
      <c r="D229" s="145"/>
      <c r="E229" s="145"/>
      <c r="F229" s="145"/>
      <c r="G229" s="145"/>
    </row>
    <row r="230" spans="1:7" ht="15.75">
      <c r="A230" s="135"/>
      <c r="C230" s="145"/>
      <c r="D230" s="145"/>
      <c r="E230" s="145"/>
      <c r="F230" s="145"/>
      <c r="G230" s="145"/>
    </row>
    <row r="231" spans="1:7" ht="15.75">
      <c r="A231" s="135"/>
      <c r="C231" s="145"/>
      <c r="D231" s="145"/>
      <c r="E231" s="145"/>
      <c r="F231" s="145"/>
      <c r="G231" s="145"/>
    </row>
    <row r="232" spans="1:7" ht="15.75">
      <c r="A232" s="135"/>
      <c r="C232" s="145"/>
      <c r="D232" s="145"/>
      <c r="E232" s="145"/>
      <c r="F232" s="145"/>
      <c r="G232" s="145"/>
    </row>
    <row r="233" spans="1:7" ht="15.75">
      <c r="A233" s="135"/>
      <c r="C233" s="145"/>
      <c r="D233" s="145"/>
      <c r="E233" s="145"/>
      <c r="F233" s="145"/>
      <c r="G233" s="145"/>
    </row>
    <row r="234" spans="1:7" ht="15.75">
      <c r="A234" s="135"/>
      <c r="C234" s="145"/>
      <c r="D234" s="145"/>
      <c r="E234" s="145"/>
      <c r="F234" s="145"/>
      <c r="G234" s="145"/>
    </row>
    <row r="235" spans="1:7" ht="15.75">
      <c r="A235" s="135"/>
      <c r="C235" s="145"/>
      <c r="D235" s="145"/>
      <c r="E235" s="145"/>
      <c r="F235" s="145"/>
      <c r="G235" s="145"/>
    </row>
    <row r="236" spans="1:7" ht="15.75">
      <c r="A236" s="135"/>
      <c r="C236" s="145"/>
      <c r="D236" s="145"/>
      <c r="E236" s="145"/>
      <c r="F236" s="145"/>
      <c r="G236" s="145"/>
    </row>
    <row r="237" spans="1:7" ht="15.75">
      <c r="A237" s="135"/>
      <c r="C237" s="145"/>
      <c r="D237" s="145"/>
      <c r="E237" s="145"/>
      <c r="F237" s="145"/>
      <c r="G237" s="145"/>
    </row>
    <row r="238" spans="1:7" ht="15.75">
      <c r="A238" s="135"/>
      <c r="C238" s="145"/>
      <c r="D238" s="145"/>
      <c r="E238" s="145"/>
      <c r="F238" s="145"/>
      <c r="G238" s="145"/>
    </row>
    <row r="239" spans="1:7" ht="15.75">
      <c r="A239" s="135"/>
      <c r="C239" s="145"/>
      <c r="D239" s="145"/>
      <c r="E239" s="145"/>
      <c r="F239" s="145"/>
      <c r="G239" s="145"/>
    </row>
    <row r="240" spans="1:7" ht="15.75">
      <c r="A240" s="135"/>
      <c r="C240" s="145"/>
      <c r="D240" s="145"/>
      <c r="E240" s="145"/>
      <c r="F240" s="145"/>
      <c r="G240" s="145"/>
    </row>
    <row r="241" spans="1:7" ht="15.75">
      <c r="A241" s="135"/>
      <c r="C241" s="145"/>
      <c r="D241" s="145"/>
      <c r="E241" s="145"/>
      <c r="F241" s="145"/>
      <c r="G241" s="145"/>
    </row>
    <row r="242" spans="1:7" ht="15.75">
      <c r="A242" s="135"/>
      <c r="C242" s="145"/>
      <c r="D242" s="145"/>
      <c r="E242" s="145"/>
      <c r="F242" s="145"/>
      <c r="G242" s="145"/>
    </row>
    <row r="243" spans="1:7" ht="15.75">
      <c r="A243" s="135"/>
      <c r="C243" s="145"/>
      <c r="D243" s="145"/>
      <c r="E243" s="145"/>
      <c r="F243" s="145"/>
      <c r="G243" s="145"/>
    </row>
    <row r="244" spans="1:7" ht="15.75">
      <c r="A244" s="135"/>
      <c r="C244" s="145"/>
      <c r="D244" s="145"/>
      <c r="E244" s="145"/>
      <c r="F244" s="145"/>
      <c r="G244" s="145"/>
    </row>
    <row r="245" spans="1:7" ht="15.75">
      <c r="A245" s="135"/>
      <c r="C245" s="145"/>
      <c r="D245" s="145"/>
      <c r="E245" s="145"/>
      <c r="F245" s="145"/>
      <c r="G245" s="145"/>
    </row>
    <row r="246" spans="1:7" ht="15.75">
      <c r="A246" s="135"/>
      <c r="C246" s="145"/>
      <c r="D246" s="145"/>
      <c r="E246" s="145"/>
      <c r="F246" s="145"/>
      <c r="G246" s="145"/>
    </row>
    <row r="247" spans="1:7" ht="15.75">
      <c r="A247" s="135"/>
      <c r="C247" s="145"/>
      <c r="D247" s="145"/>
      <c r="E247" s="145"/>
      <c r="F247" s="145"/>
      <c r="G247" s="145"/>
    </row>
    <row r="248" spans="1:7" ht="15.75">
      <c r="A248" s="135"/>
      <c r="C248" s="145"/>
      <c r="D248" s="145"/>
      <c r="E248" s="145"/>
      <c r="F248" s="145"/>
      <c r="G248" s="145"/>
    </row>
    <row r="249" spans="1:7" ht="15.75">
      <c r="A249" s="135"/>
      <c r="C249" s="145"/>
      <c r="D249" s="145"/>
      <c r="E249" s="145"/>
      <c r="F249" s="145"/>
      <c r="G249" s="145"/>
    </row>
    <row r="250" spans="1:7" ht="15.75">
      <c r="A250" s="135"/>
      <c r="C250" s="145"/>
      <c r="D250" s="145"/>
      <c r="E250" s="145"/>
      <c r="F250" s="145"/>
      <c r="G250" s="145"/>
    </row>
    <row r="251" spans="1:7" ht="15.75">
      <c r="A251" s="135"/>
      <c r="C251" s="145"/>
      <c r="D251" s="145"/>
      <c r="E251" s="145"/>
      <c r="F251" s="145"/>
      <c r="G251" s="145"/>
    </row>
    <row r="252" spans="1:7" ht="15.75">
      <c r="A252" s="135"/>
      <c r="C252" s="145"/>
      <c r="D252" s="145"/>
      <c r="E252" s="145"/>
      <c r="F252" s="145"/>
      <c r="G252" s="145"/>
    </row>
    <row r="253" spans="1:7" ht="15.75">
      <c r="A253" s="135"/>
      <c r="C253" s="145"/>
      <c r="D253" s="145"/>
      <c r="E253" s="145"/>
      <c r="F253" s="145"/>
      <c r="G253" s="145"/>
    </row>
    <row r="254" spans="1:7" ht="15.75">
      <c r="A254" s="135"/>
      <c r="C254" s="145"/>
      <c r="D254" s="145"/>
      <c r="E254" s="145"/>
      <c r="F254" s="145"/>
      <c r="G254" s="145"/>
    </row>
    <row r="255" spans="1:7" ht="15.75">
      <c r="A255" s="135"/>
      <c r="C255" s="145"/>
      <c r="D255" s="145"/>
      <c r="E255" s="145"/>
      <c r="F255" s="145"/>
      <c r="G255" s="145"/>
    </row>
    <row r="256" spans="1:7" ht="15.75">
      <c r="A256" s="135"/>
      <c r="C256" s="145"/>
      <c r="D256" s="145"/>
      <c r="E256" s="145"/>
      <c r="F256" s="145"/>
      <c r="G256" s="145"/>
    </row>
    <row r="257" spans="1:7" ht="15.75">
      <c r="A257" s="135"/>
      <c r="C257" s="145"/>
      <c r="D257" s="145"/>
      <c r="E257" s="145"/>
      <c r="F257" s="145"/>
      <c r="G257" s="145"/>
    </row>
    <row r="258" spans="1:7" ht="15.75">
      <c r="A258" s="135"/>
      <c r="C258" s="145"/>
      <c r="D258" s="145"/>
      <c r="E258" s="145"/>
      <c r="F258" s="145"/>
      <c r="G258" s="145"/>
    </row>
    <row r="259" spans="1:7" ht="15.75">
      <c r="A259" s="135"/>
      <c r="C259" s="145"/>
      <c r="D259" s="145"/>
      <c r="E259" s="145"/>
      <c r="F259" s="145"/>
      <c r="G259" s="145"/>
    </row>
    <row r="260" spans="1:7" ht="15.75">
      <c r="A260" s="135"/>
      <c r="C260" s="145"/>
      <c r="D260" s="145"/>
      <c r="E260" s="145"/>
      <c r="F260" s="145"/>
      <c r="G260" s="145"/>
    </row>
    <row r="261" spans="1:7" ht="15.75">
      <c r="A261" s="135"/>
      <c r="C261" s="145"/>
      <c r="D261" s="145"/>
      <c r="E261" s="145"/>
      <c r="F261" s="145"/>
      <c r="G261" s="145"/>
    </row>
    <row r="262" spans="1:7" ht="15.75">
      <c r="A262" s="135"/>
      <c r="C262" s="145"/>
      <c r="D262" s="145"/>
      <c r="E262" s="145"/>
      <c r="F262" s="145"/>
      <c r="G262" s="145"/>
    </row>
    <row r="263" spans="1:7" ht="15.75">
      <c r="A263" s="135"/>
      <c r="C263" s="145"/>
      <c r="D263" s="145"/>
      <c r="E263" s="145"/>
      <c r="F263" s="145"/>
      <c r="G263" s="145"/>
    </row>
    <row r="264" spans="1:7" ht="15.75">
      <c r="A264" s="135"/>
      <c r="C264" s="145"/>
      <c r="D264" s="145"/>
      <c r="E264" s="145"/>
      <c r="F264" s="145"/>
      <c r="G264" s="145"/>
    </row>
    <row r="265" spans="1:7" ht="15.75">
      <c r="A265" s="135"/>
      <c r="C265" s="145"/>
      <c r="D265" s="145"/>
      <c r="E265" s="145"/>
      <c r="F265" s="145"/>
      <c r="G265" s="145"/>
    </row>
    <row r="266" spans="1:7" ht="15.75">
      <c r="A266" s="135"/>
    </row>
    <row r="267" spans="1:7" ht="15.75">
      <c r="A267" s="135"/>
    </row>
    <row r="268" spans="1:7" ht="15.75">
      <c r="A268" s="135"/>
    </row>
    <row r="269" spans="1:7" ht="15.75">
      <c r="A269" s="135"/>
    </row>
    <row r="270" spans="1:7" ht="15.75">
      <c r="A270" s="135"/>
    </row>
    <row r="271" spans="1:7" ht="15.75">
      <c r="A271" s="135"/>
    </row>
    <row r="272" spans="1:7"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row r="643" spans="1:1" ht="15.75">
      <c r="A643" s="135"/>
    </row>
    <row r="644" spans="1:1" ht="15.75">
      <c r="A644" s="135"/>
    </row>
    <row r="645" spans="1:1" ht="15.75">
      <c r="A645" s="135"/>
    </row>
    <row r="646" spans="1:1" ht="15.75">
      <c r="A646" s="135"/>
    </row>
    <row r="647" spans="1:1" ht="15.75">
      <c r="A647" s="135"/>
    </row>
    <row r="648" spans="1:1" ht="15.75">
      <c r="A648" s="135"/>
    </row>
    <row r="649" spans="1:1" ht="15.75">
      <c r="A649" s="135"/>
    </row>
  </sheetData>
  <mergeCells count="22">
    <mergeCell ref="A176:Q176"/>
    <mergeCell ref="A177:Q177"/>
    <mergeCell ref="A178:Q178"/>
    <mergeCell ref="A45:Q45"/>
    <mergeCell ref="A46:Q46"/>
    <mergeCell ref="A86:H86"/>
    <mergeCell ref="A88:Q88"/>
    <mergeCell ref="A89:Q89"/>
    <mergeCell ref="A90:Q90"/>
    <mergeCell ref="A91:Q91"/>
    <mergeCell ref="A131:Q131"/>
    <mergeCell ref="A132:Q132"/>
    <mergeCell ref="A133:Q133"/>
    <mergeCell ref="A134:Q134"/>
    <mergeCell ref="A47:Q47"/>
    <mergeCell ref="A175:Q175"/>
    <mergeCell ref="A48:Q48"/>
    <mergeCell ref="A2:Q2"/>
    <mergeCell ref="A3:Q3"/>
    <mergeCell ref="A4:Q4"/>
    <mergeCell ref="A5:Q5"/>
    <mergeCell ref="A43:Q43"/>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94"/>
  <sheetViews>
    <sheetView workbookViewId="0">
      <selection activeCell="I11" sqref="I11"/>
    </sheetView>
  </sheetViews>
  <sheetFormatPr defaultColWidth="11.42578125" defaultRowHeight="15"/>
  <cols>
    <col min="1" max="1" width="80.5703125" style="137" bestFit="1" customWidth="1"/>
    <col min="2" max="6" width="12.5703125" style="917" customWidth="1"/>
    <col min="7" max="7" width="1.85546875" style="141" customWidth="1"/>
    <col min="8" max="8" width="9.140625" style="917" customWidth="1"/>
    <col min="9" max="9" width="10.7109375" style="917" bestFit="1" customWidth="1"/>
    <col min="10" max="256" width="11.42578125" style="917"/>
    <col min="257" max="257" width="80.5703125" style="917" bestFit="1" customWidth="1"/>
    <col min="258" max="262" width="12.5703125" style="917" customWidth="1"/>
    <col min="263" max="263" width="1.85546875" style="917" customWidth="1"/>
    <col min="264" max="264" width="9.140625" style="917" customWidth="1"/>
    <col min="265" max="265" width="10.7109375" style="917" bestFit="1" customWidth="1"/>
    <col min="266" max="512" width="11.42578125" style="917"/>
    <col min="513" max="513" width="80.5703125" style="917" bestFit="1" customWidth="1"/>
    <col min="514" max="518" width="12.5703125" style="917" customWidth="1"/>
    <col min="519" max="519" width="1.85546875" style="917" customWidth="1"/>
    <col min="520" max="520" width="9.140625" style="917" customWidth="1"/>
    <col min="521" max="521" width="10.7109375" style="917" bestFit="1" customWidth="1"/>
    <col min="522" max="768" width="11.42578125" style="917"/>
    <col min="769" max="769" width="80.5703125" style="917" bestFit="1" customWidth="1"/>
    <col min="770" max="774" width="12.5703125" style="917" customWidth="1"/>
    <col min="775" max="775" width="1.85546875" style="917" customWidth="1"/>
    <col min="776" max="776" width="9.140625" style="917" customWidth="1"/>
    <col min="777" max="777" width="10.7109375" style="917" bestFit="1" customWidth="1"/>
    <col min="778" max="1024" width="11.42578125" style="917"/>
    <col min="1025" max="1025" width="80.5703125" style="917" bestFit="1" customWidth="1"/>
    <col min="1026" max="1030" width="12.5703125" style="917" customWidth="1"/>
    <col min="1031" max="1031" width="1.85546875" style="917" customWidth="1"/>
    <col min="1032" max="1032" width="9.140625" style="917" customWidth="1"/>
    <col min="1033" max="1033" width="10.7109375" style="917" bestFit="1" customWidth="1"/>
    <col min="1034" max="1280" width="11.42578125" style="917"/>
    <col min="1281" max="1281" width="80.5703125" style="917" bestFit="1" customWidth="1"/>
    <col min="1282" max="1286" width="12.5703125" style="917" customWidth="1"/>
    <col min="1287" max="1287" width="1.85546875" style="917" customWidth="1"/>
    <col min="1288" max="1288" width="9.140625" style="917" customWidth="1"/>
    <col min="1289" max="1289" width="10.7109375" style="917" bestFit="1" customWidth="1"/>
    <col min="1290" max="1536" width="11.42578125" style="917"/>
    <col min="1537" max="1537" width="80.5703125" style="917" bestFit="1" customWidth="1"/>
    <col min="1538" max="1542" width="12.5703125" style="917" customWidth="1"/>
    <col min="1543" max="1543" width="1.85546875" style="917" customWidth="1"/>
    <col min="1544" max="1544" width="9.140625" style="917" customWidth="1"/>
    <col min="1545" max="1545" width="10.7109375" style="917" bestFit="1" customWidth="1"/>
    <col min="1546" max="1792" width="11.42578125" style="917"/>
    <col min="1793" max="1793" width="80.5703125" style="917" bestFit="1" customWidth="1"/>
    <col min="1794" max="1798" width="12.5703125" style="917" customWidth="1"/>
    <col min="1799" max="1799" width="1.85546875" style="917" customWidth="1"/>
    <col min="1800" max="1800" width="9.140625" style="917" customWidth="1"/>
    <col min="1801" max="1801" width="10.7109375" style="917" bestFit="1" customWidth="1"/>
    <col min="1802" max="2048" width="11.42578125" style="917"/>
    <col min="2049" max="2049" width="80.5703125" style="917" bestFit="1" customWidth="1"/>
    <col min="2050" max="2054" width="12.5703125" style="917" customWidth="1"/>
    <col min="2055" max="2055" width="1.85546875" style="917" customWidth="1"/>
    <col min="2056" max="2056" width="9.140625" style="917" customWidth="1"/>
    <col min="2057" max="2057" width="10.7109375" style="917" bestFit="1" customWidth="1"/>
    <col min="2058" max="2304" width="11.42578125" style="917"/>
    <col min="2305" max="2305" width="80.5703125" style="917" bestFit="1" customWidth="1"/>
    <col min="2306" max="2310" width="12.5703125" style="917" customWidth="1"/>
    <col min="2311" max="2311" width="1.85546875" style="917" customWidth="1"/>
    <col min="2312" max="2312" width="9.140625" style="917" customWidth="1"/>
    <col min="2313" max="2313" width="10.7109375" style="917" bestFit="1" customWidth="1"/>
    <col min="2314" max="2560" width="11.42578125" style="917"/>
    <col min="2561" max="2561" width="80.5703125" style="917" bestFit="1" customWidth="1"/>
    <col min="2562" max="2566" width="12.5703125" style="917" customWidth="1"/>
    <col min="2567" max="2567" width="1.85546875" style="917" customWidth="1"/>
    <col min="2568" max="2568" width="9.140625" style="917" customWidth="1"/>
    <col min="2569" max="2569" width="10.7109375" style="917" bestFit="1" customWidth="1"/>
    <col min="2570" max="2816" width="11.42578125" style="917"/>
    <col min="2817" max="2817" width="80.5703125" style="917" bestFit="1" customWidth="1"/>
    <col min="2818" max="2822" width="12.5703125" style="917" customWidth="1"/>
    <col min="2823" max="2823" width="1.85546875" style="917" customWidth="1"/>
    <col min="2824" max="2824" width="9.140625" style="917" customWidth="1"/>
    <col min="2825" max="2825" width="10.7109375" style="917" bestFit="1" customWidth="1"/>
    <col min="2826" max="3072" width="11.42578125" style="917"/>
    <col min="3073" max="3073" width="80.5703125" style="917" bestFit="1" customWidth="1"/>
    <col min="3074" max="3078" width="12.5703125" style="917" customWidth="1"/>
    <col min="3079" max="3079" width="1.85546875" style="917" customWidth="1"/>
    <col min="3080" max="3080" width="9.140625" style="917" customWidth="1"/>
    <col min="3081" max="3081" width="10.7109375" style="917" bestFit="1" customWidth="1"/>
    <col min="3082" max="3328" width="11.42578125" style="917"/>
    <col min="3329" max="3329" width="80.5703125" style="917" bestFit="1" customWidth="1"/>
    <col min="3330" max="3334" width="12.5703125" style="917" customWidth="1"/>
    <col min="3335" max="3335" width="1.85546875" style="917" customWidth="1"/>
    <col min="3336" max="3336" width="9.140625" style="917" customWidth="1"/>
    <col min="3337" max="3337" width="10.7109375" style="917" bestFit="1" customWidth="1"/>
    <col min="3338" max="3584" width="11.42578125" style="917"/>
    <col min="3585" max="3585" width="80.5703125" style="917" bestFit="1" customWidth="1"/>
    <col min="3586" max="3590" width="12.5703125" style="917" customWidth="1"/>
    <col min="3591" max="3591" width="1.85546875" style="917" customWidth="1"/>
    <col min="3592" max="3592" width="9.140625" style="917" customWidth="1"/>
    <col min="3593" max="3593" width="10.7109375" style="917" bestFit="1" customWidth="1"/>
    <col min="3594" max="3840" width="11.42578125" style="917"/>
    <col min="3841" max="3841" width="80.5703125" style="917" bestFit="1" customWidth="1"/>
    <col min="3842" max="3846" width="12.5703125" style="917" customWidth="1"/>
    <col min="3847" max="3847" width="1.85546875" style="917" customWidth="1"/>
    <col min="3848" max="3848" width="9.140625" style="917" customWidth="1"/>
    <col min="3849" max="3849" width="10.7109375" style="917" bestFit="1" customWidth="1"/>
    <col min="3850" max="4096" width="11.42578125" style="917"/>
    <col min="4097" max="4097" width="80.5703125" style="917" bestFit="1" customWidth="1"/>
    <col min="4098" max="4102" width="12.5703125" style="917" customWidth="1"/>
    <col min="4103" max="4103" width="1.85546875" style="917" customWidth="1"/>
    <col min="4104" max="4104" width="9.140625" style="917" customWidth="1"/>
    <col min="4105" max="4105" width="10.7109375" style="917" bestFit="1" customWidth="1"/>
    <col min="4106" max="4352" width="11.42578125" style="917"/>
    <col min="4353" max="4353" width="80.5703125" style="917" bestFit="1" customWidth="1"/>
    <col min="4354" max="4358" width="12.5703125" style="917" customWidth="1"/>
    <col min="4359" max="4359" width="1.85546875" style="917" customWidth="1"/>
    <col min="4360" max="4360" width="9.140625" style="917" customWidth="1"/>
    <col min="4361" max="4361" width="10.7109375" style="917" bestFit="1" customWidth="1"/>
    <col min="4362" max="4608" width="11.42578125" style="917"/>
    <col min="4609" max="4609" width="80.5703125" style="917" bestFit="1" customWidth="1"/>
    <col min="4610" max="4614" width="12.5703125" style="917" customWidth="1"/>
    <col min="4615" max="4615" width="1.85546875" style="917" customWidth="1"/>
    <col min="4616" max="4616" width="9.140625" style="917" customWidth="1"/>
    <col min="4617" max="4617" width="10.7109375" style="917" bestFit="1" customWidth="1"/>
    <col min="4618" max="4864" width="11.42578125" style="917"/>
    <col min="4865" max="4865" width="80.5703125" style="917" bestFit="1" customWidth="1"/>
    <col min="4866" max="4870" width="12.5703125" style="917" customWidth="1"/>
    <col min="4871" max="4871" width="1.85546875" style="917" customWidth="1"/>
    <col min="4872" max="4872" width="9.140625" style="917" customWidth="1"/>
    <col min="4873" max="4873" width="10.7109375" style="917" bestFit="1" customWidth="1"/>
    <col min="4874" max="5120" width="11.42578125" style="917"/>
    <col min="5121" max="5121" width="80.5703125" style="917" bestFit="1" customWidth="1"/>
    <col min="5122" max="5126" width="12.5703125" style="917" customWidth="1"/>
    <col min="5127" max="5127" width="1.85546875" style="917" customWidth="1"/>
    <col min="5128" max="5128" width="9.140625" style="917" customWidth="1"/>
    <col min="5129" max="5129" width="10.7109375" style="917" bestFit="1" customWidth="1"/>
    <col min="5130" max="5376" width="11.42578125" style="917"/>
    <col min="5377" max="5377" width="80.5703125" style="917" bestFit="1" customWidth="1"/>
    <col min="5378" max="5382" width="12.5703125" style="917" customWidth="1"/>
    <col min="5383" max="5383" width="1.85546875" style="917" customWidth="1"/>
    <col min="5384" max="5384" width="9.140625" style="917" customWidth="1"/>
    <col min="5385" max="5385" width="10.7109375" style="917" bestFit="1" customWidth="1"/>
    <col min="5386" max="5632" width="11.42578125" style="917"/>
    <col min="5633" max="5633" width="80.5703125" style="917" bestFit="1" customWidth="1"/>
    <col min="5634" max="5638" width="12.5703125" style="917" customWidth="1"/>
    <col min="5639" max="5639" width="1.85546875" style="917" customWidth="1"/>
    <col min="5640" max="5640" width="9.140625" style="917" customWidth="1"/>
    <col min="5641" max="5641" width="10.7109375" style="917" bestFit="1" customWidth="1"/>
    <col min="5642" max="5888" width="11.42578125" style="917"/>
    <col min="5889" max="5889" width="80.5703125" style="917" bestFit="1" customWidth="1"/>
    <col min="5890" max="5894" width="12.5703125" style="917" customWidth="1"/>
    <col min="5895" max="5895" width="1.85546875" style="917" customWidth="1"/>
    <col min="5896" max="5896" width="9.140625" style="917" customWidth="1"/>
    <col min="5897" max="5897" width="10.7109375" style="917" bestFit="1" customWidth="1"/>
    <col min="5898" max="6144" width="11.42578125" style="917"/>
    <col min="6145" max="6145" width="80.5703125" style="917" bestFit="1" customWidth="1"/>
    <col min="6146" max="6150" width="12.5703125" style="917" customWidth="1"/>
    <col min="6151" max="6151" width="1.85546875" style="917" customWidth="1"/>
    <col min="6152" max="6152" width="9.140625" style="917" customWidth="1"/>
    <col min="6153" max="6153" width="10.7109375" style="917" bestFit="1" customWidth="1"/>
    <col min="6154" max="6400" width="11.42578125" style="917"/>
    <col min="6401" max="6401" width="80.5703125" style="917" bestFit="1" customWidth="1"/>
    <col min="6402" max="6406" width="12.5703125" style="917" customWidth="1"/>
    <col min="6407" max="6407" width="1.85546875" style="917" customWidth="1"/>
    <col min="6408" max="6408" width="9.140625" style="917" customWidth="1"/>
    <col min="6409" max="6409" width="10.7109375" style="917" bestFit="1" customWidth="1"/>
    <col min="6410" max="6656" width="11.42578125" style="917"/>
    <col min="6657" max="6657" width="80.5703125" style="917" bestFit="1" customWidth="1"/>
    <col min="6658" max="6662" width="12.5703125" style="917" customWidth="1"/>
    <col min="6663" max="6663" width="1.85546875" style="917" customWidth="1"/>
    <col min="6664" max="6664" width="9.140625" style="917" customWidth="1"/>
    <col min="6665" max="6665" width="10.7109375" style="917" bestFit="1" customWidth="1"/>
    <col min="6666" max="6912" width="11.42578125" style="917"/>
    <col min="6913" max="6913" width="80.5703125" style="917" bestFit="1" customWidth="1"/>
    <col min="6914" max="6918" width="12.5703125" style="917" customWidth="1"/>
    <col min="6919" max="6919" width="1.85546875" style="917" customWidth="1"/>
    <col min="6920" max="6920" width="9.140625" style="917" customWidth="1"/>
    <col min="6921" max="6921" width="10.7109375" style="917" bestFit="1" customWidth="1"/>
    <col min="6922" max="7168" width="11.42578125" style="917"/>
    <col min="7169" max="7169" width="80.5703125" style="917" bestFit="1" customWidth="1"/>
    <col min="7170" max="7174" width="12.5703125" style="917" customWidth="1"/>
    <col min="7175" max="7175" width="1.85546875" style="917" customWidth="1"/>
    <col min="7176" max="7176" width="9.140625" style="917" customWidth="1"/>
    <col min="7177" max="7177" width="10.7109375" style="917" bestFit="1" customWidth="1"/>
    <col min="7178" max="7424" width="11.42578125" style="917"/>
    <col min="7425" max="7425" width="80.5703125" style="917" bestFit="1" customWidth="1"/>
    <col min="7426" max="7430" width="12.5703125" style="917" customWidth="1"/>
    <col min="7431" max="7431" width="1.85546875" style="917" customWidth="1"/>
    <col min="7432" max="7432" width="9.140625" style="917" customWidth="1"/>
    <col min="7433" max="7433" width="10.7109375" style="917" bestFit="1" customWidth="1"/>
    <col min="7434" max="7680" width="11.42578125" style="917"/>
    <col min="7681" max="7681" width="80.5703125" style="917" bestFit="1" customWidth="1"/>
    <col min="7682" max="7686" width="12.5703125" style="917" customWidth="1"/>
    <col min="7687" max="7687" width="1.85546875" style="917" customWidth="1"/>
    <col min="7688" max="7688" width="9.140625" style="917" customWidth="1"/>
    <col min="7689" max="7689" width="10.7109375" style="917" bestFit="1" customWidth="1"/>
    <col min="7690" max="7936" width="11.42578125" style="917"/>
    <col min="7937" max="7937" width="80.5703125" style="917" bestFit="1" customWidth="1"/>
    <col min="7938" max="7942" width="12.5703125" style="917" customWidth="1"/>
    <col min="7943" max="7943" width="1.85546875" style="917" customWidth="1"/>
    <col min="7944" max="7944" width="9.140625" style="917" customWidth="1"/>
    <col min="7945" max="7945" width="10.7109375" style="917" bestFit="1" customWidth="1"/>
    <col min="7946" max="8192" width="11.42578125" style="917"/>
    <col min="8193" max="8193" width="80.5703125" style="917" bestFit="1" customWidth="1"/>
    <col min="8194" max="8198" width="12.5703125" style="917" customWidth="1"/>
    <col min="8199" max="8199" width="1.85546875" style="917" customWidth="1"/>
    <col min="8200" max="8200" width="9.140625" style="917" customWidth="1"/>
    <col min="8201" max="8201" width="10.7109375" style="917" bestFit="1" customWidth="1"/>
    <col min="8202" max="8448" width="11.42578125" style="917"/>
    <col min="8449" max="8449" width="80.5703125" style="917" bestFit="1" customWidth="1"/>
    <col min="8450" max="8454" width="12.5703125" style="917" customWidth="1"/>
    <col min="8455" max="8455" width="1.85546875" style="917" customWidth="1"/>
    <col min="8456" max="8456" width="9.140625" style="917" customWidth="1"/>
    <col min="8457" max="8457" width="10.7109375" style="917" bestFit="1" customWidth="1"/>
    <col min="8458" max="8704" width="11.42578125" style="917"/>
    <col min="8705" max="8705" width="80.5703125" style="917" bestFit="1" customWidth="1"/>
    <col min="8706" max="8710" width="12.5703125" style="917" customWidth="1"/>
    <col min="8711" max="8711" width="1.85546875" style="917" customWidth="1"/>
    <col min="8712" max="8712" width="9.140625" style="917" customWidth="1"/>
    <col min="8713" max="8713" width="10.7109375" style="917" bestFit="1" customWidth="1"/>
    <col min="8714" max="8960" width="11.42578125" style="917"/>
    <col min="8961" max="8961" width="80.5703125" style="917" bestFit="1" customWidth="1"/>
    <col min="8962" max="8966" width="12.5703125" style="917" customWidth="1"/>
    <col min="8967" max="8967" width="1.85546875" style="917" customWidth="1"/>
    <col min="8968" max="8968" width="9.140625" style="917" customWidth="1"/>
    <col min="8969" max="8969" width="10.7109375" style="917" bestFit="1" customWidth="1"/>
    <col min="8970" max="9216" width="11.42578125" style="917"/>
    <col min="9217" max="9217" width="80.5703125" style="917" bestFit="1" customWidth="1"/>
    <col min="9218" max="9222" width="12.5703125" style="917" customWidth="1"/>
    <col min="9223" max="9223" width="1.85546875" style="917" customWidth="1"/>
    <col min="9224" max="9224" width="9.140625" style="917" customWidth="1"/>
    <col min="9225" max="9225" width="10.7109375" style="917" bestFit="1" customWidth="1"/>
    <col min="9226" max="9472" width="11.42578125" style="917"/>
    <col min="9473" max="9473" width="80.5703125" style="917" bestFit="1" customWidth="1"/>
    <col min="9474" max="9478" width="12.5703125" style="917" customWidth="1"/>
    <col min="9479" max="9479" width="1.85546875" style="917" customWidth="1"/>
    <col min="9480" max="9480" width="9.140625" style="917" customWidth="1"/>
    <col min="9481" max="9481" width="10.7109375" style="917" bestFit="1" customWidth="1"/>
    <col min="9482" max="9728" width="11.42578125" style="917"/>
    <col min="9729" max="9729" width="80.5703125" style="917" bestFit="1" customWidth="1"/>
    <col min="9730" max="9734" width="12.5703125" style="917" customWidth="1"/>
    <col min="9735" max="9735" width="1.85546875" style="917" customWidth="1"/>
    <col min="9736" max="9736" width="9.140625" style="917" customWidth="1"/>
    <col min="9737" max="9737" width="10.7109375" style="917" bestFit="1" customWidth="1"/>
    <col min="9738" max="9984" width="11.42578125" style="917"/>
    <col min="9985" max="9985" width="80.5703125" style="917" bestFit="1" customWidth="1"/>
    <col min="9986" max="9990" width="12.5703125" style="917" customWidth="1"/>
    <col min="9991" max="9991" width="1.85546875" style="917" customWidth="1"/>
    <col min="9992" max="9992" width="9.140625" style="917" customWidth="1"/>
    <col min="9993" max="9993" width="10.7109375" style="917" bestFit="1" customWidth="1"/>
    <col min="9994" max="10240" width="11.42578125" style="917"/>
    <col min="10241" max="10241" width="80.5703125" style="917" bestFit="1" customWidth="1"/>
    <col min="10242" max="10246" width="12.5703125" style="917" customWidth="1"/>
    <col min="10247" max="10247" width="1.85546875" style="917" customWidth="1"/>
    <col min="10248" max="10248" width="9.140625" style="917" customWidth="1"/>
    <col min="10249" max="10249" width="10.7109375" style="917" bestFit="1" customWidth="1"/>
    <col min="10250" max="10496" width="11.42578125" style="917"/>
    <col min="10497" max="10497" width="80.5703125" style="917" bestFit="1" customWidth="1"/>
    <col min="10498" max="10502" width="12.5703125" style="917" customWidth="1"/>
    <col min="10503" max="10503" width="1.85546875" style="917" customWidth="1"/>
    <col min="10504" max="10504" width="9.140625" style="917" customWidth="1"/>
    <col min="10505" max="10505" width="10.7109375" style="917" bestFit="1" customWidth="1"/>
    <col min="10506" max="10752" width="11.42578125" style="917"/>
    <col min="10753" max="10753" width="80.5703125" style="917" bestFit="1" customWidth="1"/>
    <col min="10754" max="10758" width="12.5703125" style="917" customWidth="1"/>
    <col min="10759" max="10759" width="1.85546875" style="917" customWidth="1"/>
    <col min="10760" max="10760" width="9.140625" style="917" customWidth="1"/>
    <col min="10761" max="10761" width="10.7109375" style="917" bestFit="1" customWidth="1"/>
    <col min="10762" max="11008" width="11.42578125" style="917"/>
    <col min="11009" max="11009" width="80.5703125" style="917" bestFit="1" customWidth="1"/>
    <col min="11010" max="11014" width="12.5703125" style="917" customWidth="1"/>
    <col min="11015" max="11015" width="1.85546875" style="917" customWidth="1"/>
    <col min="11016" max="11016" width="9.140625" style="917" customWidth="1"/>
    <col min="11017" max="11017" width="10.7109375" style="917" bestFit="1" customWidth="1"/>
    <col min="11018" max="11264" width="11.42578125" style="917"/>
    <col min="11265" max="11265" width="80.5703125" style="917" bestFit="1" customWidth="1"/>
    <col min="11266" max="11270" width="12.5703125" style="917" customWidth="1"/>
    <col min="11271" max="11271" width="1.85546875" style="917" customWidth="1"/>
    <col min="11272" max="11272" width="9.140625" style="917" customWidth="1"/>
    <col min="11273" max="11273" width="10.7109375" style="917" bestFit="1" customWidth="1"/>
    <col min="11274" max="11520" width="11.42578125" style="917"/>
    <col min="11521" max="11521" width="80.5703125" style="917" bestFit="1" customWidth="1"/>
    <col min="11522" max="11526" width="12.5703125" style="917" customWidth="1"/>
    <col min="11527" max="11527" width="1.85546875" style="917" customWidth="1"/>
    <col min="11528" max="11528" width="9.140625" style="917" customWidth="1"/>
    <col min="11529" max="11529" width="10.7109375" style="917" bestFit="1" customWidth="1"/>
    <col min="11530" max="11776" width="11.42578125" style="917"/>
    <col min="11777" max="11777" width="80.5703125" style="917" bestFit="1" customWidth="1"/>
    <col min="11778" max="11782" width="12.5703125" style="917" customWidth="1"/>
    <col min="11783" max="11783" width="1.85546875" style="917" customWidth="1"/>
    <col min="11784" max="11784" width="9.140625" style="917" customWidth="1"/>
    <col min="11785" max="11785" width="10.7109375" style="917" bestFit="1" customWidth="1"/>
    <col min="11786" max="12032" width="11.42578125" style="917"/>
    <col min="12033" max="12033" width="80.5703125" style="917" bestFit="1" customWidth="1"/>
    <col min="12034" max="12038" width="12.5703125" style="917" customWidth="1"/>
    <col min="12039" max="12039" width="1.85546875" style="917" customWidth="1"/>
    <col min="12040" max="12040" width="9.140625" style="917" customWidth="1"/>
    <col min="12041" max="12041" width="10.7109375" style="917" bestFit="1" customWidth="1"/>
    <col min="12042" max="12288" width="11.42578125" style="917"/>
    <col min="12289" max="12289" width="80.5703125" style="917" bestFit="1" customWidth="1"/>
    <col min="12290" max="12294" width="12.5703125" style="917" customWidth="1"/>
    <col min="12295" max="12295" width="1.85546875" style="917" customWidth="1"/>
    <col min="12296" max="12296" width="9.140625" style="917" customWidth="1"/>
    <col min="12297" max="12297" width="10.7109375" style="917" bestFit="1" customWidth="1"/>
    <col min="12298" max="12544" width="11.42578125" style="917"/>
    <col min="12545" max="12545" width="80.5703125" style="917" bestFit="1" customWidth="1"/>
    <col min="12546" max="12550" width="12.5703125" style="917" customWidth="1"/>
    <col min="12551" max="12551" width="1.85546875" style="917" customWidth="1"/>
    <col min="12552" max="12552" width="9.140625" style="917" customWidth="1"/>
    <col min="12553" max="12553" width="10.7109375" style="917" bestFit="1" customWidth="1"/>
    <col min="12554" max="12800" width="11.42578125" style="917"/>
    <col min="12801" max="12801" width="80.5703125" style="917" bestFit="1" customWidth="1"/>
    <col min="12802" max="12806" width="12.5703125" style="917" customWidth="1"/>
    <col min="12807" max="12807" width="1.85546875" style="917" customWidth="1"/>
    <col min="12808" max="12808" width="9.140625" style="917" customWidth="1"/>
    <col min="12809" max="12809" width="10.7109375" style="917" bestFit="1" customWidth="1"/>
    <col min="12810" max="13056" width="11.42578125" style="917"/>
    <col min="13057" max="13057" width="80.5703125" style="917" bestFit="1" customWidth="1"/>
    <col min="13058" max="13062" width="12.5703125" style="917" customWidth="1"/>
    <col min="13063" max="13063" width="1.85546875" style="917" customWidth="1"/>
    <col min="13064" max="13064" width="9.140625" style="917" customWidth="1"/>
    <col min="13065" max="13065" width="10.7109375" style="917" bestFit="1" customWidth="1"/>
    <col min="13066" max="13312" width="11.42578125" style="917"/>
    <col min="13313" max="13313" width="80.5703125" style="917" bestFit="1" customWidth="1"/>
    <col min="13314" max="13318" width="12.5703125" style="917" customWidth="1"/>
    <col min="13319" max="13319" width="1.85546875" style="917" customWidth="1"/>
    <col min="13320" max="13320" width="9.140625" style="917" customWidth="1"/>
    <col min="13321" max="13321" width="10.7109375" style="917" bestFit="1" customWidth="1"/>
    <col min="13322" max="13568" width="11.42578125" style="917"/>
    <col min="13569" max="13569" width="80.5703125" style="917" bestFit="1" customWidth="1"/>
    <col min="13570" max="13574" width="12.5703125" style="917" customWidth="1"/>
    <col min="13575" max="13575" width="1.85546875" style="917" customWidth="1"/>
    <col min="13576" max="13576" width="9.140625" style="917" customWidth="1"/>
    <col min="13577" max="13577" width="10.7109375" style="917" bestFit="1" customWidth="1"/>
    <col min="13578" max="13824" width="11.42578125" style="917"/>
    <col min="13825" max="13825" width="80.5703125" style="917" bestFit="1" customWidth="1"/>
    <col min="13826" max="13830" width="12.5703125" style="917" customWidth="1"/>
    <col min="13831" max="13831" width="1.85546875" style="917" customWidth="1"/>
    <col min="13832" max="13832" width="9.140625" style="917" customWidth="1"/>
    <col min="13833" max="13833" width="10.7109375" style="917" bestFit="1" customWidth="1"/>
    <col min="13834" max="14080" width="11.42578125" style="917"/>
    <col min="14081" max="14081" width="80.5703125" style="917" bestFit="1" customWidth="1"/>
    <col min="14082" max="14086" width="12.5703125" style="917" customWidth="1"/>
    <col min="14087" max="14087" width="1.85546875" style="917" customWidth="1"/>
    <col min="14088" max="14088" width="9.140625" style="917" customWidth="1"/>
    <col min="14089" max="14089" width="10.7109375" style="917" bestFit="1" customWidth="1"/>
    <col min="14090" max="14336" width="11.42578125" style="917"/>
    <col min="14337" max="14337" width="80.5703125" style="917" bestFit="1" customWidth="1"/>
    <col min="14338" max="14342" width="12.5703125" style="917" customWidth="1"/>
    <col min="14343" max="14343" width="1.85546875" style="917" customWidth="1"/>
    <col min="14344" max="14344" width="9.140625" style="917" customWidth="1"/>
    <col min="14345" max="14345" width="10.7109375" style="917" bestFit="1" customWidth="1"/>
    <col min="14346" max="14592" width="11.42578125" style="917"/>
    <col min="14593" max="14593" width="80.5703125" style="917" bestFit="1" customWidth="1"/>
    <col min="14594" max="14598" width="12.5703125" style="917" customWidth="1"/>
    <col min="14599" max="14599" width="1.85546875" style="917" customWidth="1"/>
    <col min="14600" max="14600" width="9.140625" style="917" customWidth="1"/>
    <col min="14601" max="14601" width="10.7109375" style="917" bestFit="1" customWidth="1"/>
    <col min="14602" max="14848" width="11.42578125" style="917"/>
    <col min="14849" max="14849" width="80.5703125" style="917" bestFit="1" customWidth="1"/>
    <col min="14850" max="14854" width="12.5703125" style="917" customWidth="1"/>
    <col min="14855" max="14855" width="1.85546875" style="917" customWidth="1"/>
    <col min="14856" max="14856" width="9.140625" style="917" customWidth="1"/>
    <col min="14857" max="14857" width="10.7109375" style="917" bestFit="1" customWidth="1"/>
    <col min="14858" max="15104" width="11.42578125" style="917"/>
    <col min="15105" max="15105" width="80.5703125" style="917" bestFit="1" customWidth="1"/>
    <col min="15106" max="15110" width="12.5703125" style="917" customWidth="1"/>
    <col min="15111" max="15111" width="1.85546875" style="917" customWidth="1"/>
    <col min="15112" max="15112" width="9.140625" style="917" customWidth="1"/>
    <col min="15113" max="15113" width="10.7109375" style="917" bestFit="1" customWidth="1"/>
    <col min="15114" max="15360" width="11.42578125" style="917"/>
    <col min="15361" max="15361" width="80.5703125" style="917" bestFit="1" customWidth="1"/>
    <col min="15362" max="15366" width="12.5703125" style="917" customWidth="1"/>
    <col min="15367" max="15367" width="1.85546875" style="917" customWidth="1"/>
    <col min="15368" max="15368" width="9.140625" style="917" customWidth="1"/>
    <col min="15369" max="15369" width="10.7109375" style="917" bestFit="1" customWidth="1"/>
    <col min="15370" max="15616" width="11.42578125" style="917"/>
    <col min="15617" max="15617" width="80.5703125" style="917" bestFit="1" customWidth="1"/>
    <col min="15618" max="15622" width="12.5703125" style="917" customWidth="1"/>
    <col min="15623" max="15623" width="1.85546875" style="917" customWidth="1"/>
    <col min="15624" max="15624" width="9.140625" style="917" customWidth="1"/>
    <col min="15625" max="15625" width="10.7109375" style="917" bestFit="1" customWidth="1"/>
    <col min="15626" max="15872" width="11.42578125" style="917"/>
    <col min="15873" max="15873" width="80.5703125" style="917" bestFit="1" customWidth="1"/>
    <col min="15874" max="15878" width="12.5703125" style="917" customWidth="1"/>
    <col min="15879" max="15879" width="1.85546875" style="917" customWidth="1"/>
    <col min="15880" max="15880" width="9.140625" style="917" customWidth="1"/>
    <col min="15881" max="15881" width="10.7109375" style="917" bestFit="1" customWidth="1"/>
    <col min="15882" max="16128" width="11.42578125" style="917"/>
    <col min="16129" max="16129" width="80.5703125" style="917" bestFit="1" customWidth="1"/>
    <col min="16130" max="16134" width="12.5703125" style="917" customWidth="1"/>
    <col min="16135" max="16135" width="1.85546875" style="917" customWidth="1"/>
    <col min="16136" max="16136" width="9.140625" style="917" customWidth="1"/>
    <col min="16137" max="16137" width="10.7109375" style="917" bestFit="1" customWidth="1"/>
    <col min="16138" max="16384" width="11.42578125" style="917"/>
  </cols>
  <sheetData>
    <row r="1" spans="1:7" s="140" customFormat="1" ht="2.25" customHeight="1">
      <c r="A1" s="138"/>
      <c r="B1" s="139"/>
      <c r="C1" s="139"/>
      <c r="D1" s="139"/>
      <c r="E1" s="139"/>
      <c r="F1" s="139"/>
    </row>
    <row r="2" spans="1:7" s="129" customFormat="1" ht="39" customHeight="1">
      <c r="A2" s="1081" t="s">
        <v>1193</v>
      </c>
      <c r="B2" s="1081"/>
      <c r="C2" s="1081"/>
      <c r="D2" s="1081"/>
      <c r="E2" s="1081"/>
      <c r="F2" s="1081"/>
    </row>
    <row r="3" spans="1:7" s="129" customFormat="1" ht="20.25">
      <c r="A3" s="1081" t="s">
        <v>1433</v>
      </c>
      <c r="B3" s="1081"/>
      <c r="C3" s="1081"/>
      <c r="D3" s="1081"/>
      <c r="E3" s="1081"/>
      <c r="F3" s="1081"/>
    </row>
    <row r="4" spans="1:7" s="129" customFormat="1" ht="20.25">
      <c r="A4" s="1081" t="s">
        <v>1522</v>
      </c>
      <c r="B4" s="1081"/>
      <c r="C4" s="1081"/>
      <c r="D4" s="1081"/>
      <c r="E4" s="1081"/>
      <c r="F4" s="1081"/>
    </row>
    <row r="5" spans="1:7" s="130" customFormat="1" ht="33" customHeight="1">
      <c r="A5" s="1087" t="s">
        <v>1412</v>
      </c>
      <c r="B5" s="1087"/>
      <c r="C5" s="1087"/>
      <c r="D5" s="1087"/>
      <c r="E5" s="1087"/>
      <c r="F5" s="1087"/>
    </row>
    <row r="6" spans="1:7" ht="6" customHeight="1">
      <c r="G6" s="917"/>
    </row>
    <row r="7" spans="1:7" ht="4.5" customHeight="1" thickBot="1">
      <c r="A7" s="683"/>
      <c r="B7" s="852"/>
      <c r="C7" s="852"/>
      <c r="D7" s="852"/>
      <c r="E7" s="852"/>
      <c r="F7" s="852"/>
      <c r="G7" s="917"/>
    </row>
    <row r="8" spans="1:7" s="961" customFormat="1" ht="14.1" customHeight="1" thickTop="1" thickBot="1">
      <c r="A8" s="119"/>
      <c r="B8" s="120" t="s">
        <v>2</v>
      </c>
      <c r="C8" s="120" t="s">
        <v>3</v>
      </c>
      <c r="D8" s="120" t="s">
        <v>4</v>
      </c>
      <c r="E8" s="120" t="s">
        <v>5</v>
      </c>
      <c r="F8" s="120" t="s">
        <v>6</v>
      </c>
    </row>
    <row r="9" spans="1:7" s="961" customFormat="1" ht="14.1" customHeight="1" thickTop="1" thickBot="1">
      <c r="A9" s="121" t="s">
        <v>7</v>
      </c>
      <c r="B9" s="126">
        <v>7689503.1747099999</v>
      </c>
      <c r="C9" s="126">
        <v>1288724.10103</v>
      </c>
      <c r="D9" s="126">
        <v>0</v>
      </c>
      <c r="E9" s="126">
        <v>1902.47731</v>
      </c>
      <c r="F9" s="126">
        <v>8980129.7530499995</v>
      </c>
    </row>
    <row r="10" spans="1:7" s="961" customFormat="1" ht="14.1" customHeight="1" thickTop="1" thickBot="1">
      <c r="A10" s="775" t="s">
        <v>8</v>
      </c>
      <c r="B10" s="123">
        <v>413816.89474000002</v>
      </c>
      <c r="C10" s="123">
        <v>252631.26674000002</v>
      </c>
      <c r="D10" s="123">
        <v>0</v>
      </c>
      <c r="E10" s="123">
        <v>1332.19174</v>
      </c>
      <c r="F10" s="123">
        <v>667780.35322000005</v>
      </c>
    </row>
    <row r="11" spans="1:7" s="961" customFormat="1" ht="14.1" customHeight="1" thickTop="1">
      <c r="A11" s="931" t="s">
        <v>9</v>
      </c>
      <c r="B11" s="124">
        <v>139213.20119999998</v>
      </c>
      <c r="C11" s="124">
        <v>57835.500530000005</v>
      </c>
      <c r="D11" s="124">
        <v>0</v>
      </c>
      <c r="E11" s="124">
        <v>0</v>
      </c>
      <c r="F11" s="124">
        <v>197048.70173</v>
      </c>
    </row>
    <row r="12" spans="1:7" s="961" customFormat="1" ht="14.1" customHeight="1">
      <c r="A12" s="931" t="s">
        <v>10</v>
      </c>
      <c r="B12" s="124">
        <v>198275.65774</v>
      </c>
      <c r="C12" s="124">
        <v>125978.68648</v>
      </c>
      <c r="D12" s="124">
        <v>0</v>
      </c>
      <c r="E12" s="124">
        <v>1332.19174</v>
      </c>
      <c r="F12" s="124">
        <v>325586.53595999995</v>
      </c>
    </row>
    <row r="13" spans="1:7" s="961" customFormat="1" ht="14.1" customHeight="1">
      <c r="A13" s="931" t="s">
        <v>11</v>
      </c>
      <c r="B13" s="124">
        <v>70028.861430000004</v>
      </c>
      <c r="C13" s="124">
        <v>25492.537379999998</v>
      </c>
      <c r="D13" s="124">
        <v>0</v>
      </c>
      <c r="E13" s="124">
        <v>0</v>
      </c>
      <c r="F13" s="124">
        <v>95521.398809999999</v>
      </c>
    </row>
    <row r="14" spans="1:7" s="961" customFormat="1" ht="14.1" customHeight="1">
      <c r="A14" s="931" t="s">
        <v>12</v>
      </c>
      <c r="B14" s="124">
        <v>0</v>
      </c>
      <c r="C14" s="124">
        <v>0</v>
      </c>
      <c r="D14" s="124">
        <v>0</v>
      </c>
      <c r="E14" s="124">
        <v>0</v>
      </c>
      <c r="F14" s="124">
        <v>0</v>
      </c>
    </row>
    <row r="15" spans="1:7" s="961" customFormat="1" ht="14.1" customHeight="1">
      <c r="A15" s="931" t="s">
        <v>13</v>
      </c>
      <c r="B15" s="124">
        <v>0</v>
      </c>
      <c r="C15" s="124">
        <v>43281.375799999994</v>
      </c>
      <c r="D15" s="124">
        <v>0</v>
      </c>
      <c r="E15" s="124">
        <v>0</v>
      </c>
      <c r="F15" s="124">
        <v>43281.375799999994</v>
      </c>
    </row>
    <row r="16" spans="1:7" s="961" customFormat="1" ht="14.1" customHeight="1">
      <c r="A16" s="931" t="s">
        <v>14</v>
      </c>
      <c r="B16" s="124">
        <v>6299.1743699999997</v>
      </c>
      <c r="C16" s="124">
        <v>43.166550000000001</v>
      </c>
      <c r="D16" s="124">
        <v>0</v>
      </c>
      <c r="E16" s="124">
        <v>0</v>
      </c>
      <c r="F16" s="124">
        <v>6342.3409199999996</v>
      </c>
    </row>
    <row r="17" spans="1:6" s="961" customFormat="1" ht="14.1" customHeight="1">
      <c r="A17" s="931" t="s">
        <v>15</v>
      </c>
      <c r="B17" s="124">
        <v>0</v>
      </c>
      <c r="C17" s="124">
        <v>0</v>
      </c>
      <c r="D17" s="124">
        <v>0</v>
      </c>
      <c r="E17" s="124">
        <v>0</v>
      </c>
      <c r="F17" s="124">
        <v>0</v>
      </c>
    </row>
    <row r="18" spans="1:6" s="961" customFormat="1" ht="14.1" customHeight="1" thickBot="1">
      <c r="A18" s="931" t="s">
        <v>16</v>
      </c>
      <c r="B18" s="124">
        <v>0</v>
      </c>
      <c r="C18" s="124">
        <v>0</v>
      </c>
      <c r="D18" s="124">
        <v>0</v>
      </c>
      <c r="E18" s="124">
        <v>0</v>
      </c>
      <c r="F18" s="124">
        <v>0</v>
      </c>
    </row>
    <row r="19" spans="1:6" s="961" customFormat="1" ht="14.1" customHeight="1" thickTop="1" thickBot="1">
      <c r="A19" s="775" t="s">
        <v>17</v>
      </c>
      <c r="B19" s="123">
        <v>605506.64050999994</v>
      </c>
      <c r="C19" s="123">
        <v>312320.14538</v>
      </c>
      <c r="D19" s="123">
        <v>0</v>
      </c>
      <c r="E19" s="123">
        <v>52.725790000000003</v>
      </c>
      <c r="F19" s="123">
        <v>917879.51168</v>
      </c>
    </row>
    <row r="20" spans="1:6" s="961" customFormat="1" ht="14.1" customHeight="1" thickTop="1">
      <c r="A20" s="931" t="s">
        <v>18</v>
      </c>
      <c r="B20" s="124">
        <v>0</v>
      </c>
      <c r="C20" s="124">
        <v>0</v>
      </c>
      <c r="D20" s="124">
        <v>0</v>
      </c>
      <c r="E20" s="124">
        <v>0</v>
      </c>
      <c r="F20" s="124">
        <v>0</v>
      </c>
    </row>
    <row r="21" spans="1:6" s="961" customFormat="1" ht="14.1" customHeight="1">
      <c r="A21" s="931" t="s">
        <v>19</v>
      </c>
      <c r="B21" s="124">
        <v>140928.53397999998</v>
      </c>
      <c r="C21" s="124">
        <v>19520.768600000003</v>
      </c>
      <c r="D21" s="124">
        <v>0</v>
      </c>
      <c r="E21" s="124">
        <v>0</v>
      </c>
      <c r="F21" s="124">
        <v>160449.30258000002</v>
      </c>
    </row>
    <row r="22" spans="1:6" s="961" customFormat="1" ht="14.1" customHeight="1">
      <c r="A22" s="931" t="s">
        <v>20</v>
      </c>
      <c r="B22" s="124">
        <v>0</v>
      </c>
      <c r="C22" s="124">
        <v>0</v>
      </c>
      <c r="D22" s="124">
        <v>0</v>
      </c>
      <c r="E22" s="124">
        <v>0</v>
      </c>
      <c r="F22" s="124">
        <v>0</v>
      </c>
    </row>
    <row r="23" spans="1:6" s="961" customFormat="1" ht="14.1" customHeight="1">
      <c r="A23" s="931" t="s">
        <v>21</v>
      </c>
      <c r="B23" s="124">
        <v>0</v>
      </c>
      <c r="C23" s="124">
        <v>0</v>
      </c>
      <c r="D23" s="124">
        <v>0</v>
      </c>
      <c r="E23" s="124">
        <v>0</v>
      </c>
      <c r="F23" s="124">
        <v>0</v>
      </c>
    </row>
    <row r="24" spans="1:6" s="961" customFormat="1" ht="14.1" customHeight="1">
      <c r="A24" s="931" t="s">
        <v>22</v>
      </c>
      <c r="B24" s="124">
        <v>164545.90847999998</v>
      </c>
      <c r="C24" s="124">
        <v>24838.478719999999</v>
      </c>
      <c r="D24" s="124">
        <v>0</v>
      </c>
      <c r="E24" s="124">
        <v>48.941120000000005</v>
      </c>
      <c r="F24" s="124">
        <v>189433.32832</v>
      </c>
    </row>
    <row r="25" spans="1:6" s="961" customFormat="1" ht="14.1" customHeight="1">
      <c r="A25" s="931" t="s">
        <v>23</v>
      </c>
      <c r="B25" s="124">
        <v>299503.01212999999</v>
      </c>
      <c r="C25" s="124">
        <v>267957.86106999998</v>
      </c>
      <c r="D25" s="124">
        <v>0</v>
      </c>
      <c r="E25" s="124">
        <v>3.7846700000000002</v>
      </c>
      <c r="F25" s="124">
        <v>567464.65787</v>
      </c>
    </row>
    <row r="26" spans="1:6" s="961" customFormat="1" ht="14.1" customHeight="1">
      <c r="A26" s="931" t="s">
        <v>24</v>
      </c>
      <c r="B26" s="124">
        <v>529.18592000000001</v>
      </c>
      <c r="C26" s="124">
        <v>3.0369899999999999</v>
      </c>
      <c r="D26" s="124">
        <v>0</v>
      </c>
      <c r="E26" s="124">
        <v>0</v>
      </c>
      <c r="F26" s="124">
        <v>532.22291000000007</v>
      </c>
    </row>
    <row r="27" spans="1:6" s="961" customFormat="1" ht="14.1" customHeight="1" thickBot="1">
      <c r="A27" s="931" t="s">
        <v>25</v>
      </c>
      <c r="B27" s="124">
        <v>0</v>
      </c>
      <c r="C27" s="124">
        <v>0</v>
      </c>
      <c r="D27" s="124">
        <v>0</v>
      </c>
      <c r="E27" s="124">
        <v>0</v>
      </c>
      <c r="F27" s="124">
        <v>0</v>
      </c>
    </row>
    <row r="28" spans="1:6" s="961" customFormat="1" ht="14.1" customHeight="1" thickTop="1" thickBot="1">
      <c r="A28" s="775" t="s">
        <v>26</v>
      </c>
      <c r="B28" s="123">
        <v>6332407.6122200005</v>
      </c>
      <c r="C28" s="123">
        <v>701202.26079999993</v>
      </c>
      <c r="D28" s="123">
        <v>0</v>
      </c>
      <c r="E28" s="123">
        <v>517.55978000000005</v>
      </c>
      <c r="F28" s="123">
        <v>7034127.4328000005</v>
      </c>
    </row>
    <row r="29" spans="1:6" s="961" customFormat="1" ht="14.1" customHeight="1" thickTop="1">
      <c r="A29" s="932" t="s">
        <v>27</v>
      </c>
      <c r="B29" s="124">
        <v>6275885.5190200005</v>
      </c>
      <c r="C29" s="124">
        <v>794361.92952000001</v>
      </c>
      <c r="D29" s="124">
        <v>0</v>
      </c>
      <c r="E29" s="124">
        <v>516.64797999999996</v>
      </c>
      <c r="F29" s="124">
        <v>7070764.0965200001</v>
      </c>
    </row>
    <row r="30" spans="1:6" s="961" customFormat="1" ht="14.1" customHeight="1">
      <c r="A30" s="931" t="s">
        <v>28</v>
      </c>
      <c r="B30" s="124">
        <v>6228649.4262100002</v>
      </c>
      <c r="C30" s="124">
        <v>765770.58601999993</v>
      </c>
      <c r="D30" s="124">
        <v>0</v>
      </c>
      <c r="E30" s="124">
        <v>516.64797999999996</v>
      </c>
      <c r="F30" s="124">
        <v>6994936.6602100004</v>
      </c>
    </row>
    <row r="31" spans="1:6" s="961" customFormat="1" ht="14.1" customHeight="1">
      <c r="A31" s="931" t="s">
        <v>29</v>
      </c>
      <c r="B31" s="124">
        <v>44709.538030000003</v>
      </c>
      <c r="C31" s="124">
        <v>27351.92755</v>
      </c>
      <c r="D31" s="124">
        <v>0</v>
      </c>
      <c r="E31" s="124">
        <v>0</v>
      </c>
      <c r="F31" s="124">
        <v>72061.465580000004</v>
      </c>
    </row>
    <row r="32" spans="1:6" s="961" customFormat="1" ht="14.1" customHeight="1">
      <c r="A32" s="931" t="s">
        <v>30</v>
      </c>
      <c r="B32" s="124">
        <v>2526.5547799999999</v>
      </c>
      <c r="C32" s="124">
        <v>1239.4159500000001</v>
      </c>
      <c r="D32" s="124">
        <v>0</v>
      </c>
      <c r="E32" s="124">
        <v>0</v>
      </c>
      <c r="F32" s="124">
        <v>3765.97073</v>
      </c>
    </row>
    <row r="33" spans="1:6" s="961" customFormat="1" ht="14.1" customHeight="1">
      <c r="A33" s="932" t="s">
        <v>31</v>
      </c>
      <c r="B33" s="124">
        <v>47184.681539999998</v>
      </c>
      <c r="C33" s="124">
        <v>3116.0246499999998</v>
      </c>
      <c r="D33" s="124">
        <v>0</v>
      </c>
      <c r="E33" s="124">
        <v>0</v>
      </c>
      <c r="F33" s="124">
        <v>50300.706189999997</v>
      </c>
    </row>
    <row r="34" spans="1:6" s="961" customFormat="1" ht="14.1" customHeight="1">
      <c r="A34" s="931" t="s">
        <v>32</v>
      </c>
      <c r="B34" s="124">
        <v>31692.162370000002</v>
      </c>
      <c r="C34" s="124">
        <v>2967.0892599999997</v>
      </c>
      <c r="D34" s="124">
        <v>0</v>
      </c>
      <c r="E34" s="124">
        <v>0</v>
      </c>
      <c r="F34" s="124">
        <v>34659.251630000006</v>
      </c>
    </row>
    <row r="35" spans="1:6" s="961" customFormat="1" ht="14.1" customHeight="1">
      <c r="A35" s="931" t="s">
        <v>33</v>
      </c>
      <c r="B35" s="124">
        <v>15392.027259999999</v>
      </c>
      <c r="C35" s="124">
        <v>148.93539000000001</v>
      </c>
      <c r="D35" s="124">
        <v>0</v>
      </c>
      <c r="E35" s="124">
        <v>0</v>
      </c>
      <c r="F35" s="124">
        <v>15540.962649999999</v>
      </c>
    </row>
    <row r="36" spans="1:6" s="961" customFormat="1" ht="14.1" customHeight="1">
      <c r="A36" s="931" t="s">
        <v>34</v>
      </c>
      <c r="B36" s="124">
        <v>100.49191</v>
      </c>
      <c r="C36" s="124">
        <v>0</v>
      </c>
      <c r="D36" s="124">
        <v>0</v>
      </c>
      <c r="E36" s="124">
        <v>0</v>
      </c>
      <c r="F36" s="124">
        <v>100.49191</v>
      </c>
    </row>
    <row r="37" spans="1:6" s="961" customFormat="1" ht="14.1" customHeight="1">
      <c r="A37" s="932" t="s">
        <v>35</v>
      </c>
      <c r="B37" s="124">
        <v>67197.276599999997</v>
      </c>
      <c r="C37" s="124">
        <v>12121.741019999999</v>
      </c>
      <c r="D37" s="124">
        <v>0</v>
      </c>
      <c r="E37" s="124">
        <v>0</v>
      </c>
      <c r="F37" s="124">
        <v>79319.017619999999</v>
      </c>
    </row>
    <row r="38" spans="1:6" s="961" customFormat="1" ht="14.1" customHeight="1">
      <c r="A38" s="931" t="s">
        <v>36</v>
      </c>
      <c r="B38" s="124">
        <v>62313.396540000002</v>
      </c>
      <c r="C38" s="124">
        <v>11355.980960000001</v>
      </c>
      <c r="D38" s="124">
        <v>0</v>
      </c>
      <c r="E38" s="124">
        <v>0</v>
      </c>
      <c r="F38" s="124">
        <v>73669.377500000002</v>
      </c>
    </row>
    <row r="39" spans="1:6" s="961" customFormat="1" ht="14.1" customHeight="1">
      <c r="A39" s="931" t="s">
        <v>37</v>
      </c>
      <c r="B39" s="124">
        <v>4787.1115</v>
      </c>
      <c r="C39" s="124">
        <v>765.76006000000007</v>
      </c>
      <c r="D39" s="124">
        <v>0</v>
      </c>
      <c r="E39" s="124">
        <v>0</v>
      </c>
      <c r="F39" s="124">
        <v>5552.8715599999996</v>
      </c>
    </row>
    <row r="40" spans="1:6" s="961" customFormat="1" ht="14.1" customHeight="1" thickBot="1">
      <c r="A40" s="931" t="s">
        <v>38</v>
      </c>
      <c r="B40" s="124">
        <v>96.768559999999994</v>
      </c>
      <c r="C40" s="124">
        <v>0</v>
      </c>
      <c r="D40" s="124">
        <v>0</v>
      </c>
      <c r="E40" s="124">
        <v>0</v>
      </c>
      <c r="F40" s="124">
        <v>96.768559999999994</v>
      </c>
    </row>
    <row r="41" spans="1:6" s="961" customFormat="1" ht="14.1" customHeight="1" thickTop="1" thickBot="1">
      <c r="A41" s="775" t="s">
        <v>39</v>
      </c>
      <c r="B41" s="123">
        <v>73887.422739999995</v>
      </c>
      <c r="C41" s="123">
        <v>8800.6721600000001</v>
      </c>
      <c r="D41" s="123">
        <v>0</v>
      </c>
      <c r="E41" s="123">
        <v>1.5575999999999999</v>
      </c>
      <c r="F41" s="123">
        <v>82689.652499999997</v>
      </c>
    </row>
    <row r="42" spans="1:6" s="961" customFormat="1" ht="14.1" customHeight="1" thickTop="1">
      <c r="A42" s="931" t="s">
        <v>40</v>
      </c>
      <c r="B42" s="124">
        <v>73046.49665999999</v>
      </c>
      <c r="C42" s="124">
        <v>8513.74856</v>
      </c>
      <c r="D42" s="124">
        <v>0</v>
      </c>
      <c r="E42" s="124">
        <v>1.5575999999999999</v>
      </c>
      <c r="F42" s="124">
        <v>81561.802819999997</v>
      </c>
    </row>
    <row r="43" spans="1:6" s="961" customFormat="1" ht="14.1" customHeight="1">
      <c r="A43" s="931" t="s">
        <v>41</v>
      </c>
      <c r="B43" s="124">
        <v>667.81597999999997</v>
      </c>
      <c r="C43" s="124">
        <v>257.56662</v>
      </c>
      <c r="D43" s="124">
        <v>0</v>
      </c>
      <c r="E43" s="124">
        <v>0</v>
      </c>
      <c r="F43" s="124">
        <v>925.38260000000002</v>
      </c>
    </row>
    <row r="44" spans="1:6" s="961" customFormat="1" ht="14.1" customHeight="1">
      <c r="A44" s="931" t="s">
        <v>42</v>
      </c>
      <c r="B44" s="124">
        <v>154.45385000000002</v>
      </c>
      <c r="C44" s="124">
        <v>29.236720000000002</v>
      </c>
      <c r="D44" s="124">
        <v>0</v>
      </c>
      <c r="E44" s="124">
        <v>0</v>
      </c>
      <c r="F44" s="124">
        <v>183.69057000000001</v>
      </c>
    </row>
    <row r="45" spans="1:6" s="961" customFormat="1" ht="14.1" customHeight="1">
      <c r="A45" s="931" t="s">
        <v>43</v>
      </c>
      <c r="B45" s="124">
        <v>2.5151599999999998</v>
      </c>
      <c r="C45" s="124">
        <v>0.12026000000000001</v>
      </c>
      <c r="D45" s="124">
        <v>0</v>
      </c>
      <c r="E45" s="124">
        <v>0</v>
      </c>
      <c r="F45" s="124">
        <v>2.6354199999999999</v>
      </c>
    </row>
    <row r="46" spans="1:6" s="961" customFormat="1" ht="14.1" customHeight="1">
      <c r="A46" s="931" t="s">
        <v>44</v>
      </c>
      <c r="B46" s="124">
        <v>16.141089999999998</v>
      </c>
      <c r="C46" s="124">
        <v>0</v>
      </c>
      <c r="D46" s="124">
        <v>0</v>
      </c>
      <c r="E46" s="124">
        <v>0</v>
      </c>
      <c r="F46" s="124">
        <v>16.141089999999998</v>
      </c>
    </row>
    <row r="47" spans="1:6" s="961" customFormat="1" ht="14.1" customHeight="1" thickBot="1">
      <c r="A47" s="931" t="s">
        <v>45</v>
      </c>
      <c r="B47" s="124">
        <v>0</v>
      </c>
      <c r="C47" s="124">
        <v>0</v>
      </c>
      <c r="D47" s="124">
        <v>0</v>
      </c>
      <c r="E47" s="124">
        <v>0</v>
      </c>
      <c r="F47" s="124">
        <v>0</v>
      </c>
    </row>
    <row r="48" spans="1:6" s="961" customFormat="1" ht="14.1" customHeight="1" thickTop="1" thickBot="1">
      <c r="A48" s="775" t="s">
        <v>46</v>
      </c>
      <c r="B48" s="123">
        <v>-131747.28768000001</v>
      </c>
      <c r="C48" s="123">
        <v>-117198.10655</v>
      </c>
      <c r="D48" s="123">
        <v>0</v>
      </c>
      <c r="E48" s="123">
        <v>-0.64579999999999993</v>
      </c>
      <c r="F48" s="123">
        <v>-248946.04003</v>
      </c>
    </row>
    <row r="49" spans="1:6" s="961" customFormat="1" ht="14.1" customHeight="1" thickTop="1">
      <c r="A49" s="933" t="s">
        <v>47</v>
      </c>
      <c r="B49" s="124">
        <v>-26139.744899999998</v>
      </c>
      <c r="C49" s="124">
        <v>-15413.88834</v>
      </c>
      <c r="D49" s="124">
        <v>0</v>
      </c>
      <c r="E49" s="124">
        <v>-0.64579999999999993</v>
      </c>
      <c r="F49" s="124">
        <v>-41554.279040000001</v>
      </c>
    </row>
    <row r="50" spans="1:6" s="961" customFormat="1" ht="14.1" customHeight="1">
      <c r="A50" s="931" t="s">
        <v>48</v>
      </c>
      <c r="B50" s="124">
        <v>-4958.6286500000006</v>
      </c>
      <c r="C50" s="124">
        <v>-2049.8914399999999</v>
      </c>
      <c r="D50" s="124">
        <v>0</v>
      </c>
      <c r="E50" s="124">
        <v>0</v>
      </c>
      <c r="F50" s="124">
        <v>-7008.52009</v>
      </c>
    </row>
    <row r="51" spans="1:6" s="961" customFormat="1" ht="14.1" customHeight="1">
      <c r="A51" s="931" t="s">
        <v>49</v>
      </c>
      <c r="B51" s="124">
        <v>-19840.0586</v>
      </c>
      <c r="C51" s="124">
        <v>-986.84785999999997</v>
      </c>
      <c r="D51" s="124">
        <v>0</v>
      </c>
      <c r="E51" s="124">
        <v>0</v>
      </c>
      <c r="F51" s="124">
        <v>-20826.906460000002</v>
      </c>
    </row>
    <row r="52" spans="1:6" s="961" customFormat="1" ht="14.1" customHeight="1">
      <c r="A52" s="931" t="s">
        <v>50</v>
      </c>
      <c r="B52" s="124">
        <v>-1067.05566</v>
      </c>
      <c r="C52" s="124">
        <v>-129.33981</v>
      </c>
      <c r="D52" s="124">
        <v>0</v>
      </c>
      <c r="E52" s="124">
        <v>0</v>
      </c>
      <c r="F52" s="124">
        <v>-1196.3954699999999</v>
      </c>
    </row>
    <row r="53" spans="1:6" s="961" customFormat="1" ht="14.1" customHeight="1">
      <c r="A53" s="931" t="s">
        <v>51</v>
      </c>
      <c r="B53" s="124">
        <v>-50304.793920000004</v>
      </c>
      <c r="C53" s="124">
        <v>-7421.0647900000004</v>
      </c>
      <c r="D53" s="124">
        <v>0</v>
      </c>
      <c r="E53" s="124">
        <v>0</v>
      </c>
      <c r="F53" s="124">
        <v>-57725.85871</v>
      </c>
    </row>
    <row r="54" spans="1:6" s="961" customFormat="1" ht="14.1" customHeight="1">
      <c r="A54" s="931" t="s">
        <v>52</v>
      </c>
      <c r="B54" s="124">
        <v>-3650.8997400000003</v>
      </c>
      <c r="C54" s="124">
        <v>-562.70392000000004</v>
      </c>
      <c r="D54" s="124">
        <v>0</v>
      </c>
      <c r="E54" s="124">
        <v>0</v>
      </c>
      <c r="F54" s="124">
        <v>-4213.6036599999998</v>
      </c>
    </row>
    <row r="55" spans="1:6" s="961" customFormat="1" ht="14.1" customHeight="1">
      <c r="A55" s="933" t="s">
        <v>53</v>
      </c>
      <c r="B55" s="124">
        <v>0</v>
      </c>
      <c r="C55" s="124">
        <v>-89277.947090000001</v>
      </c>
      <c r="D55" s="124">
        <v>0</v>
      </c>
      <c r="E55" s="124">
        <v>0</v>
      </c>
      <c r="F55" s="124">
        <v>-89277.947090000001</v>
      </c>
    </row>
    <row r="56" spans="1:6" s="961" customFormat="1" ht="14.1" customHeight="1">
      <c r="A56" s="931" t="s">
        <v>54</v>
      </c>
      <c r="B56" s="124">
        <v>-25452.17079</v>
      </c>
      <c r="C56" s="124">
        <v>-868.53365000000008</v>
      </c>
      <c r="D56" s="124">
        <v>0</v>
      </c>
      <c r="E56" s="124">
        <v>0</v>
      </c>
      <c r="F56" s="124">
        <v>-26320.704440000001</v>
      </c>
    </row>
    <row r="57" spans="1:6" s="961" customFormat="1" ht="14.1" customHeight="1">
      <c r="A57" s="931" t="s">
        <v>55</v>
      </c>
      <c r="B57" s="124">
        <v>-333.93541999999997</v>
      </c>
      <c r="C57" s="124">
        <v>-487.88965000000002</v>
      </c>
      <c r="D57" s="124">
        <v>0</v>
      </c>
      <c r="E57" s="124">
        <v>0</v>
      </c>
      <c r="F57" s="124">
        <v>-821.82506999999998</v>
      </c>
    </row>
    <row r="58" spans="1:6" s="961" customFormat="1" ht="14.1" customHeight="1" thickBot="1">
      <c r="A58" s="931" t="s">
        <v>56</v>
      </c>
      <c r="B58" s="124">
        <v>0</v>
      </c>
      <c r="C58" s="124">
        <v>0</v>
      </c>
      <c r="D58" s="124">
        <v>0</v>
      </c>
      <c r="E58" s="124">
        <v>0</v>
      </c>
      <c r="F58" s="124">
        <v>0</v>
      </c>
    </row>
    <row r="59" spans="1:6" s="961" customFormat="1" ht="14.1" customHeight="1" thickTop="1" thickBot="1">
      <c r="A59" s="775" t="s">
        <v>57</v>
      </c>
      <c r="B59" s="123">
        <v>53735.276709999998</v>
      </c>
      <c r="C59" s="123">
        <v>16326.029199999999</v>
      </c>
      <c r="D59" s="123">
        <v>0</v>
      </c>
      <c r="E59" s="123">
        <v>0</v>
      </c>
      <c r="F59" s="123">
        <v>70061.305909999995</v>
      </c>
    </row>
    <row r="60" spans="1:6" s="961" customFormat="1" ht="14.1" customHeight="1" thickTop="1">
      <c r="A60" s="931" t="s">
        <v>58</v>
      </c>
      <c r="B60" s="124">
        <v>0</v>
      </c>
      <c r="C60" s="124">
        <v>0</v>
      </c>
      <c r="D60" s="124">
        <v>0</v>
      </c>
      <c r="E60" s="124">
        <v>0</v>
      </c>
      <c r="F60" s="124">
        <v>0</v>
      </c>
    </row>
    <row r="61" spans="1:6" s="961" customFormat="1" ht="14.1" customHeight="1">
      <c r="A61" s="933" t="s">
        <v>59</v>
      </c>
      <c r="B61" s="124">
        <v>49423.116880000001</v>
      </c>
      <c r="C61" s="124">
        <v>13145.745570000001</v>
      </c>
      <c r="D61" s="124">
        <v>0</v>
      </c>
      <c r="E61" s="124">
        <v>0</v>
      </c>
      <c r="F61" s="124">
        <v>62568.862450000001</v>
      </c>
    </row>
    <row r="62" spans="1:6" s="961" customFormat="1" ht="14.1" customHeight="1">
      <c r="A62" s="931" t="s">
        <v>60</v>
      </c>
      <c r="B62" s="124">
        <v>4792.9740999999995</v>
      </c>
      <c r="C62" s="124">
        <v>3180.2836299999999</v>
      </c>
      <c r="D62" s="124">
        <v>0</v>
      </c>
      <c r="E62" s="124">
        <v>0</v>
      </c>
      <c r="F62" s="124">
        <v>7973.2577300000003</v>
      </c>
    </row>
    <row r="63" spans="1:6" s="961" customFormat="1" ht="14.1" customHeight="1">
      <c r="A63" s="931" t="s">
        <v>61</v>
      </c>
      <c r="B63" s="124">
        <v>0</v>
      </c>
      <c r="C63" s="124">
        <v>0</v>
      </c>
      <c r="D63" s="124">
        <v>0</v>
      </c>
      <c r="E63" s="124">
        <v>0</v>
      </c>
      <c r="F63" s="124">
        <v>0</v>
      </c>
    </row>
    <row r="64" spans="1:6" s="961" customFormat="1" ht="14.1" customHeight="1" thickBot="1">
      <c r="A64" s="931" t="s">
        <v>62</v>
      </c>
      <c r="B64" s="124">
        <v>-480.81427000000002</v>
      </c>
      <c r="C64" s="124">
        <v>0</v>
      </c>
      <c r="D64" s="124">
        <v>0</v>
      </c>
      <c r="E64" s="124">
        <v>0</v>
      </c>
      <c r="F64" s="124">
        <v>-480.81427000000002</v>
      </c>
    </row>
    <row r="65" spans="1:6" s="961" customFormat="1" ht="14.1" customHeight="1" thickTop="1" thickBot="1">
      <c r="A65" s="775" t="s">
        <v>63</v>
      </c>
      <c r="B65" s="123">
        <v>717.43340999999998</v>
      </c>
      <c r="C65" s="123">
        <v>0</v>
      </c>
      <c r="D65" s="123">
        <v>0</v>
      </c>
      <c r="E65" s="123">
        <v>0</v>
      </c>
      <c r="F65" s="123">
        <v>717.43340999999998</v>
      </c>
    </row>
    <row r="66" spans="1:6" s="961" customFormat="1" ht="14.1" customHeight="1" thickTop="1">
      <c r="A66" s="931" t="s">
        <v>64</v>
      </c>
      <c r="B66" s="124">
        <v>0</v>
      </c>
      <c r="C66" s="124">
        <v>0</v>
      </c>
      <c r="D66" s="124">
        <v>0</v>
      </c>
      <c r="E66" s="124">
        <v>0</v>
      </c>
      <c r="F66" s="124">
        <v>0</v>
      </c>
    </row>
    <row r="67" spans="1:6" s="961" customFormat="1" ht="14.1" customHeight="1">
      <c r="A67" s="931" t="s">
        <v>65</v>
      </c>
      <c r="B67" s="124">
        <v>2752.4567200000001</v>
      </c>
      <c r="C67" s="124">
        <v>0</v>
      </c>
      <c r="D67" s="124">
        <v>0</v>
      </c>
      <c r="E67" s="124">
        <v>0</v>
      </c>
      <c r="F67" s="124">
        <v>2752.4567200000001</v>
      </c>
    </row>
    <row r="68" spans="1:6" s="961" customFormat="1" ht="14.1" customHeight="1">
      <c r="A68" s="931" t="s">
        <v>66</v>
      </c>
      <c r="B68" s="124">
        <v>2523.3025899999998</v>
      </c>
      <c r="C68" s="124">
        <v>0</v>
      </c>
      <c r="D68" s="124">
        <v>0</v>
      </c>
      <c r="E68" s="124">
        <v>0</v>
      </c>
      <c r="F68" s="124">
        <v>2523.3025899999998</v>
      </c>
    </row>
    <row r="69" spans="1:6" s="961" customFormat="1" ht="14.1" customHeight="1">
      <c r="A69" s="931" t="s">
        <v>67</v>
      </c>
      <c r="B69" s="124">
        <v>0</v>
      </c>
      <c r="C69" s="124">
        <v>0</v>
      </c>
      <c r="D69" s="124">
        <v>0</v>
      </c>
      <c r="E69" s="124">
        <v>0</v>
      </c>
      <c r="F69" s="124">
        <v>0</v>
      </c>
    </row>
    <row r="70" spans="1:6" s="961" customFormat="1" ht="14.1" customHeight="1" thickBot="1">
      <c r="A70" s="931" t="s">
        <v>68</v>
      </c>
      <c r="B70" s="124">
        <v>-4558.3259000000007</v>
      </c>
      <c r="C70" s="124">
        <v>0</v>
      </c>
      <c r="D70" s="124">
        <v>0</v>
      </c>
      <c r="E70" s="124">
        <v>0</v>
      </c>
      <c r="F70" s="124">
        <v>-4558.3259000000007</v>
      </c>
    </row>
    <row r="71" spans="1:6" s="961" customFormat="1" ht="14.1" customHeight="1" thickTop="1" thickBot="1">
      <c r="A71" s="775" t="s">
        <v>69</v>
      </c>
      <c r="B71" s="123">
        <v>52399.5432</v>
      </c>
      <c r="C71" s="123">
        <v>5447.1386199999997</v>
      </c>
      <c r="D71" s="123">
        <v>0</v>
      </c>
      <c r="E71" s="123">
        <v>0</v>
      </c>
      <c r="F71" s="123">
        <v>57846.681819999998</v>
      </c>
    </row>
    <row r="72" spans="1:6" s="961" customFormat="1" ht="14.1" customHeight="1" thickTop="1">
      <c r="A72" s="931" t="s">
        <v>18</v>
      </c>
      <c r="B72" s="124">
        <v>50237.071360000002</v>
      </c>
      <c r="C72" s="124">
        <v>0</v>
      </c>
      <c r="D72" s="124">
        <v>0</v>
      </c>
      <c r="E72" s="124">
        <v>0</v>
      </c>
      <c r="F72" s="124">
        <v>50237.071360000002</v>
      </c>
    </row>
    <row r="73" spans="1:6" s="961" customFormat="1" ht="14.1" customHeight="1">
      <c r="A73" s="931" t="s">
        <v>19</v>
      </c>
      <c r="B73" s="124">
        <v>1119</v>
      </c>
      <c r="C73" s="124">
        <v>4802</v>
      </c>
      <c r="D73" s="124">
        <v>0</v>
      </c>
      <c r="E73" s="124">
        <v>0</v>
      </c>
      <c r="F73" s="124">
        <v>5921</v>
      </c>
    </row>
    <row r="74" spans="1:6" s="961" customFormat="1" ht="14.1" customHeight="1">
      <c r="A74" s="931" t="s">
        <v>20</v>
      </c>
      <c r="B74" s="124">
        <v>0</v>
      </c>
      <c r="C74" s="124">
        <v>0</v>
      </c>
      <c r="D74" s="124">
        <v>0</v>
      </c>
      <c r="E74" s="124">
        <v>0</v>
      </c>
      <c r="F74" s="124">
        <v>0</v>
      </c>
    </row>
    <row r="75" spans="1:6" s="961" customFormat="1" ht="14.1" customHeight="1">
      <c r="A75" s="931" t="s">
        <v>21</v>
      </c>
      <c r="B75" s="124">
        <v>0</v>
      </c>
      <c r="C75" s="124">
        <v>0</v>
      </c>
      <c r="D75" s="124">
        <v>0</v>
      </c>
      <c r="E75" s="124">
        <v>0</v>
      </c>
      <c r="F75" s="124">
        <v>0</v>
      </c>
    </row>
    <row r="76" spans="1:6" s="961" customFormat="1" ht="14.1" customHeight="1">
      <c r="A76" s="931" t="s">
        <v>70</v>
      </c>
      <c r="B76" s="124">
        <v>728.4</v>
      </c>
      <c r="C76" s="124">
        <v>0</v>
      </c>
      <c r="D76" s="124">
        <v>0</v>
      </c>
      <c r="E76" s="124">
        <v>0</v>
      </c>
      <c r="F76" s="124">
        <v>728.4</v>
      </c>
    </row>
    <row r="77" spans="1:6" s="961" customFormat="1" ht="14.1" customHeight="1">
      <c r="A77" s="931" t="s">
        <v>71</v>
      </c>
      <c r="B77" s="124">
        <v>13.94</v>
      </c>
      <c r="C77" s="124">
        <v>792.17475000000002</v>
      </c>
      <c r="D77" s="124">
        <v>0</v>
      </c>
      <c r="E77" s="124">
        <v>0</v>
      </c>
      <c r="F77" s="124">
        <v>806.11474999999996</v>
      </c>
    </row>
    <row r="78" spans="1:6" s="961" customFormat="1" ht="14.1" customHeight="1">
      <c r="A78" s="931" t="s">
        <v>23</v>
      </c>
      <c r="B78" s="124">
        <v>0</v>
      </c>
      <c r="C78" s="124">
        <v>0</v>
      </c>
      <c r="D78" s="124">
        <v>0</v>
      </c>
      <c r="E78" s="124">
        <v>0</v>
      </c>
      <c r="F78" s="124">
        <v>0</v>
      </c>
    </row>
    <row r="79" spans="1:6" s="961" customFormat="1" ht="14.1" customHeight="1">
      <c r="A79" s="931" t="s">
        <v>72</v>
      </c>
      <c r="B79" s="124">
        <v>301.13184000000001</v>
      </c>
      <c r="C79" s="124">
        <v>75.563789999999997</v>
      </c>
      <c r="D79" s="124">
        <v>0</v>
      </c>
      <c r="E79" s="124">
        <v>0</v>
      </c>
      <c r="F79" s="124">
        <v>376.69562999999999</v>
      </c>
    </row>
    <row r="80" spans="1:6" s="961" customFormat="1" ht="14.1" customHeight="1" thickBot="1">
      <c r="A80" s="931" t="s">
        <v>73</v>
      </c>
      <c r="B80" s="124">
        <v>0</v>
      </c>
      <c r="C80" s="124">
        <v>-222.59992000000003</v>
      </c>
      <c r="D80" s="124">
        <v>0</v>
      </c>
      <c r="E80" s="124">
        <v>0</v>
      </c>
      <c r="F80" s="124">
        <v>-222.59992000000003</v>
      </c>
    </row>
    <row r="81" spans="1:6" s="961" customFormat="1" ht="14.1" customHeight="1" thickTop="1" thickBot="1">
      <c r="A81" s="775" t="s">
        <v>74</v>
      </c>
      <c r="B81" s="123">
        <v>192686.55375999998</v>
      </c>
      <c r="C81" s="123">
        <v>0</v>
      </c>
      <c r="D81" s="123">
        <v>0</v>
      </c>
      <c r="E81" s="123">
        <v>0</v>
      </c>
      <c r="F81" s="123">
        <v>192686.55375999998</v>
      </c>
    </row>
    <row r="82" spans="1:6" s="961" customFormat="1" ht="14.1" customHeight="1" thickTop="1">
      <c r="A82" s="931" t="s">
        <v>75</v>
      </c>
      <c r="B82" s="124">
        <v>42363.086380000001</v>
      </c>
      <c r="C82" s="124">
        <v>0</v>
      </c>
      <c r="D82" s="124">
        <v>0</v>
      </c>
      <c r="E82" s="124">
        <v>0</v>
      </c>
      <c r="F82" s="124">
        <v>42363.086380000001</v>
      </c>
    </row>
    <row r="83" spans="1:6" s="961" customFormat="1" ht="14.1" customHeight="1">
      <c r="A83" s="931" t="s">
        <v>76</v>
      </c>
      <c r="B83" s="124">
        <v>46457.58135</v>
      </c>
      <c r="C83" s="124">
        <v>0</v>
      </c>
      <c r="D83" s="124">
        <v>0</v>
      </c>
      <c r="E83" s="124">
        <v>0</v>
      </c>
      <c r="F83" s="124">
        <v>46457.58135</v>
      </c>
    </row>
    <row r="84" spans="1:6" s="961" customFormat="1" ht="14.1" customHeight="1">
      <c r="A84" s="931" t="s">
        <v>77</v>
      </c>
      <c r="B84" s="124">
        <v>17887.917670000003</v>
      </c>
      <c r="C84" s="124">
        <v>0</v>
      </c>
      <c r="D84" s="124">
        <v>0</v>
      </c>
      <c r="E84" s="124">
        <v>0</v>
      </c>
      <c r="F84" s="124">
        <v>17887.917670000003</v>
      </c>
    </row>
    <row r="85" spans="1:6" s="961" customFormat="1" ht="14.1" customHeight="1">
      <c r="A85" s="931" t="s">
        <v>78</v>
      </c>
      <c r="B85" s="124">
        <v>27898.279309999998</v>
      </c>
      <c r="C85" s="124">
        <v>0</v>
      </c>
      <c r="D85" s="124">
        <v>0</v>
      </c>
      <c r="E85" s="124">
        <v>0</v>
      </c>
      <c r="F85" s="124">
        <v>27898.279309999998</v>
      </c>
    </row>
    <row r="86" spans="1:6" s="961" customFormat="1" ht="14.1" customHeight="1">
      <c r="A86" s="931" t="s">
        <v>79</v>
      </c>
      <c r="B86" s="124">
        <v>40810.232479999999</v>
      </c>
      <c r="C86" s="124">
        <v>0</v>
      </c>
      <c r="D86" s="124">
        <v>0</v>
      </c>
      <c r="E86" s="124">
        <v>0</v>
      </c>
      <c r="F86" s="124">
        <v>40810.232479999999</v>
      </c>
    </row>
    <row r="87" spans="1:6" s="961" customFormat="1" ht="14.1" customHeight="1">
      <c r="A87" s="931" t="s">
        <v>80</v>
      </c>
      <c r="B87" s="124">
        <v>7303.7029499999999</v>
      </c>
      <c r="C87" s="124">
        <v>0</v>
      </c>
      <c r="D87" s="124">
        <v>0</v>
      </c>
      <c r="E87" s="124">
        <v>0</v>
      </c>
      <c r="F87" s="124">
        <v>7303.7029499999999</v>
      </c>
    </row>
    <row r="88" spans="1:6" s="961" customFormat="1" ht="14.1" customHeight="1">
      <c r="A88" s="931" t="s">
        <v>81</v>
      </c>
      <c r="B88" s="124">
        <v>184.30876000000001</v>
      </c>
      <c r="C88" s="124">
        <v>0</v>
      </c>
      <c r="D88" s="124">
        <v>0</v>
      </c>
      <c r="E88" s="124">
        <v>0</v>
      </c>
      <c r="F88" s="124">
        <v>184.30876000000001</v>
      </c>
    </row>
    <row r="89" spans="1:6" s="961" customFormat="1" ht="14.1" customHeight="1">
      <c r="A89" s="931" t="s">
        <v>82</v>
      </c>
      <c r="B89" s="124">
        <v>0</v>
      </c>
      <c r="C89" s="124">
        <v>0</v>
      </c>
      <c r="D89" s="124">
        <v>0</v>
      </c>
      <c r="E89" s="124">
        <v>0</v>
      </c>
      <c r="F89" s="124">
        <v>0</v>
      </c>
    </row>
    <row r="90" spans="1:6" s="961" customFormat="1" ht="14.1" customHeight="1" thickBot="1">
      <c r="A90" s="931" t="s">
        <v>83</v>
      </c>
      <c r="B90" s="124">
        <v>9781.4448599999996</v>
      </c>
      <c r="C90" s="124">
        <v>0</v>
      </c>
      <c r="D90" s="124">
        <v>0</v>
      </c>
      <c r="E90" s="124">
        <v>0</v>
      </c>
      <c r="F90" s="124">
        <v>9781.4448599999996</v>
      </c>
    </row>
    <row r="91" spans="1:6" s="961" customFormat="1" ht="14.1" customHeight="1" thickTop="1" thickBot="1">
      <c r="A91" s="775" t="s">
        <v>84</v>
      </c>
      <c r="B91" s="123">
        <v>38233.220159999997</v>
      </c>
      <c r="C91" s="123">
        <v>797.26029000000005</v>
      </c>
      <c r="D91" s="123">
        <v>0</v>
      </c>
      <c r="E91" s="123">
        <v>0</v>
      </c>
      <c r="F91" s="123">
        <v>39030.480450000003</v>
      </c>
    </row>
    <row r="92" spans="1:6" s="961" customFormat="1" ht="14.1" customHeight="1" thickTop="1">
      <c r="A92" s="931" t="s">
        <v>85</v>
      </c>
      <c r="B92" s="124">
        <v>8430.8594600000015</v>
      </c>
      <c r="C92" s="124">
        <v>0</v>
      </c>
      <c r="D92" s="124">
        <v>0</v>
      </c>
      <c r="E92" s="124">
        <v>0</v>
      </c>
      <c r="F92" s="124">
        <v>8430.8594600000015</v>
      </c>
    </row>
    <row r="93" spans="1:6" s="961" customFormat="1" ht="14.1" customHeight="1">
      <c r="A93" s="931" t="s">
        <v>86</v>
      </c>
      <c r="B93" s="124">
        <v>10990.58958</v>
      </c>
      <c r="C93" s="124">
        <v>0</v>
      </c>
      <c r="D93" s="124">
        <v>0</v>
      </c>
      <c r="E93" s="124">
        <v>0</v>
      </c>
      <c r="F93" s="124">
        <v>10990.58958</v>
      </c>
    </row>
    <row r="94" spans="1:6" s="961" customFormat="1" ht="14.1" customHeight="1">
      <c r="A94" s="931" t="s">
        <v>87</v>
      </c>
      <c r="B94" s="124">
        <v>1949.24099</v>
      </c>
      <c r="C94" s="124">
        <v>797.26029000000005</v>
      </c>
      <c r="D94" s="124">
        <v>0</v>
      </c>
      <c r="E94" s="124">
        <v>0</v>
      </c>
      <c r="F94" s="124">
        <v>2746.50128</v>
      </c>
    </row>
    <row r="95" spans="1:6" s="961" customFormat="1" ht="14.1" customHeight="1">
      <c r="A95" s="931" t="s">
        <v>88</v>
      </c>
      <c r="B95" s="124">
        <v>16863.689899999998</v>
      </c>
      <c r="C95" s="124">
        <v>0</v>
      </c>
      <c r="D95" s="124">
        <v>0</v>
      </c>
      <c r="E95" s="124">
        <v>0</v>
      </c>
      <c r="F95" s="124">
        <v>16863.689899999998</v>
      </c>
    </row>
    <row r="96" spans="1:6" s="961" customFormat="1" ht="14.1" customHeight="1" thickBot="1">
      <c r="A96" s="931" t="s">
        <v>89</v>
      </c>
      <c r="B96" s="809">
        <v>-1.15977</v>
      </c>
      <c r="C96" s="809">
        <v>0</v>
      </c>
      <c r="D96" s="809">
        <v>0</v>
      </c>
      <c r="E96" s="809">
        <v>0</v>
      </c>
      <c r="F96" s="809">
        <v>-1.15977</v>
      </c>
    </row>
    <row r="97" spans="1:6" s="230" customFormat="1" ht="14.1" customHeight="1" thickTop="1" thickBot="1">
      <c r="A97" s="776" t="s">
        <v>90</v>
      </c>
      <c r="B97" s="126">
        <v>6812630.42564</v>
      </c>
      <c r="C97" s="126">
        <v>1326794.0042300001</v>
      </c>
      <c r="D97" s="126">
        <v>0</v>
      </c>
      <c r="E97" s="126">
        <v>296.12293</v>
      </c>
      <c r="F97" s="126">
        <v>8139720.5528000006</v>
      </c>
    </row>
    <row r="98" spans="1:6" s="230" customFormat="1" ht="14.1" customHeight="1" thickTop="1" thickBot="1">
      <c r="A98" s="777" t="s">
        <v>91</v>
      </c>
      <c r="B98" s="123">
        <v>5901368.5700000003</v>
      </c>
      <c r="C98" s="123">
        <v>810132.37661000004</v>
      </c>
      <c r="D98" s="123">
        <v>0</v>
      </c>
      <c r="E98" s="123">
        <v>282.13828000000001</v>
      </c>
      <c r="F98" s="123">
        <v>6711783.0848900005</v>
      </c>
    </row>
    <row r="99" spans="1:6" s="230" customFormat="1" ht="14.1" customHeight="1" thickTop="1">
      <c r="A99" s="165" t="s">
        <v>92</v>
      </c>
      <c r="B99" s="124">
        <v>151616.72138999999</v>
      </c>
      <c r="C99" s="124">
        <v>27412.425219999997</v>
      </c>
      <c r="D99" s="124">
        <v>0</v>
      </c>
      <c r="E99" s="124">
        <v>44.968249999999998</v>
      </c>
      <c r="F99" s="124">
        <v>179074.11486</v>
      </c>
    </row>
    <row r="100" spans="1:6" s="230" customFormat="1" ht="14.1" customHeight="1">
      <c r="A100" s="165" t="s">
        <v>93</v>
      </c>
      <c r="B100" s="124">
        <v>145147.17891999998</v>
      </c>
      <c r="C100" s="124">
        <v>26472.315039999998</v>
      </c>
      <c r="D100" s="124">
        <v>0</v>
      </c>
      <c r="E100" s="124">
        <v>0</v>
      </c>
      <c r="F100" s="124">
        <v>171619.49396000002</v>
      </c>
    </row>
    <row r="101" spans="1:6" s="230" customFormat="1" ht="14.1" customHeight="1">
      <c r="A101" s="165" t="s">
        <v>94</v>
      </c>
      <c r="B101" s="124">
        <v>6469.5424699999994</v>
      </c>
      <c r="C101" s="124">
        <v>940.11018000000001</v>
      </c>
      <c r="D101" s="124">
        <v>0</v>
      </c>
      <c r="E101" s="124">
        <v>44.968249999999998</v>
      </c>
      <c r="F101" s="124">
        <v>7454.6209000000008</v>
      </c>
    </row>
    <row r="102" spans="1:6" s="230" customFormat="1" ht="14.1" customHeight="1">
      <c r="A102" s="165" t="s">
        <v>95</v>
      </c>
      <c r="B102" s="124">
        <v>1098071.2033800001</v>
      </c>
      <c r="C102" s="124">
        <v>269350.34717999998</v>
      </c>
      <c r="D102" s="124">
        <v>0</v>
      </c>
      <c r="E102" s="124">
        <v>2.3157700000000001</v>
      </c>
      <c r="F102" s="124">
        <v>1367423.8663299999</v>
      </c>
    </row>
    <row r="103" spans="1:6" s="230" customFormat="1" ht="14.1" customHeight="1">
      <c r="A103" s="165" t="s">
        <v>96</v>
      </c>
      <c r="B103" s="124">
        <v>104847.27312</v>
      </c>
      <c r="C103" s="124">
        <v>74819.10914</v>
      </c>
      <c r="D103" s="124">
        <v>0</v>
      </c>
      <c r="E103" s="124">
        <v>0</v>
      </c>
      <c r="F103" s="124">
        <v>179666.38225999998</v>
      </c>
    </row>
    <row r="104" spans="1:6" s="230" customFormat="1" ht="14.1" customHeight="1">
      <c r="A104" s="808" t="s">
        <v>97</v>
      </c>
      <c r="B104" s="124">
        <v>2392.1122</v>
      </c>
      <c r="C104" s="124">
        <v>9338.1210600000013</v>
      </c>
      <c r="D104" s="124">
        <v>0</v>
      </c>
      <c r="E104" s="124">
        <v>0</v>
      </c>
      <c r="F104" s="124">
        <v>11730.233259999999</v>
      </c>
    </row>
    <row r="105" spans="1:6" s="230" customFormat="1" ht="14.1" customHeight="1">
      <c r="A105" s="808" t="s">
        <v>98</v>
      </c>
      <c r="B105" s="124">
        <v>3.38883</v>
      </c>
      <c r="C105" s="124">
        <v>35.698749999999997</v>
      </c>
      <c r="D105" s="124">
        <v>0</v>
      </c>
      <c r="E105" s="124">
        <v>0</v>
      </c>
      <c r="F105" s="124">
        <v>39.087580000000003</v>
      </c>
    </row>
    <row r="106" spans="1:6" s="230" customFormat="1" ht="14.1" customHeight="1">
      <c r="A106" s="111" t="s">
        <v>99</v>
      </c>
      <c r="B106" s="124">
        <v>2.3002099999999999</v>
      </c>
      <c r="C106" s="124">
        <v>0</v>
      </c>
      <c r="D106" s="124">
        <v>0</v>
      </c>
      <c r="E106" s="124">
        <v>0</v>
      </c>
      <c r="F106" s="124">
        <v>2.3002099999999999</v>
      </c>
    </row>
    <row r="107" spans="1:6" s="230" customFormat="1" ht="14.1" customHeight="1">
      <c r="A107" s="111" t="s">
        <v>100</v>
      </c>
      <c r="B107" s="124">
        <v>218.7</v>
      </c>
      <c r="C107" s="124">
        <v>138.25349</v>
      </c>
      <c r="D107" s="124">
        <v>0</v>
      </c>
      <c r="E107" s="124">
        <v>0</v>
      </c>
      <c r="F107" s="124">
        <v>356.95348999999999</v>
      </c>
    </row>
    <row r="108" spans="1:6" s="230" customFormat="1" ht="14.1" customHeight="1">
      <c r="A108" s="111" t="s">
        <v>101</v>
      </c>
      <c r="B108" s="124">
        <v>1054.2978999999998</v>
      </c>
      <c r="C108" s="124">
        <v>476.77</v>
      </c>
      <c r="D108" s="124">
        <v>0</v>
      </c>
      <c r="E108" s="124">
        <v>0</v>
      </c>
      <c r="F108" s="124">
        <v>1531.0679</v>
      </c>
    </row>
    <row r="109" spans="1:6" s="230" customFormat="1" ht="14.1" customHeight="1">
      <c r="A109" s="111" t="s">
        <v>102</v>
      </c>
      <c r="B109" s="124">
        <v>2877.1103800000001</v>
      </c>
      <c r="C109" s="124">
        <v>2010.4348200000002</v>
      </c>
      <c r="D109" s="124">
        <v>0</v>
      </c>
      <c r="E109" s="124">
        <v>0</v>
      </c>
      <c r="F109" s="124">
        <v>4887.5452000000005</v>
      </c>
    </row>
    <row r="110" spans="1:6" s="230" customFormat="1" ht="14.1" customHeight="1">
      <c r="A110" s="111" t="s">
        <v>103</v>
      </c>
      <c r="B110" s="124">
        <v>9048.237509999999</v>
      </c>
      <c r="C110" s="124">
        <v>3387.4149700000003</v>
      </c>
      <c r="D110" s="124">
        <v>0</v>
      </c>
      <c r="E110" s="124">
        <v>0</v>
      </c>
      <c r="F110" s="124">
        <v>12435.652480000001</v>
      </c>
    </row>
    <row r="111" spans="1:6" s="230" customFormat="1" ht="14.1" customHeight="1">
      <c r="A111" s="111" t="s">
        <v>104</v>
      </c>
      <c r="B111" s="124">
        <v>89251.126090000005</v>
      </c>
      <c r="C111" s="124">
        <v>59432.41605</v>
      </c>
      <c r="D111" s="124">
        <v>0</v>
      </c>
      <c r="E111" s="124">
        <v>0</v>
      </c>
      <c r="F111" s="124">
        <v>148683.54213999998</v>
      </c>
    </row>
    <row r="112" spans="1:6" s="230" customFormat="1" ht="14.1" customHeight="1">
      <c r="A112" s="112" t="s">
        <v>105</v>
      </c>
      <c r="B112" s="124">
        <v>64282.992250000003</v>
      </c>
      <c r="C112" s="124">
        <v>19882.191449999998</v>
      </c>
      <c r="D112" s="124">
        <v>0</v>
      </c>
      <c r="E112" s="124">
        <v>234.85426000000001</v>
      </c>
      <c r="F112" s="124">
        <v>84400.037959999987</v>
      </c>
    </row>
    <row r="113" spans="1:6" s="230" customFormat="1" ht="14.1" customHeight="1">
      <c r="A113" s="112" t="s">
        <v>106</v>
      </c>
      <c r="B113" s="124">
        <v>4220121.7363299998</v>
      </c>
      <c r="C113" s="124">
        <v>392159.14912999998</v>
      </c>
      <c r="D113" s="124">
        <v>0</v>
      </c>
      <c r="E113" s="124">
        <v>0</v>
      </c>
      <c r="F113" s="124">
        <v>4612280.8854600005</v>
      </c>
    </row>
    <row r="114" spans="1:6" s="230" customFormat="1" ht="14.1" customHeight="1" thickBot="1">
      <c r="A114" s="165" t="s">
        <v>107</v>
      </c>
      <c r="B114" s="124">
        <v>262428.64353</v>
      </c>
      <c r="C114" s="124">
        <v>26509.154489999997</v>
      </c>
      <c r="D114" s="124">
        <v>0</v>
      </c>
      <c r="E114" s="124">
        <v>0</v>
      </c>
      <c r="F114" s="124">
        <v>288937.79801999999</v>
      </c>
    </row>
    <row r="115" spans="1:6" s="230" customFormat="1" ht="14.1" customHeight="1" thickTop="1" thickBot="1">
      <c r="A115" s="778" t="s">
        <v>108</v>
      </c>
      <c r="B115" s="126">
        <v>857.97875999999997</v>
      </c>
      <c r="C115" s="126">
        <v>20.022009999999998</v>
      </c>
      <c r="D115" s="126">
        <v>0</v>
      </c>
      <c r="E115" s="126">
        <v>0</v>
      </c>
      <c r="F115" s="126">
        <v>878.00076999999999</v>
      </c>
    </row>
    <row r="116" spans="1:6" s="230" customFormat="1" ht="14.1" customHeight="1" thickTop="1" thickBot="1">
      <c r="A116" s="777" t="s">
        <v>109</v>
      </c>
      <c r="B116" s="123">
        <v>83207.489050000004</v>
      </c>
      <c r="C116" s="123">
        <v>1330.2517600000001</v>
      </c>
      <c r="D116" s="123">
        <v>0</v>
      </c>
      <c r="E116" s="123">
        <v>0</v>
      </c>
      <c r="F116" s="123">
        <v>84537.740810000003</v>
      </c>
    </row>
    <row r="117" spans="1:6" s="231" customFormat="1" ht="14.1" customHeight="1" thickTop="1">
      <c r="A117" s="165" t="s">
        <v>110</v>
      </c>
      <c r="B117" s="124">
        <v>0</v>
      </c>
      <c r="C117" s="124">
        <v>0</v>
      </c>
      <c r="D117" s="124">
        <v>0</v>
      </c>
      <c r="E117" s="124">
        <v>0</v>
      </c>
      <c r="F117" s="124">
        <v>0</v>
      </c>
    </row>
    <row r="118" spans="1:6" s="231" customFormat="1" ht="14.1" customHeight="1">
      <c r="A118" s="165" t="s">
        <v>111</v>
      </c>
      <c r="B118" s="124">
        <v>0</v>
      </c>
      <c r="C118" s="124">
        <v>0</v>
      </c>
      <c r="D118" s="124">
        <v>0</v>
      </c>
      <c r="E118" s="124">
        <v>0</v>
      </c>
      <c r="F118" s="124">
        <v>0</v>
      </c>
    </row>
    <row r="119" spans="1:6" s="230" customFormat="1" ht="14.1" customHeight="1">
      <c r="A119" s="165" t="s">
        <v>112</v>
      </c>
      <c r="B119" s="124">
        <v>9733.1365000000005</v>
      </c>
      <c r="C119" s="124">
        <v>0</v>
      </c>
      <c r="D119" s="124">
        <v>0</v>
      </c>
      <c r="E119" s="124">
        <v>0</v>
      </c>
      <c r="F119" s="124">
        <v>9733.1365000000005</v>
      </c>
    </row>
    <row r="120" spans="1:6" s="230" customFormat="1" ht="14.1" customHeight="1">
      <c r="A120" s="165" t="s">
        <v>113</v>
      </c>
      <c r="B120" s="124">
        <v>6105.4132099999997</v>
      </c>
      <c r="C120" s="124">
        <v>1330.2517600000001</v>
      </c>
      <c r="D120" s="124">
        <v>0</v>
      </c>
      <c r="E120" s="124">
        <v>0</v>
      </c>
      <c r="F120" s="124">
        <v>7435.6649699999998</v>
      </c>
    </row>
    <row r="121" spans="1:6" s="230" customFormat="1" ht="14.1" customHeight="1">
      <c r="A121" s="165" t="s">
        <v>114</v>
      </c>
      <c r="B121" s="124">
        <v>65025</v>
      </c>
      <c r="C121" s="124">
        <v>0</v>
      </c>
      <c r="D121" s="124">
        <v>0</v>
      </c>
      <c r="E121" s="124">
        <v>0</v>
      </c>
      <c r="F121" s="124">
        <v>65025</v>
      </c>
    </row>
    <row r="122" spans="1:6" s="230" customFormat="1" ht="14.1" customHeight="1" thickBot="1">
      <c r="A122" s="165" t="s">
        <v>115</v>
      </c>
      <c r="B122" s="124">
        <v>2343.9393399999999</v>
      </c>
      <c r="C122" s="124">
        <v>0</v>
      </c>
      <c r="D122" s="124">
        <v>0</v>
      </c>
      <c r="E122" s="124">
        <v>0</v>
      </c>
      <c r="F122" s="124">
        <v>2343.9393399999999</v>
      </c>
    </row>
    <row r="123" spans="1:6" s="230" customFormat="1" ht="14.1" customHeight="1" thickTop="1" thickBot="1">
      <c r="A123" s="777" t="s">
        <v>116</v>
      </c>
      <c r="B123" s="123">
        <v>566027.17813999997</v>
      </c>
      <c r="C123" s="123">
        <v>212357.23630000002</v>
      </c>
      <c r="D123" s="123">
        <v>0</v>
      </c>
      <c r="E123" s="123">
        <v>0</v>
      </c>
      <c r="F123" s="123">
        <v>778384.41444000008</v>
      </c>
    </row>
    <row r="124" spans="1:6" s="230" customFormat="1" ht="14.1" customHeight="1" thickTop="1">
      <c r="A124" s="165" t="s">
        <v>117</v>
      </c>
      <c r="B124" s="124">
        <v>0</v>
      </c>
      <c r="C124" s="124">
        <v>0</v>
      </c>
      <c r="D124" s="124">
        <v>0</v>
      </c>
      <c r="E124" s="124">
        <v>0</v>
      </c>
      <c r="F124" s="124">
        <v>0</v>
      </c>
    </row>
    <row r="125" spans="1:6" s="230" customFormat="1" ht="14.1" customHeight="1">
      <c r="A125" s="165" t="s">
        <v>118</v>
      </c>
      <c r="B125" s="124">
        <v>0</v>
      </c>
      <c r="C125" s="124">
        <v>0</v>
      </c>
      <c r="D125" s="124">
        <v>0</v>
      </c>
      <c r="E125" s="124">
        <v>0</v>
      </c>
      <c r="F125" s="124">
        <v>0</v>
      </c>
    </row>
    <row r="126" spans="1:6" s="230" customFormat="1" ht="14.1" customHeight="1">
      <c r="A126" s="165" t="s">
        <v>119</v>
      </c>
      <c r="B126" s="124">
        <v>0</v>
      </c>
      <c r="C126" s="124">
        <v>0</v>
      </c>
      <c r="D126" s="124">
        <v>0</v>
      </c>
      <c r="E126" s="124">
        <v>0</v>
      </c>
      <c r="F126" s="124">
        <v>0</v>
      </c>
    </row>
    <row r="127" spans="1:6" s="230" customFormat="1" ht="14.1" customHeight="1">
      <c r="A127" s="165" t="s">
        <v>120</v>
      </c>
      <c r="B127" s="124">
        <v>59887.5</v>
      </c>
      <c r="C127" s="124">
        <v>17142.221859999998</v>
      </c>
      <c r="D127" s="124">
        <v>0</v>
      </c>
      <c r="E127" s="124">
        <v>0</v>
      </c>
      <c r="F127" s="124">
        <v>77029.721860000005</v>
      </c>
    </row>
    <row r="128" spans="1:6" s="230" customFormat="1" ht="14.1" customHeight="1">
      <c r="A128" s="165" t="s">
        <v>121</v>
      </c>
      <c r="B128" s="124">
        <v>482949.05786</v>
      </c>
      <c r="C128" s="124">
        <v>74981.881120000005</v>
      </c>
      <c r="D128" s="124">
        <v>0</v>
      </c>
      <c r="E128" s="124">
        <v>0</v>
      </c>
      <c r="F128" s="124">
        <v>557930.93897999998</v>
      </c>
    </row>
    <row r="129" spans="1:6" s="230" customFormat="1" ht="14.1" customHeight="1">
      <c r="A129" s="165" t="s">
        <v>122</v>
      </c>
      <c r="B129" s="124">
        <v>0</v>
      </c>
      <c r="C129" s="124">
        <v>0</v>
      </c>
      <c r="D129" s="124">
        <v>0</v>
      </c>
      <c r="E129" s="124">
        <v>0</v>
      </c>
      <c r="F129" s="124">
        <v>0</v>
      </c>
    </row>
    <row r="130" spans="1:6" s="230" customFormat="1" ht="14.1" customHeight="1">
      <c r="A130" s="165" t="s">
        <v>123</v>
      </c>
      <c r="B130" s="124">
        <v>0</v>
      </c>
      <c r="C130" s="124">
        <v>116952.61182999999</v>
      </c>
      <c r="D130" s="124">
        <v>0</v>
      </c>
      <c r="E130" s="124">
        <v>0</v>
      </c>
      <c r="F130" s="124">
        <v>116952.61182999999</v>
      </c>
    </row>
    <row r="131" spans="1:6" s="230" customFormat="1" ht="14.1" customHeight="1" thickBot="1">
      <c r="A131" s="165" t="s">
        <v>124</v>
      </c>
      <c r="B131" s="124">
        <v>23190.620280000003</v>
      </c>
      <c r="C131" s="124">
        <v>3280.5214900000001</v>
      </c>
      <c r="D131" s="124">
        <v>0</v>
      </c>
      <c r="E131" s="124">
        <v>0</v>
      </c>
      <c r="F131" s="124">
        <v>26471.141769999998</v>
      </c>
    </row>
    <row r="132" spans="1:6" s="230" customFormat="1" ht="14.1" customHeight="1" thickTop="1" thickBot="1">
      <c r="A132" s="777" t="s">
        <v>125</v>
      </c>
      <c r="B132" s="123">
        <v>132631.59837999998</v>
      </c>
      <c r="C132" s="123">
        <v>16919.912079999998</v>
      </c>
      <c r="D132" s="123">
        <v>0</v>
      </c>
      <c r="E132" s="123">
        <v>7.09633</v>
      </c>
      <c r="F132" s="123">
        <v>149558.60678999999</v>
      </c>
    </row>
    <row r="133" spans="1:6" s="230" customFormat="1" ht="14.1" customHeight="1" thickTop="1">
      <c r="A133" s="165" t="s">
        <v>58</v>
      </c>
      <c r="B133" s="124">
        <v>112.92864</v>
      </c>
      <c r="C133" s="124">
        <v>8.2532099999999993</v>
      </c>
      <c r="D133" s="124">
        <v>0</v>
      </c>
      <c r="E133" s="124">
        <v>0</v>
      </c>
      <c r="F133" s="124">
        <v>121.18185000000001</v>
      </c>
    </row>
    <row r="134" spans="1:6" s="230" customFormat="1" ht="14.1" customHeight="1">
      <c r="A134" s="165" t="s">
        <v>60</v>
      </c>
      <c r="B134" s="124">
        <v>28270.162090000002</v>
      </c>
      <c r="C134" s="124">
        <v>7100.1297199999999</v>
      </c>
      <c r="D134" s="124">
        <v>0</v>
      </c>
      <c r="E134" s="124">
        <v>7.09633</v>
      </c>
      <c r="F134" s="124">
        <v>35377.388140000003</v>
      </c>
    </row>
    <row r="135" spans="1:6" s="230" customFormat="1" ht="14.1" customHeight="1">
      <c r="A135" s="165" t="s">
        <v>126</v>
      </c>
      <c r="B135" s="124">
        <v>89622.122180000006</v>
      </c>
      <c r="C135" s="124">
        <v>9684.8754399999998</v>
      </c>
      <c r="D135" s="124">
        <v>0</v>
      </c>
      <c r="E135" s="124">
        <v>0</v>
      </c>
      <c r="F135" s="124">
        <v>99306.997620000009</v>
      </c>
    </row>
    <row r="136" spans="1:6" s="230" customFormat="1" ht="14.1" customHeight="1">
      <c r="A136" s="165" t="s">
        <v>87</v>
      </c>
      <c r="B136" s="124">
        <v>14626.385470000001</v>
      </c>
      <c r="C136" s="124">
        <v>126.65371</v>
      </c>
      <c r="D136" s="124">
        <v>0</v>
      </c>
      <c r="E136" s="124">
        <v>0</v>
      </c>
      <c r="F136" s="124">
        <v>14753.03918</v>
      </c>
    </row>
    <row r="137" spans="1:6" s="230" customFormat="1" ht="14.1" customHeight="1" thickBot="1">
      <c r="A137" s="165" t="s">
        <v>127</v>
      </c>
      <c r="B137" s="124">
        <v>0</v>
      </c>
      <c r="C137" s="124">
        <v>0</v>
      </c>
      <c r="D137" s="124">
        <v>0</v>
      </c>
      <c r="E137" s="124">
        <v>0</v>
      </c>
      <c r="F137" s="124">
        <v>0</v>
      </c>
    </row>
    <row r="138" spans="1:6" s="230" customFormat="1" ht="14.1" customHeight="1" thickTop="1" thickBot="1">
      <c r="A138" s="777" t="s">
        <v>128</v>
      </c>
      <c r="B138" s="123">
        <v>52063.364630000004</v>
      </c>
      <c r="C138" s="123">
        <v>24717.432210000003</v>
      </c>
      <c r="D138" s="123">
        <v>0</v>
      </c>
      <c r="E138" s="123">
        <v>6.8883199999999993</v>
      </c>
      <c r="F138" s="123">
        <v>76787.685159999994</v>
      </c>
    </row>
    <row r="139" spans="1:6" s="230" customFormat="1" ht="14.1" customHeight="1" thickTop="1">
      <c r="A139" s="165" t="s">
        <v>129</v>
      </c>
      <c r="B139" s="124">
        <v>34.601759999999999</v>
      </c>
      <c r="C139" s="124">
        <v>56.954940000000001</v>
      </c>
      <c r="D139" s="124">
        <v>0</v>
      </c>
      <c r="E139" s="124">
        <v>0.77332000000000001</v>
      </c>
      <c r="F139" s="124">
        <v>92.330020000000005</v>
      </c>
    </row>
    <row r="140" spans="1:6" s="230" customFormat="1" ht="14.1" customHeight="1">
      <c r="A140" s="165" t="s">
        <v>130</v>
      </c>
      <c r="B140" s="124">
        <v>0</v>
      </c>
      <c r="C140" s="124">
        <v>0</v>
      </c>
      <c r="D140" s="124">
        <v>0</v>
      </c>
      <c r="E140" s="124">
        <v>0</v>
      </c>
      <c r="F140" s="124">
        <v>0</v>
      </c>
    </row>
    <row r="141" spans="1:6" s="230" customFormat="1" ht="14.1" customHeight="1">
      <c r="A141" s="165" t="s">
        <v>131</v>
      </c>
      <c r="B141" s="124">
        <v>13513.40597</v>
      </c>
      <c r="C141" s="124">
        <v>18484.10125</v>
      </c>
      <c r="D141" s="124">
        <v>0</v>
      </c>
      <c r="E141" s="124">
        <v>0</v>
      </c>
      <c r="F141" s="124">
        <v>31997.50722</v>
      </c>
    </row>
    <row r="142" spans="1:6" s="230" customFormat="1" ht="14.1" customHeight="1">
      <c r="A142" s="165" t="s">
        <v>132</v>
      </c>
      <c r="B142" s="124">
        <v>38178.944990000004</v>
      </c>
      <c r="C142" s="124">
        <v>6176.3760199999997</v>
      </c>
      <c r="D142" s="124">
        <v>0</v>
      </c>
      <c r="E142" s="124">
        <v>6.1150000000000002</v>
      </c>
      <c r="F142" s="124">
        <v>44361.436009999998</v>
      </c>
    </row>
    <row r="143" spans="1:6" s="230" customFormat="1" ht="14.1" customHeight="1" thickBot="1">
      <c r="A143" s="165" t="s">
        <v>133</v>
      </c>
      <c r="B143" s="124">
        <v>336.41190999999998</v>
      </c>
      <c r="C143" s="124">
        <v>0</v>
      </c>
      <c r="D143" s="124">
        <v>0</v>
      </c>
      <c r="E143" s="124">
        <v>0</v>
      </c>
      <c r="F143" s="124">
        <v>336.41190999999998</v>
      </c>
    </row>
    <row r="144" spans="1:6" s="230" customFormat="1" ht="14.1" customHeight="1" thickTop="1" thickBot="1">
      <c r="A144" s="777" t="s">
        <v>134</v>
      </c>
      <c r="B144" s="123">
        <v>0</v>
      </c>
      <c r="C144" s="123">
        <v>259866.02286000003</v>
      </c>
      <c r="D144" s="123">
        <v>0</v>
      </c>
      <c r="E144" s="123">
        <v>0</v>
      </c>
      <c r="F144" s="123">
        <v>259866.02286000003</v>
      </c>
    </row>
    <row r="145" spans="1:6" s="230" customFormat="1" ht="14.1" customHeight="1" thickTop="1">
      <c r="A145" s="165" t="s">
        <v>135</v>
      </c>
      <c r="B145" s="124">
        <v>0</v>
      </c>
      <c r="C145" s="124">
        <v>257250</v>
      </c>
      <c r="D145" s="124">
        <v>0</v>
      </c>
      <c r="E145" s="124">
        <v>0</v>
      </c>
      <c r="F145" s="124">
        <v>257250</v>
      </c>
    </row>
    <row r="146" spans="1:6" s="230" customFormat="1" ht="14.1" customHeight="1">
      <c r="A146" s="165" t="s">
        <v>136</v>
      </c>
      <c r="B146" s="124">
        <v>0</v>
      </c>
      <c r="C146" s="124">
        <v>0</v>
      </c>
      <c r="D146" s="124">
        <v>0</v>
      </c>
      <c r="E146" s="124">
        <v>0</v>
      </c>
      <c r="F146" s="124">
        <v>0</v>
      </c>
    </row>
    <row r="147" spans="1:6" s="230" customFormat="1" ht="14.1" customHeight="1">
      <c r="A147" s="165" t="s">
        <v>137</v>
      </c>
      <c r="B147" s="124">
        <v>0</v>
      </c>
      <c r="C147" s="124">
        <v>0</v>
      </c>
      <c r="D147" s="124">
        <v>0</v>
      </c>
      <c r="E147" s="124">
        <v>0</v>
      </c>
      <c r="F147" s="124">
        <v>0</v>
      </c>
    </row>
    <row r="148" spans="1:6" s="230" customFormat="1" ht="14.1" customHeight="1" thickBot="1">
      <c r="A148" s="165" t="s">
        <v>138</v>
      </c>
      <c r="B148" s="124">
        <v>0</v>
      </c>
      <c r="C148" s="124">
        <v>2616.02286</v>
      </c>
      <c r="D148" s="124">
        <v>0</v>
      </c>
      <c r="E148" s="124">
        <v>0</v>
      </c>
      <c r="F148" s="124">
        <v>2616.02286</v>
      </c>
    </row>
    <row r="149" spans="1:6" s="230" customFormat="1" ht="14.1" customHeight="1" thickTop="1" thickBot="1">
      <c r="A149" s="777" t="s">
        <v>139</v>
      </c>
      <c r="B149" s="123">
        <v>76474.246680000011</v>
      </c>
      <c r="C149" s="123">
        <v>1450.7503999999999</v>
      </c>
      <c r="D149" s="123">
        <v>0</v>
      </c>
      <c r="E149" s="123">
        <v>0</v>
      </c>
      <c r="F149" s="123">
        <v>77924.997080000001</v>
      </c>
    </row>
    <row r="150" spans="1:6" s="230" customFormat="1" ht="14.1" customHeight="1" thickTop="1">
      <c r="A150" s="165" t="s">
        <v>140</v>
      </c>
      <c r="B150" s="124">
        <v>0</v>
      </c>
      <c r="C150" s="124">
        <v>1426.537</v>
      </c>
      <c r="D150" s="124">
        <v>0</v>
      </c>
      <c r="E150" s="124">
        <v>0</v>
      </c>
      <c r="F150" s="124">
        <v>1426.537</v>
      </c>
    </row>
    <row r="151" spans="1:6" s="230" customFormat="1" ht="14.1" customHeight="1">
      <c r="A151" s="165" t="s">
        <v>141</v>
      </c>
      <c r="B151" s="124">
        <v>0</v>
      </c>
      <c r="C151" s="124">
        <v>0</v>
      </c>
      <c r="D151" s="124">
        <v>0</v>
      </c>
      <c r="E151" s="124">
        <v>0</v>
      </c>
      <c r="F151" s="124">
        <v>0</v>
      </c>
    </row>
    <row r="152" spans="1:6" s="230" customFormat="1" ht="14.1" customHeight="1">
      <c r="A152" s="165" t="s">
        <v>142</v>
      </c>
      <c r="B152" s="124">
        <v>0</v>
      </c>
      <c r="C152" s="124">
        <v>54.536999999999999</v>
      </c>
      <c r="D152" s="124">
        <v>0</v>
      </c>
      <c r="E152" s="124">
        <v>0</v>
      </c>
      <c r="F152" s="124">
        <v>54.536999999999999</v>
      </c>
    </row>
    <row r="153" spans="1:6" s="230" customFormat="1" ht="14.1" customHeight="1">
      <c r="A153" s="165" t="s">
        <v>143</v>
      </c>
      <c r="B153" s="124">
        <v>0</v>
      </c>
      <c r="C153" s="124">
        <v>1372</v>
      </c>
      <c r="D153" s="124">
        <v>0</v>
      </c>
      <c r="E153" s="124">
        <v>0</v>
      </c>
      <c r="F153" s="124">
        <v>1372</v>
      </c>
    </row>
    <row r="154" spans="1:6" s="230" customFormat="1" ht="14.1" customHeight="1">
      <c r="A154" s="165" t="s">
        <v>144</v>
      </c>
      <c r="B154" s="124">
        <v>0</v>
      </c>
      <c r="C154" s="124">
        <v>0</v>
      </c>
      <c r="D154" s="124">
        <v>0</v>
      </c>
      <c r="E154" s="124">
        <v>0</v>
      </c>
      <c r="F154" s="124">
        <v>0</v>
      </c>
    </row>
    <row r="155" spans="1:6" s="230" customFormat="1" ht="14.1" customHeight="1">
      <c r="A155" s="165" t="s">
        <v>145</v>
      </c>
      <c r="B155" s="124">
        <v>0</v>
      </c>
      <c r="C155" s="124">
        <v>0</v>
      </c>
      <c r="D155" s="124">
        <v>0</v>
      </c>
      <c r="E155" s="124">
        <v>0</v>
      </c>
      <c r="F155" s="124">
        <v>0</v>
      </c>
    </row>
    <row r="156" spans="1:6" s="230" customFormat="1" ht="14.1" customHeight="1">
      <c r="A156" s="165" t="s">
        <v>146</v>
      </c>
      <c r="B156" s="124">
        <v>75480</v>
      </c>
      <c r="C156" s="124">
        <v>0</v>
      </c>
      <c r="D156" s="124">
        <v>0</v>
      </c>
      <c r="E156" s="124">
        <v>0</v>
      </c>
      <c r="F156" s="124">
        <v>75480</v>
      </c>
    </row>
    <row r="157" spans="1:6" s="230" customFormat="1" ht="14.1" customHeight="1" thickBot="1">
      <c r="A157" s="165" t="s">
        <v>147</v>
      </c>
      <c r="B157" s="809">
        <v>994.24668000000008</v>
      </c>
      <c r="C157" s="809">
        <v>24.2134</v>
      </c>
      <c r="D157" s="809">
        <v>0</v>
      </c>
      <c r="E157" s="809">
        <v>0</v>
      </c>
      <c r="F157" s="809">
        <v>1018.4600799999999</v>
      </c>
    </row>
    <row r="158" spans="1:6" s="230" customFormat="1" ht="14.1" customHeight="1" thickTop="1" thickBot="1">
      <c r="A158" s="779" t="s">
        <v>148</v>
      </c>
      <c r="B158" s="123">
        <v>840409.20013000001</v>
      </c>
      <c r="C158" s="123">
        <v>0</v>
      </c>
      <c r="D158" s="123">
        <v>0</v>
      </c>
      <c r="E158" s="123">
        <v>0</v>
      </c>
      <c r="F158" s="123">
        <v>840409.20013000001</v>
      </c>
    </row>
    <row r="159" spans="1:6" s="230" customFormat="1" ht="14.1" customHeight="1" thickTop="1">
      <c r="A159" s="810" t="s">
        <v>149</v>
      </c>
      <c r="B159" s="124">
        <v>690373.64</v>
      </c>
      <c r="C159" s="124">
        <v>0</v>
      </c>
      <c r="D159" s="124">
        <v>0</v>
      </c>
      <c r="E159" s="124">
        <v>0</v>
      </c>
      <c r="F159" s="124">
        <v>690373.64</v>
      </c>
    </row>
    <row r="160" spans="1:6" s="230" customFormat="1" ht="14.1" customHeight="1">
      <c r="A160" s="165" t="s">
        <v>150</v>
      </c>
      <c r="B160" s="124">
        <v>690373.64</v>
      </c>
      <c r="C160" s="124">
        <v>0</v>
      </c>
      <c r="D160" s="124">
        <v>0</v>
      </c>
      <c r="E160" s="124">
        <v>0</v>
      </c>
      <c r="F160" s="124">
        <v>690373.64</v>
      </c>
    </row>
    <row r="161" spans="1:6" s="230" customFormat="1" ht="14.1" customHeight="1">
      <c r="A161" s="165" t="s">
        <v>151</v>
      </c>
      <c r="B161" s="124">
        <v>0</v>
      </c>
      <c r="C161" s="124">
        <v>0</v>
      </c>
      <c r="D161" s="124">
        <v>0</v>
      </c>
      <c r="E161" s="124">
        <v>0</v>
      </c>
      <c r="F161" s="124">
        <v>0</v>
      </c>
    </row>
    <row r="162" spans="1:6" s="230" customFormat="1" ht="14.1" customHeight="1">
      <c r="A162" s="165" t="s">
        <v>152</v>
      </c>
      <c r="B162" s="124">
        <v>0</v>
      </c>
      <c r="C162" s="124">
        <v>0</v>
      </c>
      <c r="D162" s="124">
        <v>0</v>
      </c>
      <c r="E162" s="124">
        <v>0</v>
      </c>
      <c r="F162" s="124">
        <v>0</v>
      </c>
    </row>
    <row r="163" spans="1:6" s="230" customFormat="1" ht="14.1" customHeight="1">
      <c r="A163" s="810" t="s">
        <v>153</v>
      </c>
      <c r="B163" s="124">
        <v>4620.1710999999996</v>
      </c>
      <c r="C163" s="124">
        <v>0</v>
      </c>
      <c r="D163" s="124">
        <v>0</v>
      </c>
      <c r="E163" s="124">
        <v>0</v>
      </c>
      <c r="F163" s="124">
        <v>4620.1710999999996</v>
      </c>
    </row>
    <row r="164" spans="1:6" s="230" customFormat="1" ht="14.1" customHeight="1">
      <c r="A164" s="165" t="s">
        <v>154</v>
      </c>
      <c r="B164" s="124">
        <v>1590.6</v>
      </c>
      <c r="C164" s="124">
        <v>0</v>
      </c>
      <c r="D164" s="124">
        <v>0</v>
      </c>
      <c r="E164" s="124">
        <v>0</v>
      </c>
      <c r="F164" s="124">
        <v>1590.6</v>
      </c>
    </row>
    <row r="165" spans="1:6" s="230" customFormat="1" ht="14.1" customHeight="1">
      <c r="A165" s="165" t="s">
        <v>155</v>
      </c>
      <c r="B165" s="124">
        <v>54.626480000000001</v>
      </c>
      <c r="C165" s="124">
        <v>0</v>
      </c>
      <c r="D165" s="124">
        <v>0</v>
      </c>
      <c r="E165" s="124">
        <v>0</v>
      </c>
      <c r="F165" s="124">
        <v>54.626480000000001</v>
      </c>
    </row>
    <row r="166" spans="1:6" s="230" customFormat="1" ht="14.1" customHeight="1">
      <c r="A166" s="165" t="s">
        <v>156</v>
      </c>
      <c r="B166" s="124">
        <v>2974.9446200000002</v>
      </c>
      <c r="C166" s="124">
        <v>0</v>
      </c>
      <c r="D166" s="124">
        <v>0</v>
      </c>
      <c r="E166" s="124">
        <v>0</v>
      </c>
      <c r="F166" s="124">
        <v>2974.9446200000002</v>
      </c>
    </row>
    <row r="167" spans="1:6" s="230" customFormat="1" ht="14.1" customHeight="1">
      <c r="A167" s="810" t="s">
        <v>157</v>
      </c>
      <c r="B167" s="124">
        <v>0</v>
      </c>
      <c r="C167" s="124">
        <v>0</v>
      </c>
      <c r="D167" s="124">
        <v>0</v>
      </c>
      <c r="E167" s="124">
        <v>0</v>
      </c>
      <c r="F167" s="124">
        <v>0</v>
      </c>
    </row>
    <row r="168" spans="1:6" s="230" customFormat="1" ht="14.1" customHeight="1">
      <c r="A168" s="165" t="s">
        <v>158</v>
      </c>
      <c r="B168" s="124">
        <v>0</v>
      </c>
      <c r="C168" s="124">
        <v>0</v>
      </c>
      <c r="D168" s="124">
        <v>0</v>
      </c>
      <c r="E168" s="124">
        <v>0</v>
      </c>
      <c r="F168" s="124">
        <v>0</v>
      </c>
    </row>
    <row r="169" spans="1:6" s="230" customFormat="1" ht="14.1" customHeight="1">
      <c r="A169" s="165" t="s">
        <v>159</v>
      </c>
      <c r="B169" s="124">
        <v>0</v>
      </c>
      <c r="C169" s="124">
        <v>0</v>
      </c>
      <c r="D169" s="124">
        <v>0</v>
      </c>
      <c r="E169" s="124">
        <v>0</v>
      </c>
      <c r="F169" s="124">
        <v>0</v>
      </c>
    </row>
    <row r="170" spans="1:6" s="230" customFormat="1" ht="14.1" customHeight="1">
      <c r="A170" s="165" t="s">
        <v>160</v>
      </c>
      <c r="B170" s="124">
        <v>0</v>
      </c>
      <c r="C170" s="124">
        <v>0</v>
      </c>
      <c r="D170" s="124">
        <v>0</v>
      </c>
      <c r="E170" s="124">
        <v>0</v>
      </c>
      <c r="F170" s="124">
        <v>0</v>
      </c>
    </row>
    <row r="171" spans="1:6" s="230" customFormat="1" ht="14.1" customHeight="1">
      <c r="A171" s="810" t="s">
        <v>161</v>
      </c>
      <c r="B171" s="124">
        <v>104971.685</v>
      </c>
      <c r="C171" s="124">
        <v>0</v>
      </c>
      <c r="D171" s="124">
        <v>0</v>
      </c>
      <c r="E171" s="124">
        <v>0</v>
      </c>
      <c r="F171" s="124">
        <v>104971.685</v>
      </c>
    </row>
    <row r="172" spans="1:6" s="230" customFormat="1" ht="14.1" customHeight="1">
      <c r="A172" s="165" t="s">
        <v>162</v>
      </c>
      <c r="B172" s="124">
        <v>76083.754019999993</v>
      </c>
      <c r="C172" s="124">
        <v>0</v>
      </c>
      <c r="D172" s="124">
        <v>0</v>
      </c>
      <c r="E172" s="124">
        <v>0</v>
      </c>
      <c r="F172" s="124">
        <v>76083.754019999993</v>
      </c>
    </row>
    <row r="173" spans="1:6" s="230" customFormat="1" ht="14.1" customHeight="1">
      <c r="A173" s="165" t="s">
        <v>163</v>
      </c>
      <c r="B173" s="124">
        <v>28887.930980000001</v>
      </c>
      <c r="C173" s="124">
        <v>0</v>
      </c>
      <c r="D173" s="124">
        <v>0</v>
      </c>
      <c r="E173" s="124">
        <v>0</v>
      </c>
      <c r="F173" s="124">
        <v>28887.930980000001</v>
      </c>
    </row>
    <row r="174" spans="1:6" s="230" customFormat="1" ht="14.1" customHeight="1">
      <c r="A174" s="165" t="s">
        <v>164</v>
      </c>
      <c r="B174" s="124">
        <v>0</v>
      </c>
      <c r="C174" s="124">
        <v>0</v>
      </c>
      <c r="D174" s="124">
        <v>0</v>
      </c>
      <c r="E174" s="124">
        <v>0</v>
      </c>
      <c r="F174" s="124">
        <v>0</v>
      </c>
    </row>
    <row r="175" spans="1:6" s="230" customFormat="1" ht="14.1" customHeight="1">
      <c r="A175" s="810" t="s">
        <v>165</v>
      </c>
      <c r="B175" s="124">
        <v>40443.704030000001</v>
      </c>
      <c r="C175" s="124">
        <v>0</v>
      </c>
      <c r="D175" s="124">
        <v>0</v>
      </c>
      <c r="E175" s="124">
        <v>0</v>
      </c>
      <c r="F175" s="124">
        <v>40443.704030000001</v>
      </c>
    </row>
    <row r="176" spans="1:6" s="230" customFormat="1" ht="14.1" customHeight="1">
      <c r="A176" s="165" t="s">
        <v>166</v>
      </c>
      <c r="B176" s="124">
        <v>0</v>
      </c>
      <c r="C176" s="124">
        <v>0</v>
      </c>
      <c r="D176" s="124">
        <v>0</v>
      </c>
      <c r="E176" s="124">
        <v>0</v>
      </c>
      <c r="F176" s="124">
        <v>0</v>
      </c>
    </row>
    <row r="177" spans="1:6" s="230" customFormat="1" ht="14.1" customHeight="1" thickBot="1">
      <c r="A177" s="165" t="s">
        <v>167</v>
      </c>
      <c r="B177" s="124">
        <v>40443.704030000001</v>
      </c>
      <c r="C177" s="124">
        <v>0</v>
      </c>
      <c r="D177" s="124">
        <v>0</v>
      </c>
      <c r="E177" s="124">
        <v>0</v>
      </c>
      <c r="F177" s="124">
        <v>40443.704030000001</v>
      </c>
    </row>
    <row r="178" spans="1:6" s="230" customFormat="1" ht="14.1" customHeight="1" thickTop="1" thickBot="1">
      <c r="A178" s="934" t="s">
        <v>168</v>
      </c>
      <c r="B178" s="126">
        <v>7653039.6257700007</v>
      </c>
      <c r="C178" s="126">
        <v>1326794.0042300001</v>
      </c>
      <c r="D178" s="126">
        <v>0</v>
      </c>
      <c r="E178" s="126">
        <v>296.12293</v>
      </c>
      <c r="F178" s="126">
        <v>8980129.7529300004</v>
      </c>
    </row>
    <row r="179" spans="1:6" s="230" customFormat="1" ht="14.1" customHeight="1" thickTop="1" thickBot="1">
      <c r="A179" s="935" t="s">
        <v>169</v>
      </c>
      <c r="B179" s="123">
        <v>68609.85106999999</v>
      </c>
      <c r="C179" s="123">
        <v>9255.0558800000017</v>
      </c>
      <c r="D179" s="123">
        <v>0</v>
      </c>
      <c r="E179" s="123">
        <v>338.98426000000001</v>
      </c>
      <c r="F179" s="123">
        <v>78203.891209999987</v>
      </c>
    </row>
    <row r="180" spans="1:6" s="230" customFormat="1" ht="14.1" customHeight="1" thickTop="1">
      <c r="A180" s="925" t="s">
        <v>170</v>
      </c>
      <c r="B180" s="124">
        <v>0</v>
      </c>
      <c r="C180" s="124">
        <v>0</v>
      </c>
      <c r="D180" s="124">
        <v>0</v>
      </c>
      <c r="E180" s="124">
        <v>0</v>
      </c>
      <c r="F180" s="124">
        <v>0</v>
      </c>
    </row>
    <row r="181" spans="1:6" s="230" customFormat="1" ht="14.1" customHeight="1">
      <c r="A181" s="165" t="s">
        <v>171</v>
      </c>
      <c r="B181" s="124">
        <v>0</v>
      </c>
      <c r="C181" s="124">
        <v>0</v>
      </c>
      <c r="D181" s="124">
        <v>0</v>
      </c>
      <c r="E181" s="124">
        <v>0</v>
      </c>
      <c r="F181" s="124">
        <v>0</v>
      </c>
    </row>
    <row r="182" spans="1:6" s="230" customFormat="1" ht="14.1" customHeight="1">
      <c r="A182" s="165" t="s">
        <v>172</v>
      </c>
      <c r="B182" s="124">
        <v>0</v>
      </c>
      <c r="C182" s="124">
        <v>0</v>
      </c>
      <c r="D182" s="124">
        <v>0</v>
      </c>
      <c r="E182" s="124">
        <v>0</v>
      </c>
      <c r="F182" s="124">
        <v>0</v>
      </c>
    </row>
    <row r="183" spans="1:6" s="230" customFormat="1" ht="14.1" customHeight="1">
      <c r="A183" s="165" t="s">
        <v>173</v>
      </c>
      <c r="B183" s="124">
        <v>0</v>
      </c>
      <c r="C183" s="124">
        <v>0</v>
      </c>
      <c r="D183" s="124">
        <v>0</v>
      </c>
      <c r="E183" s="124">
        <v>0</v>
      </c>
      <c r="F183" s="124">
        <v>0</v>
      </c>
    </row>
    <row r="184" spans="1:6" s="230" customFormat="1" ht="14.1" customHeight="1">
      <c r="A184" s="165" t="s">
        <v>174</v>
      </c>
      <c r="B184" s="124">
        <v>0</v>
      </c>
      <c r="C184" s="124">
        <v>0</v>
      </c>
      <c r="D184" s="124">
        <v>0</v>
      </c>
      <c r="E184" s="124">
        <v>0</v>
      </c>
      <c r="F184" s="124">
        <v>0</v>
      </c>
    </row>
    <row r="185" spans="1:6" s="230" customFormat="1" ht="14.1" customHeight="1">
      <c r="A185" s="165" t="s">
        <v>175</v>
      </c>
      <c r="B185" s="124">
        <v>0</v>
      </c>
      <c r="C185" s="124">
        <v>0</v>
      </c>
      <c r="D185" s="124">
        <v>0</v>
      </c>
      <c r="E185" s="124">
        <v>0</v>
      </c>
      <c r="F185" s="124">
        <v>0</v>
      </c>
    </row>
    <row r="186" spans="1:6" s="230" customFormat="1" ht="14.1" customHeight="1">
      <c r="A186" s="810" t="s">
        <v>176</v>
      </c>
      <c r="B186" s="124">
        <v>68016.324219999995</v>
      </c>
      <c r="C186" s="124">
        <v>9255.0558800000017</v>
      </c>
      <c r="D186" s="124">
        <v>0</v>
      </c>
      <c r="E186" s="124">
        <v>338.98426000000001</v>
      </c>
      <c r="F186" s="124">
        <v>77610.364359999992</v>
      </c>
    </row>
    <row r="187" spans="1:6" s="230" customFormat="1" ht="14.1" customHeight="1">
      <c r="A187" s="165" t="s">
        <v>177</v>
      </c>
      <c r="B187" s="124">
        <v>0</v>
      </c>
      <c r="C187" s="124">
        <v>0</v>
      </c>
      <c r="D187" s="124">
        <v>0</v>
      </c>
      <c r="E187" s="124">
        <v>0</v>
      </c>
      <c r="F187" s="124">
        <v>0</v>
      </c>
    </row>
    <row r="188" spans="1:6" s="230" customFormat="1" ht="14.1" customHeight="1">
      <c r="A188" s="165" t="s">
        <v>178</v>
      </c>
      <c r="B188" s="124">
        <v>0</v>
      </c>
      <c r="C188" s="124">
        <v>0</v>
      </c>
      <c r="D188" s="124">
        <v>0</v>
      </c>
      <c r="E188" s="124">
        <v>0</v>
      </c>
      <c r="F188" s="124">
        <v>0</v>
      </c>
    </row>
    <row r="189" spans="1:6" s="230" customFormat="1" ht="14.1" customHeight="1">
      <c r="A189" s="165" t="s">
        <v>179</v>
      </c>
      <c r="B189" s="124">
        <v>9233.6409199999998</v>
      </c>
      <c r="C189" s="124">
        <v>1664.4671799999999</v>
      </c>
      <c r="D189" s="124">
        <v>0</v>
      </c>
      <c r="E189" s="124">
        <v>8.5913700000000013</v>
      </c>
      <c r="F189" s="124">
        <v>10906.699470000001</v>
      </c>
    </row>
    <row r="190" spans="1:6" s="230" customFormat="1" ht="14.1" customHeight="1">
      <c r="A190" s="165" t="s">
        <v>180</v>
      </c>
      <c r="B190" s="124">
        <v>0</v>
      </c>
      <c r="C190" s="124">
        <v>0</v>
      </c>
      <c r="D190" s="124">
        <v>0</v>
      </c>
      <c r="E190" s="124">
        <v>0</v>
      </c>
      <c r="F190" s="124">
        <v>0</v>
      </c>
    </row>
    <row r="191" spans="1:6" s="230" customFormat="1" ht="14.1" customHeight="1">
      <c r="A191" s="165" t="s">
        <v>181</v>
      </c>
      <c r="B191" s="124">
        <v>58782.683299999997</v>
      </c>
      <c r="C191" s="124">
        <v>7590.5887000000002</v>
      </c>
      <c r="D191" s="124">
        <v>0</v>
      </c>
      <c r="E191" s="124">
        <v>330.39289000000002</v>
      </c>
      <c r="F191" s="124">
        <v>66703.66489</v>
      </c>
    </row>
    <row r="192" spans="1:6" s="230" customFormat="1" ht="14.1" customHeight="1">
      <c r="A192" s="810" t="s">
        <v>182</v>
      </c>
      <c r="B192" s="124">
        <v>0</v>
      </c>
      <c r="C192" s="124">
        <v>0</v>
      </c>
      <c r="D192" s="124">
        <v>0</v>
      </c>
      <c r="E192" s="124">
        <v>0</v>
      </c>
      <c r="F192" s="124">
        <v>0</v>
      </c>
    </row>
    <row r="193" spans="1:6" s="230" customFormat="1" ht="14.1" customHeight="1">
      <c r="A193" s="810" t="s">
        <v>183</v>
      </c>
      <c r="B193" s="124">
        <v>593.52684999999997</v>
      </c>
      <c r="C193" s="124">
        <v>0</v>
      </c>
      <c r="D193" s="124">
        <v>0</v>
      </c>
      <c r="E193" s="124">
        <v>0</v>
      </c>
      <c r="F193" s="124">
        <v>593.52684999999997</v>
      </c>
    </row>
    <row r="194" spans="1:6" s="230" customFormat="1" ht="14.1" customHeight="1">
      <c r="A194" s="165" t="s">
        <v>184</v>
      </c>
      <c r="B194" s="124">
        <v>0</v>
      </c>
      <c r="C194" s="124">
        <v>0</v>
      </c>
      <c r="D194" s="124">
        <v>0</v>
      </c>
      <c r="E194" s="124">
        <v>0</v>
      </c>
      <c r="F194" s="124">
        <v>0</v>
      </c>
    </row>
    <row r="195" spans="1:6" s="230" customFormat="1" ht="14.1" customHeight="1">
      <c r="A195" s="165" t="s">
        <v>185</v>
      </c>
      <c r="B195" s="124">
        <v>0</v>
      </c>
      <c r="C195" s="124">
        <v>0</v>
      </c>
      <c r="D195" s="124">
        <v>0</v>
      </c>
      <c r="E195" s="124">
        <v>0</v>
      </c>
      <c r="F195" s="124">
        <v>0</v>
      </c>
    </row>
    <row r="196" spans="1:6" s="230" customFormat="1" ht="14.1" customHeight="1">
      <c r="A196" s="165" t="s">
        <v>186</v>
      </c>
      <c r="B196" s="124">
        <v>0</v>
      </c>
      <c r="C196" s="124">
        <v>0</v>
      </c>
      <c r="D196" s="124">
        <v>0</v>
      </c>
      <c r="E196" s="124">
        <v>0</v>
      </c>
      <c r="F196" s="124">
        <v>0</v>
      </c>
    </row>
    <row r="197" spans="1:6" s="230" customFormat="1" ht="14.1" customHeight="1">
      <c r="A197" s="165" t="s">
        <v>187</v>
      </c>
      <c r="B197" s="124">
        <v>593.52684999999997</v>
      </c>
      <c r="C197" s="124">
        <v>0</v>
      </c>
      <c r="D197" s="124">
        <v>0</v>
      </c>
      <c r="E197" s="124">
        <v>0</v>
      </c>
      <c r="F197" s="124">
        <v>593.52684999999997</v>
      </c>
    </row>
    <row r="198" spans="1:6" s="230" customFormat="1" ht="14.1" customHeight="1" thickBot="1">
      <c r="A198" s="810" t="s">
        <v>188</v>
      </c>
      <c r="B198" s="124">
        <v>0</v>
      </c>
      <c r="C198" s="124">
        <v>0</v>
      </c>
      <c r="D198" s="124">
        <v>0</v>
      </c>
      <c r="E198" s="124">
        <v>0</v>
      </c>
      <c r="F198" s="124">
        <v>0</v>
      </c>
    </row>
    <row r="199" spans="1:6" s="230" customFormat="1" ht="14.1" customHeight="1" thickTop="1" thickBot="1">
      <c r="A199" s="777" t="s">
        <v>189</v>
      </c>
      <c r="B199" s="123">
        <v>2761141.0351900002</v>
      </c>
      <c r="C199" s="123">
        <v>11126324.684559999</v>
      </c>
      <c r="D199" s="123">
        <v>431.99025</v>
      </c>
      <c r="E199" s="123">
        <v>749.95371999999998</v>
      </c>
      <c r="F199" s="123">
        <v>13888647.663719999</v>
      </c>
    </row>
    <row r="200" spans="1:6" s="230" customFormat="1" ht="14.1" customHeight="1" thickTop="1">
      <c r="A200" s="810" t="s">
        <v>190</v>
      </c>
      <c r="B200" s="124">
        <v>69245.918919999996</v>
      </c>
      <c r="C200" s="124">
        <v>0</v>
      </c>
      <c r="D200" s="124">
        <v>0</v>
      </c>
      <c r="E200" s="124">
        <v>0</v>
      </c>
      <c r="F200" s="124">
        <v>69245.918919999996</v>
      </c>
    </row>
    <row r="201" spans="1:6" s="230" customFormat="1" ht="14.1" customHeight="1">
      <c r="A201" s="165" t="s">
        <v>191</v>
      </c>
      <c r="B201" s="124">
        <v>0</v>
      </c>
      <c r="C201" s="124">
        <v>0</v>
      </c>
      <c r="D201" s="124">
        <v>0</v>
      </c>
      <c r="E201" s="124">
        <v>0</v>
      </c>
      <c r="F201" s="124">
        <v>0</v>
      </c>
    </row>
    <row r="202" spans="1:6" s="230" customFormat="1" ht="14.1" customHeight="1">
      <c r="A202" s="165" t="s">
        <v>192</v>
      </c>
      <c r="B202" s="124">
        <v>0</v>
      </c>
      <c r="C202" s="124">
        <v>0</v>
      </c>
      <c r="D202" s="124">
        <v>0</v>
      </c>
      <c r="E202" s="124">
        <v>0</v>
      </c>
      <c r="F202" s="124">
        <v>0</v>
      </c>
    </row>
    <row r="203" spans="1:6" s="230" customFormat="1" ht="14.1" customHeight="1">
      <c r="A203" s="165" t="s">
        <v>193</v>
      </c>
      <c r="B203" s="124">
        <v>69245.918919999996</v>
      </c>
      <c r="C203" s="124">
        <v>0</v>
      </c>
      <c r="D203" s="124">
        <v>0</v>
      </c>
      <c r="E203" s="124">
        <v>0</v>
      </c>
      <c r="F203" s="124">
        <v>69245.918919999996</v>
      </c>
    </row>
    <row r="204" spans="1:6" s="230" customFormat="1" ht="14.1" customHeight="1">
      <c r="A204" s="810" t="s">
        <v>194</v>
      </c>
      <c r="B204" s="124">
        <v>16161.99049</v>
      </c>
      <c r="C204" s="124">
        <v>0</v>
      </c>
      <c r="D204" s="124">
        <v>0</v>
      </c>
      <c r="E204" s="124">
        <v>0</v>
      </c>
      <c r="F204" s="124">
        <v>16161.99049</v>
      </c>
    </row>
    <row r="205" spans="1:6" s="230" customFormat="1" ht="14.1" customHeight="1">
      <c r="A205" s="165" t="s">
        <v>195</v>
      </c>
      <c r="B205" s="124">
        <v>0</v>
      </c>
      <c r="C205" s="124">
        <v>0</v>
      </c>
      <c r="D205" s="124">
        <v>0</v>
      </c>
      <c r="E205" s="124">
        <v>0</v>
      </c>
      <c r="F205" s="124">
        <v>0</v>
      </c>
    </row>
    <row r="206" spans="1:6" s="230" customFormat="1" ht="14.1" customHeight="1">
      <c r="A206" s="165" t="s">
        <v>196</v>
      </c>
      <c r="B206" s="124">
        <v>16161.99049</v>
      </c>
      <c r="C206" s="124">
        <v>0</v>
      </c>
      <c r="D206" s="124">
        <v>0</v>
      </c>
      <c r="E206" s="124">
        <v>0</v>
      </c>
      <c r="F206" s="124">
        <v>16161.99049</v>
      </c>
    </row>
    <row r="207" spans="1:6" s="230" customFormat="1" ht="14.1" customHeight="1">
      <c r="A207" s="165" t="s">
        <v>197</v>
      </c>
      <c r="B207" s="124">
        <v>0</v>
      </c>
      <c r="C207" s="124">
        <v>0</v>
      </c>
      <c r="D207" s="124">
        <v>0</v>
      </c>
      <c r="E207" s="124">
        <v>0</v>
      </c>
      <c r="F207" s="124">
        <v>0</v>
      </c>
    </row>
    <row r="208" spans="1:6" s="230" customFormat="1" ht="14.1" customHeight="1">
      <c r="A208" s="808" t="s">
        <v>198</v>
      </c>
      <c r="B208" s="124">
        <v>0</v>
      </c>
      <c r="C208" s="124">
        <v>0</v>
      </c>
      <c r="D208" s="124">
        <v>0</v>
      </c>
      <c r="E208" s="124">
        <v>0</v>
      </c>
      <c r="F208" s="124">
        <v>0</v>
      </c>
    </row>
    <row r="209" spans="1:6" s="230" customFormat="1" ht="14.1" customHeight="1">
      <c r="A209" s="165" t="s">
        <v>199</v>
      </c>
      <c r="B209" s="124">
        <v>0</v>
      </c>
      <c r="C209" s="124">
        <v>0</v>
      </c>
      <c r="D209" s="124">
        <v>0</v>
      </c>
      <c r="E209" s="124">
        <v>0</v>
      </c>
      <c r="F209" s="124">
        <v>0</v>
      </c>
    </row>
    <row r="210" spans="1:6" s="230" customFormat="1" ht="14.1" customHeight="1">
      <c r="A210" s="810" t="s">
        <v>200</v>
      </c>
      <c r="B210" s="124">
        <v>0</v>
      </c>
      <c r="C210" s="124">
        <v>0</v>
      </c>
      <c r="D210" s="124">
        <v>0</v>
      </c>
      <c r="E210" s="124">
        <v>0</v>
      </c>
      <c r="F210" s="124">
        <v>0</v>
      </c>
    </row>
    <row r="211" spans="1:6" s="230" customFormat="1" ht="14.1" customHeight="1">
      <c r="A211" s="165" t="s">
        <v>201</v>
      </c>
      <c r="B211" s="124">
        <v>0</v>
      </c>
      <c r="C211" s="124">
        <v>0</v>
      </c>
      <c r="D211" s="124">
        <v>0</v>
      </c>
      <c r="E211" s="124">
        <v>0</v>
      </c>
      <c r="F211" s="124">
        <v>0</v>
      </c>
    </row>
    <row r="212" spans="1:6" s="230" customFormat="1" ht="14.1" customHeight="1">
      <c r="A212" s="165" t="s">
        <v>202</v>
      </c>
      <c r="B212" s="124">
        <v>0</v>
      </c>
      <c r="C212" s="124">
        <v>0</v>
      </c>
      <c r="D212" s="124">
        <v>0</v>
      </c>
      <c r="E212" s="124">
        <v>0</v>
      </c>
      <c r="F212" s="124">
        <v>0</v>
      </c>
    </row>
    <row r="213" spans="1:6" s="230" customFormat="1" ht="14.1" customHeight="1">
      <c r="A213" s="810" t="s">
        <v>203</v>
      </c>
      <c r="B213" s="124">
        <v>0</v>
      </c>
      <c r="C213" s="124">
        <v>0</v>
      </c>
      <c r="D213" s="124">
        <v>0</v>
      </c>
      <c r="E213" s="124">
        <v>0</v>
      </c>
      <c r="F213" s="124">
        <v>0</v>
      </c>
    </row>
    <row r="214" spans="1:6" s="230" customFormat="1" ht="14.1" customHeight="1">
      <c r="A214" s="165" t="s">
        <v>204</v>
      </c>
      <c r="B214" s="124">
        <v>0</v>
      </c>
      <c r="C214" s="124">
        <v>0</v>
      </c>
      <c r="D214" s="124">
        <v>0</v>
      </c>
      <c r="E214" s="124">
        <v>0</v>
      </c>
      <c r="F214" s="124">
        <v>0</v>
      </c>
    </row>
    <row r="215" spans="1:6" s="230" customFormat="1" ht="14.1" customHeight="1">
      <c r="A215" s="165" t="s">
        <v>205</v>
      </c>
      <c r="B215" s="124">
        <v>0</v>
      </c>
      <c r="C215" s="124">
        <v>0</v>
      </c>
      <c r="D215" s="124">
        <v>0</v>
      </c>
      <c r="E215" s="124">
        <v>0</v>
      </c>
      <c r="F215" s="124">
        <v>0</v>
      </c>
    </row>
    <row r="216" spans="1:6" s="230" customFormat="1" ht="14.1" customHeight="1">
      <c r="A216" s="810" t="s">
        <v>206</v>
      </c>
      <c r="B216" s="124">
        <v>1723484.3564800001</v>
      </c>
      <c r="C216" s="124">
        <v>9475716.3081399985</v>
      </c>
      <c r="D216" s="124">
        <v>0</v>
      </c>
      <c r="E216" s="124">
        <v>749.95371999999998</v>
      </c>
      <c r="F216" s="124">
        <v>11199950.618340001</v>
      </c>
    </row>
    <row r="217" spans="1:6" s="230" customFormat="1" ht="14.1" customHeight="1">
      <c r="A217" s="165" t="s">
        <v>207</v>
      </c>
      <c r="B217" s="124">
        <v>1011465.62337</v>
      </c>
      <c r="C217" s="124">
        <v>8820165.6300099995</v>
      </c>
      <c r="D217" s="124">
        <v>0</v>
      </c>
      <c r="E217" s="124">
        <v>749.95371999999998</v>
      </c>
      <c r="F217" s="124">
        <v>9832381.2071000002</v>
      </c>
    </row>
    <row r="218" spans="1:6" s="230" customFormat="1" ht="14.1" customHeight="1">
      <c r="A218" s="165" t="s">
        <v>208</v>
      </c>
      <c r="B218" s="124">
        <v>0</v>
      </c>
      <c r="C218" s="124">
        <v>0</v>
      </c>
      <c r="D218" s="124">
        <v>0</v>
      </c>
      <c r="E218" s="124">
        <v>0</v>
      </c>
      <c r="F218" s="124">
        <v>0</v>
      </c>
    </row>
    <row r="219" spans="1:6" s="230" customFormat="1" ht="14.1" customHeight="1">
      <c r="A219" s="165" t="s">
        <v>209</v>
      </c>
      <c r="B219" s="124">
        <v>499344.31458000001</v>
      </c>
      <c r="C219" s="124">
        <v>619389.94152999995</v>
      </c>
      <c r="D219" s="124">
        <v>0</v>
      </c>
      <c r="E219" s="124">
        <v>0</v>
      </c>
      <c r="F219" s="124">
        <v>1118734.25611</v>
      </c>
    </row>
    <row r="220" spans="1:6" s="230" customFormat="1" ht="14.1" customHeight="1">
      <c r="A220" s="165" t="s">
        <v>210</v>
      </c>
      <c r="B220" s="124">
        <v>0</v>
      </c>
      <c r="C220" s="124">
        <v>3430</v>
      </c>
      <c r="D220" s="124">
        <v>0</v>
      </c>
      <c r="E220" s="124">
        <v>0</v>
      </c>
      <c r="F220" s="124">
        <v>3430</v>
      </c>
    </row>
    <row r="221" spans="1:6" s="230" customFormat="1" ht="14.1" customHeight="1">
      <c r="A221" s="165" t="s">
        <v>211</v>
      </c>
      <c r="B221" s="124">
        <v>53684.969850000001</v>
      </c>
      <c r="C221" s="124">
        <v>14456.180550000001</v>
      </c>
      <c r="D221" s="124">
        <v>0</v>
      </c>
      <c r="E221" s="124">
        <v>0</v>
      </c>
      <c r="F221" s="124">
        <v>68141.150400000013</v>
      </c>
    </row>
    <row r="222" spans="1:6" s="230" customFormat="1" ht="14.1" customHeight="1">
      <c r="A222" s="165" t="s">
        <v>212</v>
      </c>
      <c r="B222" s="124">
        <v>100</v>
      </c>
      <c r="C222" s="124">
        <v>580.25083999999993</v>
      </c>
      <c r="D222" s="124">
        <v>0</v>
      </c>
      <c r="E222" s="124">
        <v>0</v>
      </c>
      <c r="F222" s="124">
        <v>680.25083999999993</v>
      </c>
    </row>
    <row r="223" spans="1:6" s="230" customFormat="1" ht="14.1" customHeight="1">
      <c r="A223" s="165" t="s">
        <v>213</v>
      </c>
      <c r="B223" s="124">
        <v>0</v>
      </c>
      <c r="C223" s="124">
        <v>0</v>
      </c>
      <c r="D223" s="124">
        <v>0</v>
      </c>
      <c r="E223" s="124">
        <v>0</v>
      </c>
      <c r="F223" s="124">
        <v>0</v>
      </c>
    </row>
    <row r="224" spans="1:6" s="230" customFormat="1" ht="14.1" customHeight="1">
      <c r="A224" s="165" t="s">
        <v>214</v>
      </c>
      <c r="B224" s="124">
        <v>0</v>
      </c>
      <c r="C224" s="124">
        <v>0</v>
      </c>
      <c r="D224" s="124">
        <v>0</v>
      </c>
      <c r="E224" s="124">
        <v>0</v>
      </c>
      <c r="F224" s="124">
        <v>0</v>
      </c>
    </row>
    <row r="225" spans="1:6" s="230" customFormat="1" ht="14.1" customHeight="1">
      <c r="A225" s="165" t="s">
        <v>215</v>
      </c>
      <c r="B225" s="124">
        <v>158889.44868</v>
      </c>
      <c r="C225" s="124">
        <v>17694.305210000002</v>
      </c>
      <c r="D225" s="124">
        <v>0</v>
      </c>
      <c r="E225" s="124">
        <v>0</v>
      </c>
      <c r="F225" s="124">
        <v>176583.75388999999</v>
      </c>
    </row>
    <row r="226" spans="1:6" s="230" customFormat="1" ht="14.1" customHeight="1">
      <c r="A226" s="810" t="s">
        <v>216</v>
      </c>
      <c r="B226" s="124">
        <v>945026.74861000001</v>
      </c>
      <c r="C226" s="124">
        <v>1650608.3764200001</v>
      </c>
      <c r="D226" s="124">
        <v>431.99025</v>
      </c>
      <c r="E226" s="124">
        <v>0</v>
      </c>
      <c r="F226" s="124">
        <v>2596067.11528</v>
      </c>
    </row>
    <row r="227" spans="1:6" s="230" customFormat="1" ht="14.1" customHeight="1">
      <c r="A227" s="165" t="s">
        <v>217</v>
      </c>
      <c r="B227" s="124">
        <v>793155.73265000002</v>
      </c>
      <c r="C227" s="124">
        <v>822506.59484000003</v>
      </c>
      <c r="D227" s="124">
        <v>0</v>
      </c>
      <c r="E227" s="124">
        <v>0</v>
      </c>
      <c r="F227" s="124">
        <v>1615662.3274900001</v>
      </c>
    </row>
    <row r="228" spans="1:6" s="230" customFormat="1" ht="14.1" customHeight="1">
      <c r="A228" s="165" t="s">
        <v>218</v>
      </c>
      <c r="B228" s="124">
        <v>0</v>
      </c>
      <c r="C228" s="124">
        <v>179589.99999000001</v>
      </c>
      <c r="D228" s="124">
        <v>0</v>
      </c>
      <c r="E228" s="124">
        <v>0</v>
      </c>
      <c r="F228" s="124">
        <v>179589.99999000001</v>
      </c>
    </row>
    <row r="229" spans="1:6" s="230" customFormat="1" ht="14.1" customHeight="1">
      <c r="A229" s="165" t="s">
        <v>219</v>
      </c>
      <c r="B229" s="124">
        <v>110527.75870000001</v>
      </c>
      <c r="C229" s="124">
        <v>86719.12113</v>
      </c>
      <c r="D229" s="124">
        <v>431.99025</v>
      </c>
      <c r="E229" s="124">
        <v>0</v>
      </c>
      <c r="F229" s="124">
        <v>197678.87008000002</v>
      </c>
    </row>
    <row r="230" spans="1:6" s="230" customFormat="1" ht="14.1" customHeight="1">
      <c r="A230" s="165" t="s">
        <v>220</v>
      </c>
      <c r="B230" s="124">
        <v>16388.853159999999</v>
      </c>
      <c r="C230" s="124">
        <v>4468.0429800000002</v>
      </c>
      <c r="D230" s="124">
        <v>0</v>
      </c>
      <c r="E230" s="124">
        <v>0</v>
      </c>
      <c r="F230" s="124">
        <v>20856.896140000001</v>
      </c>
    </row>
    <row r="231" spans="1:6" s="230" customFormat="1" ht="14.1" customHeight="1">
      <c r="A231" s="165" t="s">
        <v>221</v>
      </c>
      <c r="B231" s="124">
        <v>0</v>
      </c>
      <c r="C231" s="124">
        <v>0</v>
      </c>
      <c r="D231" s="124">
        <v>0</v>
      </c>
      <c r="E231" s="124">
        <v>0</v>
      </c>
      <c r="F231" s="124">
        <v>0</v>
      </c>
    </row>
    <row r="232" spans="1:6" s="230" customFormat="1" ht="14.1" customHeight="1">
      <c r="A232" s="165" t="s">
        <v>222</v>
      </c>
      <c r="B232" s="124">
        <v>24954.4041</v>
      </c>
      <c r="C232" s="124">
        <v>557324.61748000002</v>
      </c>
      <c r="D232" s="124">
        <v>0</v>
      </c>
      <c r="E232" s="124">
        <v>0</v>
      </c>
      <c r="F232" s="124">
        <v>582279.02158000006</v>
      </c>
    </row>
    <row r="233" spans="1:6" s="230" customFormat="1" ht="14.1" customHeight="1">
      <c r="A233" s="165" t="s">
        <v>223</v>
      </c>
      <c r="B233" s="124">
        <v>0</v>
      </c>
      <c r="C233" s="124">
        <v>0</v>
      </c>
      <c r="D233" s="124">
        <v>0</v>
      </c>
      <c r="E233" s="124">
        <v>0</v>
      </c>
      <c r="F233" s="124">
        <v>0</v>
      </c>
    </row>
    <row r="234" spans="1:6" s="230" customFormat="1" ht="14.1" customHeight="1">
      <c r="A234" s="810" t="s">
        <v>224</v>
      </c>
      <c r="B234" s="124">
        <v>7222.0206900000003</v>
      </c>
      <c r="C234" s="124">
        <v>0</v>
      </c>
      <c r="D234" s="124">
        <v>0</v>
      </c>
      <c r="E234" s="124">
        <v>0</v>
      </c>
      <c r="F234" s="124">
        <v>7222.0206900000003</v>
      </c>
    </row>
    <row r="235" spans="1:6" s="230" customFormat="1" ht="14.1" customHeight="1">
      <c r="A235" s="165" t="s">
        <v>225</v>
      </c>
      <c r="B235" s="124">
        <v>7222.0206900000003</v>
      </c>
      <c r="C235" s="124">
        <v>0</v>
      </c>
      <c r="D235" s="124">
        <v>0</v>
      </c>
      <c r="E235" s="124">
        <v>0</v>
      </c>
      <c r="F235" s="124">
        <v>7222.0206900000003</v>
      </c>
    </row>
    <row r="236" spans="1:6" s="230" customFormat="1" ht="14.1" customHeight="1">
      <c r="A236" s="165" t="s">
        <v>226</v>
      </c>
      <c r="B236" s="124">
        <v>0</v>
      </c>
      <c r="C236" s="124">
        <v>0</v>
      </c>
      <c r="D236" s="124">
        <v>0</v>
      </c>
      <c r="E236" s="124">
        <v>0</v>
      </c>
      <c r="F236" s="124">
        <v>0</v>
      </c>
    </row>
    <row r="237" spans="1:6" s="230" customFormat="1" ht="14.1" customHeight="1">
      <c r="A237" s="810" t="s">
        <v>227</v>
      </c>
      <c r="B237" s="124">
        <v>0</v>
      </c>
      <c r="C237" s="124">
        <v>0</v>
      </c>
      <c r="D237" s="124">
        <v>0</v>
      </c>
      <c r="E237" s="124">
        <v>0</v>
      </c>
      <c r="F237" s="124">
        <v>0</v>
      </c>
    </row>
    <row r="238" spans="1:6" s="230" customFormat="1" ht="14.1" customHeight="1">
      <c r="A238" s="165" t="s">
        <v>228</v>
      </c>
      <c r="B238" s="124">
        <v>0</v>
      </c>
      <c r="C238" s="124">
        <v>0</v>
      </c>
      <c r="D238" s="124">
        <v>0</v>
      </c>
      <c r="E238" s="124">
        <v>0</v>
      </c>
      <c r="F238" s="124">
        <v>0</v>
      </c>
    </row>
    <row r="239" spans="1:6" s="230" customFormat="1" ht="14.1" customHeight="1">
      <c r="A239" s="165" t="s">
        <v>226</v>
      </c>
      <c r="B239" s="809">
        <v>0</v>
      </c>
      <c r="C239" s="809">
        <v>0</v>
      </c>
      <c r="D239" s="809">
        <v>0</v>
      </c>
      <c r="E239" s="809">
        <v>0</v>
      </c>
      <c r="F239" s="809">
        <v>0</v>
      </c>
    </row>
    <row r="240" spans="1:6" s="230" customFormat="1" ht="14.1" customHeight="1">
      <c r="A240" s="810" t="s">
        <v>229</v>
      </c>
      <c r="B240" s="780">
        <v>7222.0206900000003</v>
      </c>
      <c r="C240" s="780">
        <v>0</v>
      </c>
      <c r="D240" s="780">
        <v>0</v>
      </c>
      <c r="E240" s="780">
        <v>0</v>
      </c>
      <c r="F240" s="780">
        <v>7222.0206900000003</v>
      </c>
    </row>
    <row r="241" spans="1:6" s="230" customFormat="1" ht="14.1" customHeight="1" thickBot="1">
      <c r="A241" s="810" t="s">
        <v>230</v>
      </c>
      <c r="B241" s="936">
        <v>0</v>
      </c>
      <c r="C241" s="936">
        <v>0</v>
      </c>
      <c r="D241" s="936">
        <v>0</v>
      </c>
      <c r="E241" s="936">
        <v>0</v>
      </c>
      <c r="F241" s="936">
        <v>0</v>
      </c>
    </row>
    <row r="242" spans="1:6" s="230" customFormat="1" ht="14.1" customHeight="1" thickTop="1" thickBot="1">
      <c r="A242" s="110" t="s">
        <v>231</v>
      </c>
      <c r="B242" s="123">
        <v>439410.36994</v>
      </c>
      <c r="C242" s="123">
        <v>48011.175439999999</v>
      </c>
      <c r="D242" s="123">
        <v>0</v>
      </c>
      <c r="E242" s="123">
        <v>23.227970000000003</v>
      </c>
      <c r="F242" s="123">
        <v>487444.77335000003</v>
      </c>
    </row>
    <row r="243" spans="1:6" s="230" customFormat="1" ht="14.1" customHeight="1" thickTop="1">
      <c r="A243" s="111" t="s">
        <v>232</v>
      </c>
      <c r="B243" s="124">
        <v>3.5316799999999997</v>
      </c>
      <c r="C243" s="124">
        <v>0.57686000000000004</v>
      </c>
      <c r="D243" s="124">
        <v>0</v>
      </c>
      <c r="E243" s="124">
        <v>0</v>
      </c>
      <c r="F243" s="124">
        <v>4.1085399999999996</v>
      </c>
    </row>
    <row r="244" spans="1:6" s="230" customFormat="1" ht="14.1" customHeight="1">
      <c r="A244" s="111" t="s">
        <v>233</v>
      </c>
      <c r="B244" s="124">
        <v>6861.0968800000001</v>
      </c>
      <c r="C244" s="124">
        <v>1201.05296</v>
      </c>
      <c r="D244" s="124">
        <v>0</v>
      </c>
      <c r="E244" s="124">
        <v>-0.23097000000000001</v>
      </c>
      <c r="F244" s="124">
        <v>8061.9188700000004</v>
      </c>
    </row>
    <row r="245" spans="1:6" s="230" customFormat="1" ht="14.1" customHeight="1">
      <c r="A245" s="111" t="s">
        <v>234</v>
      </c>
      <c r="B245" s="124">
        <v>421243.99674999999</v>
      </c>
      <c r="C245" s="124">
        <v>44598.181520000006</v>
      </c>
      <c r="D245" s="124">
        <v>0</v>
      </c>
      <c r="E245" s="124">
        <v>15.23212</v>
      </c>
      <c r="F245" s="124">
        <v>465857.41038999998</v>
      </c>
    </row>
    <row r="246" spans="1:6" s="230" customFormat="1" ht="14.1" customHeight="1">
      <c r="A246" s="111" t="s">
        <v>235</v>
      </c>
      <c r="B246" s="124">
        <v>3742.0572299999999</v>
      </c>
      <c r="C246" s="124">
        <v>1481.56801</v>
      </c>
      <c r="D246" s="124">
        <v>0</v>
      </c>
      <c r="E246" s="124">
        <v>0</v>
      </c>
      <c r="F246" s="124">
        <v>5223.6252400000003</v>
      </c>
    </row>
    <row r="247" spans="1:6" s="230" customFormat="1" ht="14.1" customHeight="1">
      <c r="A247" s="111" t="s">
        <v>236</v>
      </c>
      <c r="B247" s="124">
        <v>3101.0967799999999</v>
      </c>
      <c r="C247" s="124">
        <v>244.07268999999999</v>
      </c>
      <c r="D247" s="124">
        <v>0</v>
      </c>
      <c r="E247" s="124">
        <v>8.5999999999999998E-4</v>
      </c>
      <c r="F247" s="124">
        <v>3345.1703299999999</v>
      </c>
    </row>
    <row r="248" spans="1:6" s="230" customFormat="1" ht="14.1" customHeight="1">
      <c r="A248" s="111" t="s">
        <v>237</v>
      </c>
      <c r="B248" s="124">
        <v>133.08223999999998</v>
      </c>
      <c r="C248" s="124">
        <v>2.5814899999999996</v>
      </c>
      <c r="D248" s="124">
        <v>0</v>
      </c>
      <c r="E248" s="124">
        <v>0</v>
      </c>
      <c r="F248" s="124">
        <v>135.66373000000002</v>
      </c>
    </row>
    <row r="249" spans="1:6" s="230" customFormat="1" ht="14.1" customHeight="1">
      <c r="A249" s="111" t="s">
        <v>238</v>
      </c>
      <c r="B249" s="124">
        <v>1823.7921100000001</v>
      </c>
      <c r="C249" s="124">
        <v>243.66326000000001</v>
      </c>
      <c r="D249" s="124">
        <v>0</v>
      </c>
      <c r="E249" s="124">
        <v>0</v>
      </c>
      <c r="F249" s="124">
        <v>2067.4553700000001</v>
      </c>
    </row>
    <row r="250" spans="1:6" s="230" customFormat="1" ht="14.1" customHeight="1">
      <c r="A250" s="111" t="s">
        <v>239</v>
      </c>
      <c r="B250" s="124">
        <v>67.954189999999997</v>
      </c>
      <c r="C250" s="124">
        <v>66.076279999999997</v>
      </c>
      <c r="D250" s="124">
        <v>0</v>
      </c>
      <c r="E250" s="124">
        <v>0</v>
      </c>
      <c r="F250" s="124">
        <v>134.03047000000001</v>
      </c>
    </row>
    <row r="251" spans="1:6" s="230" customFormat="1" ht="14.1" customHeight="1">
      <c r="A251" s="111" t="s">
        <v>240</v>
      </c>
      <c r="B251" s="124">
        <v>1.8553599999999999</v>
      </c>
      <c r="C251" s="124">
        <v>0</v>
      </c>
      <c r="D251" s="124">
        <v>0</v>
      </c>
      <c r="E251" s="124">
        <v>0</v>
      </c>
      <c r="F251" s="124">
        <v>1.8553599999999999</v>
      </c>
    </row>
    <row r="252" spans="1:6" s="230" customFormat="1" ht="14.1" customHeight="1">
      <c r="A252" s="111" t="s">
        <v>241</v>
      </c>
      <c r="B252" s="124">
        <v>316.06916999999999</v>
      </c>
      <c r="C252" s="124">
        <v>13.052160000000001</v>
      </c>
      <c r="D252" s="124">
        <v>0</v>
      </c>
      <c r="E252" s="124">
        <v>0</v>
      </c>
      <c r="F252" s="124">
        <v>329.12133</v>
      </c>
    </row>
    <row r="253" spans="1:6" s="230" customFormat="1" ht="14.1" customHeight="1" thickBot="1">
      <c r="A253" s="111" t="s">
        <v>242</v>
      </c>
      <c r="B253" s="124">
        <v>2115.8375499999997</v>
      </c>
      <c r="C253" s="124">
        <v>160.35021</v>
      </c>
      <c r="D253" s="124">
        <v>0</v>
      </c>
      <c r="E253" s="124">
        <v>8.2259599999999988</v>
      </c>
      <c r="F253" s="124">
        <v>2284.41372</v>
      </c>
    </row>
    <row r="254" spans="1:6" s="230" customFormat="1" ht="14.1" customHeight="1" thickTop="1" thickBot="1">
      <c r="A254" s="110" t="s">
        <v>243</v>
      </c>
      <c r="B254" s="123">
        <v>-107848.97806000001</v>
      </c>
      <c r="C254" s="123">
        <v>-14433.479449999999</v>
      </c>
      <c r="D254" s="123">
        <v>0</v>
      </c>
      <c r="E254" s="123">
        <v>-5.7199999999999994E-3</v>
      </c>
      <c r="F254" s="123">
        <v>-122282.46323000001</v>
      </c>
    </row>
    <row r="255" spans="1:6" s="230" customFormat="1" ht="14.1" customHeight="1" thickTop="1">
      <c r="A255" s="111" t="s">
        <v>244</v>
      </c>
      <c r="B255" s="124">
        <v>-94775.486629999999</v>
      </c>
      <c r="C255" s="124">
        <v>-6090.6298499999994</v>
      </c>
      <c r="D255" s="124">
        <v>0</v>
      </c>
      <c r="E255" s="124">
        <v>-5.7199999999999994E-3</v>
      </c>
      <c r="F255" s="124">
        <v>-100866.1222</v>
      </c>
    </row>
    <row r="256" spans="1:6" s="230" customFormat="1" ht="14.1" customHeight="1">
      <c r="A256" s="111" t="s">
        <v>245</v>
      </c>
      <c r="B256" s="124">
        <v>0</v>
      </c>
      <c r="C256" s="124">
        <v>0</v>
      </c>
      <c r="D256" s="124">
        <v>0</v>
      </c>
      <c r="E256" s="124">
        <v>0</v>
      </c>
      <c r="F256" s="124">
        <v>0</v>
      </c>
    </row>
    <row r="257" spans="1:6" s="230" customFormat="1" ht="14.1" customHeight="1">
      <c r="A257" s="111" t="s">
        <v>246</v>
      </c>
      <c r="B257" s="124">
        <v>-8005.7865599999996</v>
      </c>
      <c r="C257" s="124">
        <v>-4314.4369200000001</v>
      </c>
      <c r="D257" s="124">
        <v>0</v>
      </c>
      <c r="E257" s="124">
        <v>0</v>
      </c>
      <c r="F257" s="124">
        <v>-12320.223480000001</v>
      </c>
    </row>
    <row r="258" spans="1:6" s="230" customFormat="1" ht="14.1" customHeight="1">
      <c r="A258" s="111" t="s">
        <v>247</v>
      </c>
      <c r="B258" s="124">
        <v>-1827.58322</v>
      </c>
      <c r="C258" s="124">
        <v>-263.90234999999996</v>
      </c>
      <c r="D258" s="124">
        <v>0</v>
      </c>
      <c r="E258" s="124">
        <v>0</v>
      </c>
      <c r="F258" s="124">
        <v>-2091.4855700000003</v>
      </c>
    </row>
    <row r="259" spans="1:6" s="230" customFormat="1" ht="14.1" customHeight="1">
      <c r="A259" s="111" t="s">
        <v>248</v>
      </c>
      <c r="B259" s="124">
        <v>0</v>
      </c>
      <c r="C259" s="124">
        <v>-3717.23486</v>
      </c>
      <c r="D259" s="124">
        <v>0</v>
      </c>
      <c r="E259" s="124">
        <v>0</v>
      </c>
      <c r="F259" s="124">
        <v>-3717.23486</v>
      </c>
    </row>
    <row r="260" spans="1:6" s="230" customFormat="1" ht="14.1" customHeight="1">
      <c r="A260" s="112" t="s">
        <v>249</v>
      </c>
      <c r="B260" s="124">
        <v>-1986.30171</v>
      </c>
      <c r="C260" s="124">
        <v>-46.607390000000002</v>
      </c>
      <c r="D260" s="124">
        <v>0</v>
      </c>
      <c r="E260" s="124">
        <v>0</v>
      </c>
      <c r="F260" s="124">
        <v>-2032.9091000000001</v>
      </c>
    </row>
    <row r="261" spans="1:6" s="230" customFormat="1" ht="14.1" customHeight="1" thickBot="1">
      <c r="A261" s="111" t="s">
        <v>250</v>
      </c>
      <c r="B261" s="124">
        <v>-1253.8199399999999</v>
      </c>
      <c r="C261" s="124">
        <v>-0.66808000000000001</v>
      </c>
      <c r="D261" s="124">
        <v>0</v>
      </c>
      <c r="E261" s="124">
        <v>0</v>
      </c>
      <c r="F261" s="124">
        <v>-1254.48802</v>
      </c>
    </row>
    <row r="262" spans="1:6" s="224" customFormat="1" ht="14.1" customHeight="1" thickTop="1" thickBot="1">
      <c r="A262" s="113" t="s">
        <v>251</v>
      </c>
      <c r="B262" s="125">
        <v>331561.39188000001</v>
      </c>
      <c r="C262" s="125">
        <v>33577.69599</v>
      </c>
      <c r="D262" s="125">
        <v>0</v>
      </c>
      <c r="E262" s="125">
        <v>23.222249999999999</v>
      </c>
      <c r="F262" s="125">
        <v>365162.31011999998</v>
      </c>
    </row>
    <row r="263" spans="1:6" s="230" customFormat="1" ht="14.1" customHeight="1" thickTop="1" thickBot="1">
      <c r="A263" s="114" t="s">
        <v>252</v>
      </c>
      <c r="B263" s="123">
        <v>35443.475460000001</v>
      </c>
      <c r="C263" s="123">
        <v>3555.2036000000003</v>
      </c>
      <c r="D263" s="123">
        <v>0</v>
      </c>
      <c r="E263" s="123">
        <v>1.3050000000000001E-2</v>
      </c>
      <c r="F263" s="123">
        <v>38998.692109999996</v>
      </c>
    </row>
    <row r="264" spans="1:6" s="230" customFormat="1" ht="14.1" customHeight="1" thickTop="1">
      <c r="A264" s="111" t="s">
        <v>253</v>
      </c>
      <c r="B264" s="124">
        <v>19808.67971</v>
      </c>
      <c r="C264" s="124">
        <v>2283.7332799999999</v>
      </c>
      <c r="D264" s="124">
        <v>0</v>
      </c>
      <c r="E264" s="124">
        <v>1.3050000000000001E-2</v>
      </c>
      <c r="F264" s="124">
        <v>22092.426039999998</v>
      </c>
    </row>
    <row r="265" spans="1:6" s="230" customFormat="1" ht="14.1" customHeight="1">
      <c r="A265" s="111" t="s">
        <v>254</v>
      </c>
      <c r="B265" s="124">
        <v>6011.0481</v>
      </c>
      <c r="C265" s="124">
        <v>1113.29882</v>
      </c>
      <c r="D265" s="124">
        <v>0</v>
      </c>
      <c r="E265" s="124">
        <v>0</v>
      </c>
      <c r="F265" s="124">
        <v>7124.34692</v>
      </c>
    </row>
    <row r="266" spans="1:6" s="230" customFormat="1" ht="14.1" customHeight="1">
      <c r="A266" s="111" t="s">
        <v>255</v>
      </c>
      <c r="B266" s="124">
        <v>1028.6853100000001</v>
      </c>
      <c r="C266" s="124">
        <v>0</v>
      </c>
      <c r="D266" s="124">
        <v>0</v>
      </c>
      <c r="E266" s="124">
        <v>0</v>
      </c>
      <c r="F266" s="124">
        <v>1028.6853100000001</v>
      </c>
    </row>
    <row r="267" spans="1:6" s="230" customFormat="1" ht="14.1" customHeight="1">
      <c r="A267" s="111" t="s">
        <v>256</v>
      </c>
      <c r="B267" s="124">
        <v>339.86122999999998</v>
      </c>
      <c r="C267" s="124">
        <v>0</v>
      </c>
      <c r="D267" s="124">
        <v>0</v>
      </c>
      <c r="E267" s="124">
        <v>0</v>
      </c>
      <c r="F267" s="124">
        <v>339.86122999999998</v>
      </c>
    </row>
    <row r="268" spans="1:6" s="230" customFormat="1" ht="14.1" customHeight="1" thickBot="1">
      <c r="A268" s="111" t="s">
        <v>257</v>
      </c>
      <c r="B268" s="124">
        <v>8255.20111</v>
      </c>
      <c r="C268" s="124">
        <v>158.17150000000001</v>
      </c>
      <c r="D268" s="124">
        <v>0</v>
      </c>
      <c r="E268" s="124">
        <v>0</v>
      </c>
      <c r="F268" s="124">
        <v>8413.3726099999985</v>
      </c>
    </row>
    <row r="269" spans="1:6" s="230" customFormat="1" ht="14.1" customHeight="1" thickTop="1" thickBot="1">
      <c r="A269" s="115" t="s">
        <v>258</v>
      </c>
      <c r="B269" s="123">
        <v>-13271.90245</v>
      </c>
      <c r="C269" s="123">
        <v>-5574.8682900000003</v>
      </c>
      <c r="D269" s="123">
        <v>0</v>
      </c>
      <c r="E269" s="123">
        <v>-1E-4</v>
      </c>
      <c r="F269" s="123">
        <v>-18846.770840000001</v>
      </c>
    </row>
    <row r="270" spans="1:6" s="230" customFormat="1" ht="14.1" customHeight="1" thickTop="1">
      <c r="A270" s="111" t="s">
        <v>253</v>
      </c>
      <c r="B270" s="124">
        <v>-7269.8207599999996</v>
      </c>
      <c r="C270" s="124">
        <v>-4330.4447</v>
      </c>
      <c r="D270" s="124">
        <v>0</v>
      </c>
      <c r="E270" s="124">
        <v>-1E-4</v>
      </c>
      <c r="F270" s="124">
        <v>-11600.26556</v>
      </c>
    </row>
    <row r="271" spans="1:6" s="230" customFormat="1" ht="14.1" customHeight="1">
      <c r="A271" s="111" t="s">
        <v>259</v>
      </c>
      <c r="B271" s="124">
        <v>-1426.2116299999998</v>
      </c>
      <c r="C271" s="124">
        <v>0</v>
      </c>
      <c r="D271" s="124">
        <v>0</v>
      </c>
      <c r="E271" s="124">
        <v>0</v>
      </c>
      <c r="F271" s="124">
        <v>-1426.2116299999998</v>
      </c>
    </row>
    <row r="272" spans="1:6" s="230" customFormat="1" ht="14.1" customHeight="1">
      <c r="A272" s="111" t="s">
        <v>260</v>
      </c>
      <c r="B272" s="124">
        <v>0</v>
      </c>
      <c r="C272" s="124">
        <v>0</v>
      </c>
      <c r="D272" s="124">
        <v>0</v>
      </c>
      <c r="E272" s="124">
        <v>0</v>
      </c>
      <c r="F272" s="124">
        <v>0</v>
      </c>
    </row>
    <row r="273" spans="1:6" s="230" customFormat="1" ht="14.1" customHeight="1">
      <c r="A273" s="111" t="s">
        <v>261</v>
      </c>
      <c r="B273" s="124">
        <v>0</v>
      </c>
      <c r="C273" s="124">
        <v>0</v>
      </c>
      <c r="D273" s="124">
        <v>0</v>
      </c>
      <c r="E273" s="124">
        <v>0</v>
      </c>
      <c r="F273" s="124">
        <v>0</v>
      </c>
    </row>
    <row r="274" spans="1:6" s="230" customFormat="1" ht="14.1" customHeight="1" thickBot="1">
      <c r="A274" s="111" t="s">
        <v>262</v>
      </c>
      <c r="B274" s="124">
        <v>-4575.8700599999993</v>
      </c>
      <c r="C274" s="124">
        <v>-1244.4235900000001</v>
      </c>
      <c r="D274" s="124">
        <v>0</v>
      </c>
      <c r="E274" s="124">
        <v>0</v>
      </c>
      <c r="F274" s="124">
        <v>-5820.2936500000005</v>
      </c>
    </row>
    <row r="275" spans="1:6" s="230" customFormat="1" ht="14.1" customHeight="1" thickTop="1" thickBot="1">
      <c r="A275" s="110" t="s">
        <v>263</v>
      </c>
      <c r="B275" s="123">
        <v>353732.96489</v>
      </c>
      <c r="C275" s="123">
        <v>31558.031300000002</v>
      </c>
      <c r="D275" s="123">
        <v>0</v>
      </c>
      <c r="E275" s="123">
        <v>23.235199999999999</v>
      </c>
      <c r="F275" s="123">
        <v>385314.23138999997</v>
      </c>
    </row>
    <row r="276" spans="1:6" s="230" customFormat="1" ht="14.1" customHeight="1" thickTop="1">
      <c r="A276" s="116" t="s">
        <v>264</v>
      </c>
      <c r="B276" s="124">
        <v>60423.67785</v>
      </c>
      <c r="C276" s="124">
        <v>7210.50317</v>
      </c>
      <c r="D276" s="124">
        <v>2.3869400000000001</v>
      </c>
      <c r="E276" s="124">
        <v>11.70234</v>
      </c>
      <c r="F276" s="124">
        <v>67648.270300000004</v>
      </c>
    </row>
    <row r="277" spans="1:6" s="230" customFormat="1" ht="14.1" customHeight="1">
      <c r="A277" s="111" t="s">
        <v>265</v>
      </c>
      <c r="B277" s="124">
        <v>5007.5253499999999</v>
      </c>
      <c r="C277" s="124">
        <v>3227.8749500000004</v>
      </c>
      <c r="D277" s="124">
        <v>2.3869400000000001</v>
      </c>
      <c r="E277" s="124">
        <v>0</v>
      </c>
      <c r="F277" s="124">
        <v>8237.7872399999997</v>
      </c>
    </row>
    <row r="278" spans="1:6" s="230" customFormat="1" ht="14.1" customHeight="1">
      <c r="A278" s="111" t="s">
        <v>266</v>
      </c>
      <c r="B278" s="124">
        <v>55414.904969999996</v>
      </c>
      <c r="C278" s="124">
        <v>3982.6282200000001</v>
      </c>
      <c r="D278" s="124">
        <v>0</v>
      </c>
      <c r="E278" s="124">
        <v>11.70234</v>
      </c>
      <c r="F278" s="124">
        <v>59409.235529999998</v>
      </c>
    </row>
    <row r="279" spans="1:6" s="230" customFormat="1" ht="14.1" customHeight="1">
      <c r="A279" s="111" t="s">
        <v>267</v>
      </c>
      <c r="B279" s="124">
        <v>0</v>
      </c>
      <c r="C279" s="124">
        <v>0</v>
      </c>
      <c r="D279" s="124">
        <v>0</v>
      </c>
      <c r="E279" s="124">
        <v>0</v>
      </c>
      <c r="F279" s="124">
        <v>0</v>
      </c>
    </row>
    <row r="280" spans="1:6" s="230" customFormat="1" ht="14.1" customHeight="1">
      <c r="A280" s="111" t="s">
        <v>268</v>
      </c>
      <c r="B280" s="124">
        <v>0</v>
      </c>
      <c r="C280" s="124">
        <v>0</v>
      </c>
      <c r="D280" s="124">
        <v>0</v>
      </c>
      <c r="E280" s="124">
        <v>0</v>
      </c>
      <c r="F280" s="124">
        <v>0</v>
      </c>
    </row>
    <row r="281" spans="1:6" s="230" customFormat="1" ht="14.1" customHeight="1">
      <c r="A281" s="111" t="s">
        <v>269</v>
      </c>
      <c r="B281" s="124">
        <v>0</v>
      </c>
      <c r="C281" s="124">
        <v>0</v>
      </c>
      <c r="D281" s="124">
        <v>0</v>
      </c>
      <c r="E281" s="124">
        <v>0</v>
      </c>
      <c r="F281" s="124">
        <v>0</v>
      </c>
    </row>
    <row r="282" spans="1:6" s="230" customFormat="1" ht="14.1" customHeight="1">
      <c r="A282" s="111" t="s">
        <v>270</v>
      </c>
      <c r="B282" s="124">
        <v>1.24753</v>
      </c>
      <c r="C282" s="124">
        <v>0</v>
      </c>
      <c r="D282" s="124">
        <v>0</v>
      </c>
      <c r="E282" s="124">
        <v>0</v>
      </c>
      <c r="F282" s="124">
        <v>1.24753</v>
      </c>
    </row>
    <row r="283" spans="1:6" s="230" customFormat="1" ht="14.1" customHeight="1">
      <c r="A283" s="116" t="s">
        <v>271</v>
      </c>
      <c r="B283" s="124">
        <v>-91750.712930000009</v>
      </c>
      <c r="C283" s="124">
        <v>-3280.3549900000003</v>
      </c>
      <c r="D283" s="124">
        <v>0</v>
      </c>
      <c r="E283" s="124">
        <v>-11.64541</v>
      </c>
      <c r="F283" s="124">
        <v>-95042.713329999999</v>
      </c>
    </row>
    <row r="284" spans="1:6" s="230" customFormat="1" ht="14.1" customHeight="1">
      <c r="A284" s="111" t="s">
        <v>272</v>
      </c>
      <c r="B284" s="124">
        <v>-86724.707750000001</v>
      </c>
      <c r="C284" s="124">
        <v>-2595.47055</v>
      </c>
      <c r="D284" s="124">
        <v>0</v>
      </c>
      <c r="E284" s="124">
        <v>-11.64541</v>
      </c>
      <c r="F284" s="124">
        <v>-89331.823709999997</v>
      </c>
    </row>
    <row r="285" spans="1:6" s="230" customFormat="1" ht="14.1" customHeight="1">
      <c r="A285" s="111" t="s">
        <v>273</v>
      </c>
      <c r="B285" s="124">
        <v>0</v>
      </c>
      <c r="C285" s="124">
        <v>0</v>
      </c>
      <c r="D285" s="124">
        <v>0</v>
      </c>
      <c r="E285" s="124">
        <v>0</v>
      </c>
      <c r="F285" s="124">
        <v>0</v>
      </c>
    </row>
    <row r="286" spans="1:6" s="230" customFormat="1" ht="14.1" customHeight="1">
      <c r="A286" s="111" t="s">
        <v>274</v>
      </c>
      <c r="B286" s="124">
        <v>0</v>
      </c>
      <c r="C286" s="124">
        <v>0</v>
      </c>
      <c r="D286" s="124">
        <v>0</v>
      </c>
      <c r="E286" s="124">
        <v>0</v>
      </c>
      <c r="F286" s="124">
        <v>0</v>
      </c>
    </row>
    <row r="287" spans="1:6" s="230" customFormat="1" ht="14.1" customHeight="1">
      <c r="A287" s="112" t="s">
        <v>275</v>
      </c>
      <c r="B287" s="124">
        <v>-5023.2439800000002</v>
      </c>
      <c r="C287" s="124">
        <v>-684.88443999999993</v>
      </c>
      <c r="D287" s="124">
        <v>0</v>
      </c>
      <c r="E287" s="124">
        <v>0</v>
      </c>
      <c r="F287" s="124">
        <v>-5708.12842</v>
      </c>
    </row>
    <row r="288" spans="1:6" s="230" customFormat="1" ht="14.1" customHeight="1">
      <c r="A288" s="112" t="s">
        <v>276</v>
      </c>
      <c r="B288" s="124">
        <v>0</v>
      </c>
      <c r="C288" s="124">
        <v>0</v>
      </c>
      <c r="D288" s="124">
        <v>0</v>
      </c>
      <c r="E288" s="124">
        <v>0</v>
      </c>
      <c r="F288" s="124">
        <v>0</v>
      </c>
    </row>
    <row r="289" spans="1:6" s="230" customFormat="1" ht="14.1" customHeight="1" thickBot="1">
      <c r="A289" s="112" t="s">
        <v>277</v>
      </c>
      <c r="B289" s="124">
        <v>-2.7611999999999997</v>
      </c>
      <c r="C289" s="124">
        <v>0</v>
      </c>
      <c r="D289" s="124">
        <v>0</v>
      </c>
      <c r="E289" s="124">
        <v>0</v>
      </c>
      <c r="F289" s="124">
        <v>-2.7611999999999997</v>
      </c>
    </row>
    <row r="290" spans="1:6" s="230" customFormat="1" ht="14.1" customHeight="1" thickTop="1" thickBot="1">
      <c r="A290" s="117" t="s">
        <v>278</v>
      </c>
      <c r="B290" s="126">
        <v>322405.92981</v>
      </c>
      <c r="C290" s="126">
        <v>35488.179479999999</v>
      </c>
      <c r="D290" s="126">
        <v>2.3869400000000001</v>
      </c>
      <c r="E290" s="126">
        <v>23.29213</v>
      </c>
      <c r="F290" s="126">
        <v>357919.78836000001</v>
      </c>
    </row>
    <row r="291" spans="1:6" s="230" customFormat="1" ht="14.1" customHeight="1" thickTop="1" thickBot="1">
      <c r="A291" s="110" t="s">
        <v>279</v>
      </c>
      <c r="B291" s="123">
        <v>-288262.31483999995</v>
      </c>
      <c r="C291" s="123">
        <v>-15657.556259999999</v>
      </c>
      <c r="D291" s="123">
        <v>0</v>
      </c>
      <c r="E291" s="123">
        <v>0</v>
      </c>
      <c r="F291" s="123">
        <v>-303919.87110000005</v>
      </c>
    </row>
    <row r="292" spans="1:6" s="230" customFormat="1" ht="14.1" customHeight="1" thickTop="1">
      <c r="A292" s="111" t="s">
        <v>280</v>
      </c>
      <c r="B292" s="124">
        <v>-155955.17397</v>
      </c>
      <c r="C292" s="124">
        <v>-47.683309999999999</v>
      </c>
      <c r="D292" s="124">
        <v>0</v>
      </c>
      <c r="E292" s="124">
        <v>0</v>
      </c>
      <c r="F292" s="124">
        <v>-156002.85728</v>
      </c>
    </row>
    <row r="293" spans="1:6" s="230" customFormat="1" ht="14.1" customHeight="1">
      <c r="A293" s="111" t="s">
        <v>281</v>
      </c>
      <c r="B293" s="124">
        <v>-38680.079239999999</v>
      </c>
      <c r="C293" s="124">
        <v>-1667.69327</v>
      </c>
      <c r="D293" s="124">
        <v>0</v>
      </c>
      <c r="E293" s="124">
        <v>0</v>
      </c>
      <c r="F293" s="124">
        <v>-40347.772509999995</v>
      </c>
    </row>
    <row r="294" spans="1:6" s="230" customFormat="1" ht="14.1" customHeight="1">
      <c r="A294" s="111" t="s">
        <v>282</v>
      </c>
      <c r="B294" s="124">
        <v>-694.71795999999995</v>
      </c>
      <c r="C294" s="124">
        <v>-817.29966999999999</v>
      </c>
      <c r="D294" s="124">
        <v>0</v>
      </c>
      <c r="E294" s="124">
        <v>0</v>
      </c>
      <c r="F294" s="124">
        <v>-1512.0176299999998</v>
      </c>
    </row>
    <row r="295" spans="1:6" s="230" customFormat="1" ht="14.1" customHeight="1">
      <c r="A295" s="111" t="s">
        <v>283</v>
      </c>
      <c r="B295" s="124">
        <v>-12051.453619999998</v>
      </c>
      <c r="C295" s="124">
        <v>-893.10683999999992</v>
      </c>
      <c r="D295" s="124">
        <v>0</v>
      </c>
      <c r="E295" s="124">
        <v>0</v>
      </c>
      <c r="F295" s="124">
        <v>-12944.560460000001</v>
      </c>
    </row>
    <row r="296" spans="1:6" s="230" customFormat="1" ht="14.1" customHeight="1">
      <c r="A296" s="111" t="s">
        <v>284</v>
      </c>
      <c r="B296" s="124">
        <v>-6956.6212599999999</v>
      </c>
      <c r="C296" s="124">
        <v>-54.819489999999995</v>
      </c>
      <c r="D296" s="124">
        <v>0</v>
      </c>
      <c r="E296" s="124">
        <v>0</v>
      </c>
      <c r="F296" s="124">
        <v>-7011.4407499999998</v>
      </c>
    </row>
    <row r="297" spans="1:6" s="230" customFormat="1" ht="14.1" customHeight="1">
      <c r="A297" s="111" t="s">
        <v>285</v>
      </c>
      <c r="B297" s="124">
        <v>-6846.3535899999997</v>
      </c>
      <c r="C297" s="124">
        <v>-89.794579999999996</v>
      </c>
      <c r="D297" s="124">
        <v>0</v>
      </c>
      <c r="E297" s="124">
        <v>0</v>
      </c>
      <c r="F297" s="124">
        <v>-6936.1481699999995</v>
      </c>
    </row>
    <row r="298" spans="1:6" s="230" customFormat="1" ht="14.1" customHeight="1">
      <c r="A298" s="111" t="s">
        <v>286</v>
      </c>
      <c r="B298" s="124">
        <v>-19672.535250000001</v>
      </c>
      <c r="C298" s="124">
        <v>0</v>
      </c>
      <c r="D298" s="124">
        <v>0</v>
      </c>
      <c r="E298" s="124">
        <v>0</v>
      </c>
      <c r="F298" s="124">
        <v>-19672.535250000001</v>
      </c>
    </row>
    <row r="299" spans="1:6" s="230" customFormat="1" ht="14.1" customHeight="1">
      <c r="A299" s="111" t="s">
        <v>287</v>
      </c>
      <c r="B299" s="124">
        <v>-9586.7629099999995</v>
      </c>
      <c r="C299" s="124">
        <v>0</v>
      </c>
      <c r="D299" s="124">
        <v>0</v>
      </c>
      <c r="E299" s="124">
        <v>0</v>
      </c>
      <c r="F299" s="124">
        <v>-9586.7629099999995</v>
      </c>
    </row>
    <row r="300" spans="1:6" s="230" customFormat="1" ht="14.1" customHeight="1" thickBot="1">
      <c r="A300" s="111" t="s">
        <v>288</v>
      </c>
      <c r="B300" s="124">
        <v>-37818.617039999997</v>
      </c>
      <c r="C300" s="124">
        <v>-12087.159099999999</v>
      </c>
      <c r="D300" s="124">
        <v>0</v>
      </c>
      <c r="E300" s="124">
        <v>0</v>
      </c>
      <c r="F300" s="124">
        <v>-49905.776140000002</v>
      </c>
    </row>
    <row r="301" spans="1:6" s="230" customFormat="1" ht="14.1" customHeight="1" thickTop="1" thickBot="1">
      <c r="A301" s="114" t="s">
        <v>289</v>
      </c>
      <c r="B301" s="123">
        <v>34143.614970000002</v>
      </c>
      <c r="C301" s="123">
        <v>19830.623219999998</v>
      </c>
      <c r="D301" s="123">
        <v>2.3869400000000001</v>
      </c>
      <c r="E301" s="123">
        <v>23.29213</v>
      </c>
      <c r="F301" s="123">
        <v>53999.917259999995</v>
      </c>
    </row>
    <row r="302" spans="1:6" s="230" customFormat="1" ht="14.1" customHeight="1" thickTop="1">
      <c r="A302" s="118" t="s">
        <v>290</v>
      </c>
      <c r="B302" s="124">
        <v>1682.1780200000001</v>
      </c>
      <c r="C302" s="124">
        <v>2.5699999999999998E-3</v>
      </c>
      <c r="D302" s="124">
        <v>0</v>
      </c>
      <c r="E302" s="124">
        <v>14.432700000000001</v>
      </c>
      <c r="F302" s="124">
        <v>1696.61329</v>
      </c>
    </row>
    <row r="303" spans="1:6" s="230" customFormat="1" ht="14.1" customHeight="1">
      <c r="A303" s="112" t="s">
        <v>291</v>
      </c>
      <c r="B303" s="124">
        <v>-209.7713</v>
      </c>
      <c r="C303" s="124">
        <v>2.5699999999999998E-3</v>
      </c>
      <c r="D303" s="124">
        <v>0</v>
      </c>
      <c r="E303" s="124">
        <v>0</v>
      </c>
      <c r="F303" s="124">
        <v>-209.76873000000001</v>
      </c>
    </row>
    <row r="304" spans="1:6" s="230" customFormat="1" ht="14.1" customHeight="1">
      <c r="A304" s="112" t="s">
        <v>292</v>
      </c>
      <c r="B304" s="124">
        <v>1891.9493200000002</v>
      </c>
      <c r="C304" s="124">
        <v>0</v>
      </c>
      <c r="D304" s="124">
        <v>0</v>
      </c>
      <c r="E304" s="124">
        <v>14.432700000000001</v>
      </c>
      <c r="F304" s="124">
        <v>1906.38202</v>
      </c>
    </row>
    <row r="305" spans="1:6" s="230" customFormat="1" ht="14.1" customHeight="1">
      <c r="A305" s="118" t="s">
        <v>293</v>
      </c>
      <c r="B305" s="124">
        <v>-1947.9451999999999</v>
      </c>
      <c r="C305" s="124">
        <v>-4.0409999999999995E-2</v>
      </c>
      <c r="D305" s="124">
        <v>0</v>
      </c>
      <c r="E305" s="124">
        <v>-0.52552999999999994</v>
      </c>
      <c r="F305" s="124">
        <v>-1948.5111399999998</v>
      </c>
    </row>
    <row r="306" spans="1:6" s="230" customFormat="1" ht="14.1" customHeight="1">
      <c r="A306" s="112" t="s">
        <v>294</v>
      </c>
      <c r="B306" s="124">
        <v>-52.89058</v>
      </c>
      <c r="C306" s="124">
        <v>-4.0409999999999995E-2</v>
      </c>
      <c r="D306" s="124">
        <v>0</v>
      </c>
      <c r="E306" s="124">
        <v>0</v>
      </c>
      <c r="F306" s="124">
        <v>-52.930990000000001</v>
      </c>
    </row>
    <row r="307" spans="1:6" s="230" customFormat="1" ht="14.1" customHeight="1" thickBot="1">
      <c r="A307" s="112" t="s">
        <v>295</v>
      </c>
      <c r="B307" s="124">
        <v>-1895.0546200000001</v>
      </c>
      <c r="C307" s="124">
        <v>0</v>
      </c>
      <c r="D307" s="124">
        <v>0</v>
      </c>
      <c r="E307" s="124">
        <v>-0.52552999999999994</v>
      </c>
      <c r="F307" s="124">
        <v>-1895.58015</v>
      </c>
    </row>
    <row r="308" spans="1:6" s="230" customFormat="1" ht="14.1" customHeight="1" thickTop="1" thickBot="1">
      <c r="A308" s="114" t="s">
        <v>296</v>
      </c>
      <c r="B308" s="123">
        <v>33877.84779</v>
      </c>
      <c r="C308" s="123">
        <v>19830.58538</v>
      </c>
      <c r="D308" s="123">
        <v>2.3869400000000001</v>
      </c>
      <c r="E308" s="123">
        <v>37.199300000000001</v>
      </c>
      <c r="F308" s="123">
        <v>53748.019409999994</v>
      </c>
    </row>
    <row r="309" spans="1:6" s="230" customFormat="1" ht="14.1" customHeight="1" thickTop="1" thickBot="1">
      <c r="A309" s="111" t="s">
        <v>297</v>
      </c>
      <c r="B309" s="127">
        <v>72.872100000000003</v>
      </c>
      <c r="C309" s="127">
        <v>1.0289999999999999</v>
      </c>
      <c r="D309" s="127">
        <v>0</v>
      </c>
      <c r="E309" s="127">
        <v>0</v>
      </c>
      <c r="F309" s="127">
        <v>73.9011</v>
      </c>
    </row>
    <row r="310" spans="1:6" s="230" customFormat="1" ht="14.1" customHeight="1" thickTop="1" thickBot="1">
      <c r="A310" s="114" t="s">
        <v>298</v>
      </c>
      <c r="B310" s="128">
        <v>33950.71989</v>
      </c>
      <c r="C310" s="128">
        <v>19831.614379999999</v>
      </c>
      <c r="D310" s="128">
        <v>2.3869400000000001</v>
      </c>
      <c r="E310" s="128">
        <v>37.199300000000001</v>
      </c>
      <c r="F310" s="128">
        <v>53821.920509999996</v>
      </c>
    </row>
    <row r="311" spans="1:6" s="230" customFormat="1" ht="14.1" customHeight="1" thickTop="1" thickBot="1">
      <c r="A311" s="112" t="s">
        <v>299</v>
      </c>
      <c r="B311" s="127">
        <v>18.623200000000001</v>
      </c>
      <c r="C311" s="127">
        <v>-39.343339999999998</v>
      </c>
      <c r="D311" s="127">
        <v>0</v>
      </c>
      <c r="E311" s="127">
        <v>0</v>
      </c>
      <c r="F311" s="127">
        <v>-20.720140000000001</v>
      </c>
    </row>
    <row r="312" spans="1:6" s="230" customFormat="1" ht="14.1" customHeight="1" thickTop="1" thickBot="1">
      <c r="A312" s="110" t="s">
        <v>300</v>
      </c>
      <c r="B312" s="128">
        <v>33969.343090000002</v>
      </c>
      <c r="C312" s="128">
        <v>19792.27104</v>
      </c>
      <c r="D312" s="128">
        <v>2.3869400000000001</v>
      </c>
      <c r="E312" s="128">
        <v>37.199300000000001</v>
      </c>
      <c r="F312" s="128">
        <v>53801.200369999999</v>
      </c>
    </row>
    <row r="313" spans="1:6" s="230" customFormat="1" ht="14.1" customHeight="1" thickTop="1" thickBot="1">
      <c r="A313" s="112" t="s">
        <v>301</v>
      </c>
      <c r="B313" s="127">
        <v>0</v>
      </c>
      <c r="C313" s="127">
        <v>0</v>
      </c>
      <c r="D313" s="127">
        <v>0</v>
      </c>
      <c r="E313" s="127">
        <v>0</v>
      </c>
      <c r="F313" s="127">
        <v>0</v>
      </c>
    </row>
    <row r="314" spans="1:6" s="230" customFormat="1" ht="14.1" customHeight="1" thickTop="1" thickBot="1">
      <c r="A314" s="114" t="s">
        <v>302</v>
      </c>
      <c r="B314" s="128">
        <v>33969.343090000002</v>
      </c>
      <c r="C314" s="128">
        <v>19792.27104</v>
      </c>
      <c r="D314" s="128">
        <v>2.3869400000000001</v>
      </c>
      <c r="E314" s="128">
        <v>37.199300000000001</v>
      </c>
      <c r="F314" s="128">
        <v>53801.200369999999</v>
      </c>
    </row>
    <row r="315" spans="1:6" s="230" customFormat="1" ht="14.1" customHeight="1" thickTop="1" thickBot="1">
      <c r="A315" s="118" t="s">
        <v>303</v>
      </c>
      <c r="B315" s="127">
        <v>-13357.49634</v>
      </c>
      <c r="C315" s="127">
        <v>0</v>
      </c>
      <c r="D315" s="127">
        <v>0</v>
      </c>
      <c r="E315" s="127">
        <v>0</v>
      </c>
      <c r="F315" s="127">
        <v>-13357.49634</v>
      </c>
    </row>
    <row r="316" spans="1:6" s="230" customFormat="1" ht="14.1" customHeight="1" thickTop="1" thickBot="1">
      <c r="A316" s="114" t="s">
        <v>304</v>
      </c>
      <c r="B316" s="781">
        <v>20611.846750000001</v>
      </c>
      <c r="C316" s="781">
        <v>19792.27104</v>
      </c>
      <c r="D316" s="781">
        <v>2.3869400000000001</v>
      </c>
      <c r="E316" s="781">
        <v>37.199300000000001</v>
      </c>
      <c r="F316" s="781">
        <v>40443.704030000001</v>
      </c>
    </row>
    <row r="317" spans="1:6" s="230" customFormat="1" ht="9" customHeight="1" thickTop="1" thickBot="1">
      <c r="A317" s="782"/>
      <c r="B317" s="783"/>
      <c r="C317" s="783"/>
      <c r="D317" s="783"/>
      <c r="E317" s="783"/>
      <c r="F317" s="783"/>
    </row>
    <row r="318" spans="1:6" s="230" customFormat="1" ht="13.5" thickTop="1">
      <c r="A318" s="133"/>
      <c r="B318" s="134"/>
      <c r="C318" s="134"/>
      <c r="D318" s="134"/>
      <c r="E318" s="134"/>
      <c r="F318" s="134"/>
    </row>
    <row r="319" spans="1:6" s="230" customFormat="1" ht="12.75">
      <c r="A319" s="133"/>
      <c r="B319" s="134"/>
      <c r="C319" s="134"/>
      <c r="D319" s="134"/>
      <c r="E319" s="134"/>
      <c r="F319" s="134"/>
    </row>
    <row r="320" spans="1:6" s="230" customFormat="1" ht="12.75">
      <c r="A320" s="133"/>
      <c r="B320" s="134"/>
      <c r="C320" s="134"/>
      <c r="D320" s="134"/>
      <c r="E320" s="134"/>
      <c r="F320" s="134"/>
    </row>
    <row r="321" spans="1:7" s="230" customFormat="1" ht="12.75">
      <c r="A321" s="133"/>
      <c r="B321" s="134"/>
      <c r="C321" s="134"/>
      <c r="D321" s="134"/>
      <c r="E321" s="134"/>
      <c r="F321" s="134"/>
    </row>
    <row r="322" spans="1:7" s="230" customFormat="1" ht="12.75">
      <c r="A322" s="133"/>
      <c r="B322" s="134"/>
      <c r="C322" s="134"/>
      <c r="D322" s="134"/>
      <c r="E322" s="134"/>
      <c r="F322" s="134"/>
    </row>
    <row r="323" spans="1:7" s="230" customFormat="1" ht="12.75">
      <c r="A323" s="133"/>
      <c r="B323" s="134"/>
      <c r="C323" s="134"/>
      <c r="D323" s="134"/>
      <c r="E323" s="134"/>
      <c r="F323" s="134"/>
    </row>
    <row r="324" spans="1:7" s="230" customFormat="1" ht="12.75">
      <c r="A324" s="133"/>
      <c r="B324" s="134"/>
      <c r="C324" s="134"/>
      <c r="D324" s="134"/>
      <c r="E324" s="134"/>
      <c r="F324" s="134"/>
    </row>
    <row r="325" spans="1:7" s="230" customFormat="1" ht="12.75">
      <c r="A325" s="133"/>
      <c r="B325" s="134"/>
      <c r="C325" s="134"/>
      <c r="D325" s="134"/>
      <c r="E325" s="134"/>
      <c r="F325" s="134"/>
    </row>
    <row r="326" spans="1:7" s="961" customFormat="1" ht="15.75">
      <c r="A326" s="135"/>
      <c r="B326" s="136"/>
      <c r="C326" s="136"/>
      <c r="D326" s="136"/>
      <c r="E326" s="136"/>
      <c r="F326" s="136"/>
      <c r="G326" s="141"/>
    </row>
    <row r="327" spans="1:7" s="961" customFormat="1" ht="15.75">
      <c r="A327" s="135"/>
      <c r="B327" s="136"/>
      <c r="C327" s="136"/>
      <c r="D327" s="136"/>
      <c r="E327" s="136"/>
      <c r="F327" s="136"/>
      <c r="G327" s="141"/>
    </row>
    <row r="328" spans="1:7" s="961" customFormat="1" ht="15.75">
      <c r="A328" s="135"/>
      <c r="B328" s="136"/>
      <c r="C328" s="136"/>
      <c r="D328" s="136"/>
      <c r="E328" s="136"/>
      <c r="F328" s="136"/>
      <c r="G328" s="141"/>
    </row>
    <row r="329" spans="1:7" s="961" customFormat="1" ht="15.75">
      <c r="A329" s="135"/>
      <c r="B329" s="136"/>
      <c r="C329" s="136"/>
      <c r="D329" s="136"/>
      <c r="E329" s="136"/>
      <c r="F329" s="136"/>
      <c r="G329" s="141"/>
    </row>
    <row r="330" spans="1:7" s="961" customFormat="1" ht="15.75">
      <c r="A330" s="135"/>
      <c r="B330" s="136"/>
      <c r="C330" s="136"/>
      <c r="D330" s="136"/>
      <c r="E330" s="136"/>
      <c r="F330" s="136"/>
      <c r="G330" s="141"/>
    </row>
    <row r="331" spans="1:7" s="961" customFormat="1" ht="15.75">
      <c r="A331" s="135"/>
      <c r="B331" s="136"/>
      <c r="C331" s="136"/>
      <c r="D331" s="136"/>
      <c r="E331" s="136"/>
      <c r="F331" s="136"/>
      <c r="G331" s="141"/>
    </row>
    <row r="332" spans="1:7" s="961" customFormat="1" ht="15.75">
      <c r="A332" s="135"/>
      <c r="B332" s="136"/>
      <c r="C332" s="136"/>
      <c r="D332" s="136"/>
      <c r="E332" s="136"/>
      <c r="F332" s="136"/>
      <c r="G332" s="141"/>
    </row>
    <row r="333" spans="1:7" s="961" customFormat="1" ht="15.75">
      <c r="A333" s="135"/>
      <c r="B333" s="136"/>
      <c r="C333" s="136"/>
      <c r="D333" s="136"/>
      <c r="E333" s="136"/>
      <c r="F333" s="136"/>
      <c r="G333" s="141"/>
    </row>
    <row r="334" spans="1:7" s="961" customFormat="1" ht="15.75">
      <c r="A334" s="135"/>
      <c r="B334" s="136"/>
      <c r="C334" s="136"/>
      <c r="D334" s="136"/>
      <c r="E334" s="136"/>
      <c r="F334" s="136"/>
      <c r="G334" s="141"/>
    </row>
    <row r="335" spans="1:7" s="961" customFormat="1" ht="15.75">
      <c r="A335" s="135"/>
      <c r="B335" s="136"/>
      <c r="C335" s="136"/>
      <c r="D335" s="136"/>
      <c r="E335" s="136"/>
      <c r="F335" s="136"/>
      <c r="G335" s="141"/>
    </row>
    <row r="336" spans="1:7" s="961" customFormat="1" ht="15.75">
      <c r="A336" s="135"/>
      <c r="B336" s="136"/>
      <c r="C336" s="136"/>
      <c r="D336" s="136"/>
      <c r="E336" s="136"/>
      <c r="F336" s="136"/>
      <c r="G336" s="141"/>
    </row>
    <row r="337" spans="1:7" s="961" customFormat="1" ht="15.75">
      <c r="A337" s="135"/>
      <c r="B337" s="136"/>
      <c r="C337" s="136"/>
      <c r="D337" s="136"/>
      <c r="E337" s="136"/>
      <c r="F337" s="136"/>
      <c r="G337" s="141"/>
    </row>
    <row r="338" spans="1:7" s="961" customFormat="1" ht="15.75">
      <c r="A338" s="135"/>
      <c r="B338" s="136"/>
      <c r="C338" s="136"/>
      <c r="D338" s="136"/>
      <c r="E338" s="136"/>
      <c r="F338" s="136"/>
      <c r="G338" s="141"/>
    </row>
    <row r="339" spans="1:7" s="961" customFormat="1" ht="15.75">
      <c r="A339" s="135"/>
      <c r="B339" s="136"/>
      <c r="C339" s="136"/>
      <c r="D339" s="136"/>
      <c r="E339" s="136"/>
      <c r="F339" s="136"/>
      <c r="G339" s="141"/>
    </row>
    <row r="340" spans="1:7" s="961" customFormat="1" ht="15.75">
      <c r="A340" s="135"/>
      <c r="B340" s="136"/>
      <c r="C340" s="136"/>
      <c r="D340" s="136"/>
      <c r="E340" s="136"/>
      <c r="F340" s="136"/>
      <c r="G340" s="141"/>
    </row>
    <row r="341" spans="1:7" s="961" customFormat="1" ht="15.75">
      <c r="A341" s="135"/>
      <c r="B341" s="136"/>
      <c r="C341" s="136"/>
      <c r="D341" s="136"/>
      <c r="E341" s="136"/>
      <c r="F341" s="136"/>
      <c r="G341" s="141"/>
    </row>
    <row r="342" spans="1:7" s="961" customFormat="1" ht="15.75">
      <c r="A342" s="135"/>
      <c r="B342" s="136"/>
      <c r="C342" s="136"/>
      <c r="D342" s="136"/>
      <c r="E342" s="136"/>
      <c r="F342" s="136"/>
      <c r="G342" s="141"/>
    </row>
    <row r="343" spans="1:7" s="961" customFormat="1" ht="15.75">
      <c r="A343" s="135"/>
      <c r="B343" s="136"/>
      <c r="C343" s="136"/>
      <c r="D343" s="136"/>
      <c r="E343" s="136"/>
      <c r="F343" s="136"/>
      <c r="G343" s="141"/>
    </row>
    <row r="344" spans="1:7" s="961" customFormat="1" ht="15.75">
      <c r="A344" s="135"/>
      <c r="B344" s="136"/>
      <c r="C344" s="136"/>
      <c r="D344" s="136"/>
      <c r="E344" s="136"/>
      <c r="F344" s="136"/>
      <c r="G344" s="141"/>
    </row>
    <row r="345" spans="1:7" s="961" customFormat="1" ht="15.75">
      <c r="A345" s="135"/>
      <c r="B345" s="136"/>
      <c r="C345" s="136"/>
      <c r="D345" s="136"/>
      <c r="E345" s="136"/>
      <c r="F345" s="136"/>
      <c r="G345" s="141"/>
    </row>
    <row r="346" spans="1:7" s="961" customFormat="1" ht="15.75">
      <c r="A346" s="135"/>
      <c r="B346" s="136"/>
      <c r="C346" s="136"/>
      <c r="D346" s="136"/>
      <c r="E346" s="136"/>
      <c r="F346" s="136"/>
      <c r="G346" s="141"/>
    </row>
    <row r="347" spans="1:7" s="961" customFormat="1" ht="15.75">
      <c r="A347" s="135"/>
      <c r="B347" s="136"/>
      <c r="C347" s="136"/>
      <c r="D347" s="136"/>
      <c r="E347" s="136"/>
      <c r="F347" s="136"/>
      <c r="G347" s="141"/>
    </row>
    <row r="348" spans="1:7" s="961" customFormat="1" ht="15.75">
      <c r="A348" s="135"/>
      <c r="B348" s="136"/>
      <c r="C348" s="136"/>
      <c r="D348" s="136"/>
      <c r="E348" s="136"/>
      <c r="F348" s="136"/>
      <c r="G348" s="141"/>
    </row>
    <row r="349" spans="1:7" s="961" customFormat="1" ht="15.75">
      <c r="A349" s="135"/>
      <c r="B349" s="136"/>
      <c r="C349" s="136"/>
      <c r="D349" s="136"/>
      <c r="E349" s="136"/>
      <c r="F349" s="136"/>
      <c r="G349" s="141"/>
    </row>
    <row r="350" spans="1:7" s="961" customFormat="1" ht="15.75">
      <c r="A350" s="135"/>
      <c r="B350" s="136"/>
      <c r="C350" s="136"/>
      <c r="D350" s="136"/>
      <c r="E350" s="136"/>
      <c r="F350" s="136"/>
      <c r="G350" s="141"/>
    </row>
    <row r="351" spans="1:7" s="961" customFormat="1" ht="15.75">
      <c r="A351" s="135"/>
      <c r="B351" s="136"/>
      <c r="C351" s="136"/>
      <c r="D351" s="136"/>
      <c r="E351" s="136"/>
      <c r="F351" s="136"/>
      <c r="G351" s="141"/>
    </row>
    <row r="352" spans="1:7" s="961" customFormat="1" ht="15.75">
      <c r="A352" s="135"/>
      <c r="B352" s="136"/>
      <c r="C352" s="136"/>
      <c r="D352" s="136"/>
      <c r="E352" s="136"/>
      <c r="F352" s="136"/>
      <c r="G352" s="141"/>
    </row>
    <row r="353" spans="1:7" s="961" customFormat="1" ht="15.75">
      <c r="A353" s="135"/>
      <c r="B353" s="136"/>
      <c r="C353" s="136"/>
      <c r="D353" s="136"/>
      <c r="E353" s="136"/>
      <c r="F353" s="136"/>
      <c r="G353" s="141"/>
    </row>
    <row r="354" spans="1:7" s="961" customFormat="1" ht="15.75">
      <c r="A354" s="135"/>
      <c r="B354" s="136"/>
      <c r="C354" s="136"/>
      <c r="D354" s="136"/>
      <c r="E354" s="136"/>
      <c r="F354" s="136"/>
      <c r="G354" s="141"/>
    </row>
    <row r="355" spans="1:7" s="961" customFormat="1" ht="15.75">
      <c r="A355" s="135"/>
      <c r="B355" s="136"/>
      <c r="C355" s="136"/>
      <c r="D355" s="136"/>
      <c r="E355" s="136"/>
      <c r="F355" s="136"/>
      <c r="G355" s="141"/>
    </row>
    <row r="356" spans="1:7" s="961" customFormat="1" ht="15.75">
      <c r="A356" s="135"/>
      <c r="B356" s="136"/>
      <c r="C356" s="136"/>
      <c r="D356" s="136"/>
      <c r="E356" s="136"/>
      <c r="F356" s="136"/>
      <c r="G356" s="141"/>
    </row>
    <row r="357" spans="1:7" s="961" customFormat="1" ht="15.75">
      <c r="A357" s="135"/>
      <c r="B357" s="136"/>
      <c r="C357" s="136"/>
      <c r="D357" s="136"/>
      <c r="E357" s="136"/>
      <c r="F357" s="136"/>
      <c r="G357" s="141"/>
    </row>
    <row r="358" spans="1:7" s="961" customFormat="1" ht="15.75">
      <c r="A358" s="135"/>
      <c r="B358" s="136"/>
      <c r="C358" s="136"/>
      <c r="D358" s="136"/>
      <c r="E358" s="136"/>
      <c r="F358" s="136"/>
      <c r="G358" s="141"/>
    </row>
    <row r="359" spans="1:7" s="961" customFormat="1" ht="15.75">
      <c r="A359" s="135"/>
      <c r="B359" s="136"/>
      <c r="C359" s="136"/>
      <c r="D359" s="136"/>
      <c r="E359" s="136"/>
      <c r="F359" s="136"/>
      <c r="G359" s="141"/>
    </row>
    <row r="360" spans="1:7" s="961" customFormat="1" ht="15.75">
      <c r="A360" s="135"/>
      <c r="B360" s="136"/>
      <c r="C360" s="136"/>
      <c r="D360" s="136"/>
      <c r="E360" s="136"/>
      <c r="F360" s="136"/>
      <c r="G360" s="141"/>
    </row>
    <row r="361" spans="1:7" s="961" customFormat="1" ht="15.75">
      <c r="A361" s="135"/>
      <c r="B361" s="136"/>
      <c r="C361" s="136"/>
      <c r="D361" s="136"/>
      <c r="E361" s="136"/>
      <c r="F361" s="136"/>
      <c r="G361" s="141"/>
    </row>
    <row r="362" spans="1:7" s="961" customFormat="1" ht="15.75">
      <c r="A362" s="135"/>
      <c r="B362" s="136"/>
      <c r="C362" s="136"/>
      <c r="D362" s="136"/>
      <c r="E362" s="136"/>
      <c r="F362" s="136"/>
      <c r="G362" s="141"/>
    </row>
    <row r="363" spans="1:7" s="961" customFormat="1" ht="15.75">
      <c r="A363" s="135"/>
      <c r="B363" s="136"/>
      <c r="C363" s="136"/>
      <c r="D363" s="136"/>
      <c r="E363" s="136"/>
      <c r="F363" s="136"/>
      <c r="G363" s="141"/>
    </row>
    <row r="364" spans="1:7" s="961" customFormat="1" ht="15.75">
      <c r="A364" s="135"/>
      <c r="B364" s="136"/>
      <c r="C364" s="136"/>
      <c r="D364" s="136"/>
      <c r="E364" s="136"/>
      <c r="F364" s="136"/>
      <c r="G364" s="141"/>
    </row>
    <row r="365" spans="1:7" s="961" customFormat="1" ht="15.75">
      <c r="A365" s="135"/>
      <c r="B365" s="136"/>
      <c r="C365" s="136"/>
      <c r="D365" s="136"/>
      <c r="E365" s="136"/>
      <c r="F365" s="136"/>
      <c r="G365" s="141"/>
    </row>
    <row r="366" spans="1:7" s="961" customFormat="1" ht="15.75">
      <c r="A366" s="135"/>
      <c r="B366" s="136"/>
      <c r="C366" s="136"/>
      <c r="D366" s="136"/>
      <c r="E366" s="136"/>
      <c r="F366" s="136"/>
      <c r="G366" s="141"/>
    </row>
    <row r="367" spans="1:7" s="961" customFormat="1" ht="15.75">
      <c r="A367" s="135"/>
      <c r="B367" s="136"/>
      <c r="C367" s="136"/>
      <c r="D367" s="136"/>
      <c r="E367" s="136"/>
      <c r="F367" s="136"/>
      <c r="G367" s="141"/>
    </row>
    <row r="368" spans="1:7" s="961" customFormat="1" ht="15.75">
      <c r="A368" s="135"/>
      <c r="B368" s="136"/>
      <c r="C368" s="136"/>
      <c r="D368" s="136"/>
      <c r="E368" s="136"/>
      <c r="F368" s="136"/>
      <c r="G368" s="141"/>
    </row>
    <row r="369" spans="1:7" s="961" customFormat="1" ht="15.75">
      <c r="A369" s="135"/>
      <c r="B369" s="136"/>
      <c r="C369" s="136"/>
      <c r="D369" s="136"/>
      <c r="E369" s="136"/>
      <c r="F369" s="136"/>
      <c r="G369" s="141"/>
    </row>
    <row r="370" spans="1:7" s="961" customFormat="1" ht="15.75">
      <c r="A370" s="135"/>
      <c r="B370" s="136"/>
      <c r="C370" s="136"/>
      <c r="D370" s="136"/>
      <c r="E370" s="136"/>
      <c r="F370" s="136"/>
      <c r="G370" s="141"/>
    </row>
    <row r="371" spans="1:7" s="961" customFormat="1" ht="15.75">
      <c r="A371" s="135"/>
      <c r="B371" s="136"/>
      <c r="C371" s="136"/>
      <c r="D371" s="136"/>
      <c r="E371" s="136"/>
      <c r="F371" s="136"/>
      <c r="G371" s="141"/>
    </row>
    <row r="372" spans="1:7" s="961" customFormat="1" ht="15.75">
      <c r="A372" s="135"/>
      <c r="B372" s="136"/>
      <c r="C372" s="136"/>
      <c r="D372" s="136"/>
      <c r="E372" s="136"/>
      <c r="F372" s="136"/>
      <c r="G372" s="141"/>
    </row>
    <row r="373" spans="1:7" s="961" customFormat="1" ht="15.75">
      <c r="A373" s="135"/>
      <c r="B373" s="136"/>
      <c r="C373" s="136"/>
      <c r="D373" s="136"/>
      <c r="E373" s="136"/>
      <c r="F373" s="136"/>
      <c r="G373" s="141"/>
    </row>
    <row r="374" spans="1:7" s="961" customFormat="1" ht="15.75">
      <c r="A374" s="135"/>
      <c r="B374" s="136"/>
      <c r="C374" s="136"/>
      <c r="D374" s="136"/>
      <c r="E374" s="136"/>
      <c r="F374" s="136"/>
      <c r="G374" s="141"/>
    </row>
    <row r="375" spans="1:7" s="961" customFormat="1" ht="15.75">
      <c r="A375" s="135"/>
      <c r="B375" s="136"/>
      <c r="C375" s="136"/>
      <c r="D375" s="136"/>
      <c r="E375" s="136"/>
      <c r="F375" s="136"/>
      <c r="G375" s="141"/>
    </row>
    <row r="376" spans="1:7" s="961" customFormat="1" ht="15.75">
      <c r="A376" s="135"/>
      <c r="B376" s="136"/>
      <c r="C376" s="136"/>
      <c r="D376" s="136"/>
      <c r="E376" s="136"/>
      <c r="F376" s="136"/>
      <c r="G376" s="141"/>
    </row>
    <row r="377" spans="1:7" s="961" customFormat="1" ht="15.75">
      <c r="A377" s="135"/>
      <c r="B377" s="136"/>
      <c r="C377" s="136"/>
      <c r="D377" s="136"/>
      <c r="E377" s="136"/>
      <c r="F377" s="136"/>
      <c r="G377" s="141"/>
    </row>
    <row r="378" spans="1:7" s="961" customFormat="1" ht="15.75">
      <c r="A378" s="135"/>
      <c r="B378" s="136"/>
      <c r="C378" s="136"/>
      <c r="D378" s="136"/>
      <c r="E378" s="136"/>
      <c r="F378" s="136"/>
      <c r="G378" s="141"/>
    </row>
    <row r="379" spans="1:7" s="961" customFormat="1" ht="15.75">
      <c r="A379" s="135"/>
      <c r="B379" s="136"/>
      <c r="C379" s="136"/>
      <c r="D379" s="136"/>
      <c r="E379" s="136"/>
      <c r="F379" s="136"/>
      <c r="G379" s="141"/>
    </row>
    <row r="380" spans="1:7" s="961" customFormat="1" ht="15.75">
      <c r="A380" s="135"/>
      <c r="B380" s="136"/>
      <c r="C380" s="136"/>
      <c r="D380" s="136"/>
      <c r="E380" s="136"/>
      <c r="F380" s="136"/>
      <c r="G380" s="141"/>
    </row>
    <row r="381" spans="1:7" s="961" customFormat="1" ht="15.75">
      <c r="A381" s="135"/>
      <c r="B381" s="136"/>
      <c r="C381" s="136"/>
      <c r="D381" s="136"/>
      <c r="E381" s="136"/>
      <c r="F381" s="136"/>
      <c r="G381" s="141"/>
    </row>
    <row r="382" spans="1:7" s="961" customFormat="1" ht="15.75">
      <c r="A382" s="135"/>
      <c r="B382" s="136"/>
      <c r="C382" s="136"/>
      <c r="D382" s="136"/>
      <c r="E382" s="136"/>
      <c r="F382" s="136"/>
      <c r="G382" s="141"/>
    </row>
    <row r="383" spans="1:7" s="961" customFormat="1" ht="15.75">
      <c r="A383" s="135"/>
      <c r="B383" s="136"/>
      <c r="C383" s="136"/>
      <c r="D383" s="136"/>
      <c r="E383" s="136"/>
      <c r="F383" s="136"/>
      <c r="G383" s="141"/>
    </row>
    <row r="384" spans="1:7" s="961" customFormat="1" ht="15.75">
      <c r="A384" s="135"/>
      <c r="B384" s="136"/>
      <c r="C384" s="136"/>
      <c r="D384" s="136"/>
      <c r="E384" s="136"/>
      <c r="F384" s="136"/>
      <c r="G384" s="141"/>
    </row>
    <row r="385" spans="1:7" s="961" customFormat="1" ht="15.75">
      <c r="A385" s="135"/>
      <c r="B385" s="136"/>
      <c r="C385" s="136"/>
      <c r="D385" s="136"/>
      <c r="E385" s="136"/>
      <c r="F385" s="136"/>
      <c r="G385" s="141"/>
    </row>
    <row r="386" spans="1:7" s="961" customFormat="1" ht="15.75">
      <c r="A386" s="135"/>
      <c r="B386" s="136"/>
      <c r="C386" s="136"/>
      <c r="D386" s="136"/>
      <c r="E386" s="136"/>
      <c r="F386" s="136"/>
      <c r="G386" s="141"/>
    </row>
    <row r="387" spans="1:7" s="961" customFormat="1" ht="15.75">
      <c r="A387" s="135"/>
      <c r="B387" s="136"/>
      <c r="C387" s="136"/>
      <c r="D387" s="136"/>
      <c r="E387" s="136"/>
      <c r="F387" s="136"/>
      <c r="G387" s="141"/>
    </row>
    <row r="388" spans="1:7" s="961" customFormat="1" ht="15.75">
      <c r="A388" s="135"/>
      <c r="B388" s="136"/>
      <c r="C388" s="136"/>
      <c r="D388" s="136"/>
      <c r="E388" s="136"/>
      <c r="F388" s="136"/>
      <c r="G388" s="141"/>
    </row>
    <row r="389" spans="1:7" s="961" customFormat="1" ht="15.75">
      <c r="A389" s="135"/>
      <c r="B389" s="136"/>
      <c r="C389" s="136"/>
      <c r="D389" s="136"/>
      <c r="E389" s="136"/>
      <c r="F389" s="136"/>
      <c r="G389" s="141"/>
    </row>
    <row r="390" spans="1:7" s="961" customFormat="1" ht="15.75">
      <c r="A390" s="135"/>
      <c r="B390" s="136"/>
      <c r="C390" s="136"/>
      <c r="D390" s="136"/>
      <c r="E390" s="136"/>
      <c r="F390" s="136"/>
      <c r="G390" s="141"/>
    </row>
    <row r="391" spans="1:7" s="961" customFormat="1" ht="15.75">
      <c r="A391" s="135"/>
      <c r="B391" s="136"/>
      <c r="C391" s="136"/>
      <c r="D391" s="136"/>
      <c r="E391" s="136"/>
      <c r="F391" s="136"/>
      <c r="G391" s="141"/>
    </row>
    <row r="392" spans="1:7" s="961" customFormat="1" ht="15.75">
      <c r="A392" s="135"/>
      <c r="B392" s="136"/>
      <c r="C392" s="136"/>
      <c r="D392" s="136"/>
      <c r="E392" s="136"/>
      <c r="F392" s="136"/>
      <c r="G392" s="141"/>
    </row>
    <row r="393" spans="1:7" s="961" customFormat="1" ht="15.75">
      <c r="A393" s="135"/>
      <c r="B393" s="136"/>
      <c r="C393" s="136"/>
      <c r="D393" s="136"/>
      <c r="E393" s="136"/>
      <c r="F393" s="136"/>
      <c r="G393" s="141"/>
    </row>
    <row r="394" spans="1:7" s="961" customFormat="1" ht="15.75">
      <c r="A394" s="135"/>
      <c r="B394" s="136"/>
      <c r="C394" s="136"/>
      <c r="D394" s="136"/>
      <c r="E394" s="136"/>
      <c r="F394" s="136"/>
      <c r="G394" s="141"/>
    </row>
    <row r="395" spans="1:7" s="961" customFormat="1" ht="15.75">
      <c r="A395" s="135"/>
      <c r="B395" s="136"/>
      <c r="C395" s="136"/>
      <c r="D395" s="136"/>
      <c r="E395" s="136"/>
      <c r="F395" s="136"/>
      <c r="G395" s="141"/>
    </row>
    <row r="396" spans="1:7" s="961" customFormat="1" ht="15.75">
      <c r="A396" s="135"/>
      <c r="B396" s="136"/>
      <c r="C396" s="136"/>
      <c r="D396" s="136"/>
      <c r="E396" s="136"/>
      <c r="F396" s="136"/>
      <c r="G396" s="141"/>
    </row>
    <row r="397" spans="1:7" s="961" customFormat="1" ht="15.75">
      <c r="A397" s="135"/>
      <c r="B397" s="136"/>
      <c r="C397" s="136"/>
      <c r="D397" s="136"/>
      <c r="E397" s="136"/>
      <c r="F397" s="136"/>
      <c r="G397" s="141"/>
    </row>
    <row r="398" spans="1:7" s="961" customFormat="1" ht="15.75">
      <c r="A398" s="135"/>
      <c r="B398" s="136"/>
      <c r="C398" s="136"/>
      <c r="D398" s="136"/>
      <c r="E398" s="136"/>
      <c r="F398" s="136"/>
      <c r="G398" s="141"/>
    </row>
    <row r="399" spans="1:7" s="961" customFormat="1" ht="15.75">
      <c r="A399" s="135"/>
      <c r="B399" s="136"/>
      <c r="C399" s="136"/>
      <c r="D399" s="136"/>
      <c r="E399" s="136"/>
      <c r="F399" s="136"/>
      <c r="G399" s="141"/>
    </row>
    <row r="400" spans="1:7" s="961" customFormat="1" ht="15.75">
      <c r="A400" s="135"/>
      <c r="B400" s="136"/>
      <c r="C400" s="136"/>
      <c r="D400" s="136"/>
      <c r="E400" s="136"/>
      <c r="F400" s="136"/>
      <c r="G400" s="141"/>
    </row>
    <row r="401" spans="1:7" s="961" customFormat="1" ht="15.75">
      <c r="A401" s="135"/>
      <c r="B401" s="136"/>
      <c r="C401" s="136"/>
      <c r="D401" s="136"/>
      <c r="E401" s="136"/>
      <c r="F401" s="136"/>
      <c r="G401" s="141"/>
    </row>
    <row r="402" spans="1:7" s="961" customFormat="1" ht="15.75">
      <c r="A402" s="135"/>
      <c r="B402" s="136"/>
      <c r="C402" s="136"/>
      <c r="D402" s="136"/>
      <c r="E402" s="136"/>
      <c r="F402" s="136"/>
      <c r="G402" s="141"/>
    </row>
    <row r="403" spans="1:7" s="961" customFormat="1" ht="15.75">
      <c r="A403" s="135"/>
      <c r="B403" s="136"/>
      <c r="C403" s="136"/>
      <c r="D403" s="136"/>
      <c r="E403" s="136"/>
      <c r="F403" s="136"/>
      <c r="G403" s="141"/>
    </row>
    <row r="404" spans="1:7" s="961" customFormat="1" ht="15.75">
      <c r="A404" s="135"/>
      <c r="B404" s="136"/>
      <c r="C404" s="136"/>
      <c r="D404" s="136"/>
      <c r="E404" s="136"/>
      <c r="F404" s="136"/>
      <c r="G404" s="141"/>
    </row>
    <row r="405" spans="1:7" s="961" customFormat="1" ht="15.75">
      <c r="A405" s="135"/>
      <c r="B405" s="136"/>
      <c r="C405" s="136"/>
      <c r="D405" s="136"/>
      <c r="E405" s="136"/>
      <c r="F405" s="136"/>
      <c r="G405" s="141"/>
    </row>
    <row r="406" spans="1:7" s="961" customFormat="1" ht="15.75">
      <c r="A406" s="135"/>
      <c r="B406" s="136"/>
      <c r="C406" s="136"/>
      <c r="D406" s="136"/>
      <c r="E406" s="136"/>
      <c r="F406" s="136"/>
      <c r="G406" s="141"/>
    </row>
    <row r="407" spans="1:7" s="961" customFormat="1" ht="15.75">
      <c r="A407" s="135"/>
      <c r="B407" s="136"/>
      <c r="C407" s="136"/>
      <c r="D407" s="136"/>
      <c r="E407" s="136"/>
      <c r="F407" s="136"/>
      <c r="G407" s="141"/>
    </row>
    <row r="408" spans="1:7" s="961" customFormat="1" ht="15.75">
      <c r="A408" s="135"/>
      <c r="B408" s="136"/>
      <c r="C408" s="136"/>
      <c r="D408" s="136"/>
      <c r="E408" s="136"/>
      <c r="F408" s="136"/>
      <c r="G408" s="141"/>
    </row>
    <row r="409" spans="1:7" s="961" customFormat="1" ht="15.75">
      <c r="A409" s="135"/>
      <c r="B409" s="136"/>
      <c r="C409" s="136"/>
      <c r="D409" s="136"/>
      <c r="E409" s="136"/>
      <c r="F409" s="136"/>
      <c r="G409" s="141"/>
    </row>
    <row r="410" spans="1:7" s="961" customFormat="1" ht="15.75">
      <c r="A410" s="135"/>
      <c r="B410" s="136"/>
      <c r="C410" s="136"/>
      <c r="D410" s="136"/>
      <c r="E410" s="136"/>
      <c r="F410" s="136"/>
      <c r="G410" s="141"/>
    </row>
    <row r="411" spans="1:7" s="961" customFormat="1" ht="15.75">
      <c r="A411" s="135"/>
      <c r="B411" s="136"/>
      <c r="C411" s="136"/>
      <c r="D411" s="136"/>
      <c r="E411" s="136"/>
      <c r="F411" s="136"/>
      <c r="G411" s="141"/>
    </row>
    <row r="412" spans="1:7" s="961" customFormat="1" ht="15.75">
      <c r="A412" s="135"/>
      <c r="B412" s="136"/>
      <c r="C412" s="136"/>
      <c r="D412" s="136"/>
      <c r="E412" s="136"/>
      <c r="F412" s="136"/>
      <c r="G412" s="141"/>
    </row>
    <row r="413" spans="1:7" s="961" customFormat="1" ht="15.75">
      <c r="A413" s="135"/>
      <c r="B413" s="136"/>
      <c r="C413" s="136"/>
      <c r="D413" s="136"/>
      <c r="E413" s="136"/>
      <c r="F413" s="136"/>
      <c r="G413" s="141"/>
    </row>
    <row r="414" spans="1:7" s="961" customFormat="1" ht="15.75">
      <c r="A414" s="135"/>
      <c r="B414" s="136"/>
      <c r="C414" s="136"/>
      <c r="D414" s="136"/>
      <c r="E414" s="136"/>
      <c r="F414" s="136"/>
      <c r="G414" s="141"/>
    </row>
    <row r="415" spans="1:7" s="961" customFormat="1" ht="15.75">
      <c r="A415" s="135"/>
      <c r="B415" s="136"/>
      <c r="C415" s="136"/>
      <c r="D415" s="136"/>
      <c r="E415" s="136"/>
      <c r="F415" s="136"/>
      <c r="G415" s="141"/>
    </row>
    <row r="416" spans="1:7" s="961" customFormat="1" ht="15.75">
      <c r="A416" s="135"/>
      <c r="B416" s="136"/>
      <c r="C416" s="136"/>
      <c r="D416" s="136"/>
      <c r="E416" s="136"/>
      <c r="F416" s="136"/>
      <c r="G416" s="141"/>
    </row>
    <row r="417" spans="1:7" s="961" customFormat="1" ht="15.75">
      <c r="A417" s="135"/>
      <c r="B417" s="136"/>
      <c r="C417" s="136"/>
      <c r="D417" s="136"/>
      <c r="E417" s="136"/>
      <c r="F417" s="136"/>
      <c r="G417" s="141"/>
    </row>
    <row r="418" spans="1:7" s="961" customFormat="1" ht="15.75">
      <c r="A418" s="135"/>
      <c r="B418" s="136"/>
      <c r="C418" s="136"/>
      <c r="D418" s="136"/>
      <c r="E418" s="136"/>
      <c r="F418" s="136"/>
      <c r="G418" s="141"/>
    </row>
    <row r="419" spans="1:7" s="961" customFormat="1" ht="15.75">
      <c r="A419" s="135"/>
      <c r="B419" s="136"/>
      <c r="C419" s="136"/>
      <c r="D419" s="136"/>
      <c r="E419" s="136"/>
      <c r="F419" s="136"/>
      <c r="G419" s="141"/>
    </row>
    <row r="420" spans="1:7" s="961" customFormat="1" ht="15.75">
      <c r="A420" s="135"/>
      <c r="B420" s="136"/>
      <c r="C420" s="136"/>
      <c r="D420" s="136"/>
      <c r="E420" s="136"/>
      <c r="F420" s="136"/>
      <c r="G420" s="141"/>
    </row>
    <row r="421" spans="1:7" s="961" customFormat="1" ht="15.75">
      <c r="A421" s="135"/>
      <c r="B421" s="136"/>
      <c r="C421" s="136"/>
      <c r="D421" s="136"/>
      <c r="E421" s="136"/>
      <c r="F421" s="136"/>
      <c r="G421" s="141"/>
    </row>
    <row r="422" spans="1:7" s="961" customFormat="1" ht="15.75">
      <c r="A422" s="135"/>
      <c r="B422" s="136"/>
      <c r="C422" s="136"/>
      <c r="D422" s="136"/>
      <c r="E422" s="136"/>
      <c r="F422" s="136"/>
      <c r="G422" s="141"/>
    </row>
    <row r="423" spans="1:7" s="961" customFormat="1" ht="15.75">
      <c r="A423" s="135"/>
      <c r="B423" s="136"/>
      <c r="C423" s="136"/>
      <c r="D423" s="136"/>
      <c r="E423" s="136"/>
      <c r="F423" s="136"/>
      <c r="G423" s="141"/>
    </row>
    <row r="424" spans="1:7" s="961" customFormat="1" ht="15.75">
      <c r="A424" s="135"/>
      <c r="B424" s="136"/>
      <c r="C424" s="136"/>
      <c r="D424" s="136"/>
      <c r="E424" s="136"/>
      <c r="F424" s="136"/>
      <c r="G424" s="141"/>
    </row>
    <row r="425" spans="1:7" s="961" customFormat="1" ht="15.75">
      <c r="A425" s="135"/>
      <c r="B425" s="136"/>
      <c r="C425" s="136"/>
      <c r="D425" s="136"/>
      <c r="E425" s="136"/>
      <c r="F425" s="136"/>
      <c r="G425" s="141"/>
    </row>
    <row r="426" spans="1:7" s="961" customFormat="1" ht="15.75">
      <c r="A426" s="135"/>
      <c r="B426" s="136"/>
      <c r="C426" s="136"/>
      <c r="D426" s="136"/>
      <c r="E426" s="136"/>
      <c r="F426" s="136"/>
      <c r="G426" s="141"/>
    </row>
    <row r="427" spans="1:7" s="961" customFormat="1" ht="15.75">
      <c r="A427" s="135"/>
      <c r="B427" s="136"/>
      <c r="C427" s="136"/>
      <c r="D427" s="136"/>
      <c r="E427" s="136"/>
      <c r="F427" s="136"/>
      <c r="G427" s="141"/>
    </row>
    <row r="428" spans="1:7" s="961" customFormat="1" ht="15.75">
      <c r="A428" s="135"/>
      <c r="B428" s="136"/>
      <c r="C428" s="136"/>
      <c r="D428" s="136"/>
      <c r="E428" s="136"/>
      <c r="F428" s="136"/>
      <c r="G428" s="141"/>
    </row>
    <row r="429" spans="1:7" s="961" customFormat="1" ht="15.75">
      <c r="A429" s="135"/>
      <c r="B429" s="136"/>
      <c r="C429" s="136"/>
      <c r="D429" s="136"/>
      <c r="E429" s="136"/>
      <c r="F429" s="136"/>
      <c r="G429" s="141"/>
    </row>
    <row r="430" spans="1:7" s="961" customFormat="1" ht="15.75">
      <c r="A430" s="135"/>
      <c r="B430" s="136"/>
      <c r="C430" s="136"/>
      <c r="D430" s="136"/>
      <c r="E430" s="136"/>
      <c r="F430" s="136"/>
      <c r="G430" s="141"/>
    </row>
    <row r="431" spans="1:7" s="961" customFormat="1" ht="15.75">
      <c r="A431" s="135"/>
      <c r="B431" s="136"/>
      <c r="C431" s="136"/>
      <c r="D431" s="136"/>
      <c r="E431" s="136"/>
      <c r="F431" s="136"/>
      <c r="G431" s="141"/>
    </row>
    <row r="432" spans="1:7" s="961" customFormat="1" ht="15.75">
      <c r="A432" s="135"/>
      <c r="B432" s="136"/>
      <c r="C432" s="136"/>
      <c r="D432" s="136"/>
      <c r="E432" s="136"/>
      <c r="F432" s="136"/>
      <c r="G432" s="141"/>
    </row>
    <row r="433" spans="1:7" s="961" customFormat="1" ht="15.75">
      <c r="A433" s="135"/>
      <c r="B433" s="136"/>
      <c r="C433" s="136"/>
      <c r="D433" s="136"/>
      <c r="E433" s="136"/>
      <c r="F433" s="136"/>
      <c r="G433" s="141"/>
    </row>
    <row r="434" spans="1:7" s="961" customFormat="1" ht="15.75">
      <c r="A434" s="135"/>
      <c r="B434" s="136"/>
      <c r="C434" s="136"/>
      <c r="D434" s="136"/>
      <c r="E434" s="136"/>
      <c r="F434" s="136"/>
      <c r="G434" s="141"/>
    </row>
    <row r="435" spans="1:7" s="961" customFormat="1" ht="15.75">
      <c r="A435" s="135"/>
      <c r="B435" s="136"/>
      <c r="C435" s="136"/>
      <c r="D435" s="136"/>
      <c r="E435" s="136"/>
      <c r="F435" s="136"/>
      <c r="G435" s="141"/>
    </row>
    <row r="436" spans="1:7" s="961" customFormat="1" ht="15.75">
      <c r="A436" s="135"/>
      <c r="B436" s="136"/>
      <c r="C436" s="136"/>
      <c r="D436" s="136"/>
      <c r="E436" s="136"/>
      <c r="F436" s="136"/>
      <c r="G436" s="141"/>
    </row>
    <row r="437" spans="1:7" s="961" customFormat="1" ht="15.75">
      <c r="A437" s="135"/>
      <c r="B437" s="136"/>
      <c r="C437" s="136"/>
      <c r="D437" s="136"/>
      <c r="E437" s="136"/>
      <c r="F437" s="136"/>
      <c r="G437" s="141"/>
    </row>
    <row r="438" spans="1:7" s="961" customFormat="1" ht="15.75">
      <c r="A438" s="135"/>
      <c r="B438" s="136"/>
      <c r="C438" s="136"/>
      <c r="D438" s="136"/>
      <c r="E438" s="136"/>
      <c r="F438" s="136"/>
      <c r="G438" s="141"/>
    </row>
    <row r="439" spans="1:7" s="961" customFormat="1" ht="15.75">
      <c r="A439" s="135"/>
      <c r="B439" s="136"/>
      <c r="C439" s="136"/>
      <c r="D439" s="136"/>
      <c r="E439" s="136"/>
      <c r="F439" s="136"/>
      <c r="G439" s="141"/>
    </row>
    <row r="440" spans="1:7" s="961" customFormat="1" ht="15.75">
      <c r="A440" s="135"/>
      <c r="B440" s="136"/>
      <c r="C440" s="136"/>
      <c r="D440" s="136"/>
      <c r="E440" s="136"/>
      <c r="F440" s="136"/>
      <c r="G440" s="141"/>
    </row>
    <row r="441" spans="1:7" s="961" customFormat="1" ht="15.75">
      <c r="A441" s="135"/>
      <c r="B441" s="136"/>
      <c r="C441" s="136"/>
      <c r="D441" s="136"/>
      <c r="E441" s="136"/>
      <c r="F441" s="136"/>
      <c r="G441" s="141"/>
    </row>
    <row r="442" spans="1:7" s="961" customFormat="1" ht="15.75">
      <c r="A442" s="135"/>
      <c r="B442" s="136"/>
      <c r="C442" s="136"/>
      <c r="D442" s="136"/>
      <c r="E442" s="136"/>
      <c r="F442" s="136"/>
      <c r="G442" s="141"/>
    </row>
    <row r="443" spans="1:7" s="961" customFormat="1" ht="15.75">
      <c r="A443" s="135"/>
      <c r="B443" s="136"/>
      <c r="C443" s="136"/>
      <c r="D443" s="136"/>
      <c r="E443" s="136"/>
      <c r="F443" s="136"/>
      <c r="G443" s="141"/>
    </row>
    <row r="444" spans="1:7" s="961" customFormat="1" ht="15.75">
      <c r="A444" s="135"/>
      <c r="B444" s="136"/>
      <c r="C444" s="136"/>
      <c r="D444" s="136"/>
      <c r="E444" s="136"/>
      <c r="F444" s="136"/>
      <c r="G444" s="141"/>
    </row>
    <row r="445" spans="1:7" s="961" customFormat="1" ht="15.75">
      <c r="A445" s="135"/>
      <c r="B445" s="136"/>
      <c r="C445" s="136"/>
      <c r="D445" s="136"/>
      <c r="E445" s="136"/>
      <c r="F445" s="136"/>
      <c r="G445" s="141"/>
    </row>
    <row r="446" spans="1:7" s="961" customFormat="1" ht="15.75">
      <c r="A446" s="135"/>
      <c r="B446" s="136"/>
      <c r="C446" s="136"/>
      <c r="D446" s="136"/>
      <c r="E446" s="136"/>
      <c r="F446" s="136"/>
      <c r="G446" s="141"/>
    </row>
    <row r="447" spans="1:7" s="961" customFormat="1" ht="15.75">
      <c r="A447" s="135"/>
      <c r="B447" s="136"/>
      <c r="C447" s="136"/>
      <c r="D447" s="136"/>
      <c r="E447" s="136"/>
      <c r="F447" s="136"/>
      <c r="G447" s="141"/>
    </row>
    <row r="448" spans="1:7" s="961" customFormat="1" ht="15.75">
      <c r="A448" s="135"/>
      <c r="B448" s="136"/>
      <c r="C448" s="136"/>
      <c r="D448" s="136"/>
      <c r="E448" s="136"/>
      <c r="F448" s="136"/>
      <c r="G448" s="141"/>
    </row>
    <row r="449" spans="1:7" s="961" customFormat="1" ht="15.75">
      <c r="A449" s="135"/>
      <c r="B449" s="136"/>
      <c r="C449" s="136"/>
      <c r="D449" s="136"/>
      <c r="E449" s="136"/>
      <c r="F449" s="136"/>
      <c r="G449" s="141"/>
    </row>
    <row r="450" spans="1:7" s="961" customFormat="1" ht="15.75">
      <c r="A450" s="135"/>
      <c r="B450" s="136"/>
      <c r="C450" s="136"/>
      <c r="D450" s="136"/>
      <c r="E450" s="136"/>
      <c r="F450" s="136"/>
      <c r="G450" s="141"/>
    </row>
    <row r="451" spans="1:7" s="961" customFormat="1" ht="15.75">
      <c r="A451" s="135"/>
      <c r="B451" s="136"/>
      <c r="C451" s="136"/>
      <c r="D451" s="136"/>
      <c r="E451" s="136"/>
      <c r="F451" s="136"/>
      <c r="G451" s="141"/>
    </row>
    <row r="452" spans="1:7" s="961" customFormat="1" ht="15.75">
      <c r="A452" s="135"/>
      <c r="B452" s="136"/>
      <c r="C452" s="136"/>
      <c r="D452" s="136"/>
      <c r="E452" s="136"/>
      <c r="F452" s="136"/>
      <c r="G452" s="141"/>
    </row>
    <row r="453" spans="1:7" s="961" customFormat="1" ht="15.75">
      <c r="A453" s="135"/>
      <c r="B453" s="136"/>
      <c r="C453" s="136"/>
      <c r="D453" s="136"/>
      <c r="E453" s="136"/>
      <c r="F453" s="136"/>
      <c r="G453" s="141"/>
    </row>
    <row r="454" spans="1:7" s="961" customFormat="1" ht="15.75">
      <c r="A454" s="135"/>
      <c r="B454" s="136"/>
      <c r="C454" s="136"/>
      <c r="D454" s="136"/>
      <c r="E454" s="136"/>
      <c r="F454" s="136"/>
      <c r="G454" s="141"/>
    </row>
    <row r="455" spans="1:7" s="961" customFormat="1" ht="15.75">
      <c r="A455" s="135"/>
      <c r="B455" s="136"/>
      <c r="C455" s="136"/>
      <c r="D455" s="136"/>
      <c r="E455" s="136"/>
      <c r="F455" s="136"/>
      <c r="G455" s="141"/>
    </row>
    <row r="456" spans="1:7" s="961" customFormat="1" ht="15.75">
      <c r="A456" s="135"/>
      <c r="B456" s="136"/>
      <c r="C456" s="136"/>
      <c r="D456" s="136"/>
      <c r="E456" s="136"/>
      <c r="F456" s="136"/>
      <c r="G456" s="141"/>
    </row>
    <row r="457" spans="1:7" s="961" customFormat="1" ht="15.75">
      <c r="A457" s="135"/>
      <c r="B457" s="136"/>
      <c r="C457" s="136"/>
      <c r="D457" s="136"/>
      <c r="E457" s="136"/>
      <c r="F457" s="136"/>
      <c r="G457" s="141"/>
    </row>
    <row r="458" spans="1:7" s="961" customFormat="1" ht="15.75">
      <c r="A458" s="135"/>
      <c r="B458" s="136"/>
      <c r="C458" s="136"/>
      <c r="D458" s="136"/>
      <c r="E458" s="136"/>
      <c r="F458" s="136"/>
      <c r="G458" s="141"/>
    </row>
    <row r="459" spans="1:7" s="961" customFormat="1" ht="15.75">
      <c r="A459" s="135"/>
      <c r="B459" s="136"/>
      <c r="C459" s="136"/>
      <c r="D459" s="136"/>
      <c r="E459" s="136"/>
      <c r="F459" s="136"/>
      <c r="G459" s="141"/>
    </row>
    <row r="460" spans="1:7" s="961" customFormat="1" ht="15.75">
      <c r="A460" s="135"/>
      <c r="B460" s="136"/>
      <c r="C460" s="136"/>
      <c r="D460" s="136"/>
      <c r="E460" s="136"/>
      <c r="F460" s="136"/>
      <c r="G460" s="141"/>
    </row>
    <row r="461" spans="1:7" s="961" customFormat="1" ht="15.75">
      <c r="A461" s="135"/>
      <c r="B461" s="136"/>
      <c r="C461" s="136"/>
      <c r="D461" s="136"/>
      <c r="E461" s="136"/>
      <c r="F461" s="136"/>
      <c r="G461" s="141"/>
    </row>
    <row r="462" spans="1:7" s="961" customFormat="1" ht="15.75">
      <c r="A462" s="135"/>
      <c r="B462" s="136"/>
      <c r="C462" s="136"/>
      <c r="D462" s="136"/>
      <c r="E462" s="136"/>
      <c r="F462" s="136"/>
      <c r="G462" s="141"/>
    </row>
    <row r="463" spans="1:7" s="961" customFormat="1" ht="15.75">
      <c r="A463" s="135"/>
      <c r="B463" s="136"/>
      <c r="C463" s="136"/>
      <c r="D463" s="136"/>
      <c r="E463" s="136"/>
      <c r="F463" s="136"/>
      <c r="G463" s="141"/>
    </row>
    <row r="464" spans="1:7" s="961" customFormat="1" ht="15.75">
      <c r="A464" s="135"/>
      <c r="B464" s="136"/>
      <c r="C464" s="136"/>
      <c r="D464" s="136"/>
      <c r="E464" s="136"/>
      <c r="F464" s="136"/>
      <c r="G464" s="141"/>
    </row>
    <row r="465" spans="1:7" s="961" customFormat="1" ht="15.75">
      <c r="A465" s="135"/>
      <c r="B465" s="136"/>
      <c r="C465" s="136"/>
      <c r="D465" s="136"/>
      <c r="E465" s="136"/>
      <c r="F465" s="136"/>
      <c r="G465" s="141"/>
    </row>
    <row r="466" spans="1:7" s="961" customFormat="1" ht="15.75">
      <c r="A466" s="135"/>
      <c r="B466" s="136"/>
      <c r="C466" s="136"/>
      <c r="D466" s="136"/>
      <c r="E466" s="136"/>
      <c r="F466" s="136"/>
      <c r="G466" s="141"/>
    </row>
    <row r="467" spans="1:7" s="961" customFormat="1" ht="15.75">
      <c r="A467" s="135"/>
      <c r="B467" s="136"/>
      <c r="C467" s="136"/>
      <c r="D467" s="136"/>
      <c r="E467" s="136"/>
      <c r="F467" s="136"/>
      <c r="G467" s="141"/>
    </row>
    <row r="468" spans="1:7" s="961" customFormat="1" ht="15.75">
      <c r="A468" s="135"/>
      <c r="B468" s="136"/>
      <c r="C468" s="136"/>
      <c r="D468" s="136"/>
      <c r="E468" s="136"/>
      <c r="F468" s="136"/>
      <c r="G468" s="141"/>
    </row>
    <row r="469" spans="1:7" s="961" customFormat="1" ht="15.75">
      <c r="A469" s="135"/>
      <c r="B469" s="136"/>
      <c r="C469" s="136"/>
      <c r="D469" s="136"/>
      <c r="E469" s="136"/>
      <c r="F469" s="136"/>
      <c r="G469" s="141"/>
    </row>
    <row r="470" spans="1:7" s="961" customFormat="1" ht="15.75">
      <c r="A470" s="135"/>
      <c r="B470" s="136"/>
      <c r="C470" s="136"/>
      <c r="D470" s="136"/>
      <c r="E470" s="136"/>
      <c r="F470" s="136"/>
      <c r="G470" s="141"/>
    </row>
    <row r="471" spans="1:7" s="961" customFormat="1" ht="15.75">
      <c r="A471" s="135"/>
      <c r="B471" s="136"/>
      <c r="C471" s="136"/>
      <c r="D471" s="136"/>
      <c r="E471" s="136"/>
      <c r="F471" s="136"/>
      <c r="G471" s="141"/>
    </row>
    <row r="472" spans="1:7" s="961" customFormat="1" ht="15.75">
      <c r="A472" s="135"/>
      <c r="B472" s="136"/>
      <c r="C472" s="136"/>
      <c r="D472" s="136"/>
      <c r="E472" s="136"/>
      <c r="F472" s="136"/>
      <c r="G472" s="141"/>
    </row>
    <row r="473" spans="1:7" s="961" customFormat="1" ht="15.75">
      <c r="A473" s="135"/>
      <c r="B473" s="136"/>
      <c r="C473" s="136"/>
      <c r="D473" s="136"/>
      <c r="E473" s="136"/>
      <c r="F473" s="136"/>
      <c r="G473" s="141"/>
    </row>
    <row r="474" spans="1:7" s="961" customFormat="1" ht="15.75">
      <c r="A474" s="135"/>
      <c r="B474" s="136"/>
      <c r="C474" s="136"/>
      <c r="D474" s="136"/>
      <c r="E474" s="136"/>
      <c r="F474" s="136"/>
      <c r="G474" s="141"/>
    </row>
    <row r="475" spans="1:7" s="961" customFormat="1" ht="15.75">
      <c r="A475" s="135"/>
      <c r="B475" s="136"/>
      <c r="C475" s="136"/>
      <c r="D475" s="136"/>
      <c r="E475" s="136"/>
      <c r="F475" s="136"/>
      <c r="G475" s="141"/>
    </row>
    <row r="476" spans="1:7" s="961" customFormat="1" ht="15.75">
      <c r="A476" s="135"/>
      <c r="B476" s="136"/>
      <c r="C476" s="136"/>
      <c r="D476" s="136"/>
      <c r="E476" s="136"/>
      <c r="F476" s="136"/>
      <c r="G476" s="141"/>
    </row>
    <row r="477" spans="1:7" s="961" customFormat="1" ht="15.75">
      <c r="A477" s="135"/>
      <c r="B477" s="136"/>
      <c r="C477" s="136"/>
      <c r="D477" s="136"/>
      <c r="E477" s="136"/>
      <c r="F477" s="136"/>
      <c r="G477" s="141"/>
    </row>
    <row r="478" spans="1:7" s="961" customFormat="1" ht="15.75">
      <c r="A478" s="135"/>
      <c r="B478" s="136"/>
      <c r="C478" s="136"/>
      <c r="D478" s="136"/>
      <c r="E478" s="136"/>
      <c r="F478" s="136"/>
      <c r="G478" s="141"/>
    </row>
    <row r="479" spans="1:7" s="961" customFormat="1" ht="15.75">
      <c r="A479" s="135"/>
      <c r="B479" s="136"/>
      <c r="C479" s="136"/>
      <c r="D479" s="136"/>
      <c r="E479" s="136"/>
      <c r="F479" s="136"/>
      <c r="G479" s="141"/>
    </row>
    <row r="480" spans="1:7" s="961" customFormat="1" ht="15.75">
      <c r="A480" s="135"/>
      <c r="B480" s="136"/>
      <c r="C480" s="136"/>
      <c r="D480" s="136"/>
      <c r="E480" s="136"/>
      <c r="F480" s="136"/>
      <c r="G480" s="141"/>
    </row>
    <row r="481" spans="1:7" s="961" customFormat="1" ht="15.75">
      <c r="A481" s="135"/>
      <c r="B481" s="136"/>
      <c r="C481" s="136"/>
      <c r="D481" s="136"/>
      <c r="E481" s="136"/>
      <c r="F481" s="136"/>
      <c r="G481" s="141"/>
    </row>
    <row r="482" spans="1:7" s="961" customFormat="1" ht="15.75">
      <c r="A482" s="135"/>
      <c r="B482" s="136"/>
      <c r="C482" s="136"/>
      <c r="D482" s="136"/>
      <c r="E482" s="136"/>
      <c r="F482" s="136"/>
      <c r="G482" s="141"/>
    </row>
    <row r="483" spans="1:7" s="961" customFormat="1" ht="15.75">
      <c r="A483" s="135"/>
      <c r="B483" s="136"/>
      <c r="C483" s="136"/>
      <c r="D483" s="136"/>
      <c r="E483" s="136"/>
      <c r="F483" s="136"/>
      <c r="G483" s="141"/>
    </row>
    <row r="484" spans="1:7" s="961" customFormat="1" ht="15.75">
      <c r="A484" s="135"/>
      <c r="B484" s="136"/>
      <c r="C484" s="136"/>
      <c r="D484" s="136"/>
      <c r="E484" s="136"/>
      <c r="F484" s="136"/>
      <c r="G484" s="141"/>
    </row>
    <row r="485" spans="1:7" s="961" customFormat="1" ht="15.75">
      <c r="A485" s="135"/>
      <c r="B485" s="136"/>
      <c r="C485" s="136"/>
      <c r="D485" s="136"/>
      <c r="E485" s="136"/>
      <c r="F485" s="136"/>
      <c r="G485" s="141"/>
    </row>
    <row r="486" spans="1:7" s="961" customFormat="1" ht="15.75">
      <c r="A486" s="135"/>
      <c r="B486" s="136"/>
      <c r="C486" s="136"/>
      <c r="D486" s="136"/>
      <c r="E486" s="136"/>
      <c r="F486" s="136"/>
      <c r="G486" s="141"/>
    </row>
    <row r="487" spans="1:7" s="961" customFormat="1" ht="15.75">
      <c r="A487" s="135"/>
      <c r="B487" s="136"/>
      <c r="C487" s="136"/>
      <c r="D487" s="136"/>
      <c r="E487" s="136"/>
      <c r="F487" s="136"/>
      <c r="G487" s="141"/>
    </row>
    <row r="488" spans="1:7" s="961" customFormat="1" ht="15.75">
      <c r="A488" s="135"/>
      <c r="B488" s="136"/>
      <c r="C488" s="136"/>
      <c r="D488" s="136"/>
      <c r="E488" s="136"/>
      <c r="F488" s="136"/>
      <c r="G488" s="141"/>
    </row>
    <row r="489" spans="1:7" s="961" customFormat="1" ht="15.75">
      <c r="A489" s="135"/>
      <c r="B489" s="136"/>
      <c r="C489" s="136"/>
      <c r="D489" s="136"/>
      <c r="E489" s="136"/>
      <c r="F489" s="136"/>
      <c r="G489" s="141"/>
    </row>
    <row r="490" spans="1:7" s="961" customFormat="1" ht="15.75">
      <c r="A490" s="135"/>
      <c r="B490" s="136"/>
      <c r="C490" s="136"/>
      <c r="D490" s="136"/>
      <c r="E490" s="136"/>
      <c r="F490" s="136"/>
      <c r="G490" s="141"/>
    </row>
    <row r="491" spans="1:7" s="961" customFormat="1" ht="15.75">
      <c r="A491" s="135"/>
      <c r="B491" s="136"/>
      <c r="C491" s="136"/>
      <c r="D491" s="136"/>
      <c r="E491" s="136"/>
      <c r="F491" s="136"/>
      <c r="G491" s="141"/>
    </row>
    <row r="492" spans="1:7" s="961" customFormat="1" ht="15.75">
      <c r="A492" s="135"/>
      <c r="B492" s="136"/>
      <c r="C492" s="136"/>
      <c r="D492" s="136"/>
      <c r="E492" s="136"/>
      <c r="F492" s="136"/>
      <c r="G492" s="141"/>
    </row>
    <row r="493" spans="1:7" s="961" customFormat="1" ht="15.75">
      <c r="A493" s="135"/>
      <c r="B493" s="136"/>
      <c r="C493" s="136"/>
      <c r="D493" s="136"/>
      <c r="E493" s="136"/>
      <c r="F493" s="136"/>
      <c r="G493" s="141"/>
    </row>
    <row r="494" spans="1:7" s="961" customFormat="1" ht="15.75">
      <c r="A494" s="135"/>
      <c r="B494" s="136"/>
      <c r="C494" s="136"/>
      <c r="D494" s="136"/>
      <c r="E494" s="136"/>
      <c r="F494" s="136"/>
      <c r="G494" s="141"/>
    </row>
    <row r="495" spans="1:7" s="961" customFormat="1" ht="15.75">
      <c r="A495" s="135"/>
      <c r="B495" s="136"/>
      <c r="C495" s="136"/>
      <c r="D495" s="136"/>
      <c r="E495" s="136"/>
      <c r="F495" s="136"/>
      <c r="G495" s="141"/>
    </row>
    <row r="496" spans="1:7" s="961" customFormat="1" ht="15.75">
      <c r="A496" s="135"/>
      <c r="B496" s="136"/>
      <c r="C496" s="136"/>
      <c r="D496" s="136"/>
      <c r="E496" s="136"/>
      <c r="F496" s="136"/>
      <c r="G496" s="141"/>
    </row>
    <row r="497" spans="1:7" s="961" customFormat="1" ht="15.75">
      <c r="A497" s="135"/>
      <c r="B497" s="136"/>
      <c r="C497" s="136"/>
      <c r="D497" s="136"/>
      <c r="E497" s="136"/>
      <c r="F497" s="136"/>
      <c r="G497" s="141"/>
    </row>
    <row r="498" spans="1:7" s="961" customFormat="1" ht="15.75">
      <c r="A498" s="135"/>
      <c r="B498" s="136"/>
      <c r="C498" s="136"/>
      <c r="D498" s="136"/>
      <c r="E498" s="136"/>
      <c r="F498" s="136"/>
      <c r="G498" s="141"/>
    </row>
    <row r="499" spans="1:7" s="961" customFormat="1" ht="15.75">
      <c r="A499" s="135"/>
      <c r="B499" s="136"/>
      <c r="C499" s="136"/>
      <c r="D499" s="136"/>
      <c r="E499" s="136"/>
      <c r="F499" s="136"/>
      <c r="G499" s="141"/>
    </row>
    <row r="500" spans="1:7" s="961" customFormat="1" ht="15.75">
      <c r="A500" s="135"/>
      <c r="B500" s="136"/>
      <c r="C500" s="136"/>
      <c r="D500" s="136"/>
      <c r="E500" s="136"/>
      <c r="F500" s="136"/>
      <c r="G500" s="141"/>
    </row>
    <row r="501" spans="1:7" s="961" customFormat="1" ht="15.75">
      <c r="A501" s="135"/>
      <c r="B501" s="136"/>
      <c r="C501" s="136"/>
      <c r="D501" s="136"/>
      <c r="E501" s="136"/>
      <c r="F501" s="136"/>
      <c r="G501" s="141"/>
    </row>
    <row r="502" spans="1:7" s="961" customFormat="1" ht="15.75">
      <c r="A502" s="135"/>
      <c r="B502" s="136"/>
      <c r="C502" s="136"/>
      <c r="D502" s="136"/>
      <c r="E502" s="136"/>
      <c r="F502" s="136"/>
      <c r="G502" s="141"/>
    </row>
    <row r="503" spans="1:7" s="961" customFormat="1" ht="15.75">
      <c r="A503" s="135"/>
      <c r="B503" s="136"/>
      <c r="C503" s="136"/>
      <c r="D503" s="136"/>
      <c r="E503" s="136"/>
      <c r="F503" s="136"/>
      <c r="G503" s="141"/>
    </row>
    <row r="504" spans="1:7" s="961" customFormat="1" ht="15.75">
      <c r="A504" s="135"/>
      <c r="B504" s="136"/>
      <c r="C504" s="136"/>
      <c r="D504" s="136"/>
      <c r="E504" s="136"/>
      <c r="F504" s="136"/>
      <c r="G504" s="141"/>
    </row>
    <row r="505" spans="1:7" s="961" customFormat="1" ht="15.75">
      <c r="A505" s="135"/>
      <c r="B505" s="136"/>
      <c r="C505" s="136"/>
      <c r="D505" s="136"/>
      <c r="E505" s="136"/>
      <c r="F505" s="136"/>
      <c r="G505" s="141"/>
    </row>
    <row r="506" spans="1:7" ht="15.75">
      <c r="A506" s="135"/>
      <c r="B506" s="136"/>
      <c r="C506" s="136"/>
      <c r="D506" s="136"/>
      <c r="E506" s="136"/>
      <c r="F506" s="136"/>
    </row>
    <row r="507" spans="1:7" ht="15.75">
      <c r="A507" s="135"/>
      <c r="B507" s="136"/>
      <c r="C507" s="136"/>
      <c r="D507" s="136"/>
      <c r="E507" s="136"/>
      <c r="F507" s="136"/>
    </row>
    <row r="508" spans="1:7" ht="15.75">
      <c r="A508" s="135"/>
      <c r="B508" s="136"/>
      <c r="C508" s="136"/>
      <c r="D508" s="136"/>
      <c r="E508" s="136"/>
      <c r="F508" s="136"/>
    </row>
    <row r="509" spans="1:7" ht="15.75">
      <c r="A509" s="135"/>
      <c r="B509" s="136"/>
      <c r="C509" s="136"/>
      <c r="D509" s="136"/>
      <c r="E509" s="136"/>
      <c r="F509" s="136"/>
    </row>
    <row r="510" spans="1:7" ht="15.75">
      <c r="A510" s="135"/>
      <c r="B510" s="136"/>
      <c r="C510" s="136"/>
      <c r="D510" s="136"/>
      <c r="E510" s="136"/>
      <c r="F510" s="136"/>
    </row>
    <row r="511" spans="1:7" ht="15.75">
      <c r="A511" s="135"/>
      <c r="B511" s="136"/>
      <c r="C511" s="136"/>
      <c r="D511" s="136"/>
      <c r="E511" s="136"/>
      <c r="F511" s="136"/>
    </row>
    <row r="512" spans="1:7" ht="15.75">
      <c r="A512" s="135"/>
      <c r="B512" s="136"/>
      <c r="C512" s="136"/>
      <c r="D512" s="136"/>
      <c r="E512" s="136"/>
      <c r="F512" s="136"/>
    </row>
    <row r="513" spans="1:6" ht="15.75">
      <c r="A513" s="135"/>
      <c r="B513" s="136"/>
      <c r="C513" s="136"/>
      <c r="D513" s="136"/>
      <c r="E513" s="136"/>
      <c r="F513" s="136"/>
    </row>
    <row r="514" spans="1:6" ht="15.75">
      <c r="A514" s="135"/>
      <c r="B514" s="136"/>
      <c r="C514" s="136"/>
      <c r="D514" s="136"/>
      <c r="E514" s="136"/>
      <c r="F514" s="136"/>
    </row>
    <row r="515" spans="1:6" ht="15.75">
      <c r="A515" s="135"/>
      <c r="B515" s="136"/>
      <c r="C515" s="136"/>
      <c r="D515" s="136"/>
      <c r="E515" s="136"/>
      <c r="F515" s="136"/>
    </row>
    <row r="516" spans="1:6" ht="15.75">
      <c r="A516" s="135"/>
      <c r="B516" s="136"/>
      <c r="C516" s="136"/>
      <c r="D516" s="136"/>
      <c r="E516" s="136"/>
      <c r="F516" s="136"/>
    </row>
    <row r="517" spans="1:6" ht="15.75">
      <c r="A517" s="135"/>
      <c r="B517" s="136"/>
      <c r="C517" s="136"/>
      <c r="D517" s="136"/>
      <c r="E517" s="136"/>
      <c r="F517" s="136"/>
    </row>
    <row r="518" spans="1:6" ht="15.75">
      <c r="A518" s="135"/>
      <c r="B518" s="136"/>
      <c r="C518" s="136"/>
      <c r="D518" s="136"/>
      <c r="E518" s="136"/>
      <c r="F518" s="136"/>
    </row>
    <row r="519" spans="1:6" ht="15.75">
      <c r="A519" s="135"/>
      <c r="B519" s="136"/>
      <c r="C519" s="136"/>
      <c r="D519" s="136"/>
      <c r="E519" s="136"/>
      <c r="F519" s="136"/>
    </row>
    <row r="520" spans="1:6" ht="15.75">
      <c r="A520" s="135"/>
      <c r="B520" s="136"/>
      <c r="C520" s="136"/>
      <c r="D520" s="136"/>
      <c r="E520" s="136"/>
      <c r="F520" s="136"/>
    </row>
    <row r="521" spans="1:6" ht="15.75">
      <c r="A521" s="135"/>
      <c r="B521" s="136"/>
      <c r="C521" s="136"/>
      <c r="D521" s="136"/>
      <c r="E521" s="136"/>
      <c r="F521" s="136"/>
    </row>
    <row r="522" spans="1:6" ht="15.75">
      <c r="A522" s="135"/>
      <c r="B522" s="136"/>
      <c r="C522" s="136"/>
      <c r="D522" s="136"/>
      <c r="E522" s="136"/>
      <c r="F522" s="136"/>
    </row>
    <row r="523" spans="1:6" ht="15.75">
      <c r="A523" s="135"/>
      <c r="B523" s="136"/>
      <c r="C523" s="136"/>
      <c r="D523" s="136"/>
      <c r="E523" s="136"/>
      <c r="F523" s="136"/>
    </row>
    <row r="524" spans="1:6" ht="15.75">
      <c r="A524" s="135"/>
      <c r="B524" s="136"/>
      <c r="C524" s="136"/>
      <c r="D524" s="136"/>
      <c r="E524" s="136"/>
      <c r="F524" s="136"/>
    </row>
    <row r="525" spans="1:6" ht="15.75">
      <c r="A525" s="135"/>
      <c r="B525" s="136"/>
      <c r="C525" s="136"/>
      <c r="D525" s="136"/>
      <c r="E525" s="136"/>
      <c r="F525" s="136"/>
    </row>
    <row r="526" spans="1:6" ht="15.75">
      <c r="A526" s="135"/>
      <c r="B526" s="136"/>
      <c r="C526" s="136"/>
      <c r="D526" s="136"/>
      <c r="E526" s="136"/>
      <c r="F526" s="136"/>
    </row>
    <row r="527" spans="1:6" ht="15.75">
      <c r="A527" s="135"/>
      <c r="B527" s="136"/>
      <c r="C527" s="136"/>
      <c r="D527" s="136"/>
      <c r="E527" s="136"/>
      <c r="F527" s="136"/>
    </row>
    <row r="528" spans="1:6" ht="15.75">
      <c r="A528" s="135"/>
      <c r="B528" s="136"/>
      <c r="C528" s="136"/>
      <c r="D528" s="136"/>
      <c r="E528" s="136"/>
      <c r="F528" s="136"/>
    </row>
    <row r="529" spans="1:6" ht="15.75">
      <c r="A529" s="135"/>
      <c r="B529" s="136"/>
      <c r="C529" s="136"/>
      <c r="D529" s="136"/>
      <c r="E529" s="136"/>
      <c r="F529" s="136"/>
    </row>
    <row r="530" spans="1:6" ht="15.75">
      <c r="A530" s="135"/>
      <c r="B530" s="136"/>
      <c r="C530" s="136"/>
      <c r="D530" s="136"/>
      <c r="E530" s="136"/>
      <c r="F530" s="136"/>
    </row>
    <row r="531" spans="1:6" ht="15.75">
      <c r="A531" s="135"/>
      <c r="B531" s="136"/>
      <c r="C531" s="136"/>
      <c r="D531" s="136"/>
      <c r="E531" s="136"/>
      <c r="F531" s="136"/>
    </row>
    <row r="532" spans="1:6" ht="15.75">
      <c r="A532" s="135"/>
      <c r="B532" s="136"/>
      <c r="C532" s="136"/>
      <c r="D532" s="136"/>
      <c r="E532" s="136"/>
      <c r="F532" s="136"/>
    </row>
    <row r="533" spans="1:6" ht="15.75">
      <c r="A533" s="135"/>
      <c r="B533" s="136"/>
      <c r="C533" s="136"/>
      <c r="D533" s="136"/>
      <c r="E533" s="136"/>
      <c r="F533" s="136"/>
    </row>
    <row r="534" spans="1:6" ht="15.75">
      <c r="A534" s="135"/>
      <c r="B534" s="136"/>
      <c r="C534" s="136"/>
      <c r="D534" s="136"/>
      <c r="E534" s="136"/>
      <c r="F534" s="136"/>
    </row>
    <row r="535" spans="1:6" ht="15.75">
      <c r="A535" s="135"/>
      <c r="B535" s="136"/>
      <c r="C535" s="136"/>
      <c r="D535" s="136"/>
      <c r="E535" s="136"/>
      <c r="F535" s="136"/>
    </row>
    <row r="536" spans="1:6" ht="15.75">
      <c r="A536" s="135"/>
      <c r="B536" s="136"/>
      <c r="C536" s="136"/>
      <c r="D536" s="136"/>
      <c r="E536" s="136"/>
      <c r="F536" s="136"/>
    </row>
    <row r="537" spans="1:6" ht="15.75">
      <c r="A537" s="135"/>
      <c r="B537" s="136"/>
      <c r="C537" s="136"/>
      <c r="D537" s="136"/>
      <c r="E537" s="136"/>
      <c r="F537" s="136"/>
    </row>
    <row r="538" spans="1:6" ht="15.75">
      <c r="A538" s="135"/>
      <c r="B538" s="136"/>
      <c r="C538" s="136"/>
      <c r="D538" s="136"/>
      <c r="E538" s="136"/>
      <c r="F538" s="136"/>
    </row>
    <row r="539" spans="1:6" ht="15.75">
      <c r="A539" s="135"/>
      <c r="B539" s="136"/>
      <c r="C539" s="136"/>
      <c r="D539" s="136"/>
      <c r="E539" s="136"/>
      <c r="F539" s="136"/>
    </row>
    <row r="540" spans="1:6" ht="15.75">
      <c r="A540" s="135"/>
      <c r="B540" s="136"/>
      <c r="C540" s="136"/>
      <c r="D540" s="136"/>
      <c r="E540" s="136"/>
      <c r="F540" s="136"/>
    </row>
    <row r="541" spans="1:6" ht="15.75">
      <c r="A541" s="135"/>
      <c r="B541" s="136"/>
      <c r="C541" s="136"/>
      <c r="D541" s="136"/>
      <c r="E541" s="136"/>
      <c r="F541" s="136"/>
    </row>
    <row r="542" spans="1:6" ht="15.75">
      <c r="A542" s="135"/>
      <c r="B542" s="136"/>
      <c r="C542" s="136"/>
      <c r="D542" s="136"/>
      <c r="E542" s="136"/>
      <c r="F542" s="136"/>
    </row>
    <row r="543" spans="1:6" ht="15.75">
      <c r="A543" s="135"/>
      <c r="B543" s="136"/>
      <c r="C543" s="136"/>
      <c r="D543" s="136"/>
      <c r="E543" s="136"/>
      <c r="F543" s="136"/>
    </row>
    <row r="544" spans="1:6" ht="15.75">
      <c r="A544" s="135"/>
      <c r="B544" s="136"/>
      <c r="C544" s="136"/>
      <c r="D544" s="136"/>
      <c r="E544" s="136"/>
      <c r="F544" s="136"/>
    </row>
    <row r="545" spans="1:6" ht="15.75">
      <c r="A545" s="135"/>
      <c r="B545" s="136"/>
      <c r="C545" s="136"/>
      <c r="D545" s="136"/>
      <c r="E545" s="136"/>
      <c r="F545" s="136"/>
    </row>
    <row r="546" spans="1:6" ht="15.75">
      <c r="A546" s="135"/>
      <c r="B546" s="136"/>
      <c r="C546" s="136"/>
      <c r="D546" s="136"/>
      <c r="E546" s="136"/>
      <c r="F546" s="136"/>
    </row>
    <row r="547" spans="1:6" ht="15.75">
      <c r="A547" s="135"/>
      <c r="B547" s="136"/>
      <c r="C547" s="136"/>
      <c r="D547" s="136"/>
      <c r="E547" s="136"/>
      <c r="F547" s="136"/>
    </row>
    <row r="548" spans="1:6" ht="15.75">
      <c r="A548" s="135"/>
      <c r="B548" s="136"/>
      <c r="C548" s="136"/>
      <c r="D548" s="136"/>
      <c r="E548" s="136"/>
      <c r="F548" s="136"/>
    </row>
    <row r="549" spans="1:6" ht="15.75">
      <c r="A549" s="135"/>
      <c r="B549" s="136"/>
      <c r="C549" s="136"/>
      <c r="D549" s="136"/>
      <c r="E549" s="136"/>
      <c r="F549" s="136"/>
    </row>
    <row r="550" spans="1:6" ht="15.75">
      <c r="A550" s="135"/>
      <c r="B550" s="136"/>
      <c r="C550" s="136"/>
      <c r="D550" s="136"/>
      <c r="E550" s="136"/>
      <c r="F550" s="136"/>
    </row>
    <row r="551" spans="1:6" ht="15.75">
      <c r="A551" s="135"/>
      <c r="B551" s="136"/>
      <c r="C551" s="136"/>
      <c r="D551" s="136"/>
      <c r="E551" s="136"/>
      <c r="F551" s="136"/>
    </row>
    <row r="552" spans="1:6" ht="15.75">
      <c r="A552" s="135"/>
      <c r="B552" s="136"/>
      <c r="C552" s="136"/>
      <c r="D552" s="136"/>
      <c r="E552" s="136"/>
      <c r="F552" s="136"/>
    </row>
    <row r="553" spans="1:6" ht="15.75">
      <c r="A553" s="135"/>
      <c r="B553" s="136"/>
      <c r="C553" s="136"/>
      <c r="D553" s="136"/>
      <c r="E553" s="136"/>
      <c r="F553" s="136"/>
    </row>
    <row r="554" spans="1:6" ht="15.75">
      <c r="A554" s="135"/>
      <c r="B554" s="136"/>
      <c r="C554" s="136"/>
      <c r="D554" s="136"/>
      <c r="E554" s="136"/>
      <c r="F554" s="136"/>
    </row>
    <row r="555" spans="1:6" ht="15.75">
      <c r="A555" s="135"/>
      <c r="B555" s="136"/>
      <c r="C555" s="136"/>
      <c r="D555" s="136"/>
      <c r="E555" s="136"/>
      <c r="F555" s="136"/>
    </row>
    <row r="556" spans="1:6" ht="15.75">
      <c r="A556" s="135"/>
      <c r="B556" s="136"/>
      <c r="C556" s="136"/>
      <c r="D556" s="136"/>
      <c r="E556" s="136"/>
      <c r="F556" s="136"/>
    </row>
    <row r="557" spans="1:6" ht="15.75">
      <c r="A557" s="135"/>
      <c r="B557" s="136"/>
      <c r="C557" s="136"/>
      <c r="D557" s="136"/>
      <c r="E557" s="136"/>
      <c r="F557" s="136"/>
    </row>
    <row r="558" spans="1:6" ht="15.75">
      <c r="A558" s="135"/>
      <c r="B558" s="136"/>
      <c r="C558" s="136"/>
      <c r="D558" s="136"/>
      <c r="E558" s="136"/>
      <c r="F558" s="136"/>
    </row>
    <row r="559" spans="1:6" ht="15.75">
      <c r="A559" s="135"/>
      <c r="B559" s="136"/>
      <c r="C559" s="136"/>
      <c r="D559" s="136"/>
      <c r="E559" s="136"/>
      <c r="F559" s="136"/>
    </row>
    <row r="560" spans="1:6" ht="15.75">
      <c r="A560" s="135"/>
      <c r="B560" s="136"/>
      <c r="C560" s="136"/>
      <c r="D560" s="136"/>
      <c r="E560" s="136"/>
      <c r="F560" s="136"/>
    </row>
    <row r="561" spans="1:6" ht="15.75">
      <c r="A561" s="135"/>
      <c r="B561" s="136"/>
      <c r="C561" s="136"/>
      <c r="D561" s="136"/>
      <c r="E561" s="136"/>
      <c r="F561" s="136"/>
    </row>
    <row r="562" spans="1:6" ht="15.75">
      <c r="A562" s="135"/>
      <c r="B562" s="136"/>
      <c r="C562" s="136"/>
      <c r="D562" s="136"/>
      <c r="E562" s="136"/>
      <c r="F562" s="136"/>
    </row>
    <row r="563" spans="1:6" ht="15.75">
      <c r="A563" s="135"/>
      <c r="B563" s="136"/>
      <c r="C563" s="136"/>
      <c r="D563" s="136"/>
      <c r="E563" s="136"/>
      <c r="F563" s="136"/>
    </row>
    <row r="564" spans="1:6" ht="15.75">
      <c r="A564" s="135"/>
      <c r="B564" s="136"/>
      <c r="C564" s="136"/>
      <c r="D564" s="136"/>
      <c r="E564" s="136"/>
      <c r="F564" s="136"/>
    </row>
    <row r="565" spans="1:6" ht="15.75">
      <c r="A565" s="135"/>
      <c r="B565" s="136"/>
      <c r="C565" s="136"/>
      <c r="D565" s="136"/>
      <c r="E565" s="136"/>
      <c r="F565" s="136"/>
    </row>
    <row r="566" spans="1:6" ht="15.75">
      <c r="A566" s="135"/>
      <c r="B566" s="136"/>
      <c r="C566" s="136"/>
      <c r="D566" s="136"/>
      <c r="E566" s="136"/>
      <c r="F566" s="136"/>
    </row>
    <row r="567" spans="1:6" ht="15.75">
      <c r="A567" s="135"/>
      <c r="B567" s="136"/>
      <c r="C567" s="136"/>
      <c r="D567" s="136"/>
      <c r="E567" s="136"/>
      <c r="F567" s="136"/>
    </row>
    <row r="568" spans="1:6" ht="15.75">
      <c r="A568" s="135"/>
      <c r="B568" s="136"/>
      <c r="C568" s="136"/>
      <c r="D568" s="136"/>
      <c r="E568" s="136"/>
      <c r="F568" s="136"/>
    </row>
    <row r="569" spans="1:6" ht="15.75">
      <c r="A569" s="135"/>
      <c r="B569" s="136"/>
      <c r="C569" s="136"/>
      <c r="D569" s="136"/>
      <c r="E569" s="136"/>
      <c r="F569" s="136"/>
    </row>
    <row r="570" spans="1:6" ht="15.75">
      <c r="A570" s="135"/>
      <c r="B570" s="136"/>
      <c r="C570" s="136"/>
      <c r="D570" s="136"/>
      <c r="E570" s="136"/>
      <c r="F570" s="136"/>
    </row>
    <row r="571" spans="1:6" ht="15.75">
      <c r="A571" s="135"/>
      <c r="B571" s="136"/>
      <c r="C571" s="136"/>
      <c r="D571" s="136"/>
      <c r="E571" s="136"/>
      <c r="F571" s="136"/>
    </row>
    <row r="572" spans="1:6" ht="15.75">
      <c r="A572" s="135"/>
      <c r="B572" s="136"/>
      <c r="C572" s="136"/>
      <c r="D572" s="136"/>
      <c r="E572" s="136"/>
      <c r="F572" s="136"/>
    </row>
    <row r="573" spans="1:6" ht="15.75">
      <c r="A573" s="135"/>
      <c r="B573" s="136"/>
      <c r="C573" s="136"/>
      <c r="D573" s="136"/>
      <c r="E573" s="136"/>
      <c r="F573" s="136"/>
    </row>
    <row r="574" spans="1:6" ht="15.75">
      <c r="A574" s="135"/>
      <c r="B574" s="136"/>
      <c r="C574" s="136"/>
      <c r="D574" s="136"/>
      <c r="E574" s="136"/>
      <c r="F574" s="136"/>
    </row>
    <row r="575" spans="1:6" ht="15.75">
      <c r="A575" s="135"/>
      <c r="B575" s="136"/>
      <c r="C575" s="136"/>
      <c r="D575" s="136"/>
      <c r="E575" s="136"/>
      <c r="F575" s="136"/>
    </row>
    <row r="576" spans="1:6" ht="15.75">
      <c r="A576" s="135"/>
      <c r="B576" s="136"/>
      <c r="C576" s="136"/>
      <c r="D576" s="136"/>
      <c r="E576" s="136"/>
      <c r="F576" s="136"/>
    </row>
    <row r="577" spans="1:6" ht="15.75">
      <c r="A577" s="135"/>
      <c r="B577" s="136"/>
      <c r="C577" s="136"/>
      <c r="D577" s="136"/>
      <c r="E577" s="136"/>
      <c r="F577" s="136"/>
    </row>
    <row r="578" spans="1:6" ht="15.75">
      <c r="A578" s="135"/>
      <c r="B578" s="136"/>
      <c r="C578" s="136"/>
      <c r="D578" s="136"/>
      <c r="E578" s="136"/>
      <c r="F578" s="136"/>
    </row>
    <row r="579" spans="1:6" ht="15.75">
      <c r="A579" s="135"/>
      <c r="B579" s="136"/>
      <c r="C579" s="136"/>
      <c r="D579" s="136"/>
      <c r="E579" s="136"/>
      <c r="F579" s="136"/>
    </row>
    <row r="580" spans="1:6" ht="15.75">
      <c r="A580" s="135"/>
      <c r="B580" s="136"/>
      <c r="C580" s="136"/>
      <c r="D580" s="136"/>
      <c r="E580" s="136"/>
      <c r="F580" s="136"/>
    </row>
    <row r="581" spans="1:6" ht="15.75">
      <c r="A581" s="135"/>
      <c r="B581" s="136"/>
      <c r="C581" s="136"/>
      <c r="D581" s="136"/>
      <c r="E581" s="136"/>
      <c r="F581" s="136"/>
    </row>
    <row r="582" spans="1:6" ht="15.75">
      <c r="A582" s="135"/>
      <c r="B582" s="136"/>
      <c r="C582" s="136"/>
      <c r="D582" s="136"/>
      <c r="E582" s="136"/>
      <c r="F582" s="136"/>
    </row>
    <row r="583" spans="1:6" ht="15.75">
      <c r="A583" s="135"/>
      <c r="B583" s="136"/>
      <c r="C583" s="136"/>
      <c r="D583" s="136"/>
      <c r="E583" s="136"/>
      <c r="F583" s="136"/>
    </row>
    <row r="584" spans="1:6" ht="15.75">
      <c r="A584" s="135"/>
      <c r="B584" s="136"/>
      <c r="C584" s="136"/>
      <c r="D584" s="136"/>
      <c r="E584" s="136"/>
      <c r="F584" s="136"/>
    </row>
    <row r="585" spans="1:6" ht="15.75">
      <c r="A585" s="135"/>
      <c r="B585" s="136"/>
      <c r="C585" s="136"/>
      <c r="D585" s="136"/>
      <c r="E585" s="136"/>
      <c r="F585" s="136"/>
    </row>
    <row r="586" spans="1:6" ht="15.75">
      <c r="A586" s="135"/>
      <c r="B586" s="136"/>
      <c r="C586" s="136"/>
      <c r="D586" s="136"/>
      <c r="E586" s="136"/>
      <c r="F586" s="136"/>
    </row>
    <row r="587" spans="1:6" ht="15.75">
      <c r="A587" s="135"/>
      <c r="B587" s="136"/>
      <c r="C587" s="136"/>
      <c r="D587" s="136"/>
      <c r="E587" s="136"/>
      <c r="F587" s="136"/>
    </row>
    <row r="588" spans="1:6" ht="15.75">
      <c r="A588" s="135"/>
      <c r="B588" s="136"/>
      <c r="C588" s="136"/>
      <c r="D588" s="136"/>
      <c r="E588" s="136"/>
      <c r="F588" s="136"/>
    </row>
    <row r="589" spans="1:6" ht="15.75">
      <c r="A589" s="135"/>
      <c r="B589" s="136"/>
      <c r="C589" s="136"/>
      <c r="D589" s="136"/>
      <c r="E589" s="136"/>
      <c r="F589" s="136"/>
    </row>
    <row r="590" spans="1:6" ht="15.75">
      <c r="A590" s="135"/>
      <c r="B590" s="136"/>
      <c r="C590" s="136"/>
      <c r="D590" s="136"/>
      <c r="E590" s="136"/>
      <c r="F590" s="136"/>
    </row>
    <row r="591" spans="1:6" ht="15.75">
      <c r="A591" s="135"/>
      <c r="B591" s="136"/>
      <c r="C591" s="136"/>
      <c r="D591" s="136"/>
      <c r="E591" s="136"/>
      <c r="F591" s="136"/>
    </row>
    <row r="592" spans="1:6" ht="15.75">
      <c r="A592" s="135"/>
      <c r="B592" s="136"/>
      <c r="C592" s="136"/>
      <c r="D592" s="136"/>
      <c r="E592" s="136"/>
      <c r="F592" s="136"/>
    </row>
    <row r="593" spans="1:6" ht="15.75">
      <c r="A593" s="135"/>
      <c r="B593" s="136"/>
      <c r="C593" s="136"/>
      <c r="D593" s="136"/>
      <c r="E593" s="136"/>
      <c r="F593" s="136"/>
    </row>
    <row r="594" spans="1:6" ht="15.75">
      <c r="A594" s="135"/>
      <c r="B594" s="136"/>
      <c r="C594" s="136"/>
      <c r="D594" s="136"/>
      <c r="E594" s="136"/>
      <c r="F594" s="136"/>
    </row>
    <row r="595" spans="1:6" ht="15.75">
      <c r="A595" s="135"/>
      <c r="B595" s="136"/>
      <c r="C595" s="136"/>
      <c r="D595" s="136"/>
      <c r="E595" s="136"/>
      <c r="F595" s="136"/>
    </row>
    <row r="596" spans="1:6" ht="15.75">
      <c r="A596" s="135"/>
      <c r="B596" s="136"/>
      <c r="C596" s="136"/>
      <c r="D596" s="136"/>
      <c r="E596" s="136"/>
      <c r="F596" s="136"/>
    </row>
    <row r="597" spans="1:6" ht="15.75">
      <c r="A597" s="135"/>
      <c r="B597" s="136"/>
      <c r="C597" s="136"/>
      <c r="D597" s="136"/>
      <c r="E597" s="136"/>
      <c r="F597" s="136"/>
    </row>
    <row r="598" spans="1:6" ht="15.75">
      <c r="A598" s="135"/>
      <c r="B598" s="136"/>
      <c r="C598" s="136"/>
      <c r="D598" s="136"/>
      <c r="E598" s="136"/>
      <c r="F598" s="136"/>
    </row>
    <row r="599" spans="1:6" ht="15.75">
      <c r="A599" s="135"/>
      <c r="B599" s="136"/>
      <c r="C599" s="136"/>
      <c r="D599" s="136"/>
      <c r="E599" s="136"/>
      <c r="F599" s="136"/>
    </row>
    <row r="600" spans="1:6" ht="15.75">
      <c r="A600" s="135"/>
      <c r="B600" s="136"/>
      <c r="C600" s="136"/>
      <c r="D600" s="136"/>
      <c r="E600" s="136"/>
      <c r="F600" s="136"/>
    </row>
    <row r="601" spans="1:6" ht="15.75">
      <c r="A601" s="135"/>
      <c r="B601" s="136"/>
      <c r="C601" s="136"/>
      <c r="D601" s="136"/>
      <c r="E601" s="136"/>
      <c r="F601" s="136"/>
    </row>
    <row r="602" spans="1:6" ht="15.75">
      <c r="A602" s="135"/>
      <c r="B602" s="136"/>
      <c r="C602" s="136"/>
      <c r="D602" s="136"/>
      <c r="E602" s="136"/>
      <c r="F602" s="136"/>
    </row>
    <row r="603" spans="1:6" ht="15.75">
      <c r="A603" s="135"/>
      <c r="B603" s="136"/>
      <c r="C603" s="136"/>
      <c r="D603" s="136"/>
      <c r="E603" s="136"/>
      <c r="F603" s="136"/>
    </row>
    <row r="604" spans="1:6" ht="15.75">
      <c r="A604" s="135"/>
      <c r="B604" s="136"/>
      <c r="C604" s="136"/>
      <c r="D604" s="136"/>
      <c r="E604" s="136"/>
      <c r="F604" s="136"/>
    </row>
    <row r="605" spans="1:6" ht="15.75">
      <c r="A605" s="135"/>
      <c r="B605" s="136"/>
      <c r="C605" s="136"/>
      <c r="D605" s="136"/>
      <c r="E605" s="136"/>
      <c r="F605" s="136"/>
    </row>
    <row r="606" spans="1:6" ht="15.75">
      <c r="A606" s="135"/>
      <c r="B606" s="136"/>
      <c r="C606" s="136"/>
      <c r="D606" s="136"/>
      <c r="E606" s="136"/>
      <c r="F606" s="136"/>
    </row>
    <row r="607" spans="1:6" ht="15.75">
      <c r="A607" s="135"/>
      <c r="B607" s="136"/>
      <c r="C607" s="136"/>
      <c r="D607" s="136"/>
      <c r="E607" s="136"/>
      <c r="F607" s="136"/>
    </row>
    <row r="608" spans="1:6" ht="15.75">
      <c r="A608" s="135"/>
      <c r="B608" s="136"/>
      <c r="C608" s="136"/>
      <c r="D608" s="136"/>
      <c r="E608" s="136"/>
      <c r="F608" s="136"/>
    </row>
    <row r="609" spans="1:6" ht="15.75">
      <c r="A609" s="135"/>
      <c r="B609" s="136"/>
      <c r="C609" s="136"/>
      <c r="D609" s="136"/>
      <c r="E609" s="136"/>
      <c r="F609" s="136"/>
    </row>
    <row r="610" spans="1:6" ht="15.75">
      <c r="A610" s="135"/>
      <c r="B610" s="136"/>
      <c r="C610" s="136"/>
      <c r="D610" s="136"/>
      <c r="E610" s="136"/>
      <c r="F610" s="136"/>
    </row>
    <row r="611" spans="1:6" ht="15.75">
      <c r="A611" s="135"/>
      <c r="B611" s="136"/>
      <c r="C611" s="136"/>
      <c r="D611" s="136"/>
      <c r="E611" s="136"/>
      <c r="F611" s="136"/>
    </row>
    <row r="612" spans="1:6" ht="15.75">
      <c r="A612" s="135"/>
      <c r="B612" s="136"/>
      <c r="C612" s="136"/>
      <c r="D612" s="136"/>
      <c r="E612" s="136"/>
      <c r="F612" s="136"/>
    </row>
    <row r="613" spans="1:6" ht="15.75">
      <c r="A613" s="135"/>
      <c r="B613" s="136"/>
      <c r="C613" s="136"/>
      <c r="D613" s="136"/>
      <c r="E613" s="136"/>
      <c r="F613" s="136"/>
    </row>
    <row r="614" spans="1:6" ht="15.75">
      <c r="A614" s="135"/>
      <c r="B614" s="136"/>
      <c r="C614" s="136"/>
      <c r="D614" s="136"/>
      <c r="E614" s="136"/>
      <c r="F614" s="136"/>
    </row>
    <row r="615" spans="1:6" ht="15.75">
      <c r="A615" s="135"/>
      <c r="B615" s="136"/>
      <c r="C615" s="136"/>
      <c r="D615" s="136"/>
      <c r="E615" s="136"/>
      <c r="F615" s="136"/>
    </row>
    <row r="616" spans="1:6" ht="15.75">
      <c r="A616" s="135"/>
      <c r="B616" s="136"/>
      <c r="C616" s="136"/>
      <c r="D616" s="136"/>
      <c r="E616" s="136"/>
      <c r="F616" s="136"/>
    </row>
    <row r="617" spans="1:6" ht="15.75">
      <c r="A617" s="135"/>
      <c r="B617" s="136"/>
      <c r="C617" s="136"/>
      <c r="D617" s="136"/>
      <c r="E617" s="136"/>
      <c r="F617" s="136"/>
    </row>
    <row r="618" spans="1:6" ht="15.75">
      <c r="A618" s="135"/>
      <c r="B618" s="136"/>
      <c r="C618" s="136"/>
      <c r="D618" s="136"/>
      <c r="E618" s="136"/>
      <c r="F618" s="136"/>
    </row>
    <row r="619" spans="1:6" ht="15.75">
      <c r="A619" s="135"/>
      <c r="B619" s="136"/>
      <c r="C619" s="136"/>
      <c r="D619" s="136"/>
      <c r="E619" s="136"/>
      <c r="F619" s="136"/>
    </row>
    <row r="620" spans="1:6" ht="15.75">
      <c r="A620" s="135"/>
      <c r="B620" s="136"/>
      <c r="C620" s="136"/>
      <c r="D620" s="136"/>
      <c r="E620" s="136"/>
      <c r="F620" s="136"/>
    </row>
    <row r="621" spans="1:6" ht="15.75">
      <c r="A621" s="135"/>
      <c r="B621" s="136"/>
      <c r="C621" s="136"/>
      <c r="D621" s="136"/>
      <c r="E621" s="136"/>
      <c r="F621" s="136"/>
    </row>
    <row r="622" spans="1:6" ht="15.75">
      <c r="A622" s="135"/>
      <c r="B622" s="136"/>
      <c r="C622" s="136"/>
      <c r="D622" s="136"/>
      <c r="E622" s="136"/>
      <c r="F622" s="136"/>
    </row>
    <row r="623" spans="1:6" ht="15.75">
      <c r="A623" s="135"/>
      <c r="B623" s="136"/>
      <c r="C623" s="136"/>
      <c r="D623" s="136"/>
      <c r="E623" s="136"/>
      <c r="F623" s="136"/>
    </row>
    <row r="624" spans="1:6" ht="15.75">
      <c r="A624" s="135"/>
      <c r="B624" s="136"/>
      <c r="C624" s="136"/>
      <c r="D624" s="136"/>
      <c r="E624" s="136"/>
      <c r="F624" s="136"/>
    </row>
    <row r="625" spans="1:6" ht="15.75">
      <c r="A625" s="135"/>
      <c r="B625" s="136"/>
      <c r="C625" s="136"/>
      <c r="D625" s="136"/>
      <c r="E625" s="136"/>
      <c r="F625" s="136"/>
    </row>
    <row r="626" spans="1:6" ht="15.75">
      <c r="A626" s="135"/>
      <c r="B626" s="136"/>
      <c r="C626" s="136"/>
      <c r="D626" s="136"/>
      <c r="E626" s="136"/>
      <c r="F626" s="136"/>
    </row>
    <row r="627" spans="1:6" ht="15.75">
      <c r="A627" s="135"/>
      <c r="B627" s="136"/>
      <c r="C627" s="136"/>
      <c r="D627" s="136"/>
      <c r="E627" s="136"/>
      <c r="F627" s="136"/>
    </row>
    <row r="628" spans="1:6" ht="15.75">
      <c r="A628" s="135"/>
      <c r="B628" s="136"/>
      <c r="C628" s="136"/>
      <c r="D628" s="136"/>
      <c r="E628" s="136"/>
      <c r="F628" s="136"/>
    </row>
    <row r="629" spans="1:6" ht="15.75">
      <c r="A629" s="135"/>
      <c r="B629" s="136"/>
      <c r="C629" s="136"/>
      <c r="D629" s="136"/>
      <c r="E629" s="136"/>
      <c r="F629" s="136"/>
    </row>
    <row r="630" spans="1:6" ht="15.75">
      <c r="A630" s="135"/>
      <c r="B630" s="136"/>
      <c r="C630" s="136"/>
      <c r="D630" s="136"/>
      <c r="E630" s="136"/>
      <c r="F630" s="136"/>
    </row>
    <row r="631" spans="1:6" ht="15.75">
      <c r="A631" s="135"/>
      <c r="B631" s="136"/>
      <c r="C631" s="136"/>
      <c r="D631" s="136"/>
      <c r="E631" s="136"/>
      <c r="F631" s="136"/>
    </row>
    <row r="632" spans="1:6" ht="15.75">
      <c r="A632" s="135"/>
      <c r="B632" s="136"/>
      <c r="C632" s="136"/>
      <c r="D632" s="136"/>
      <c r="E632" s="136"/>
      <c r="F632" s="136"/>
    </row>
    <row r="633" spans="1:6" ht="15.75">
      <c r="A633" s="135"/>
      <c r="B633" s="136"/>
      <c r="C633" s="136"/>
      <c r="D633" s="136"/>
      <c r="E633" s="136"/>
      <c r="F633" s="136"/>
    </row>
    <row r="634" spans="1:6" ht="15.75">
      <c r="A634" s="135"/>
      <c r="B634" s="136"/>
      <c r="C634" s="136"/>
      <c r="D634" s="136"/>
      <c r="E634" s="136"/>
      <c r="F634" s="136"/>
    </row>
    <row r="635" spans="1:6" ht="15.75">
      <c r="A635" s="135"/>
      <c r="B635" s="136"/>
      <c r="C635" s="136"/>
      <c r="D635" s="136"/>
      <c r="E635" s="136"/>
      <c r="F635" s="136"/>
    </row>
    <row r="636" spans="1:6" ht="15.75">
      <c r="A636" s="135"/>
      <c r="B636" s="136"/>
      <c r="C636" s="136"/>
      <c r="D636" s="136"/>
      <c r="E636" s="136"/>
      <c r="F636" s="136"/>
    </row>
    <row r="637" spans="1:6" ht="15.75">
      <c r="A637" s="135"/>
      <c r="B637" s="136"/>
      <c r="C637" s="136"/>
      <c r="D637" s="136"/>
      <c r="E637" s="136"/>
      <c r="F637" s="136"/>
    </row>
    <row r="638" spans="1:6">
      <c r="B638" s="136"/>
      <c r="C638" s="136"/>
      <c r="D638" s="136"/>
      <c r="E638" s="136"/>
      <c r="F638" s="136"/>
    </row>
    <row r="639" spans="1:6">
      <c r="B639" s="136"/>
      <c r="C639" s="136"/>
      <c r="D639" s="136"/>
      <c r="E639" s="136"/>
      <c r="F639" s="136"/>
    </row>
    <row r="640" spans="1:6">
      <c r="B640" s="136"/>
      <c r="C640" s="136"/>
      <c r="D640" s="136"/>
      <c r="E640" s="136"/>
      <c r="F640" s="136"/>
    </row>
    <row r="641" spans="2:6">
      <c r="B641" s="136"/>
      <c r="C641" s="136"/>
      <c r="D641" s="136"/>
      <c r="E641" s="136"/>
      <c r="F641" s="136"/>
    </row>
    <row r="642" spans="2:6">
      <c r="B642" s="136"/>
      <c r="C642" s="136"/>
      <c r="D642" s="136"/>
      <c r="E642" s="136"/>
      <c r="F642" s="136"/>
    </row>
    <row r="643" spans="2:6">
      <c r="B643" s="136"/>
      <c r="C643" s="136"/>
      <c r="D643" s="136"/>
      <c r="E643" s="136"/>
      <c r="F643" s="136"/>
    </row>
    <row r="644" spans="2:6">
      <c r="B644" s="136"/>
      <c r="C644" s="136"/>
      <c r="D644" s="136"/>
      <c r="E644" s="136"/>
      <c r="F644" s="136"/>
    </row>
    <row r="645" spans="2:6">
      <c r="B645" s="136"/>
      <c r="C645" s="136"/>
      <c r="D645" s="136"/>
      <c r="E645" s="136"/>
      <c r="F645" s="136"/>
    </row>
    <row r="646" spans="2:6">
      <c r="B646" s="136"/>
      <c r="C646" s="136"/>
      <c r="D646" s="136"/>
      <c r="E646" s="136"/>
      <c r="F646" s="136"/>
    </row>
    <row r="647" spans="2:6">
      <c r="B647" s="136"/>
      <c r="C647" s="136"/>
      <c r="D647" s="136"/>
      <c r="E647" s="136"/>
      <c r="F647" s="136"/>
    </row>
    <row r="648" spans="2:6">
      <c r="B648" s="136"/>
      <c r="C648" s="136"/>
      <c r="D648" s="136"/>
      <c r="E648" s="136"/>
      <c r="F648" s="136"/>
    </row>
    <row r="649" spans="2:6">
      <c r="B649" s="136"/>
      <c r="C649" s="136"/>
      <c r="D649" s="136"/>
      <c r="E649" s="136"/>
      <c r="F649" s="136"/>
    </row>
    <row r="650" spans="2:6">
      <c r="B650" s="136"/>
      <c r="C650" s="136"/>
      <c r="D650" s="136"/>
      <c r="E650" s="136"/>
      <c r="F650" s="136"/>
    </row>
    <row r="651" spans="2:6">
      <c r="B651" s="136"/>
      <c r="C651" s="136"/>
      <c r="D651" s="136"/>
      <c r="E651" s="136"/>
      <c r="F651" s="136"/>
    </row>
    <row r="652" spans="2:6">
      <c r="B652" s="136"/>
      <c r="C652" s="136"/>
      <c r="D652" s="136"/>
      <c r="E652" s="136"/>
      <c r="F652" s="136"/>
    </row>
    <row r="653" spans="2:6">
      <c r="B653" s="136"/>
      <c r="C653" s="136"/>
      <c r="D653" s="136"/>
      <c r="E653" s="136"/>
      <c r="F653" s="136"/>
    </row>
    <row r="654" spans="2:6">
      <c r="B654" s="136"/>
      <c r="C654" s="136"/>
      <c r="D654" s="136"/>
      <c r="E654" s="136"/>
      <c r="F654" s="136"/>
    </row>
    <row r="655" spans="2:6">
      <c r="B655" s="136"/>
      <c r="C655" s="136"/>
      <c r="D655" s="136"/>
      <c r="E655" s="136"/>
      <c r="F655" s="136"/>
    </row>
    <row r="656" spans="2:6">
      <c r="B656" s="136"/>
      <c r="C656" s="136"/>
      <c r="D656" s="136"/>
      <c r="E656" s="136"/>
      <c r="F656" s="136"/>
    </row>
    <row r="657" spans="2:6">
      <c r="B657" s="136"/>
      <c r="C657" s="136"/>
      <c r="D657" s="136"/>
      <c r="E657" s="136"/>
      <c r="F657" s="136"/>
    </row>
    <row r="658" spans="2:6">
      <c r="B658" s="136"/>
      <c r="C658" s="136"/>
      <c r="D658" s="136"/>
      <c r="E658" s="136"/>
      <c r="F658" s="136"/>
    </row>
    <row r="659" spans="2:6">
      <c r="B659" s="136"/>
      <c r="C659" s="136"/>
      <c r="D659" s="136"/>
      <c r="E659" s="136"/>
      <c r="F659" s="136"/>
    </row>
    <row r="660" spans="2:6">
      <c r="B660" s="136"/>
      <c r="C660" s="136"/>
      <c r="D660" s="136"/>
      <c r="E660" s="136"/>
      <c r="F660" s="136"/>
    </row>
    <row r="661" spans="2:6">
      <c r="B661" s="136"/>
      <c r="C661" s="136"/>
      <c r="D661" s="136"/>
      <c r="E661" s="136"/>
      <c r="F661" s="136"/>
    </row>
    <row r="662" spans="2:6">
      <c r="B662" s="136"/>
      <c r="C662" s="136"/>
      <c r="D662" s="136"/>
      <c r="E662" s="136"/>
      <c r="F662" s="136"/>
    </row>
    <row r="663" spans="2:6">
      <c r="B663" s="136"/>
      <c r="C663" s="136"/>
      <c r="D663" s="136"/>
      <c r="E663" s="136"/>
      <c r="F663" s="136"/>
    </row>
    <row r="664" spans="2:6">
      <c r="B664" s="136"/>
      <c r="C664" s="136"/>
      <c r="D664" s="136"/>
      <c r="E664" s="136"/>
      <c r="F664" s="136"/>
    </row>
    <row r="665" spans="2:6">
      <c r="B665" s="136"/>
      <c r="C665" s="136"/>
      <c r="D665" s="136"/>
      <c r="E665" s="136"/>
      <c r="F665" s="136"/>
    </row>
    <row r="666" spans="2:6">
      <c r="B666" s="136"/>
      <c r="C666" s="136"/>
      <c r="D666" s="136"/>
      <c r="E666" s="136"/>
      <c r="F666" s="136"/>
    </row>
    <row r="667" spans="2:6">
      <c r="B667" s="136"/>
      <c r="C667" s="136"/>
      <c r="D667" s="136"/>
      <c r="E667" s="136"/>
      <c r="F667" s="136"/>
    </row>
    <row r="668" spans="2:6">
      <c r="B668" s="136"/>
      <c r="C668" s="136"/>
      <c r="D668" s="136"/>
      <c r="E668" s="136"/>
      <c r="F668" s="136"/>
    </row>
    <row r="669" spans="2:6">
      <c r="B669" s="136"/>
      <c r="C669" s="136"/>
      <c r="D669" s="136"/>
      <c r="E669" s="136"/>
      <c r="F669" s="136"/>
    </row>
    <row r="670" spans="2:6">
      <c r="B670" s="136"/>
      <c r="C670" s="136"/>
      <c r="D670" s="136"/>
      <c r="E670" s="136"/>
      <c r="F670" s="136"/>
    </row>
    <row r="671" spans="2:6">
      <c r="B671" s="136"/>
      <c r="C671" s="136"/>
      <c r="D671" s="136"/>
      <c r="E671" s="136"/>
      <c r="F671" s="136"/>
    </row>
    <row r="672" spans="2:6">
      <c r="B672" s="136"/>
      <c r="C672" s="136"/>
      <c r="D672" s="136"/>
      <c r="E672" s="136"/>
      <c r="F672" s="136"/>
    </row>
    <row r="673" spans="2:6">
      <c r="B673" s="136"/>
      <c r="C673" s="136"/>
      <c r="D673" s="136"/>
      <c r="E673" s="136"/>
      <c r="F673" s="136"/>
    </row>
    <row r="674" spans="2:6">
      <c r="B674" s="136"/>
      <c r="C674" s="136"/>
      <c r="D674" s="136"/>
      <c r="E674" s="136"/>
      <c r="F674" s="136"/>
    </row>
    <row r="675" spans="2:6">
      <c r="B675" s="136"/>
      <c r="C675" s="136"/>
      <c r="D675" s="136"/>
      <c r="E675" s="136"/>
      <c r="F675" s="136"/>
    </row>
    <row r="676" spans="2:6">
      <c r="B676" s="136"/>
      <c r="C676" s="136"/>
      <c r="D676" s="136"/>
      <c r="E676" s="136"/>
      <c r="F676" s="136"/>
    </row>
    <row r="677" spans="2:6">
      <c r="B677" s="136"/>
      <c r="C677" s="136"/>
      <c r="D677" s="136"/>
      <c r="E677" s="136"/>
      <c r="F677" s="136"/>
    </row>
    <row r="678" spans="2:6">
      <c r="B678" s="136"/>
      <c r="C678" s="136"/>
      <c r="D678" s="136"/>
      <c r="E678" s="136"/>
      <c r="F678" s="136"/>
    </row>
    <row r="679" spans="2:6">
      <c r="B679" s="136"/>
      <c r="C679" s="136"/>
      <c r="D679" s="136"/>
      <c r="E679" s="136"/>
      <c r="F679" s="136"/>
    </row>
    <row r="680" spans="2:6">
      <c r="B680" s="136"/>
      <c r="C680" s="136"/>
      <c r="D680" s="136"/>
      <c r="E680" s="136"/>
      <c r="F680" s="136"/>
    </row>
    <row r="681" spans="2:6">
      <c r="B681" s="136"/>
      <c r="C681" s="136"/>
      <c r="D681" s="136"/>
      <c r="E681" s="136"/>
      <c r="F681" s="136"/>
    </row>
    <row r="682" spans="2:6">
      <c r="B682" s="136"/>
      <c r="C682" s="136"/>
      <c r="D682" s="136"/>
      <c r="E682" s="136"/>
      <c r="F682" s="136"/>
    </row>
    <row r="683" spans="2:6">
      <c r="B683" s="136"/>
      <c r="C683" s="136"/>
      <c r="D683" s="136"/>
      <c r="E683" s="136"/>
      <c r="F683" s="136"/>
    </row>
    <row r="684" spans="2:6">
      <c r="B684" s="136"/>
      <c r="C684" s="136"/>
      <c r="D684" s="136"/>
      <c r="E684" s="136"/>
      <c r="F684" s="136"/>
    </row>
    <row r="685" spans="2:6">
      <c r="B685" s="136"/>
      <c r="C685" s="136"/>
      <c r="D685" s="136"/>
      <c r="E685" s="136"/>
      <c r="F685" s="136"/>
    </row>
    <row r="686" spans="2:6">
      <c r="B686" s="136"/>
      <c r="C686" s="136"/>
      <c r="D686" s="136"/>
      <c r="E686" s="136"/>
      <c r="F686" s="136"/>
    </row>
    <row r="687" spans="2:6">
      <c r="B687" s="136"/>
      <c r="C687" s="136"/>
      <c r="D687" s="136"/>
      <c r="E687" s="136"/>
      <c r="F687" s="136"/>
    </row>
    <row r="688" spans="2:6">
      <c r="B688" s="136"/>
      <c r="C688" s="136"/>
      <c r="D688" s="136"/>
      <c r="E688" s="136"/>
      <c r="F688" s="136"/>
    </row>
    <row r="689" spans="2:6">
      <c r="B689" s="136"/>
      <c r="C689" s="136"/>
      <c r="D689" s="136"/>
      <c r="E689" s="136"/>
      <c r="F689" s="136"/>
    </row>
    <row r="690" spans="2:6">
      <c r="B690" s="136"/>
      <c r="C690" s="136"/>
      <c r="D690" s="136"/>
      <c r="E690" s="136"/>
      <c r="F690" s="136"/>
    </row>
    <row r="691" spans="2:6">
      <c r="B691" s="136"/>
      <c r="C691" s="136"/>
      <c r="D691" s="136"/>
      <c r="E691" s="136"/>
      <c r="F691" s="136"/>
    </row>
    <row r="692" spans="2:6">
      <c r="B692" s="136"/>
      <c r="C692" s="136"/>
      <c r="D692" s="136"/>
      <c r="E692" s="136"/>
      <c r="F692" s="136"/>
    </row>
    <row r="693" spans="2:6">
      <c r="B693" s="136"/>
      <c r="C693" s="136"/>
      <c r="D693" s="136"/>
      <c r="E693" s="136"/>
      <c r="F693" s="136"/>
    </row>
    <row r="694" spans="2:6">
      <c r="B694" s="136"/>
      <c r="C694" s="136"/>
      <c r="D694" s="136"/>
      <c r="E694" s="136"/>
      <c r="F694" s="136"/>
    </row>
    <row r="695" spans="2:6">
      <c r="B695" s="136"/>
      <c r="C695" s="136"/>
      <c r="D695" s="136"/>
      <c r="E695" s="136"/>
      <c r="F695" s="136"/>
    </row>
    <row r="696" spans="2:6">
      <c r="B696" s="136"/>
      <c r="C696" s="136"/>
      <c r="D696" s="136"/>
      <c r="E696" s="136"/>
      <c r="F696" s="136"/>
    </row>
    <row r="697" spans="2:6">
      <c r="B697" s="136"/>
      <c r="C697" s="136"/>
      <c r="D697" s="136"/>
      <c r="E697" s="136"/>
      <c r="F697" s="136"/>
    </row>
    <row r="698" spans="2:6">
      <c r="B698" s="136"/>
      <c r="C698" s="136"/>
      <c r="D698" s="136"/>
      <c r="E698" s="136"/>
      <c r="F698" s="136"/>
    </row>
    <row r="699" spans="2:6">
      <c r="B699" s="136"/>
      <c r="C699" s="136"/>
      <c r="D699" s="136"/>
      <c r="E699" s="136"/>
      <c r="F699" s="136"/>
    </row>
    <row r="700" spans="2:6">
      <c r="B700" s="136"/>
      <c r="C700" s="136"/>
      <c r="D700" s="136"/>
      <c r="E700" s="136"/>
      <c r="F700" s="136"/>
    </row>
    <row r="701" spans="2:6">
      <c r="B701" s="136"/>
      <c r="C701" s="136"/>
      <c r="D701" s="136"/>
      <c r="E701" s="136"/>
      <c r="F701" s="136"/>
    </row>
    <row r="702" spans="2:6">
      <c r="B702" s="136"/>
      <c r="C702" s="136"/>
      <c r="D702" s="136"/>
      <c r="E702" s="136"/>
      <c r="F702" s="136"/>
    </row>
    <row r="703" spans="2:6">
      <c r="B703" s="136"/>
      <c r="C703" s="136"/>
      <c r="D703" s="136"/>
      <c r="E703" s="136"/>
      <c r="F703" s="136"/>
    </row>
    <row r="704" spans="2:6">
      <c r="B704" s="136"/>
      <c r="C704" s="136"/>
      <c r="D704" s="136"/>
      <c r="E704" s="136"/>
      <c r="F704" s="136"/>
    </row>
    <row r="705" spans="2:6">
      <c r="B705" s="136"/>
      <c r="C705" s="136"/>
      <c r="D705" s="136"/>
      <c r="E705" s="136"/>
      <c r="F705" s="136"/>
    </row>
    <row r="706" spans="2:6">
      <c r="B706" s="136"/>
      <c r="C706" s="136"/>
      <c r="D706" s="136"/>
      <c r="E706" s="136"/>
      <c r="F706" s="136"/>
    </row>
    <row r="707" spans="2:6">
      <c r="B707" s="136"/>
      <c r="C707" s="136"/>
      <c r="D707" s="136"/>
      <c r="E707" s="136"/>
      <c r="F707" s="136"/>
    </row>
    <row r="708" spans="2:6">
      <c r="B708" s="136"/>
      <c r="C708" s="136"/>
      <c r="D708" s="136"/>
      <c r="E708" s="136"/>
      <c r="F708" s="136"/>
    </row>
    <row r="709" spans="2:6">
      <c r="B709" s="136"/>
      <c r="C709" s="136"/>
      <c r="D709" s="136"/>
      <c r="E709" s="136"/>
      <c r="F709" s="136"/>
    </row>
    <row r="710" spans="2:6">
      <c r="B710" s="136"/>
      <c r="C710" s="136"/>
      <c r="D710" s="136"/>
      <c r="E710" s="136"/>
      <c r="F710" s="136"/>
    </row>
    <row r="711" spans="2:6">
      <c r="B711" s="136"/>
      <c r="C711" s="136"/>
      <c r="D711" s="136"/>
      <c r="E711" s="136"/>
      <c r="F711" s="136"/>
    </row>
    <row r="712" spans="2:6">
      <c r="B712" s="136"/>
      <c r="C712" s="136"/>
      <c r="D712" s="136"/>
      <c r="E712" s="136"/>
      <c r="F712" s="136"/>
    </row>
    <row r="713" spans="2:6">
      <c r="B713" s="136"/>
      <c r="C713" s="136"/>
      <c r="D713" s="136"/>
      <c r="E713" s="136"/>
      <c r="F713" s="136"/>
    </row>
    <row r="714" spans="2:6">
      <c r="B714" s="136"/>
      <c r="C714" s="136"/>
      <c r="D714" s="136"/>
      <c r="E714" s="136"/>
      <c r="F714" s="136"/>
    </row>
    <row r="715" spans="2:6">
      <c r="B715" s="136"/>
      <c r="C715" s="136"/>
      <c r="D715" s="136"/>
      <c r="E715" s="136"/>
      <c r="F715" s="136"/>
    </row>
    <row r="716" spans="2:6">
      <c r="B716" s="136"/>
      <c r="C716" s="136"/>
      <c r="D716" s="136"/>
      <c r="E716" s="136"/>
      <c r="F716" s="136"/>
    </row>
    <row r="717" spans="2:6">
      <c r="B717" s="136"/>
      <c r="C717" s="136"/>
      <c r="D717" s="136"/>
      <c r="E717" s="136"/>
      <c r="F717" s="136"/>
    </row>
    <row r="718" spans="2:6">
      <c r="B718" s="136"/>
      <c r="C718" s="136"/>
      <c r="D718" s="136"/>
      <c r="E718" s="136"/>
      <c r="F718" s="136"/>
    </row>
    <row r="719" spans="2:6">
      <c r="B719" s="136"/>
      <c r="C719" s="136"/>
      <c r="D719" s="136"/>
      <c r="E719" s="136"/>
      <c r="F719" s="136"/>
    </row>
    <row r="720" spans="2:6">
      <c r="B720" s="136"/>
      <c r="C720" s="136"/>
      <c r="D720" s="136"/>
      <c r="E720" s="136"/>
      <c r="F720" s="136"/>
    </row>
    <row r="721" spans="2:6">
      <c r="B721" s="136"/>
      <c r="C721" s="136"/>
      <c r="D721" s="136"/>
      <c r="E721" s="136"/>
      <c r="F721" s="136"/>
    </row>
    <row r="722" spans="2:6">
      <c r="B722" s="136"/>
      <c r="C722" s="136"/>
      <c r="D722" s="136"/>
      <c r="E722" s="136"/>
      <c r="F722" s="136"/>
    </row>
    <row r="723" spans="2:6">
      <c r="B723" s="136"/>
      <c r="C723" s="136"/>
      <c r="D723" s="136"/>
      <c r="E723" s="136"/>
      <c r="F723" s="136"/>
    </row>
    <row r="724" spans="2:6">
      <c r="B724" s="136"/>
      <c r="C724" s="136"/>
      <c r="D724" s="136"/>
      <c r="E724" s="136"/>
      <c r="F724" s="136"/>
    </row>
    <row r="725" spans="2:6">
      <c r="B725" s="136"/>
      <c r="C725" s="136"/>
      <c r="D725" s="136"/>
      <c r="E725" s="136"/>
      <c r="F725" s="136"/>
    </row>
    <row r="726" spans="2:6">
      <c r="B726" s="136"/>
      <c r="C726" s="136"/>
      <c r="D726" s="136"/>
      <c r="E726" s="136"/>
      <c r="F726" s="136"/>
    </row>
    <row r="727" spans="2:6">
      <c r="B727" s="136"/>
      <c r="C727" s="136"/>
      <c r="D727" s="136"/>
      <c r="E727" s="136"/>
      <c r="F727" s="136"/>
    </row>
    <row r="728" spans="2:6">
      <c r="B728" s="136"/>
      <c r="C728" s="136"/>
      <c r="D728" s="136"/>
      <c r="E728" s="136"/>
      <c r="F728" s="136"/>
    </row>
    <row r="729" spans="2:6">
      <c r="B729" s="136"/>
      <c r="C729" s="136"/>
      <c r="D729" s="136"/>
      <c r="E729" s="136"/>
      <c r="F729" s="136"/>
    </row>
    <row r="730" spans="2:6">
      <c r="B730" s="136"/>
      <c r="C730" s="136"/>
      <c r="D730" s="136"/>
      <c r="E730" s="136"/>
      <c r="F730" s="136"/>
    </row>
    <row r="731" spans="2:6">
      <c r="B731" s="136"/>
      <c r="C731" s="136"/>
      <c r="D731" s="136"/>
      <c r="E731" s="136"/>
      <c r="F731" s="136"/>
    </row>
    <row r="732" spans="2:6">
      <c r="B732" s="136"/>
      <c r="C732" s="136"/>
      <c r="D732" s="136"/>
      <c r="E732" s="136"/>
      <c r="F732" s="136"/>
    </row>
    <row r="733" spans="2:6">
      <c r="B733" s="136"/>
      <c r="C733" s="136"/>
      <c r="D733" s="136"/>
      <c r="E733" s="136"/>
      <c r="F733" s="136"/>
    </row>
    <row r="734" spans="2:6">
      <c r="B734" s="136"/>
      <c r="C734" s="136"/>
      <c r="D734" s="136"/>
      <c r="E734" s="136"/>
      <c r="F734" s="136"/>
    </row>
    <row r="735" spans="2:6">
      <c r="B735" s="136"/>
      <c r="C735" s="136"/>
      <c r="D735" s="136"/>
      <c r="E735" s="136"/>
      <c r="F735" s="136"/>
    </row>
    <row r="736" spans="2:6">
      <c r="B736" s="136"/>
      <c r="C736" s="136"/>
      <c r="D736" s="136"/>
      <c r="E736" s="136"/>
      <c r="F736" s="136"/>
    </row>
    <row r="737" spans="2:6">
      <c r="B737" s="136"/>
      <c r="C737" s="136"/>
      <c r="D737" s="136"/>
      <c r="E737" s="136"/>
      <c r="F737" s="136"/>
    </row>
    <row r="738" spans="2:6">
      <c r="B738" s="136"/>
      <c r="C738" s="136"/>
      <c r="D738" s="136"/>
      <c r="E738" s="136"/>
      <c r="F738" s="136"/>
    </row>
    <row r="739" spans="2:6">
      <c r="B739" s="136"/>
      <c r="C739" s="136"/>
      <c r="D739" s="136"/>
      <c r="E739" s="136"/>
      <c r="F739" s="136"/>
    </row>
    <row r="740" spans="2:6">
      <c r="B740" s="136"/>
      <c r="C740" s="136"/>
      <c r="D740" s="136"/>
      <c r="E740" s="136"/>
      <c r="F740" s="136"/>
    </row>
    <row r="741" spans="2:6">
      <c r="B741" s="136"/>
      <c r="C741" s="136"/>
      <c r="D741" s="136"/>
      <c r="E741" s="136"/>
      <c r="F741" s="136"/>
    </row>
    <row r="742" spans="2:6">
      <c r="B742" s="136"/>
      <c r="C742" s="136"/>
      <c r="D742" s="136"/>
      <c r="E742" s="136"/>
      <c r="F742" s="136"/>
    </row>
    <row r="743" spans="2:6">
      <c r="B743" s="136"/>
      <c r="C743" s="136"/>
      <c r="D743" s="136"/>
      <c r="E743" s="136"/>
      <c r="F743" s="136"/>
    </row>
    <row r="744" spans="2:6">
      <c r="B744" s="136"/>
      <c r="C744" s="136"/>
      <c r="D744" s="136"/>
      <c r="E744" s="136"/>
      <c r="F744" s="136"/>
    </row>
    <row r="745" spans="2:6">
      <c r="B745" s="136"/>
      <c r="C745" s="136"/>
      <c r="D745" s="136"/>
      <c r="E745" s="136"/>
      <c r="F745" s="136"/>
    </row>
    <row r="746" spans="2:6">
      <c r="B746" s="136"/>
      <c r="C746" s="136"/>
      <c r="D746" s="136"/>
      <c r="E746" s="136"/>
      <c r="F746" s="136"/>
    </row>
    <row r="747" spans="2:6">
      <c r="B747" s="136"/>
      <c r="C747" s="136"/>
      <c r="D747" s="136"/>
      <c r="E747" s="136"/>
      <c r="F747" s="136"/>
    </row>
    <row r="748" spans="2:6">
      <c r="B748" s="136"/>
      <c r="C748" s="136"/>
      <c r="D748" s="136"/>
      <c r="E748" s="136"/>
      <c r="F748" s="136"/>
    </row>
    <row r="749" spans="2:6">
      <c r="B749" s="136"/>
      <c r="C749" s="136"/>
      <c r="D749" s="136"/>
      <c r="E749" s="136"/>
      <c r="F749" s="136"/>
    </row>
    <row r="750" spans="2:6">
      <c r="B750" s="136"/>
      <c r="C750" s="136"/>
      <c r="D750" s="136"/>
      <c r="E750" s="136"/>
      <c r="F750" s="136"/>
    </row>
    <row r="751" spans="2:6">
      <c r="B751" s="136"/>
      <c r="C751" s="136"/>
      <c r="D751" s="136"/>
      <c r="E751" s="136"/>
      <c r="F751" s="136"/>
    </row>
    <row r="752" spans="2:6">
      <c r="B752" s="136"/>
      <c r="C752" s="136"/>
      <c r="D752" s="136"/>
      <c r="E752" s="136"/>
      <c r="F752" s="136"/>
    </row>
    <row r="753" spans="2:6">
      <c r="B753" s="136"/>
      <c r="C753" s="136"/>
      <c r="D753" s="136"/>
      <c r="E753" s="136"/>
      <c r="F753" s="136"/>
    </row>
    <row r="754" spans="2:6">
      <c r="B754" s="136"/>
      <c r="C754" s="136"/>
      <c r="D754" s="136"/>
      <c r="E754" s="136"/>
      <c r="F754" s="136"/>
    </row>
    <row r="755" spans="2:6">
      <c r="B755" s="136"/>
      <c r="C755" s="136"/>
      <c r="D755" s="136"/>
      <c r="E755" s="136"/>
      <c r="F755" s="136"/>
    </row>
    <row r="756" spans="2:6">
      <c r="B756" s="136"/>
      <c r="C756" s="136"/>
      <c r="D756" s="136"/>
      <c r="E756" s="136"/>
      <c r="F756" s="136"/>
    </row>
    <row r="757" spans="2:6">
      <c r="B757" s="136"/>
      <c r="C757" s="136"/>
      <c r="D757" s="136"/>
      <c r="E757" s="136"/>
      <c r="F757" s="136"/>
    </row>
    <row r="758" spans="2:6">
      <c r="B758" s="136"/>
      <c r="C758" s="136"/>
      <c r="D758" s="136"/>
      <c r="E758" s="136"/>
      <c r="F758" s="136"/>
    </row>
    <row r="759" spans="2:6">
      <c r="B759" s="136"/>
      <c r="C759" s="136"/>
      <c r="D759" s="136"/>
      <c r="E759" s="136"/>
      <c r="F759" s="136"/>
    </row>
    <row r="760" spans="2:6">
      <c r="B760" s="136"/>
      <c r="C760" s="136"/>
      <c r="D760" s="136"/>
      <c r="E760" s="136"/>
      <c r="F760" s="136"/>
    </row>
    <row r="761" spans="2:6">
      <c r="B761" s="136"/>
      <c r="C761" s="136"/>
      <c r="D761" s="136"/>
      <c r="E761" s="136"/>
      <c r="F761" s="136"/>
    </row>
    <row r="762" spans="2:6">
      <c r="B762" s="136"/>
      <c r="C762" s="136"/>
      <c r="D762" s="136"/>
      <c r="E762" s="136"/>
      <c r="F762" s="136"/>
    </row>
    <row r="763" spans="2:6">
      <c r="B763" s="136"/>
      <c r="C763" s="136"/>
      <c r="D763" s="136"/>
      <c r="E763" s="136"/>
      <c r="F763" s="136"/>
    </row>
    <row r="764" spans="2:6">
      <c r="B764" s="136"/>
      <c r="C764" s="136"/>
      <c r="D764" s="136"/>
      <c r="E764" s="136"/>
      <c r="F764" s="136"/>
    </row>
    <row r="765" spans="2:6">
      <c r="B765" s="136"/>
      <c r="C765" s="136"/>
      <c r="D765" s="136"/>
      <c r="E765" s="136"/>
      <c r="F765" s="136"/>
    </row>
    <row r="766" spans="2:6">
      <c r="B766" s="136"/>
      <c r="C766" s="136"/>
      <c r="D766" s="136"/>
      <c r="E766" s="136"/>
      <c r="F766" s="136"/>
    </row>
    <row r="767" spans="2:6">
      <c r="B767" s="136"/>
      <c r="C767" s="136"/>
      <c r="D767" s="136"/>
      <c r="E767" s="136"/>
      <c r="F767" s="136"/>
    </row>
    <row r="768" spans="2:6">
      <c r="B768" s="136"/>
      <c r="C768" s="136"/>
      <c r="D768" s="136"/>
      <c r="E768" s="136"/>
      <c r="F768" s="136"/>
    </row>
    <row r="769" spans="2:6">
      <c r="B769" s="136"/>
      <c r="C769" s="136"/>
      <c r="D769" s="136"/>
      <c r="E769" s="136"/>
      <c r="F769" s="136"/>
    </row>
    <row r="770" spans="2:6">
      <c r="B770" s="136"/>
      <c r="C770" s="136"/>
      <c r="D770" s="136"/>
      <c r="E770" s="136"/>
      <c r="F770" s="136"/>
    </row>
    <row r="771" spans="2:6">
      <c r="B771" s="136"/>
      <c r="C771" s="136"/>
      <c r="D771" s="136"/>
      <c r="E771" s="136"/>
      <c r="F771" s="136"/>
    </row>
    <row r="772" spans="2:6">
      <c r="B772" s="136"/>
      <c r="C772" s="136"/>
      <c r="D772" s="136"/>
      <c r="E772" s="136"/>
      <c r="F772" s="136"/>
    </row>
    <row r="773" spans="2:6">
      <c r="B773" s="136"/>
      <c r="C773" s="136"/>
      <c r="D773" s="136"/>
      <c r="E773" s="136"/>
      <c r="F773" s="136"/>
    </row>
    <row r="774" spans="2:6">
      <c r="B774" s="136"/>
      <c r="C774" s="136"/>
      <c r="D774" s="136"/>
      <c r="E774" s="136"/>
      <c r="F774" s="136"/>
    </row>
    <row r="775" spans="2:6">
      <c r="B775" s="136"/>
      <c r="C775" s="136"/>
      <c r="D775" s="136"/>
      <c r="E775" s="136"/>
      <c r="F775" s="136"/>
    </row>
    <row r="776" spans="2:6">
      <c r="B776" s="136"/>
      <c r="C776" s="136"/>
      <c r="D776" s="136"/>
      <c r="E776" s="136"/>
      <c r="F776" s="136"/>
    </row>
    <row r="777" spans="2:6">
      <c r="B777" s="136"/>
      <c r="C777" s="136"/>
      <c r="D777" s="136"/>
      <c r="E777" s="136"/>
      <c r="F777" s="136"/>
    </row>
    <row r="778" spans="2:6">
      <c r="B778" s="136"/>
      <c r="C778" s="136"/>
      <c r="D778" s="136"/>
      <c r="E778" s="136"/>
      <c r="F778" s="136"/>
    </row>
    <row r="779" spans="2:6">
      <c r="B779" s="136"/>
      <c r="C779" s="136"/>
      <c r="D779" s="136"/>
      <c r="E779" s="136"/>
      <c r="F779" s="136"/>
    </row>
    <row r="780" spans="2:6">
      <c r="B780" s="136"/>
      <c r="C780" s="136"/>
      <c r="D780" s="136"/>
      <c r="E780" s="136"/>
      <c r="F780" s="136"/>
    </row>
    <row r="781" spans="2:6">
      <c r="B781" s="136"/>
      <c r="C781" s="136"/>
      <c r="D781" s="136"/>
      <c r="E781" s="136"/>
      <c r="F781" s="136"/>
    </row>
    <row r="782" spans="2:6">
      <c r="B782" s="136"/>
      <c r="C782" s="136"/>
      <c r="D782" s="136"/>
      <c r="E782" s="136"/>
      <c r="F782" s="136"/>
    </row>
    <row r="783" spans="2:6">
      <c r="B783" s="136"/>
      <c r="C783" s="136"/>
      <c r="D783" s="136"/>
      <c r="E783" s="136"/>
      <c r="F783" s="136"/>
    </row>
    <row r="784" spans="2:6">
      <c r="B784" s="136"/>
      <c r="C784" s="136"/>
      <c r="D784" s="136"/>
      <c r="E784" s="136"/>
      <c r="F784" s="136"/>
    </row>
    <row r="785" spans="2:6">
      <c r="B785" s="136"/>
      <c r="C785" s="136"/>
      <c r="D785" s="136"/>
      <c r="E785" s="136"/>
      <c r="F785" s="136"/>
    </row>
    <row r="786" spans="2:6">
      <c r="B786" s="136"/>
      <c r="C786" s="136"/>
      <c r="D786" s="136"/>
      <c r="E786" s="136"/>
      <c r="F786" s="136"/>
    </row>
    <row r="787" spans="2:6">
      <c r="B787" s="136"/>
      <c r="C787" s="136"/>
      <c r="D787" s="136"/>
      <c r="E787" s="136"/>
      <c r="F787" s="136"/>
    </row>
    <row r="788" spans="2:6">
      <c r="B788" s="136"/>
      <c r="C788" s="136"/>
      <c r="D788" s="136"/>
      <c r="E788" s="136"/>
      <c r="F788" s="136"/>
    </row>
    <row r="789" spans="2:6">
      <c r="B789" s="136"/>
      <c r="C789" s="136"/>
      <c r="D789" s="136"/>
      <c r="E789" s="136"/>
      <c r="F789" s="136"/>
    </row>
    <row r="790" spans="2:6">
      <c r="B790" s="136"/>
      <c r="C790" s="136"/>
      <c r="D790" s="136"/>
      <c r="E790" s="136"/>
      <c r="F790" s="136"/>
    </row>
    <row r="791" spans="2:6">
      <c r="B791" s="136"/>
      <c r="C791" s="136"/>
      <c r="D791" s="136"/>
      <c r="E791" s="136"/>
      <c r="F791" s="136"/>
    </row>
    <row r="792" spans="2:6">
      <c r="B792" s="136"/>
      <c r="C792" s="136"/>
      <c r="D792" s="136"/>
      <c r="E792" s="136"/>
      <c r="F792" s="136"/>
    </row>
    <row r="793" spans="2:6">
      <c r="B793" s="136"/>
      <c r="C793" s="136"/>
      <c r="D793" s="136"/>
      <c r="E793" s="136"/>
      <c r="F793" s="136"/>
    </row>
    <row r="794" spans="2:6">
      <c r="B794" s="136"/>
      <c r="C794" s="136"/>
      <c r="D794" s="136"/>
      <c r="E794" s="136"/>
      <c r="F794" s="136"/>
    </row>
    <row r="795" spans="2:6">
      <c r="B795" s="136"/>
      <c r="C795" s="136"/>
      <c r="D795" s="136"/>
      <c r="E795" s="136"/>
      <c r="F795" s="136"/>
    </row>
    <row r="796" spans="2:6">
      <c r="B796" s="136"/>
      <c r="C796" s="136"/>
      <c r="D796" s="136"/>
      <c r="E796" s="136"/>
      <c r="F796" s="136"/>
    </row>
    <row r="797" spans="2:6">
      <c r="B797" s="136"/>
      <c r="C797" s="136"/>
      <c r="D797" s="136"/>
      <c r="E797" s="136"/>
      <c r="F797" s="136"/>
    </row>
    <row r="798" spans="2:6">
      <c r="B798" s="136"/>
      <c r="C798" s="136"/>
      <c r="D798" s="136"/>
      <c r="E798" s="136"/>
      <c r="F798" s="136"/>
    </row>
    <row r="799" spans="2:6">
      <c r="B799" s="136"/>
      <c r="C799" s="136"/>
      <c r="D799" s="136"/>
      <c r="E799" s="136"/>
      <c r="F799" s="136"/>
    </row>
    <row r="800" spans="2:6">
      <c r="B800" s="136"/>
      <c r="C800" s="136"/>
      <c r="D800" s="136"/>
      <c r="E800" s="136"/>
      <c r="F800" s="136"/>
    </row>
    <row r="801" spans="2:6">
      <c r="B801" s="136"/>
      <c r="C801" s="136"/>
      <c r="D801" s="136"/>
      <c r="E801" s="136"/>
      <c r="F801" s="136"/>
    </row>
    <row r="802" spans="2:6">
      <c r="B802" s="136"/>
      <c r="C802" s="136"/>
      <c r="D802" s="136"/>
      <c r="E802" s="136"/>
      <c r="F802" s="136"/>
    </row>
    <row r="803" spans="2:6">
      <c r="B803" s="136"/>
      <c r="C803" s="136"/>
      <c r="D803" s="136"/>
      <c r="E803" s="136"/>
      <c r="F803" s="136"/>
    </row>
    <row r="804" spans="2:6">
      <c r="B804" s="136"/>
      <c r="C804" s="136"/>
      <c r="D804" s="136"/>
      <c r="E804" s="136"/>
      <c r="F804" s="136"/>
    </row>
    <row r="805" spans="2:6">
      <c r="B805" s="136"/>
      <c r="C805" s="136"/>
      <c r="D805" s="136"/>
      <c r="E805" s="136"/>
      <c r="F805" s="136"/>
    </row>
    <row r="806" spans="2:6">
      <c r="B806" s="136"/>
      <c r="C806" s="136"/>
      <c r="D806" s="136"/>
      <c r="E806" s="136"/>
      <c r="F806" s="136"/>
    </row>
    <row r="807" spans="2:6">
      <c r="B807" s="136"/>
      <c r="C807" s="136"/>
      <c r="D807" s="136"/>
      <c r="E807" s="136"/>
      <c r="F807" s="136"/>
    </row>
    <row r="808" spans="2:6">
      <c r="B808" s="136"/>
      <c r="C808" s="136"/>
      <c r="D808" s="136"/>
      <c r="E808" s="136"/>
      <c r="F808" s="136"/>
    </row>
    <row r="809" spans="2:6">
      <c r="B809" s="136"/>
      <c r="C809" s="136"/>
      <c r="D809" s="136"/>
      <c r="E809" s="136"/>
      <c r="F809" s="136"/>
    </row>
    <row r="810" spans="2:6">
      <c r="B810" s="136"/>
      <c r="C810" s="136"/>
      <c r="D810" s="136"/>
      <c r="E810" s="136"/>
      <c r="F810" s="136"/>
    </row>
    <row r="811" spans="2:6">
      <c r="B811" s="136"/>
      <c r="C811" s="136"/>
      <c r="D811" s="136"/>
      <c r="E811" s="136"/>
      <c r="F811" s="136"/>
    </row>
    <row r="812" spans="2:6">
      <c r="B812" s="136"/>
      <c r="C812" s="136"/>
      <c r="D812" s="136"/>
      <c r="E812" s="136"/>
      <c r="F812" s="136"/>
    </row>
    <row r="813" spans="2:6">
      <c r="B813" s="136"/>
      <c r="C813" s="136"/>
      <c r="D813" s="136"/>
      <c r="E813" s="136"/>
      <c r="F813" s="136"/>
    </row>
    <row r="814" spans="2:6">
      <c r="B814" s="136"/>
      <c r="C814" s="136"/>
      <c r="D814" s="136"/>
      <c r="E814" s="136"/>
      <c r="F814" s="136"/>
    </row>
    <row r="815" spans="2:6">
      <c r="B815" s="136"/>
      <c r="C815" s="136"/>
      <c r="D815" s="136"/>
      <c r="E815" s="136"/>
      <c r="F815" s="136"/>
    </row>
    <row r="816" spans="2:6">
      <c r="B816" s="136"/>
      <c r="C816" s="136"/>
      <c r="D816" s="136"/>
      <c r="E816" s="136"/>
      <c r="F816" s="136"/>
    </row>
    <row r="817" spans="2:6">
      <c r="B817" s="136"/>
      <c r="C817" s="136"/>
      <c r="D817" s="136"/>
      <c r="E817" s="136"/>
      <c r="F817" s="136"/>
    </row>
    <row r="818" spans="2:6">
      <c r="B818" s="136"/>
      <c r="C818" s="136"/>
      <c r="D818" s="136"/>
      <c r="E818" s="136"/>
      <c r="F818" s="136"/>
    </row>
    <row r="819" spans="2:6">
      <c r="B819" s="136"/>
      <c r="C819" s="136"/>
      <c r="D819" s="136"/>
      <c r="E819" s="136"/>
      <c r="F819" s="136"/>
    </row>
    <row r="820" spans="2:6">
      <c r="B820" s="136"/>
      <c r="C820" s="136"/>
      <c r="D820" s="136"/>
      <c r="E820" s="136"/>
      <c r="F820" s="136"/>
    </row>
    <row r="821" spans="2:6">
      <c r="B821" s="136"/>
      <c r="C821" s="136"/>
      <c r="D821" s="136"/>
      <c r="E821" s="136"/>
      <c r="F821" s="136"/>
    </row>
    <row r="822" spans="2:6">
      <c r="B822" s="136"/>
      <c r="C822" s="136"/>
      <c r="D822" s="136"/>
      <c r="E822" s="136"/>
      <c r="F822" s="136"/>
    </row>
    <row r="823" spans="2:6">
      <c r="B823" s="136"/>
      <c r="C823" s="136"/>
      <c r="D823" s="136"/>
      <c r="E823" s="136"/>
      <c r="F823" s="136"/>
    </row>
    <row r="824" spans="2:6">
      <c r="B824" s="136"/>
      <c r="C824" s="136"/>
      <c r="D824" s="136"/>
      <c r="E824" s="136"/>
      <c r="F824" s="136"/>
    </row>
    <row r="825" spans="2:6">
      <c r="B825" s="136"/>
      <c r="C825" s="136"/>
      <c r="D825" s="136"/>
      <c r="E825" s="136"/>
      <c r="F825" s="136"/>
    </row>
    <row r="826" spans="2:6">
      <c r="B826" s="136"/>
      <c r="C826" s="136"/>
      <c r="D826" s="136"/>
      <c r="E826" s="136"/>
      <c r="F826" s="136"/>
    </row>
    <row r="827" spans="2:6">
      <c r="B827" s="136"/>
      <c r="C827" s="136"/>
      <c r="D827" s="136"/>
      <c r="E827" s="136"/>
      <c r="F827" s="136"/>
    </row>
    <row r="828" spans="2:6">
      <c r="B828" s="136"/>
      <c r="C828" s="136"/>
      <c r="D828" s="136"/>
      <c r="E828" s="136"/>
      <c r="F828" s="136"/>
    </row>
    <row r="829" spans="2:6">
      <c r="B829" s="136"/>
      <c r="C829" s="136"/>
      <c r="D829" s="136"/>
      <c r="E829" s="136"/>
      <c r="F829" s="136"/>
    </row>
    <row r="830" spans="2:6">
      <c r="B830" s="136"/>
      <c r="C830" s="136"/>
      <c r="D830" s="136"/>
      <c r="E830" s="136"/>
      <c r="F830" s="136"/>
    </row>
    <row r="831" spans="2:6">
      <c r="B831" s="136"/>
      <c r="C831" s="136"/>
      <c r="D831" s="136"/>
      <c r="E831" s="136"/>
      <c r="F831" s="136"/>
    </row>
    <row r="832" spans="2:6">
      <c r="B832" s="136"/>
      <c r="C832" s="136"/>
      <c r="D832" s="136"/>
      <c r="E832" s="136"/>
      <c r="F832" s="136"/>
    </row>
    <row r="833" spans="2:6">
      <c r="B833" s="136"/>
      <c r="C833" s="136"/>
      <c r="D833" s="136"/>
      <c r="E833" s="136"/>
      <c r="F833" s="136"/>
    </row>
    <row r="834" spans="2:6">
      <c r="B834" s="136"/>
      <c r="C834" s="136"/>
      <c r="D834" s="136"/>
      <c r="E834" s="136"/>
      <c r="F834" s="136"/>
    </row>
    <row r="835" spans="2:6">
      <c r="B835" s="136"/>
      <c r="C835" s="136"/>
      <c r="D835" s="136"/>
      <c r="E835" s="136"/>
      <c r="F835" s="136"/>
    </row>
    <row r="836" spans="2:6">
      <c r="B836" s="136"/>
      <c r="C836" s="136"/>
      <c r="D836" s="136"/>
      <c r="E836" s="136"/>
      <c r="F836" s="136"/>
    </row>
    <row r="837" spans="2:6">
      <c r="B837" s="136"/>
      <c r="C837" s="136"/>
      <c r="D837" s="136"/>
      <c r="E837" s="136"/>
      <c r="F837" s="136"/>
    </row>
    <row r="838" spans="2:6">
      <c r="B838" s="136"/>
      <c r="C838" s="136"/>
      <c r="D838" s="136"/>
      <c r="E838" s="136"/>
      <c r="F838" s="136"/>
    </row>
    <row r="839" spans="2:6">
      <c r="B839" s="136"/>
      <c r="C839" s="136"/>
      <c r="D839" s="136"/>
      <c r="E839" s="136"/>
      <c r="F839" s="136"/>
    </row>
    <row r="840" spans="2:6">
      <c r="B840" s="136"/>
      <c r="C840" s="136"/>
      <c r="D840" s="136"/>
      <c r="E840" s="136"/>
      <c r="F840" s="136"/>
    </row>
    <row r="841" spans="2:6">
      <c r="B841" s="136"/>
      <c r="C841" s="136"/>
      <c r="D841" s="136"/>
      <c r="E841" s="136"/>
      <c r="F841" s="136"/>
    </row>
    <row r="842" spans="2:6">
      <c r="B842" s="136"/>
      <c r="C842" s="136"/>
      <c r="D842" s="136"/>
      <c r="E842" s="136"/>
      <c r="F842" s="136"/>
    </row>
    <row r="843" spans="2:6">
      <c r="B843" s="136"/>
      <c r="C843" s="136"/>
      <c r="D843" s="136"/>
      <c r="E843" s="136"/>
      <c r="F843" s="136"/>
    </row>
    <row r="844" spans="2:6">
      <c r="B844" s="136"/>
      <c r="C844" s="136"/>
      <c r="D844" s="136"/>
      <c r="E844" s="136"/>
      <c r="F844" s="136"/>
    </row>
    <row r="845" spans="2:6">
      <c r="B845" s="136"/>
      <c r="C845" s="136"/>
      <c r="D845" s="136"/>
      <c r="E845" s="136"/>
      <c r="F845" s="136"/>
    </row>
    <row r="846" spans="2:6">
      <c r="B846" s="136"/>
      <c r="C846" s="136"/>
      <c r="D846" s="136"/>
      <c r="E846" s="136"/>
      <c r="F846" s="136"/>
    </row>
    <row r="847" spans="2:6">
      <c r="B847" s="136"/>
      <c r="C847" s="136"/>
      <c r="D847" s="136"/>
      <c r="E847" s="136"/>
      <c r="F847" s="136"/>
    </row>
    <row r="848" spans="2:6">
      <c r="B848" s="136"/>
      <c r="C848" s="136"/>
      <c r="D848" s="136"/>
      <c r="E848" s="136"/>
      <c r="F848" s="136"/>
    </row>
    <row r="849" spans="2:6">
      <c r="B849" s="136"/>
      <c r="C849" s="136"/>
      <c r="D849" s="136"/>
      <c r="E849" s="136"/>
      <c r="F849" s="136"/>
    </row>
    <row r="850" spans="2:6">
      <c r="B850" s="136"/>
      <c r="C850" s="136"/>
      <c r="D850" s="136"/>
      <c r="E850" s="136"/>
      <c r="F850" s="136"/>
    </row>
    <row r="851" spans="2:6">
      <c r="B851" s="136"/>
      <c r="C851" s="136"/>
      <c r="D851" s="136"/>
      <c r="E851" s="136"/>
      <c r="F851" s="136"/>
    </row>
    <row r="852" spans="2:6">
      <c r="B852" s="136"/>
      <c r="C852" s="136"/>
      <c r="D852" s="136"/>
      <c r="E852" s="136"/>
      <c r="F852" s="136"/>
    </row>
    <row r="853" spans="2:6">
      <c r="B853" s="136"/>
      <c r="C853" s="136"/>
      <c r="D853" s="136"/>
      <c r="E853" s="136"/>
      <c r="F853" s="136"/>
    </row>
    <row r="854" spans="2:6">
      <c r="B854" s="136"/>
      <c r="C854" s="136"/>
      <c r="D854" s="136"/>
      <c r="E854" s="136"/>
      <c r="F854" s="136"/>
    </row>
    <row r="855" spans="2:6">
      <c r="B855" s="136"/>
      <c r="C855" s="136"/>
      <c r="D855" s="136"/>
      <c r="E855" s="136"/>
      <c r="F855" s="136"/>
    </row>
    <row r="856" spans="2:6">
      <c r="B856" s="136"/>
      <c r="C856" s="136"/>
      <c r="D856" s="136"/>
      <c r="E856" s="136"/>
      <c r="F856" s="136"/>
    </row>
    <row r="857" spans="2:6">
      <c r="B857" s="136"/>
      <c r="C857" s="136"/>
      <c r="D857" s="136"/>
      <c r="E857" s="136"/>
      <c r="F857" s="136"/>
    </row>
    <row r="858" spans="2:6">
      <c r="B858" s="136"/>
      <c r="C858" s="136"/>
      <c r="D858" s="136"/>
      <c r="E858" s="136"/>
      <c r="F858" s="136"/>
    </row>
    <row r="859" spans="2:6">
      <c r="B859" s="136"/>
      <c r="C859" s="136"/>
      <c r="D859" s="136"/>
      <c r="E859" s="136"/>
      <c r="F859" s="136"/>
    </row>
    <row r="860" spans="2:6">
      <c r="B860" s="136"/>
      <c r="C860" s="136"/>
      <c r="D860" s="136"/>
      <c r="E860" s="136"/>
      <c r="F860" s="136"/>
    </row>
    <row r="861" spans="2:6">
      <c r="B861" s="136"/>
      <c r="C861" s="136"/>
      <c r="D861" s="136"/>
      <c r="E861" s="136"/>
      <c r="F861" s="136"/>
    </row>
    <row r="862" spans="2:6">
      <c r="B862" s="136"/>
      <c r="C862" s="136"/>
      <c r="D862" s="136"/>
      <c r="E862" s="136"/>
      <c r="F862" s="136"/>
    </row>
    <row r="863" spans="2:6">
      <c r="B863" s="136"/>
      <c r="C863" s="136"/>
      <c r="D863" s="136"/>
      <c r="E863" s="136"/>
      <c r="F863" s="136"/>
    </row>
    <row r="864" spans="2:6">
      <c r="B864" s="136"/>
      <c r="C864" s="136"/>
      <c r="D864" s="136"/>
      <c r="E864" s="136"/>
      <c r="F864" s="136"/>
    </row>
    <row r="865" spans="2:6">
      <c r="B865" s="136"/>
      <c r="C865" s="136"/>
      <c r="D865" s="136"/>
      <c r="E865" s="136"/>
      <c r="F865" s="136"/>
    </row>
    <row r="866" spans="2:6">
      <c r="B866" s="136"/>
      <c r="C866" s="136"/>
      <c r="D866" s="136"/>
      <c r="E866" s="136"/>
      <c r="F866" s="136"/>
    </row>
    <row r="867" spans="2:6">
      <c r="B867" s="136"/>
      <c r="C867" s="136"/>
      <c r="D867" s="136"/>
      <c r="E867" s="136"/>
      <c r="F867" s="136"/>
    </row>
    <row r="868" spans="2:6">
      <c r="B868" s="136"/>
      <c r="C868" s="136"/>
      <c r="D868" s="136"/>
      <c r="E868" s="136"/>
      <c r="F868" s="136"/>
    </row>
    <row r="869" spans="2:6">
      <c r="B869" s="136"/>
      <c r="C869" s="136"/>
      <c r="D869" s="136"/>
      <c r="E869" s="136"/>
      <c r="F869" s="136"/>
    </row>
    <row r="870" spans="2:6">
      <c r="B870" s="136"/>
      <c r="C870" s="136"/>
      <c r="D870" s="136"/>
      <c r="E870" s="136"/>
      <c r="F870" s="136"/>
    </row>
    <row r="871" spans="2:6">
      <c r="B871" s="136"/>
      <c r="C871" s="136"/>
      <c r="D871" s="136"/>
      <c r="E871" s="136"/>
      <c r="F871" s="136"/>
    </row>
    <row r="872" spans="2:6">
      <c r="B872" s="136"/>
      <c r="C872" s="136"/>
      <c r="D872" s="136"/>
      <c r="E872" s="136"/>
      <c r="F872" s="136"/>
    </row>
    <row r="873" spans="2:6">
      <c r="B873" s="136"/>
      <c r="C873" s="136"/>
      <c r="D873" s="136"/>
      <c r="E873" s="136"/>
      <c r="F873" s="136"/>
    </row>
    <row r="874" spans="2:6">
      <c r="B874" s="136"/>
      <c r="C874" s="136"/>
      <c r="D874" s="136"/>
      <c r="E874" s="136"/>
      <c r="F874" s="136"/>
    </row>
    <row r="875" spans="2:6">
      <c r="B875" s="136"/>
      <c r="C875" s="136"/>
      <c r="D875" s="136"/>
      <c r="E875" s="136"/>
      <c r="F875" s="136"/>
    </row>
    <row r="876" spans="2:6">
      <c r="B876" s="136"/>
      <c r="C876" s="136"/>
      <c r="D876" s="136"/>
      <c r="E876" s="136"/>
      <c r="F876" s="136"/>
    </row>
    <row r="877" spans="2:6">
      <c r="B877" s="136"/>
      <c r="C877" s="136"/>
      <c r="D877" s="136"/>
      <c r="E877" s="136"/>
      <c r="F877" s="136"/>
    </row>
    <row r="878" spans="2:6">
      <c r="B878" s="136"/>
      <c r="C878" s="136"/>
      <c r="D878" s="136"/>
      <c r="E878" s="136"/>
      <c r="F878" s="136"/>
    </row>
    <row r="879" spans="2:6">
      <c r="B879" s="136"/>
      <c r="C879" s="136"/>
      <c r="D879" s="136"/>
      <c r="E879" s="136"/>
      <c r="F879" s="136"/>
    </row>
    <row r="880" spans="2:6">
      <c r="B880" s="136"/>
      <c r="C880" s="136"/>
      <c r="D880" s="136"/>
      <c r="E880" s="136"/>
      <c r="F880" s="136"/>
    </row>
    <row r="881" spans="2:6">
      <c r="B881" s="136"/>
      <c r="C881" s="136"/>
      <c r="D881" s="136"/>
      <c r="E881" s="136"/>
      <c r="F881" s="136"/>
    </row>
    <row r="882" spans="2:6">
      <c r="B882" s="136"/>
      <c r="C882" s="136"/>
      <c r="D882" s="136"/>
      <c r="E882" s="136"/>
      <c r="F882" s="136"/>
    </row>
    <row r="883" spans="2:6">
      <c r="B883" s="136"/>
      <c r="C883" s="136"/>
      <c r="D883" s="136"/>
      <c r="E883" s="136"/>
      <c r="F883" s="136"/>
    </row>
    <row r="884" spans="2:6">
      <c r="B884" s="136"/>
      <c r="C884" s="136"/>
      <c r="D884" s="136"/>
      <c r="E884" s="136"/>
      <c r="F884" s="136"/>
    </row>
    <row r="885" spans="2:6">
      <c r="B885" s="136"/>
      <c r="C885" s="136"/>
      <c r="D885" s="136"/>
      <c r="E885" s="136"/>
      <c r="F885" s="136"/>
    </row>
    <row r="886" spans="2:6">
      <c r="B886" s="136"/>
      <c r="C886" s="136"/>
      <c r="D886" s="136"/>
      <c r="E886" s="136"/>
      <c r="F886" s="136"/>
    </row>
    <row r="887" spans="2:6">
      <c r="B887" s="136"/>
      <c r="C887" s="136"/>
      <c r="D887" s="136"/>
      <c r="E887" s="136"/>
      <c r="F887" s="136"/>
    </row>
    <row r="888" spans="2:6">
      <c r="B888" s="136"/>
      <c r="C888" s="136"/>
      <c r="D888" s="136"/>
      <c r="E888" s="136"/>
      <c r="F888" s="136"/>
    </row>
    <row r="889" spans="2:6">
      <c r="B889" s="136"/>
      <c r="C889" s="136"/>
      <c r="D889" s="136"/>
      <c r="E889" s="136"/>
      <c r="F889" s="136"/>
    </row>
    <row r="890" spans="2:6">
      <c r="B890" s="136"/>
      <c r="C890" s="136"/>
      <c r="D890" s="136"/>
      <c r="E890" s="136"/>
      <c r="F890" s="136"/>
    </row>
    <row r="891" spans="2:6">
      <c r="B891" s="136"/>
      <c r="C891" s="136"/>
      <c r="D891" s="136"/>
      <c r="E891" s="136"/>
      <c r="F891" s="136"/>
    </row>
    <row r="892" spans="2:6">
      <c r="B892" s="136"/>
      <c r="C892" s="136"/>
      <c r="D892" s="136"/>
      <c r="E892" s="136"/>
      <c r="F892" s="136"/>
    </row>
    <row r="893" spans="2:6">
      <c r="B893" s="136"/>
      <c r="C893" s="136"/>
      <c r="D893" s="136"/>
      <c r="E893" s="136"/>
      <c r="F893" s="136"/>
    </row>
    <row r="894" spans="2:6">
      <c r="B894" s="136"/>
      <c r="C894" s="136"/>
      <c r="D894" s="136"/>
      <c r="E894" s="136"/>
      <c r="F894" s="136"/>
    </row>
    <row r="895" spans="2:6">
      <c r="B895" s="136"/>
      <c r="C895" s="136"/>
      <c r="D895" s="136"/>
      <c r="E895" s="136"/>
      <c r="F895" s="136"/>
    </row>
    <row r="896" spans="2:6">
      <c r="B896" s="136"/>
      <c r="C896" s="136"/>
      <c r="D896" s="136"/>
      <c r="E896" s="136"/>
      <c r="F896" s="136"/>
    </row>
    <row r="897" spans="2:6">
      <c r="B897" s="136"/>
      <c r="C897" s="136"/>
      <c r="D897" s="136"/>
      <c r="E897" s="136"/>
      <c r="F897" s="136"/>
    </row>
    <row r="898" spans="2:6">
      <c r="B898" s="136"/>
      <c r="C898" s="136"/>
      <c r="D898" s="136"/>
      <c r="E898" s="136"/>
      <c r="F898" s="136"/>
    </row>
    <row r="899" spans="2:6">
      <c r="B899" s="136"/>
      <c r="C899" s="136"/>
      <c r="D899" s="136"/>
      <c r="E899" s="136"/>
      <c r="F899" s="136"/>
    </row>
    <row r="900" spans="2:6">
      <c r="B900" s="136"/>
      <c r="C900" s="136"/>
      <c r="D900" s="136"/>
      <c r="E900" s="136"/>
      <c r="F900" s="136"/>
    </row>
    <row r="901" spans="2:6">
      <c r="B901" s="136"/>
      <c r="C901" s="136"/>
      <c r="D901" s="136"/>
      <c r="E901" s="136"/>
      <c r="F901" s="136"/>
    </row>
    <row r="902" spans="2:6">
      <c r="B902" s="136"/>
      <c r="C902" s="136"/>
      <c r="D902" s="136"/>
      <c r="E902" s="136"/>
      <c r="F902" s="136"/>
    </row>
    <row r="903" spans="2:6">
      <c r="B903" s="136"/>
      <c r="C903" s="136"/>
      <c r="D903" s="136"/>
      <c r="E903" s="136"/>
      <c r="F903" s="136"/>
    </row>
    <row r="904" spans="2:6">
      <c r="B904" s="136"/>
      <c r="C904" s="136"/>
      <c r="D904" s="136"/>
      <c r="E904" s="136"/>
      <c r="F904" s="136"/>
    </row>
    <row r="905" spans="2:6">
      <c r="B905" s="136"/>
      <c r="C905" s="136"/>
      <c r="D905" s="136"/>
      <c r="E905" s="136"/>
      <c r="F905" s="136"/>
    </row>
    <row r="906" spans="2:6">
      <c r="B906" s="136"/>
      <c r="C906" s="136"/>
      <c r="D906" s="136"/>
      <c r="E906" s="136"/>
      <c r="F906" s="136"/>
    </row>
    <row r="907" spans="2:6">
      <c r="B907" s="136"/>
      <c r="C907" s="136"/>
      <c r="D907" s="136"/>
      <c r="E907" s="136"/>
      <c r="F907" s="136"/>
    </row>
    <row r="908" spans="2:6">
      <c r="B908" s="136"/>
      <c r="C908" s="136"/>
      <c r="D908" s="136"/>
      <c r="E908" s="136"/>
      <c r="F908" s="136"/>
    </row>
    <row r="909" spans="2:6">
      <c r="B909" s="136"/>
      <c r="C909" s="136"/>
      <c r="D909" s="136"/>
      <c r="E909" s="136"/>
      <c r="F909" s="136"/>
    </row>
    <row r="910" spans="2:6">
      <c r="B910" s="136"/>
      <c r="C910" s="136"/>
      <c r="D910" s="136"/>
      <c r="E910" s="136"/>
      <c r="F910" s="136"/>
    </row>
    <row r="911" spans="2:6">
      <c r="B911" s="136"/>
      <c r="C911" s="136"/>
      <c r="D911" s="136"/>
      <c r="E911" s="136"/>
      <c r="F911" s="136"/>
    </row>
    <row r="912" spans="2:6">
      <c r="B912" s="136"/>
      <c r="C912" s="136"/>
      <c r="D912" s="136"/>
      <c r="E912" s="136"/>
      <c r="F912" s="136"/>
    </row>
    <row r="913" spans="2:6">
      <c r="B913" s="136"/>
      <c r="C913" s="136"/>
      <c r="D913" s="136"/>
      <c r="E913" s="136"/>
      <c r="F913" s="136"/>
    </row>
    <row r="914" spans="2:6">
      <c r="B914" s="136"/>
      <c r="C914" s="136"/>
      <c r="D914" s="136"/>
      <c r="E914" s="136"/>
      <c r="F914" s="136"/>
    </row>
    <row r="915" spans="2:6">
      <c r="B915" s="136"/>
      <c r="C915" s="136"/>
      <c r="D915" s="136"/>
      <c r="E915" s="136"/>
      <c r="F915" s="136"/>
    </row>
    <row r="916" spans="2:6">
      <c r="B916" s="136"/>
      <c r="C916" s="136"/>
      <c r="D916" s="136"/>
      <c r="E916" s="136"/>
      <c r="F916" s="136"/>
    </row>
    <row r="917" spans="2:6">
      <c r="B917" s="136"/>
      <c r="C917" s="136"/>
      <c r="D917" s="136"/>
      <c r="E917" s="136"/>
      <c r="F917" s="136"/>
    </row>
    <row r="918" spans="2:6">
      <c r="B918" s="136"/>
      <c r="C918" s="136"/>
      <c r="D918" s="136"/>
      <c r="E918" s="136"/>
      <c r="F918" s="136"/>
    </row>
    <row r="919" spans="2:6">
      <c r="B919" s="136"/>
      <c r="C919" s="136"/>
      <c r="D919" s="136"/>
      <c r="E919" s="136"/>
      <c r="F919" s="136"/>
    </row>
    <row r="920" spans="2:6">
      <c r="B920" s="136"/>
      <c r="C920" s="136"/>
      <c r="D920" s="136"/>
      <c r="E920" s="136"/>
      <c r="F920" s="136"/>
    </row>
    <row r="921" spans="2:6">
      <c r="B921" s="136"/>
      <c r="C921" s="136"/>
      <c r="D921" s="136"/>
      <c r="E921" s="136"/>
      <c r="F921" s="136"/>
    </row>
    <row r="922" spans="2:6">
      <c r="B922" s="136"/>
      <c r="C922" s="136"/>
      <c r="D922" s="136"/>
      <c r="E922" s="136"/>
      <c r="F922" s="136"/>
    </row>
    <row r="923" spans="2:6">
      <c r="B923" s="136"/>
      <c r="C923" s="136"/>
      <c r="D923" s="136"/>
      <c r="E923" s="136"/>
      <c r="F923" s="136"/>
    </row>
    <row r="924" spans="2:6">
      <c r="B924" s="136"/>
      <c r="C924" s="136"/>
      <c r="D924" s="136"/>
      <c r="E924" s="136"/>
      <c r="F924" s="136"/>
    </row>
    <row r="925" spans="2:6">
      <c r="B925" s="136"/>
      <c r="C925" s="136"/>
      <c r="D925" s="136"/>
      <c r="E925" s="136"/>
      <c r="F925" s="136"/>
    </row>
    <row r="926" spans="2:6">
      <c r="B926" s="136"/>
      <c r="C926" s="136"/>
      <c r="D926" s="136"/>
      <c r="E926" s="136"/>
      <c r="F926" s="136"/>
    </row>
    <row r="927" spans="2:6">
      <c r="B927" s="136"/>
      <c r="C927" s="136"/>
      <c r="D927" s="136"/>
      <c r="E927" s="136"/>
      <c r="F927" s="136"/>
    </row>
    <row r="928" spans="2:6">
      <c r="B928" s="136"/>
      <c r="C928" s="136"/>
      <c r="D928" s="136"/>
      <c r="E928" s="136"/>
      <c r="F928" s="136"/>
    </row>
    <row r="929" spans="2:6">
      <c r="B929" s="136"/>
      <c r="C929" s="136"/>
      <c r="D929" s="136"/>
      <c r="E929" s="136"/>
      <c r="F929" s="136"/>
    </row>
    <row r="930" spans="2:6">
      <c r="B930" s="136"/>
      <c r="C930" s="136"/>
      <c r="D930" s="136"/>
      <c r="E930" s="136"/>
      <c r="F930" s="136"/>
    </row>
    <row r="931" spans="2:6">
      <c r="B931" s="136"/>
      <c r="C931" s="136"/>
      <c r="D931" s="136"/>
      <c r="E931" s="136"/>
      <c r="F931" s="136"/>
    </row>
    <row r="932" spans="2:6">
      <c r="B932" s="136"/>
      <c r="C932" s="136"/>
      <c r="D932" s="136"/>
      <c r="E932" s="136"/>
      <c r="F932" s="136"/>
    </row>
    <row r="933" spans="2:6">
      <c r="B933" s="136"/>
      <c r="C933" s="136"/>
      <c r="D933" s="136"/>
      <c r="E933" s="136"/>
      <c r="F933" s="136"/>
    </row>
    <row r="934" spans="2:6">
      <c r="B934" s="136"/>
      <c r="C934" s="136"/>
      <c r="D934" s="136"/>
      <c r="E934" s="136"/>
      <c r="F934" s="136"/>
    </row>
    <row r="935" spans="2:6">
      <c r="B935" s="136"/>
      <c r="C935" s="136"/>
      <c r="D935" s="136"/>
      <c r="E935" s="136"/>
      <c r="F935" s="136"/>
    </row>
    <row r="936" spans="2:6">
      <c r="B936" s="136"/>
      <c r="C936" s="136"/>
      <c r="D936" s="136"/>
      <c r="E936" s="136"/>
      <c r="F936" s="136"/>
    </row>
    <row r="937" spans="2:6">
      <c r="B937" s="136"/>
      <c r="C937" s="136"/>
      <c r="D937" s="136"/>
      <c r="E937" s="136"/>
      <c r="F937" s="136"/>
    </row>
    <row r="938" spans="2:6">
      <c r="B938" s="136"/>
      <c r="C938" s="136"/>
      <c r="D938" s="136"/>
      <c r="E938" s="136"/>
      <c r="F938" s="136"/>
    </row>
    <row r="939" spans="2:6">
      <c r="B939" s="136"/>
      <c r="C939" s="136"/>
      <c r="D939" s="136"/>
      <c r="E939" s="136"/>
      <c r="F939" s="136"/>
    </row>
    <row r="940" spans="2:6">
      <c r="B940" s="136"/>
      <c r="C940" s="136"/>
      <c r="D940" s="136"/>
      <c r="E940" s="136"/>
      <c r="F940" s="136"/>
    </row>
    <row r="941" spans="2:6">
      <c r="B941" s="136"/>
      <c r="C941" s="136"/>
      <c r="D941" s="136"/>
      <c r="E941" s="136"/>
      <c r="F941" s="136"/>
    </row>
    <row r="942" spans="2:6">
      <c r="B942" s="136"/>
      <c r="C942" s="136"/>
      <c r="D942" s="136"/>
      <c r="E942" s="136"/>
      <c r="F942" s="136"/>
    </row>
    <row r="943" spans="2:6">
      <c r="B943" s="136"/>
      <c r="C943" s="136"/>
      <c r="D943" s="136"/>
      <c r="E943" s="136"/>
      <c r="F943" s="136"/>
    </row>
    <row r="944" spans="2:6">
      <c r="B944" s="136"/>
      <c r="C944" s="136"/>
      <c r="D944" s="136"/>
      <c r="E944" s="136"/>
      <c r="F944" s="136"/>
    </row>
    <row r="945" spans="2:6">
      <c r="B945" s="136"/>
      <c r="C945" s="136"/>
      <c r="D945" s="136"/>
      <c r="E945" s="136"/>
      <c r="F945" s="136"/>
    </row>
    <row r="946" spans="2:6">
      <c r="B946" s="136"/>
      <c r="C946" s="136"/>
      <c r="D946" s="136"/>
      <c r="E946" s="136"/>
      <c r="F946" s="136"/>
    </row>
    <row r="947" spans="2:6">
      <c r="B947" s="136"/>
      <c r="C947" s="136"/>
      <c r="D947" s="136"/>
      <c r="E947" s="136"/>
      <c r="F947" s="136"/>
    </row>
    <row r="948" spans="2:6">
      <c r="B948" s="136"/>
      <c r="C948" s="136"/>
      <c r="D948" s="136"/>
      <c r="E948" s="136"/>
      <c r="F948" s="136"/>
    </row>
    <row r="949" spans="2:6">
      <c r="B949" s="136"/>
      <c r="C949" s="136"/>
      <c r="D949" s="136"/>
      <c r="E949" s="136"/>
      <c r="F949" s="136"/>
    </row>
    <row r="950" spans="2:6">
      <c r="B950" s="136"/>
      <c r="C950" s="136"/>
      <c r="D950" s="136"/>
      <c r="E950" s="136"/>
      <c r="F950" s="136"/>
    </row>
    <row r="951" spans="2:6">
      <c r="B951" s="136"/>
      <c r="C951" s="136"/>
      <c r="D951" s="136"/>
      <c r="E951" s="136"/>
      <c r="F951" s="136"/>
    </row>
    <row r="952" spans="2:6">
      <c r="B952" s="136"/>
      <c r="C952" s="136"/>
      <c r="D952" s="136"/>
      <c r="E952" s="136"/>
      <c r="F952" s="136"/>
    </row>
    <row r="953" spans="2:6">
      <c r="B953" s="136"/>
      <c r="C953" s="136"/>
      <c r="D953" s="136"/>
      <c r="E953" s="136"/>
      <c r="F953" s="136"/>
    </row>
    <row r="954" spans="2:6">
      <c r="B954" s="136"/>
      <c r="C954" s="136"/>
      <c r="D954" s="136"/>
      <c r="E954" s="136"/>
      <c r="F954" s="136"/>
    </row>
    <row r="955" spans="2:6">
      <c r="B955" s="136"/>
      <c r="C955" s="136"/>
      <c r="D955" s="136"/>
      <c r="E955" s="136"/>
      <c r="F955" s="136"/>
    </row>
    <row r="956" spans="2:6">
      <c r="B956" s="136"/>
      <c r="C956" s="136"/>
      <c r="D956" s="136"/>
      <c r="E956" s="136"/>
      <c r="F956" s="136"/>
    </row>
    <row r="957" spans="2:6">
      <c r="B957" s="136"/>
      <c r="C957" s="136"/>
      <c r="D957" s="136"/>
      <c r="E957" s="136"/>
      <c r="F957" s="136"/>
    </row>
    <row r="958" spans="2:6">
      <c r="B958" s="136"/>
      <c r="C958" s="136"/>
      <c r="D958" s="136"/>
      <c r="E958" s="136"/>
      <c r="F958" s="136"/>
    </row>
    <row r="959" spans="2:6">
      <c r="B959" s="136"/>
      <c r="C959" s="136"/>
      <c r="D959" s="136"/>
      <c r="E959" s="136"/>
      <c r="F959" s="136"/>
    </row>
    <row r="960" spans="2:6">
      <c r="B960" s="136"/>
      <c r="C960" s="136"/>
      <c r="D960" s="136"/>
      <c r="E960" s="136"/>
      <c r="F960" s="136"/>
    </row>
    <row r="961" spans="2:6">
      <c r="B961" s="136"/>
      <c r="C961" s="136"/>
      <c r="D961" s="136"/>
      <c r="E961" s="136"/>
      <c r="F961" s="136"/>
    </row>
    <row r="962" spans="2:6">
      <c r="B962" s="136"/>
      <c r="C962" s="136"/>
      <c r="D962" s="136"/>
      <c r="E962" s="136"/>
      <c r="F962" s="136"/>
    </row>
    <row r="963" spans="2:6">
      <c r="B963" s="136"/>
      <c r="C963" s="136"/>
      <c r="D963" s="136"/>
      <c r="E963" s="136"/>
      <c r="F963" s="136"/>
    </row>
    <row r="964" spans="2:6">
      <c r="B964" s="136"/>
      <c r="C964" s="136"/>
      <c r="D964" s="136"/>
      <c r="E964" s="136"/>
      <c r="F964" s="136"/>
    </row>
    <row r="965" spans="2:6">
      <c r="B965" s="136"/>
      <c r="C965" s="136"/>
      <c r="D965" s="136"/>
      <c r="E965" s="136"/>
      <c r="F965" s="136"/>
    </row>
    <row r="966" spans="2:6">
      <c r="B966" s="136"/>
      <c r="C966" s="136"/>
      <c r="D966" s="136"/>
      <c r="E966" s="136"/>
      <c r="F966" s="136"/>
    </row>
    <row r="967" spans="2:6">
      <c r="B967" s="136"/>
      <c r="C967" s="136"/>
      <c r="D967" s="136"/>
      <c r="E967" s="136"/>
      <c r="F967" s="136"/>
    </row>
    <row r="968" spans="2:6">
      <c r="B968" s="136"/>
      <c r="C968" s="136"/>
      <c r="D968" s="136"/>
      <c r="E968" s="136"/>
      <c r="F968" s="136"/>
    </row>
    <row r="969" spans="2:6">
      <c r="B969" s="136"/>
      <c r="C969" s="136"/>
      <c r="D969" s="136"/>
      <c r="E969" s="136"/>
      <c r="F969" s="136"/>
    </row>
    <row r="970" spans="2:6">
      <c r="B970" s="136"/>
      <c r="C970" s="136"/>
      <c r="D970" s="136"/>
      <c r="E970" s="136"/>
      <c r="F970" s="136"/>
    </row>
    <row r="971" spans="2:6">
      <c r="B971" s="136"/>
      <c r="C971" s="136"/>
      <c r="D971" s="136"/>
      <c r="E971" s="136"/>
      <c r="F971" s="136"/>
    </row>
    <row r="972" spans="2:6">
      <c r="B972" s="136"/>
      <c r="C972" s="136"/>
      <c r="D972" s="136"/>
      <c r="E972" s="136"/>
      <c r="F972" s="136"/>
    </row>
    <row r="973" spans="2:6">
      <c r="B973" s="136"/>
      <c r="C973" s="136"/>
      <c r="D973" s="136"/>
      <c r="E973" s="136"/>
      <c r="F973" s="136"/>
    </row>
    <row r="974" spans="2:6">
      <c r="B974" s="136"/>
      <c r="C974" s="136"/>
      <c r="D974" s="136"/>
      <c r="E974" s="136"/>
      <c r="F974" s="136"/>
    </row>
    <row r="975" spans="2:6">
      <c r="B975" s="136"/>
      <c r="C975" s="136"/>
      <c r="D975" s="136"/>
      <c r="E975" s="136"/>
      <c r="F975" s="136"/>
    </row>
    <row r="976" spans="2:6">
      <c r="B976" s="136"/>
      <c r="C976" s="136"/>
      <c r="D976" s="136"/>
      <c r="E976" s="136"/>
      <c r="F976" s="136"/>
    </row>
    <row r="977" spans="2:6">
      <c r="B977" s="136"/>
      <c r="C977" s="136"/>
      <c r="D977" s="136"/>
      <c r="E977" s="136"/>
      <c r="F977" s="136"/>
    </row>
    <row r="978" spans="2:6">
      <c r="B978" s="136"/>
      <c r="C978" s="136"/>
      <c r="D978" s="136"/>
      <c r="E978" s="136"/>
      <c r="F978" s="136"/>
    </row>
    <row r="979" spans="2:6">
      <c r="B979" s="136"/>
      <c r="C979" s="136"/>
      <c r="D979" s="136"/>
      <c r="E979" s="136"/>
      <c r="F979" s="136"/>
    </row>
    <row r="980" spans="2:6">
      <c r="B980" s="136"/>
      <c r="C980" s="136"/>
      <c r="D980" s="136"/>
      <c r="E980" s="136"/>
      <c r="F980" s="136"/>
    </row>
    <row r="981" spans="2:6">
      <c r="B981" s="136"/>
      <c r="C981" s="136"/>
      <c r="D981" s="136"/>
      <c r="E981" s="136"/>
      <c r="F981" s="136"/>
    </row>
    <row r="982" spans="2:6">
      <c r="B982" s="136"/>
      <c r="C982" s="136"/>
      <c r="D982" s="136"/>
      <c r="E982" s="136"/>
      <c r="F982" s="136"/>
    </row>
    <row r="983" spans="2:6">
      <c r="B983" s="136"/>
      <c r="C983" s="136"/>
      <c r="D983" s="136"/>
      <c r="E983" s="136"/>
      <c r="F983" s="136"/>
    </row>
    <row r="984" spans="2:6">
      <c r="B984" s="136"/>
      <c r="C984" s="136"/>
      <c r="D984" s="136"/>
      <c r="E984" s="136"/>
      <c r="F984" s="136"/>
    </row>
    <row r="985" spans="2:6">
      <c r="B985" s="136"/>
      <c r="C985" s="136"/>
      <c r="D985" s="136"/>
      <c r="E985" s="136"/>
      <c r="F985" s="136"/>
    </row>
    <row r="986" spans="2:6">
      <c r="B986" s="136"/>
      <c r="C986" s="136"/>
      <c r="D986" s="136"/>
      <c r="E986" s="136"/>
      <c r="F986" s="136"/>
    </row>
    <row r="987" spans="2:6">
      <c r="B987" s="136"/>
      <c r="C987" s="136"/>
      <c r="D987" s="136"/>
      <c r="E987" s="136"/>
      <c r="F987" s="136"/>
    </row>
    <row r="988" spans="2:6">
      <c r="B988" s="136"/>
      <c r="C988" s="136"/>
      <c r="D988" s="136"/>
      <c r="E988" s="136"/>
      <c r="F988" s="136"/>
    </row>
    <row r="989" spans="2:6">
      <c r="B989" s="136"/>
      <c r="C989" s="136"/>
      <c r="D989" s="136"/>
      <c r="E989" s="136"/>
      <c r="F989" s="136"/>
    </row>
    <row r="990" spans="2:6">
      <c r="B990" s="136"/>
      <c r="C990" s="136"/>
      <c r="D990" s="136"/>
      <c r="E990" s="136"/>
      <c r="F990" s="136"/>
    </row>
    <row r="991" spans="2:6">
      <c r="B991" s="136"/>
      <c r="C991" s="136"/>
      <c r="D991" s="136"/>
      <c r="E991" s="136"/>
      <c r="F991" s="136"/>
    </row>
    <row r="992" spans="2:6">
      <c r="B992" s="136"/>
      <c r="C992" s="136"/>
      <c r="D992" s="136"/>
      <c r="E992" s="136"/>
      <c r="F992" s="136"/>
    </row>
    <row r="993" spans="2:6">
      <c r="B993" s="136"/>
      <c r="C993" s="136"/>
      <c r="D993" s="136"/>
      <c r="E993" s="136"/>
      <c r="F993" s="136"/>
    </row>
    <row r="994" spans="2:6">
      <c r="B994" s="136"/>
      <c r="C994" s="136"/>
      <c r="D994" s="136"/>
      <c r="E994" s="136"/>
      <c r="F994" s="136"/>
    </row>
    <row r="995" spans="2:6">
      <c r="B995" s="136"/>
      <c r="C995" s="136"/>
      <c r="D995" s="136"/>
      <c r="E995" s="136"/>
      <c r="F995" s="136"/>
    </row>
    <row r="996" spans="2:6">
      <c r="B996" s="136"/>
      <c r="C996" s="136"/>
      <c r="D996" s="136"/>
      <c r="E996" s="136"/>
      <c r="F996" s="136"/>
    </row>
    <row r="997" spans="2:6">
      <c r="B997" s="136"/>
      <c r="C997" s="136"/>
      <c r="D997" s="136"/>
      <c r="E997" s="136"/>
      <c r="F997" s="136"/>
    </row>
    <row r="998" spans="2:6">
      <c r="B998" s="136"/>
      <c r="C998" s="136"/>
      <c r="D998" s="136"/>
      <c r="E998" s="136"/>
      <c r="F998" s="136"/>
    </row>
    <row r="999" spans="2:6">
      <c r="B999" s="136"/>
      <c r="C999" s="136"/>
      <c r="D999" s="136"/>
      <c r="E999" s="136"/>
      <c r="F999" s="136"/>
    </row>
    <row r="1000" spans="2:6">
      <c r="B1000" s="136"/>
      <c r="C1000" s="136"/>
      <c r="D1000" s="136"/>
      <c r="E1000" s="136"/>
      <c r="F1000" s="136"/>
    </row>
    <row r="1001" spans="2:6">
      <c r="B1001" s="136"/>
      <c r="C1001" s="136"/>
      <c r="D1001" s="136"/>
      <c r="E1001" s="136"/>
      <c r="F1001" s="136"/>
    </row>
    <row r="1002" spans="2:6">
      <c r="B1002" s="136"/>
      <c r="C1002" s="136"/>
      <c r="D1002" s="136"/>
      <c r="E1002" s="136"/>
      <c r="F1002" s="136"/>
    </row>
    <row r="1003" spans="2:6">
      <c r="B1003" s="136"/>
      <c r="C1003" s="136"/>
      <c r="D1003" s="136"/>
      <c r="E1003" s="136"/>
      <c r="F1003" s="136"/>
    </row>
    <row r="1004" spans="2:6">
      <c r="B1004" s="136"/>
      <c r="C1004" s="136"/>
      <c r="D1004" s="136"/>
      <c r="E1004" s="136"/>
      <c r="F1004" s="136"/>
    </row>
    <row r="1005" spans="2:6">
      <c r="B1005" s="136"/>
      <c r="C1005" s="136"/>
      <c r="D1005" s="136"/>
      <c r="E1005" s="136"/>
      <c r="F1005" s="136"/>
    </row>
    <row r="1006" spans="2:6">
      <c r="B1006" s="136"/>
      <c r="C1006" s="136"/>
      <c r="D1006" s="136"/>
      <c r="E1006" s="136"/>
      <c r="F1006" s="136"/>
    </row>
    <row r="1007" spans="2:6">
      <c r="B1007" s="136"/>
      <c r="C1007" s="136"/>
      <c r="D1007" s="136"/>
      <c r="E1007" s="136"/>
      <c r="F1007" s="136"/>
    </row>
    <row r="1008" spans="2:6">
      <c r="B1008" s="136"/>
      <c r="C1008" s="136"/>
      <c r="D1008" s="136"/>
      <c r="E1008" s="136"/>
      <c r="F1008" s="136"/>
    </row>
    <row r="1009" spans="2:6">
      <c r="B1009" s="136"/>
      <c r="C1009" s="136"/>
      <c r="D1009" s="136"/>
      <c r="E1009" s="136"/>
      <c r="F1009" s="136"/>
    </row>
    <row r="1010" spans="2:6">
      <c r="B1010" s="136"/>
      <c r="C1010" s="136"/>
      <c r="D1010" s="136"/>
      <c r="E1010" s="136"/>
      <c r="F1010" s="136"/>
    </row>
    <row r="1011" spans="2:6">
      <c r="B1011" s="136"/>
      <c r="C1011" s="136"/>
      <c r="D1011" s="136"/>
      <c r="E1011" s="136"/>
      <c r="F1011" s="136"/>
    </row>
    <row r="1012" spans="2:6">
      <c r="B1012" s="136"/>
      <c r="C1012" s="136"/>
      <c r="D1012" s="136"/>
      <c r="E1012" s="136"/>
      <c r="F1012" s="136"/>
    </row>
    <row r="1013" spans="2:6">
      <c r="B1013" s="136"/>
      <c r="C1013" s="136"/>
      <c r="D1013" s="136"/>
      <c r="E1013" s="136"/>
      <c r="F1013" s="136"/>
    </row>
    <row r="1014" spans="2:6">
      <c r="B1014" s="136"/>
      <c r="C1014" s="136"/>
      <c r="D1014" s="136"/>
      <c r="E1014" s="136"/>
      <c r="F1014" s="136"/>
    </row>
    <row r="1015" spans="2:6">
      <c r="B1015" s="136"/>
      <c r="C1015" s="136"/>
      <c r="D1015" s="136"/>
      <c r="E1015" s="136"/>
      <c r="F1015" s="136"/>
    </row>
    <row r="1016" spans="2:6">
      <c r="B1016" s="136"/>
      <c r="C1016" s="136"/>
      <c r="D1016" s="136"/>
      <c r="E1016" s="136"/>
      <c r="F1016" s="136"/>
    </row>
    <row r="1017" spans="2:6">
      <c r="B1017" s="136"/>
      <c r="C1017" s="136"/>
      <c r="D1017" s="136"/>
      <c r="E1017" s="136"/>
      <c r="F1017" s="136"/>
    </row>
    <row r="1018" spans="2:6">
      <c r="B1018" s="136"/>
      <c r="C1018" s="136"/>
      <c r="D1018" s="136"/>
      <c r="E1018" s="136"/>
      <c r="F1018" s="136"/>
    </row>
    <row r="1019" spans="2:6">
      <c r="B1019" s="136"/>
      <c r="C1019" s="136"/>
      <c r="D1019" s="136"/>
      <c r="E1019" s="136"/>
      <c r="F1019" s="136"/>
    </row>
    <row r="1020" spans="2:6">
      <c r="B1020" s="136"/>
      <c r="C1020" s="136"/>
      <c r="D1020" s="136"/>
      <c r="E1020" s="136"/>
      <c r="F1020" s="136"/>
    </row>
    <row r="1021" spans="2:6">
      <c r="B1021" s="136"/>
      <c r="C1021" s="136"/>
      <c r="D1021" s="136"/>
      <c r="E1021" s="136"/>
      <c r="F1021" s="136"/>
    </row>
    <row r="1022" spans="2:6">
      <c r="B1022" s="136"/>
      <c r="C1022" s="136"/>
      <c r="D1022" s="136"/>
      <c r="E1022" s="136"/>
      <c r="F1022" s="136"/>
    </row>
    <row r="1023" spans="2:6">
      <c r="B1023" s="136"/>
      <c r="C1023" s="136"/>
      <c r="D1023" s="136"/>
      <c r="E1023" s="136"/>
      <c r="F1023" s="136"/>
    </row>
    <row r="1024" spans="2:6">
      <c r="B1024" s="136"/>
      <c r="C1024" s="136"/>
      <c r="D1024" s="136"/>
      <c r="E1024" s="136"/>
      <c r="F1024" s="136"/>
    </row>
    <row r="1025" spans="2:6">
      <c r="B1025" s="136"/>
      <c r="C1025" s="136"/>
      <c r="D1025" s="136"/>
      <c r="E1025" s="136"/>
      <c r="F1025" s="136"/>
    </row>
    <row r="1026" spans="2:6">
      <c r="B1026" s="136"/>
      <c r="C1026" s="136"/>
      <c r="D1026" s="136"/>
      <c r="E1026" s="136"/>
      <c r="F1026" s="136"/>
    </row>
    <row r="1027" spans="2:6">
      <c r="B1027" s="136"/>
      <c r="C1027" s="136"/>
      <c r="D1027" s="136"/>
      <c r="E1027" s="136"/>
      <c r="F1027" s="136"/>
    </row>
    <row r="1028" spans="2:6">
      <c r="B1028" s="136"/>
      <c r="C1028" s="136"/>
      <c r="D1028" s="136"/>
      <c r="E1028" s="136"/>
      <c r="F1028" s="136"/>
    </row>
    <row r="1029" spans="2:6">
      <c r="B1029" s="136"/>
      <c r="C1029" s="136"/>
      <c r="D1029" s="136"/>
      <c r="E1029" s="136"/>
      <c r="F1029" s="136"/>
    </row>
    <row r="1030" spans="2:6">
      <c r="B1030" s="136"/>
      <c r="C1030" s="136"/>
      <c r="D1030" s="136"/>
      <c r="E1030" s="136"/>
      <c r="F1030" s="136"/>
    </row>
    <row r="1031" spans="2:6">
      <c r="B1031" s="136"/>
      <c r="C1031" s="136"/>
      <c r="D1031" s="136"/>
      <c r="E1031" s="136"/>
      <c r="F1031" s="136"/>
    </row>
    <row r="1032" spans="2:6">
      <c r="B1032" s="136"/>
      <c r="C1032" s="136"/>
      <c r="D1032" s="136"/>
      <c r="E1032" s="136"/>
      <c r="F1032" s="136"/>
    </row>
    <row r="1033" spans="2:6">
      <c r="B1033" s="136"/>
      <c r="C1033" s="136"/>
      <c r="D1033" s="136"/>
      <c r="E1033" s="136"/>
      <c r="F1033" s="136"/>
    </row>
    <row r="1034" spans="2:6">
      <c r="B1034" s="136"/>
      <c r="C1034" s="136"/>
      <c r="D1034" s="136"/>
      <c r="E1034" s="136"/>
      <c r="F1034" s="136"/>
    </row>
    <row r="1035" spans="2:6">
      <c r="B1035" s="136"/>
      <c r="C1035" s="136"/>
      <c r="D1035" s="136"/>
      <c r="E1035" s="136"/>
      <c r="F1035" s="136"/>
    </row>
    <row r="1036" spans="2:6">
      <c r="B1036" s="136"/>
      <c r="C1036" s="136"/>
      <c r="D1036" s="136"/>
      <c r="E1036" s="136"/>
      <c r="F1036" s="136"/>
    </row>
    <row r="1037" spans="2:6">
      <c r="B1037" s="136"/>
      <c r="C1037" s="136"/>
      <c r="D1037" s="136"/>
      <c r="E1037" s="136"/>
      <c r="F1037" s="136"/>
    </row>
    <row r="1038" spans="2:6">
      <c r="B1038" s="136"/>
      <c r="C1038" s="136"/>
      <c r="D1038" s="136"/>
      <c r="E1038" s="136"/>
      <c r="F1038" s="136"/>
    </row>
    <row r="1039" spans="2:6">
      <c r="B1039" s="136"/>
      <c r="C1039" s="136"/>
      <c r="D1039" s="136"/>
      <c r="E1039" s="136"/>
      <c r="F1039" s="136"/>
    </row>
    <row r="1040" spans="2:6">
      <c r="B1040" s="136"/>
      <c r="C1040" s="136"/>
      <c r="D1040" s="136"/>
      <c r="E1040" s="136"/>
      <c r="F1040" s="136"/>
    </row>
    <row r="1041" spans="2:6">
      <c r="B1041" s="136"/>
      <c r="C1041" s="136"/>
      <c r="D1041" s="136"/>
      <c r="E1041" s="136"/>
      <c r="F1041" s="136"/>
    </row>
    <row r="1042" spans="2:6">
      <c r="B1042" s="136"/>
      <c r="C1042" s="136"/>
      <c r="D1042" s="136"/>
      <c r="E1042" s="136"/>
      <c r="F1042" s="136"/>
    </row>
    <row r="1043" spans="2:6">
      <c r="B1043" s="136"/>
      <c r="C1043" s="136"/>
      <c r="D1043" s="136"/>
      <c r="E1043" s="136"/>
      <c r="F1043" s="136"/>
    </row>
    <row r="1044" spans="2:6">
      <c r="B1044" s="136"/>
      <c r="C1044" s="136"/>
      <c r="D1044" s="136"/>
      <c r="E1044" s="136"/>
      <c r="F1044" s="136"/>
    </row>
    <row r="1045" spans="2:6">
      <c r="B1045" s="136"/>
      <c r="C1045" s="136"/>
      <c r="D1045" s="136"/>
      <c r="E1045" s="136"/>
      <c r="F1045" s="136"/>
    </row>
    <row r="1046" spans="2:6">
      <c r="B1046" s="136"/>
      <c r="C1046" s="136"/>
      <c r="D1046" s="136"/>
      <c r="E1046" s="136"/>
      <c r="F1046" s="136"/>
    </row>
    <row r="1047" spans="2:6">
      <c r="B1047" s="136"/>
      <c r="C1047" s="136"/>
      <c r="D1047" s="136"/>
      <c r="E1047" s="136"/>
      <c r="F1047" s="136"/>
    </row>
    <row r="1048" spans="2:6">
      <c r="B1048" s="136"/>
      <c r="C1048" s="136"/>
      <c r="D1048" s="136"/>
      <c r="E1048" s="136"/>
      <c r="F1048" s="136"/>
    </row>
    <row r="1049" spans="2:6">
      <c r="B1049" s="136"/>
      <c r="C1049" s="136"/>
      <c r="D1049" s="136"/>
      <c r="E1049" s="136"/>
      <c r="F1049" s="136"/>
    </row>
    <row r="1050" spans="2:6">
      <c r="B1050" s="136"/>
      <c r="C1050" s="136"/>
      <c r="D1050" s="136"/>
      <c r="E1050" s="136"/>
      <c r="F1050" s="136"/>
    </row>
    <row r="1051" spans="2:6">
      <c r="B1051" s="136"/>
      <c r="C1051" s="136"/>
      <c r="D1051" s="136"/>
      <c r="E1051" s="136"/>
      <c r="F1051" s="136"/>
    </row>
    <row r="1052" spans="2:6">
      <c r="B1052" s="136"/>
      <c r="C1052" s="136"/>
      <c r="D1052" s="136"/>
      <c r="E1052" s="136"/>
      <c r="F1052" s="136"/>
    </row>
    <row r="1053" spans="2:6">
      <c r="B1053" s="136"/>
      <c r="C1053" s="136"/>
      <c r="D1053" s="136"/>
      <c r="E1053" s="136"/>
      <c r="F1053" s="136"/>
    </row>
    <row r="1054" spans="2:6">
      <c r="B1054" s="136"/>
      <c r="C1054" s="136"/>
      <c r="D1054" s="136"/>
      <c r="E1054" s="136"/>
      <c r="F1054" s="136"/>
    </row>
    <row r="1055" spans="2:6">
      <c r="B1055" s="136"/>
      <c r="C1055" s="136"/>
      <c r="D1055" s="136"/>
      <c r="E1055" s="136"/>
      <c r="F1055" s="136"/>
    </row>
    <row r="1056" spans="2:6">
      <c r="B1056" s="136"/>
      <c r="C1056" s="136"/>
      <c r="D1056" s="136"/>
      <c r="E1056" s="136"/>
      <c r="F1056" s="136"/>
    </row>
    <row r="1057" spans="2:6">
      <c r="B1057" s="136"/>
      <c r="C1057" s="136"/>
      <c r="D1057" s="136"/>
      <c r="E1057" s="136"/>
      <c r="F1057" s="136"/>
    </row>
    <row r="1058" spans="2:6">
      <c r="B1058" s="136"/>
      <c r="C1058" s="136"/>
      <c r="D1058" s="136"/>
      <c r="E1058" s="136"/>
      <c r="F1058" s="136"/>
    </row>
    <row r="1059" spans="2:6">
      <c r="B1059" s="136"/>
      <c r="C1059" s="136"/>
      <c r="D1059" s="136"/>
      <c r="E1059" s="136"/>
      <c r="F1059" s="136"/>
    </row>
    <row r="1060" spans="2:6">
      <c r="B1060" s="136"/>
      <c r="C1060" s="136"/>
      <c r="D1060" s="136"/>
      <c r="E1060" s="136"/>
      <c r="F1060" s="136"/>
    </row>
    <row r="1061" spans="2:6">
      <c r="B1061" s="136"/>
      <c r="C1061" s="136"/>
      <c r="D1061" s="136"/>
      <c r="E1061" s="136"/>
      <c r="F1061" s="136"/>
    </row>
    <row r="1062" spans="2:6">
      <c r="B1062" s="136"/>
      <c r="C1062" s="136"/>
      <c r="D1062" s="136"/>
      <c r="E1062" s="136"/>
      <c r="F1062" s="136"/>
    </row>
    <row r="1063" spans="2:6">
      <c r="B1063" s="136"/>
      <c r="C1063" s="136"/>
      <c r="D1063" s="136"/>
      <c r="E1063" s="136"/>
      <c r="F1063" s="136"/>
    </row>
    <row r="1064" spans="2:6">
      <c r="B1064" s="136"/>
      <c r="C1064" s="136"/>
      <c r="D1064" s="136"/>
      <c r="E1064" s="136"/>
      <c r="F1064" s="136"/>
    </row>
    <row r="1065" spans="2:6">
      <c r="B1065" s="136"/>
      <c r="C1065" s="136"/>
      <c r="D1065" s="136"/>
      <c r="E1065" s="136"/>
      <c r="F1065" s="136"/>
    </row>
    <row r="1066" spans="2:6">
      <c r="B1066" s="136"/>
      <c r="C1066" s="136"/>
      <c r="D1066" s="136"/>
      <c r="E1066" s="136"/>
      <c r="F1066" s="136"/>
    </row>
    <row r="1067" spans="2:6">
      <c r="B1067" s="136"/>
      <c r="C1067" s="136"/>
      <c r="D1067" s="136"/>
      <c r="E1067" s="136"/>
      <c r="F1067" s="136"/>
    </row>
    <row r="1068" spans="2:6">
      <c r="B1068" s="136"/>
      <c r="C1068" s="136"/>
      <c r="D1068" s="136"/>
      <c r="E1068" s="136"/>
      <c r="F1068" s="136"/>
    </row>
    <row r="1069" spans="2:6">
      <c r="B1069" s="136"/>
      <c r="C1069" s="136"/>
      <c r="D1069" s="136"/>
      <c r="E1069" s="136"/>
      <c r="F1069" s="136"/>
    </row>
    <row r="1070" spans="2:6">
      <c r="B1070" s="136"/>
      <c r="C1070" s="136"/>
      <c r="D1070" s="136"/>
      <c r="E1070" s="136"/>
      <c r="F1070" s="136"/>
    </row>
    <row r="1071" spans="2:6">
      <c r="B1071" s="136"/>
      <c r="C1071" s="136"/>
      <c r="D1071" s="136"/>
      <c r="E1071" s="136"/>
      <c r="F1071" s="136"/>
    </row>
    <row r="1072" spans="2:6">
      <c r="B1072" s="136"/>
      <c r="C1072" s="136"/>
      <c r="D1072" s="136"/>
      <c r="E1072" s="136"/>
      <c r="F1072" s="136"/>
    </row>
    <row r="1073" spans="2:6">
      <c r="B1073" s="136"/>
      <c r="C1073" s="136"/>
      <c r="D1073" s="136"/>
      <c r="E1073" s="136"/>
      <c r="F1073" s="136"/>
    </row>
    <row r="1074" spans="2:6">
      <c r="B1074" s="136"/>
      <c r="C1074" s="136"/>
      <c r="D1074" s="136"/>
      <c r="E1074" s="136"/>
      <c r="F1074" s="136"/>
    </row>
    <row r="1075" spans="2:6">
      <c r="B1075" s="136"/>
      <c r="C1075" s="136"/>
      <c r="D1075" s="136"/>
      <c r="E1075" s="136"/>
      <c r="F1075" s="136"/>
    </row>
    <row r="1076" spans="2:6">
      <c r="B1076" s="136"/>
      <c r="C1076" s="136"/>
      <c r="D1076" s="136"/>
      <c r="E1076" s="136"/>
      <c r="F1076" s="136"/>
    </row>
    <row r="1077" spans="2:6">
      <c r="B1077" s="136"/>
      <c r="C1077" s="136"/>
      <c r="D1077" s="136"/>
      <c r="E1077" s="136"/>
      <c r="F1077" s="136"/>
    </row>
    <row r="1078" spans="2:6">
      <c r="B1078" s="136"/>
      <c r="C1078" s="136"/>
      <c r="D1078" s="136"/>
      <c r="E1078" s="136"/>
      <c r="F1078" s="136"/>
    </row>
    <row r="1079" spans="2:6">
      <c r="B1079" s="136"/>
      <c r="C1079" s="136"/>
      <c r="D1079" s="136"/>
      <c r="E1079" s="136"/>
      <c r="F1079" s="136"/>
    </row>
    <row r="1080" spans="2:6">
      <c r="B1080" s="136"/>
      <c r="C1080" s="136"/>
      <c r="D1080" s="136"/>
      <c r="E1080" s="136"/>
      <c r="F1080" s="136"/>
    </row>
    <row r="1081" spans="2:6">
      <c r="B1081" s="136"/>
      <c r="C1081" s="136"/>
      <c r="D1081" s="136"/>
      <c r="E1081" s="136"/>
      <c r="F1081" s="136"/>
    </row>
    <row r="1082" spans="2:6">
      <c r="B1082" s="136"/>
      <c r="C1082" s="136"/>
      <c r="D1082" s="136"/>
      <c r="E1082" s="136"/>
      <c r="F1082" s="136"/>
    </row>
    <row r="1083" spans="2:6">
      <c r="B1083" s="136"/>
      <c r="C1083" s="136"/>
      <c r="D1083" s="136"/>
      <c r="E1083" s="136"/>
      <c r="F1083" s="136"/>
    </row>
    <row r="1084" spans="2:6">
      <c r="B1084" s="136"/>
      <c r="C1084" s="136"/>
      <c r="D1084" s="136"/>
      <c r="E1084" s="136"/>
      <c r="F1084" s="136"/>
    </row>
    <row r="1085" spans="2:6">
      <c r="B1085" s="136"/>
      <c r="C1085" s="136"/>
      <c r="D1085" s="136"/>
      <c r="E1085" s="136"/>
      <c r="F1085" s="136"/>
    </row>
    <row r="1086" spans="2:6">
      <c r="B1086" s="136"/>
      <c r="C1086" s="136"/>
      <c r="D1086" s="136"/>
      <c r="E1086" s="136"/>
      <c r="F1086" s="136"/>
    </row>
    <row r="1087" spans="2:6">
      <c r="B1087" s="136"/>
      <c r="C1087" s="136"/>
      <c r="D1087" s="136"/>
      <c r="E1087" s="136"/>
      <c r="F1087" s="136"/>
    </row>
    <row r="1088" spans="2:6">
      <c r="B1088" s="136"/>
      <c r="C1088" s="136"/>
      <c r="D1088" s="136"/>
      <c r="E1088" s="136"/>
      <c r="F1088" s="136"/>
    </row>
    <row r="1089" spans="2:6">
      <c r="B1089" s="136"/>
      <c r="C1089" s="136"/>
      <c r="D1089" s="136"/>
      <c r="E1089" s="136"/>
      <c r="F1089" s="136"/>
    </row>
    <row r="1090" spans="2:6">
      <c r="B1090" s="136"/>
      <c r="C1090" s="136"/>
      <c r="D1090" s="136"/>
      <c r="E1090" s="136"/>
      <c r="F1090" s="136"/>
    </row>
    <row r="1091" spans="2:6">
      <c r="B1091" s="136"/>
      <c r="C1091" s="136"/>
      <c r="D1091" s="136"/>
      <c r="E1091" s="136"/>
      <c r="F1091" s="136"/>
    </row>
    <row r="1092" spans="2:6">
      <c r="B1092" s="136"/>
      <c r="C1092" s="136"/>
      <c r="D1092" s="136"/>
      <c r="E1092" s="136"/>
      <c r="F1092" s="136"/>
    </row>
    <row r="1093" spans="2:6">
      <c r="B1093" s="136"/>
      <c r="C1093" s="136"/>
      <c r="D1093" s="136"/>
      <c r="E1093" s="136"/>
      <c r="F1093" s="136"/>
    </row>
    <row r="1094" spans="2:6">
      <c r="B1094" s="136"/>
      <c r="C1094" s="136"/>
      <c r="D1094" s="136"/>
      <c r="E1094" s="136"/>
      <c r="F1094" s="136"/>
    </row>
    <row r="1095" spans="2:6">
      <c r="B1095" s="136"/>
      <c r="C1095" s="136"/>
      <c r="D1095" s="136"/>
      <c r="E1095" s="136"/>
      <c r="F1095" s="136"/>
    </row>
    <row r="1096" spans="2:6">
      <c r="B1096" s="136"/>
      <c r="C1096" s="136"/>
      <c r="D1096" s="136"/>
      <c r="E1096" s="136"/>
      <c r="F1096" s="136"/>
    </row>
    <row r="1097" spans="2:6">
      <c r="B1097" s="136"/>
      <c r="C1097" s="136"/>
      <c r="D1097" s="136"/>
      <c r="E1097" s="136"/>
      <c r="F1097" s="136"/>
    </row>
    <row r="1098" spans="2:6">
      <c r="B1098" s="136"/>
      <c r="C1098" s="136"/>
      <c r="D1098" s="136"/>
      <c r="E1098" s="136"/>
      <c r="F1098" s="136"/>
    </row>
    <row r="1099" spans="2:6">
      <c r="B1099" s="136"/>
      <c r="C1099" s="136"/>
      <c r="D1099" s="136"/>
      <c r="E1099" s="136"/>
      <c r="F1099" s="136"/>
    </row>
    <row r="1100" spans="2:6">
      <c r="B1100" s="136"/>
      <c r="C1100" s="136"/>
      <c r="D1100" s="136"/>
      <c r="E1100" s="136"/>
      <c r="F1100" s="136"/>
    </row>
    <row r="1101" spans="2:6">
      <c r="B1101" s="136"/>
      <c r="C1101" s="136"/>
      <c r="D1101" s="136"/>
      <c r="E1101" s="136"/>
      <c r="F1101" s="136"/>
    </row>
    <row r="1102" spans="2:6">
      <c r="B1102" s="136"/>
      <c r="C1102" s="136"/>
      <c r="D1102" s="136"/>
      <c r="E1102" s="136"/>
      <c r="F1102" s="136"/>
    </row>
    <row r="1103" spans="2:6">
      <c r="B1103" s="136"/>
      <c r="C1103" s="136"/>
      <c r="D1103" s="136"/>
      <c r="E1103" s="136"/>
      <c r="F1103" s="136"/>
    </row>
    <row r="1104" spans="2:6">
      <c r="B1104" s="136"/>
      <c r="C1104" s="136"/>
      <c r="D1104" s="136"/>
      <c r="E1104" s="136"/>
      <c r="F1104" s="136"/>
    </row>
    <row r="1105" spans="2:6">
      <c r="B1105" s="136"/>
      <c r="C1105" s="136"/>
      <c r="D1105" s="136"/>
      <c r="E1105" s="136"/>
      <c r="F1105" s="136"/>
    </row>
    <row r="1106" spans="2:6">
      <c r="B1106" s="136"/>
      <c r="C1106" s="136"/>
      <c r="D1106" s="136"/>
      <c r="E1106" s="136"/>
      <c r="F1106" s="136"/>
    </row>
    <row r="1107" spans="2:6">
      <c r="B1107" s="136"/>
      <c r="C1107" s="136"/>
      <c r="D1107" s="136"/>
      <c r="E1107" s="136"/>
      <c r="F1107" s="136"/>
    </row>
    <row r="1108" spans="2:6">
      <c r="B1108" s="136"/>
      <c r="C1108" s="136"/>
      <c r="D1108" s="136"/>
      <c r="E1108" s="136"/>
      <c r="F1108" s="136"/>
    </row>
    <row r="1109" spans="2:6">
      <c r="B1109" s="136"/>
      <c r="C1109" s="136"/>
      <c r="D1109" s="136"/>
      <c r="E1109" s="136"/>
      <c r="F1109" s="136"/>
    </row>
    <row r="1110" spans="2:6">
      <c r="B1110" s="136"/>
      <c r="C1110" s="136"/>
      <c r="D1110" s="136"/>
      <c r="E1110" s="136"/>
      <c r="F1110" s="136"/>
    </row>
    <row r="1111" spans="2:6">
      <c r="B1111" s="136"/>
      <c r="C1111" s="136"/>
      <c r="D1111" s="136"/>
      <c r="E1111" s="136"/>
      <c r="F1111" s="136"/>
    </row>
    <row r="1112" spans="2:6">
      <c r="B1112" s="136"/>
      <c r="C1112" s="136"/>
      <c r="D1112" s="136"/>
      <c r="E1112" s="136"/>
      <c r="F1112" s="136"/>
    </row>
    <row r="1113" spans="2:6">
      <c r="B1113" s="136"/>
      <c r="C1113" s="136"/>
      <c r="D1113" s="136"/>
      <c r="E1113" s="136"/>
      <c r="F1113" s="136"/>
    </row>
    <row r="1114" spans="2:6">
      <c r="B1114" s="136"/>
      <c r="C1114" s="136"/>
      <c r="D1114" s="136"/>
      <c r="E1114" s="136"/>
      <c r="F1114" s="136"/>
    </row>
    <row r="1115" spans="2:6">
      <c r="B1115" s="136"/>
      <c r="C1115" s="136"/>
      <c r="D1115" s="136"/>
      <c r="E1115" s="136"/>
      <c r="F1115" s="136"/>
    </row>
    <row r="1116" spans="2:6">
      <c r="B1116" s="136"/>
      <c r="C1116" s="136"/>
      <c r="D1116" s="136"/>
      <c r="E1116" s="136"/>
      <c r="F1116" s="136"/>
    </row>
    <row r="1117" spans="2:6">
      <c r="B1117" s="136"/>
      <c r="C1117" s="136"/>
      <c r="D1117" s="136"/>
      <c r="E1117" s="136"/>
      <c r="F1117" s="136"/>
    </row>
    <row r="1118" spans="2:6">
      <c r="B1118" s="136"/>
      <c r="C1118" s="136"/>
      <c r="D1118" s="136"/>
      <c r="E1118" s="136"/>
      <c r="F1118" s="136"/>
    </row>
    <row r="1119" spans="2:6">
      <c r="B1119" s="136"/>
      <c r="C1119" s="136"/>
      <c r="D1119" s="136"/>
      <c r="E1119" s="136"/>
      <c r="F1119" s="136"/>
    </row>
    <row r="1120" spans="2:6">
      <c r="B1120" s="136"/>
      <c r="C1120" s="136"/>
      <c r="D1120" s="136"/>
      <c r="E1120" s="136"/>
      <c r="F1120" s="136"/>
    </row>
    <row r="1121" spans="2:6">
      <c r="B1121" s="136"/>
      <c r="C1121" s="136"/>
      <c r="D1121" s="136"/>
      <c r="E1121" s="136"/>
      <c r="F1121" s="136"/>
    </row>
    <row r="1122" spans="2:6">
      <c r="B1122" s="136"/>
      <c r="C1122" s="136"/>
      <c r="D1122" s="136"/>
      <c r="E1122" s="136"/>
      <c r="F1122" s="136"/>
    </row>
    <row r="1123" spans="2:6">
      <c r="B1123" s="136"/>
      <c r="C1123" s="136"/>
      <c r="D1123" s="136"/>
      <c r="E1123" s="136"/>
      <c r="F1123" s="136"/>
    </row>
    <row r="1124" spans="2:6">
      <c r="B1124" s="136"/>
      <c r="C1124" s="136"/>
      <c r="D1124" s="136"/>
      <c r="E1124" s="136"/>
      <c r="F1124" s="136"/>
    </row>
    <row r="1125" spans="2:6">
      <c r="B1125" s="136"/>
      <c r="C1125" s="136"/>
      <c r="D1125" s="136"/>
      <c r="E1125" s="136"/>
      <c r="F1125" s="136"/>
    </row>
    <row r="1126" spans="2:6">
      <c r="B1126" s="136"/>
      <c r="C1126" s="136"/>
      <c r="D1126" s="136"/>
      <c r="E1126" s="136"/>
      <c r="F1126" s="136"/>
    </row>
    <row r="1127" spans="2:6">
      <c r="B1127" s="136"/>
      <c r="C1127" s="136"/>
      <c r="D1127" s="136"/>
      <c r="E1127" s="136"/>
      <c r="F1127" s="136"/>
    </row>
    <row r="1128" spans="2:6">
      <c r="B1128" s="136"/>
      <c r="C1128" s="136"/>
      <c r="D1128" s="136"/>
      <c r="E1128" s="136"/>
      <c r="F1128" s="136"/>
    </row>
    <row r="1129" spans="2:6">
      <c r="B1129" s="136"/>
      <c r="C1129" s="136"/>
      <c r="D1129" s="136"/>
      <c r="E1129" s="136"/>
      <c r="F1129" s="136"/>
    </row>
    <row r="1130" spans="2:6">
      <c r="B1130" s="136"/>
      <c r="C1130" s="136"/>
      <c r="D1130" s="136"/>
      <c r="E1130" s="136"/>
      <c r="F1130" s="136"/>
    </row>
    <row r="1131" spans="2:6">
      <c r="B1131" s="136"/>
      <c r="C1131" s="136"/>
      <c r="D1131" s="136"/>
      <c r="E1131" s="136"/>
      <c r="F1131" s="136"/>
    </row>
    <row r="1132" spans="2:6">
      <c r="B1132" s="136"/>
      <c r="C1132" s="136"/>
      <c r="D1132" s="136"/>
      <c r="E1132" s="136"/>
      <c r="F1132" s="136"/>
    </row>
    <row r="1133" spans="2:6">
      <c r="B1133" s="136"/>
      <c r="C1133" s="136"/>
      <c r="D1133" s="136"/>
      <c r="E1133" s="136"/>
      <c r="F1133" s="136"/>
    </row>
    <row r="1134" spans="2:6">
      <c r="B1134" s="136"/>
      <c r="C1134" s="136"/>
      <c r="D1134" s="136"/>
      <c r="E1134" s="136"/>
      <c r="F1134" s="136"/>
    </row>
    <row r="1135" spans="2:6">
      <c r="B1135" s="136"/>
      <c r="C1135" s="136"/>
      <c r="D1135" s="136"/>
      <c r="E1135" s="136"/>
      <c r="F1135" s="136"/>
    </row>
    <row r="1136" spans="2:6">
      <c r="B1136" s="136"/>
      <c r="C1136" s="136"/>
      <c r="D1136" s="136"/>
      <c r="E1136" s="136"/>
      <c r="F1136" s="136"/>
    </row>
    <row r="1137" spans="2:6">
      <c r="B1137" s="136"/>
      <c r="C1137" s="136"/>
      <c r="D1137" s="136"/>
      <c r="E1137" s="136"/>
      <c r="F1137" s="136"/>
    </row>
    <row r="1138" spans="2:6">
      <c r="B1138" s="136"/>
      <c r="C1138" s="136"/>
      <c r="D1138" s="136"/>
      <c r="E1138" s="136"/>
      <c r="F1138" s="136"/>
    </row>
    <row r="1139" spans="2:6">
      <c r="B1139" s="136"/>
      <c r="C1139" s="136"/>
      <c r="D1139" s="136"/>
      <c r="E1139" s="136"/>
      <c r="F1139" s="136"/>
    </row>
    <row r="1140" spans="2:6">
      <c r="B1140" s="136"/>
      <c r="C1140" s="136"/>
      <c r="D1140" s="136"/>
      <c r="E1140" s="136"/>
      <c r="F1140" s="136"/>
    </row>
    <row r="1141" spans="2:6">
      <c r="B1141" s="136"/>
      <c r="C1141" s="136"/>
      <c r="D1141" s="136"/>
      <c r="E1141" s="136"/>
      <c r="F1141" s="136"/>
    </row>
    <row r="1142" spans="2:6">
      <c r="B1142" s="136"/>
      <c r="C1142" s="136"/>
      <c r="D1142" s="136"/>
      <c r="E1142" s="136"/>
      <c r="F1142" s="136"/>
    </row>
    <row r="1143" spans="2:6">
      <c r="B1143" s="136"/>
      <c r="C1143" s="136"/>
      <c r="D1143" s="136"/>
      <c r="E1143" s="136"/>
      <c r="F1143" s="136"/>
    </row>
    <row r="1144" spans="2:6">
      <c r="B1144" s="136"/>
      <c r="C1144" s="136"/>
      <c r="D1144" s="136"/>
      <c r="E1144" s="136"/>
      <c r="F1144" s="136"/>
    </row>
    <row r="1145" spans="2:6">
      <c r="B1145" s="136"/>
      <c r="C1145" s="136"/>
      <c r="D1145" s="136"/>
      <c r="E1145" s="136"/>
      <c r="F1145" s="136"/>
    </row>
    <row r="1146" spans="2:6">
      <c r="B1146" s="136"/>
      <c r="C1146" s="136"/>
      <c r="D1146" s="136"/>
      <c r="E1146" s="136"/>
      <c r="F1146" s="136"/>
    </row>
    <row r="1147" spans="2:6">
      <c r="B1147" s="136"/>
      <c r="C1147" s="136"/>
      <c r="D1147" s="136"/>
      <c r="E1147" s="136"/>
      <c r="F1147" s="136"/>
    </row>
    <row r="1148" spans="2:6">
      <c r="B1148" s="136"/>
      <c r="C1148" s="136"/>
      <c r="D1148" s="136"/>
      <c r="E1148" s="136"/>
      <c r="F1148" s="136"/>
    </row>
    <row r="1149" spans="2:6">
      <c r="B1149" s="136"/>
      <c r="C1149" s="136"/>
      <c r="D1149" s="136"/>
      <c r="E1149" s="136"/>
      <c r="F1149" s="136"/>
    </row>
    <row r="1150" spans="2:6">
      <c r="B1150" s="136"/>
      <c r="C1150" s="136"/>
      <c r="D1150" s="136"/>
      <c r="E1150" s="136"/>
      <c r="F1150" s="136"/>
    </row>
    <row r="1151" spans="2:6">
      <c r="B1151" s="136"/>
      <c r="C1151" s="136"/>
      <c r="D1151" s="136"/>
      <c r="E1151" s="136"/>
      <c r="F1151" s="136"/>
    </row>
    <row r="1152" spans="2:6">
      <c r="B1152" s="136"/>
      <c r="C1152" s="136"/>
      <c r="D1152" s="136"/>
      <c r="E1152" s="136"/>
      <c r="F1152" s="136"/>
    </row>
    <row r="1153" spans="2:6">
      <c r="B1153" s="136"/>
      <c r="C1153" s="136"/>
      <c r="D1153" s="136"/>
      <c r="E1153" s="136"/>
      <c r="F1153" s="136"/>
    </row>
    <row r="1154" spans="2:6">
      <c r="B1154" s="136"/>
      <c r="C1154" s="136"/>
      <c r="D1154" s="136"/>
      <c r="E1154" s="136"/>
      <c r="F1154" s="136"/>
    </row>
    <row r="1155" spans="2:6">
      <c r="B1155" s="136"/>
      <c r="C1155" s="136"/>
      <c r="D1155" s="136"/>
      <c r="E1155" s="136"/>
      <c r="F1155" s="136"/>
    </row>
    <row r="1156" spans="2:6">
      <c r="B1156" s="136"/>
      <c r="C1156" s="136"/>
      <c r="D1156" s="136"/>
      <c r="E1156" s="136"/>
      <c r="F1156" s="136"/>
    </row>
    <row r="1157" spans="2:6">
      <c r="B1157" s="136"/>
      <c r="C1157" s="136"/>
      <c r="D1157" s="136"/>
      <c r="E1157" s="136"/>
      <c r="F1157" s="136"/>
    </row>
    <row r="1158" spans="2:6">
      <c r="B1158" s="136"/>
      <c r="C1158" s="136"/>
      <c r="D1158" s="136"/>
      <c r="E1158" s="136"/>
      <c r="F1158" s="136"/>
    </row>
    <row r="1159" spans="2:6">
      <c r="B1159" s="136"/>
      <c r="C1159" s="136"/>
      <c r="D1159" s="136"/>
      <c r="E1159" s="136"/>
      <c r="F1159" s="136"/>
    </row>
    <row r="1160" spans="2:6">
      <c r="B1160" s="136"/>
      <c r="C1160" s="136"/>
      <c r="D1160" s="136"/>
      <c r="E1160" s="136"/>
      <c r="F1160" s="136"/>
    </row>
    <row r="1161" spans="2:6">
      <c r="B1161" s="136"/>
      <c r="C1161" s="136"/>
      <c r="D1161" s="136"/>
      <c r="E1161" s="136"/>
      <c r="F1161" s="136"/>
    </row>
    <row r="1162" spans="2:6">
      <c r="B1162" s="136"/>
      <c r="C1162" s="136"/>
      <c r="D1162" s="136"/>
      <c r="E1162" s="136"/>
      <c r="F1162" s="136"/>
    </row>
    <row r="1163" spans="2:6">
      <c r="B1163" s="136"/>
      <c r="C1163" s="136"/>
      <c r="D1163" s="136"/>
      <c r="E1163" s="136"/>
      <c r="F1163" s="136"/>
    </row>
    <row r="1164" spans="2:6">
      <c r="B1164" s="136"/>
      <c r="C1164" s="136"/>
      <c r="D1164" s="136"/>
      <c r="E1164" s="136"/>
      <c r="F1164" s="136"/>
    </row>
    <row r="1165" spans="2:6">
      <c r="B1165" s="136"/>
      <c r="C1165" s="136"/>
      <c r="D1165" s="136"/>
      <c r="E1165" s="136"/>
      <c r="F1165" s="136"/>
    </row>
    <row r="1166" spans="2:6">
      <c r="B1166" s="136"/>
      <c r="C1166" s="136"/>
      <c r="D1166" s="136"/>
      <c r="E1166" s="136"/>
      <c r="F1166" s="136"/>
    </row>
    <row r="1167" spans="2:6">
      <c r="B1167" s="136"/>
      <c r="C1167" s="136"/>
      <c r="D1167" s="136"/>
      <c r="E1167" s="136"/>
      <c r="F1167" s="136"/>
    </row>
    <row r="1168" spans="2:6">
      <c r="B1168" s="136"/>
      <c r="C1168" s="136"/>
      <c r="D1168" s="136"/>
      <c r="E1168" s="136"/>
      <c r="F1168" s="136"/>
    </row>
    <row r="1169" spans="2:6">
      <c r="B1169" s="136"/>
      <c r="C1169" s="136"/>
      <c r="D1169" s="136"/>
      <c r="E1169" s="136"/>
      <c r="F1169" s="136"/>
    </row>
    <row r="1170" spans="2:6">
      <c r="B1170" s="136"/>
      <c r="C1170" s="136"/>
      <c r="D1170" s="136"/>
      <c r="E1170" s="136"/>
      <c r="F1170" s="136"/>
    </row>
    <row r="1171" spans="2:6">
      <c r="B1171" s="136"/>
      <c r="C1171" s="136"/>
      <c r="D1171" s="136"/>
      <c r="E1171" s="136"/>
      <c r="F1171" s="136"/>
    </row>
    <row r="1172" spans="2:6">
      <c r="B1172" s="136"/>
      <c r="C1172" s="136"/>
      <c r="D1172" s="136"/>
      <c r="E1172" s="136"/>
      <c r="F1172" s="136"/>
    </row>
    <row r="1173" spans="2:6">
      <c r="B1173" s="136"/>
      <c r="C1173" s="136"/>
      <c r="D1173" s="136"/>
      <c r="E1173" s="136"/>
      <c r="F1173" s="136"/>
    </row>
    <row r="1174" spans="2:6">
      <c r="B1174" s="136"/>
      <c r="C1174" s="136"/>
      <c r="D1174" s="136"/>
      <c r="E1174" s="136"/>
      <c r="F1174" s="136"/>
    </row>
    <row r="1175" spans="2:6">
      <c r="B1175" s="136"/>
      <c r="C1175" s="136"/>
      <c r="D1175" s="136"/>
      <c r="E1175" s="136"/>
      <c r="F1175" s="136"/>
    </row>
    <row r="1176" spans="2:6">
      <c r="B1176" s="136"/>
      <c r="C1176" s="136"/>
      <c r="D1176" s="136"/>
      <c r="E1176" s="136"/>
      <c r="F1176" s="136"/>
    </row>
    <row r="1177" spans="2:6">
      <c r="B1177" s="136"/>
      <c r="C1177" s="136"/>
      <c r="D1177" s="136"/>
      <c r="E1177" s="136"/>
      <c r="F1177" s="136"/>
    </row>
    <row r="1178" spans="2:6">
      <c r="B1178" s="136"/>
      <c r="C1178" s="136"/>
      <c r="D1178" s="136"/>
      <c r="E1178" s="136"/>
      <c r="F1178" s="136"/>
    </row>
    <row r="1179" spans="2:6">
      <c r="B1179" s="136"/>
      <c r="C1179" s="136"/>
      <c r="D1179" s="136"/>
      <c r="E1179" s="136"/>
      <c r="F1179" s="136"/>
    </row>
    <row r="1180" spans="2:6">
      <c r="B1180" s="136"/>
      <c r="C1180" s="136"/>
      <c r="D1180" s="136"/>
      <c r="E1180" s="136"/>
      <c r="F1180" s="136"/>
    </row>
    <row r="1181" spans="2:6">
      <c r="B1181" s="136"/>
      <c r="C1181" s="136"/>
      <c r="D1181" s="136"/>
      <c r="E1181" s="136"/>
      <c r="F1181" s="136"/>
    </row>
    <row r="1182" spans="2:6">
      <c r="B1182" s="136"/>
      <c r="C1182" s="136"/>
      <c r="D1182" s="136"/>
      <c r="E1182" s="136"/>
      <c r="F1182" s="136"/>
    </row>
    <row r="1183" spans="2:6">
      <c r="B1183" s="136"/>
      <c r="C1183" s="136"/>
      <c r="D1183" s="136"/>
      <c r="E1183" s="136"/>
      <c r="F1183" s="136"/>
    </row>
    <row r="1184" spans="2:6">
      <c r="B1184" s="136"/>
      <c r="C1184" s="136"/>
      <c r="D1184" s="136"/>
      <c r="E1184" s="136"/>
      <c r="F1184" s="136"/>
    </row>
    <row r="1185" spans="2:6">
      <c r="B1185" s="136"/>
      <c r="C1185" s="136"/>
      <c r="D1185" s="136"/>
      <c r="E1185" s="136"/>
      <c r="F1185" s="136"/>
    </row>
    <row r="1186" spans="2:6">
      <c r="B1186" s="136"/>
      <c r="C1186" s="136"/>
      <c r="D1186" s="136"/>
      <c r="E1186" s="136"/>
      <c r="F1186" s="136"/>
    </row>
    <row r="1187" spans="2:6">
      <c r="B1187" s="136"/>
      <c r="C1187" s="136"/>
      <c r="D1187" s="136"/>
      <c r="E1187" s="136"/>
      <c r="F1187" s="136"/>
    </row>
    <row r="1188" spans="2:6">
      <c r="B1188" s="136"/>
      <c r="C1188" s="136"/>
      <c r="D1188" s="136"/>
      <c r="E1188" s="136"/>
      <c r="F1188" s="136"/>
    </row>
    <row r="1189" spans="2:6">
      <c r="B1189" s="136"/>
      <c r="C1189" s="136"/>
      <c r="D1189" s="136"/>
      <c r="E1189" s="136"/>
      <c r="F1189" s="136"/>
    </row>
    <row r="1190" spans="2:6">
      <c r="B1190" s="136"/>
      <c r="C1190" s="136"/>
      <c r="D1190" s="136"/>
      <c r="E1190" s="136"/>
      <c r="F1190" s="136"/>
    </row>
    <row r="1191" spans="2:6">
      <c r="B1191" s="136"/>
      <c r="C1191" s="136"/>
      <c r="D1191" s="136"/>
      <c r="E1191" s="136"/>
      <c r="F1191" s="136"/>
    </row>
    <row r="1192" spans="2:6">
      <c r="B1192" s="136"/>
      <c r="C1192" s="136"/>
      <c r="D1192" s="136"/>
      <c r="E1192" s="136"/>
      <c r="F1192" s="136"/>
    </row>
    <row r="1193" spans="2:6">
      <c r="B1193" s="136"/>
      <c r="C1193" s="136"/>
      <c r="D1193" s="136"/>
      <c r="E1193" s="136"/>
      <c r="F1193" s="136"/>
    </row>
    <row r="1194" spans="2:6">
      <c r="B1194" s="136"/>
      <c r="C1194" s="136"/>
      <c r="D1194" s="136"/>
      <c r="E1194" s="136"/>
      <c r="F1194" s="136"/>
    </row>
    <row r="1195" spans="2:6">
      <c r="B1195" s="136"/>
      <c r="C1195" s="136"/>
      <c r="D1195" s="136"/>
      <c r="E1195" s="136"/>
      <c r="F1195" s="136"/>
    </row>
    <row r="1196" spans="2:6">
      <c r="B1196" s="136"/>
      <c r="C1196" s="136"/>
      <c r="D1196" s="136"/>
      <c r="E1196" s="136"/>
      <c r="F1196" s="136"/>
    </row>
    <row r="1197" spans="2:6">
      <c r="B1197" s="136"/>
      <c r="C1197" s="136"/>
      <c r="D1197" s="136"/>
      <c r="E1197" s="136"/>
      <c r="F1197" s="136"/>
    </row>
    <row r="1198" spans="2:6">
      <c r="B1198" s="136"/>
      <c r="C1198" s="136"/>
      <c r="D1198" s="136"/>
      <c r="E1198" s="136"/>
      <c r="F1198" s="136"/>
    </row>
    <row r="1199" spans="2:6">
      <c r="B1199" s="136"/>
      <c r="C1199" s="136"/>
      <c r="D1199" s="136"/>
      <c r="E1199" s="136"/>
      <c r="F1199" s="136"/>
    </row>
    <row r="1200" spans="2:6">
      <c r="B1200" s="136"/>
      <c r="C1200" s="136"/>
      <c r="D1200" s="136"/>
      <c r="E1200" s="136"/>
      <c r="F1200" s="136"/>
    </row>
    <row r="1201" spans="2:6">
      <c r="B1201" s="136"/>
      <c r="C1201" s="136"/>
      <c r="D1201" s="136"/>
      <c r="E1201" s="136"/>
      <c r="F1201" s="136"/>
    </row>
    <row r="1202" spans="2:6">
      <c r="B1202" s="136"/>
      <c r="C1202" s="136"/>
      <c r="D1202" s="136"/>
      <c r="E1202" s="136"/>
      <c r="F1202" s="136"/>
    </row>
    <row r="1203" spans="2:6">
      <c r="B1203" s="136"/>
      <c r="C1203" s="136"/>
      <c r="D1203" s="136"/>
      <c r="E1203" s="136"/>
      <c r="F1203" s="136"/>
    </row>
    <row r="1204" spans="2:6">
      <c r="B1204" s="136"/>
      <c r="C1204" s="136"/>
      <c r="D1204" s="136"/>
      <c r="E1204" s="136"/>
      <c r="F1204" s="136"/>
    </row>
    <row r="1205" spans="2:6">
      <c r="B1205" s="136"/>
      <c r="C1205" s="136"/>
      <c r="D1205" s="136"/>
      <c r="E1205" s="136"/>
      <c r="F1205" s="136"/>
    </row>
    <row r="1206" spans="2:6">
      <c r="B1206" s="136"/>
      <c r="C1206" s="136"/>
      <c r="D1206" s="136"/>
      <c r="E1206" s="136"/>
      <c r="F1206" s="136"/>
    </row>
    <row r="1207" spans="2:6">
      <c r="B1207" s="136"/>
      <c r="C1207" s="136"/>
      <c r="D1207" s="136"/>
      <c r="E1207" s="136"/>
      <c r="F1207" s="136"/>
    </row>
    <row r="1208" spans="2:6">
      <c r="B1208" s="136"/>
      <c r="C1208" s="136"/>
      <c r="D1208" s="136"/>
      <c r="E1208" s="136"/>
      <c r="F1208" s="136"/>
    </row>
    <row r="1209" spans="2:6">
      <c r="B1209" s="136"/>
      <c r="C1209" s="136"/>
      <c r="D1209" s="136"/>
      <c r="E1209" s="136"/>
      <c r="F1209" s="136"/>
    </row>
    <row r="1210" spans="2:6">
      <c r="B1210" s="136"/>
      <c r="C1210" s="136"/>
      <c r="D1210" s="136"/>
      <c r="E1210" s="136"/>
      <c r="F1210" s="136"/>
    </row>
    <row r="1211" spans="2:6">
      <c r="B1211" s="136"/>
      <c r="C1211" s="136"/>
      <c r="D1211" s="136"/>
      <c r="E1211" s="136"/>
      <c r="F1211" s="136"/>
    </row>
    <row r="1212" spans="2:6">
      <c r="B1212" s="136"/>
      <c r="C1212" s="136"/>
      <c r="D1212" s="136"/>
      <c r="E1212" s="136"/>
      <c r="F1212" s="136"/>
    </row>
    <row r="1213" spans="2:6">
      <c r="B1213" s="136"/>
      <c r="C1213" s="136"/>
      <c r="D1213" s="136"/>
      <c r="E1213" s="136"/>
      <c r="F1213" s="136"/>
    </row>
    <row r="1214" spans="2:6">
      <c r="B1214" s="136"/>
      <c r="C1214" s="136"/>
      <c r="D1214" s="136"/>
      <c r="E1214" s="136"/>
      <c r="F1214" s="136"/>
    </row>
    <row r="1215" spans="2:6">
      <c r="B1215" s="136"/>
      <c r="C1215" s="136"/>
      <c r="D1215" s="136"/>
      <c r="E1215" s="136"/>
      <c r="F1215" s="136"/>
    </row>
    <row r="1216" spans="2:6">
      <c r="B1216" s="136"/>
      <c r="C1216" s="136"/>
      <c r="D1216" s="136"/>
      <c r="E1216" s="136"/>
      <c r="F1216" s="136"/>
    </row>
    <row r="1217" spans="2:6">
      <c r="B1217" s="136"/>
      <c r="C1217" s="136"/>
      <c r="D1217" s="136"/>
      <c r="E1217" s="136"/>
      <c r="F1217" s="136"/>
    </row>
    <row r="1218" spans="2:6">
      <c r="B1218" s="136"/>
      <c r="C1218" s="136"/>
      <c r="D1218" s="136"/>
      <c r="E1218" s="136"/>
      <c r="F1218" s="136"/>
    </row>
    <row r="1219" spans="2:6">
      <c r="B1219" s="136"/>
      <c r="C1219" s="136"/>
      <c r="D1219" s="136"/>
      <c r="E1219" s="136"/>
      <c r="F1219" s="136"/>
    </row>
    <row r="1220" spans="2:6">
      <c r="B1220" s="136"/>
      <c r="C1220" s="136"/>
      <c r="D1220" s="136"/>
      <c r="E1220" s="136"/>
      <c r="F1220" s="136"/>
    </row>
    <row r="1221" spans="2:6">
      <c r="B1221" s="136"/>
      <c r="C1221" s="136"/>
      <c r="D1221" s="136"/>
      <c r="E1221" s="136"/>
      <c r="F1221" s="136"/>
    </row>
    <row r="1222" spans="2:6">
      <c r="B1222" s="136"/>
      <c r="C1222" s="136"/>
      <c r="D1222" s="136"/>
      <c r="E1222" s="136"/>
      <c r="F1222" s="136"/>
    </row>
    <row r="1223" spans="2:6">
      <c r="B1223" s="136"/>
      <c r="C1223" s="136"/>
      <c r="D1223" s="136"/>
      <c r="E1223" s="136"/>
      <c r="F1223" s="136"/>
    </row>
    <row r="1224" spans="2:6">
      <c r="B1224" s="136"/>
      <c r="C1224" s="136"/>
      <c r="D1224" s="136"/>
      <c r="E1224" s="136"/>
      <c r="F1224" s="136"/>
    </row>
    <row r="1225" spans="2:6">
      <c r="B1225" s="136"/>
      <c r="C1225" s="136"/>
      <c r="D1225" s="136"/>
      <c r="E1225" s="136"/>
      <c r="F1225" s="136"/>
    </row>
    <row r="1226" spans="2:6">
      <c r="B1226" s="136"/>
      <c r="C1226" s="136"/>
      <c r="D1226" s="136"/>
      <c r="E1226" s="136"/>
      <c r="F1226" s="136"/>
    </row>
    <row r="1227" spans="2:6">
      <c r="B1227" s="136"/>
      <c r="C1227" s="136"/>
      <c r="D1227" s="136"/>
      <c r="E1227" s="136"/>
      <c r="F1227" s="136"/>
    </row>
    <row r="1228" spans="2:6">
      <c r="B1228" s="136"/>
      <c r="C1228" s="136"/>
      <c r="D1228" s="136"/>
      <c r="E1228" s="136"/>
      <c r="F1228" s="136"/>
    </row>
    <row r="1229" spans="2:6">
      <c r="B1229" s="136"/>
      <c r="C1229" s="136"/>
      <c r="D1229" s="136"/>
      <c r="E1229" s="136"/>
      <c r="F1229" s="136"/>
    </row>
    <row r="1230" spans="2:6">
      <c r="B1230" s="136"/>
      <c r="C1230" s="136"/>
      <c r="D1230" s="136"/>
      <c r="E1230" s="136"/>
      <c r="F1230" s="136"/>
    </row>
    <row r="1231" spans="2:6">
      <c r="B1231" s="136"/>
      <c r="C1231" s="136"/>
      <c r="D1231" s="136"/>
      <c r="E1231" s="136"/>
      <c r="F1231" s="136"/>
    </row>
    <row r="1232" spans="2:6">
      <c r="B1232" s="136"/>
      <c r="C1232" s="136"/>
      <c r="D1232" s="136"/>
      <c r="E1232" s="136"/>
      <c r="F1232" s="136"/>
    </row>
    <row r="1233" spans="2:6">
      <c r="B1233" s="136"/>
      <c r="C1233" s="136"/>
      <c r="D1233" s="136"/>
      <c r="E1233" s="136"/>
      <c r="F1233" s="136"/>
    </row>
    <row r="1234" spans="2:6">
      <c r="B1234" s="136"/>
      <c r="C1234" s="136"/>
      <c r="D1234" s="136"/>
      <c r="E1234" s="136"/>
      <c r="F1234" s="136"/>
    </row>
    <row r="1235" spans="2:6">
      <c r="B1235" s="136"/>
      <c r="C1235" s="136"/>
      <c r="D1235" s="136"/>
      <c r="E1235" s="136"/>
      <c r="F1235" s="136"/>
    </row>
    <row r="1236" spans="2:6">
      <c r="B1236" s="136"/>
      <c r="C1236" s="136"/>
      <c r="D1236" s="136"/>
      <c r="E1236" s="136"/>
      <c r="F1236" s="136"/>
    </row>
    <row r="1237" spans="2:6">
      <c r="B1237" s="136"/>
      <c r="C1237" s="136"/>
      <c r="D1237" s="136"/>
      <c r="E1237" s="136"/>
      <c r="F1237" s="136"/>
    </row>
    <row r="1238" spans="2:6">
      <c r="B1238" s="136"/>
      <c r="C1238" s="136"/>
      <c r="D1238" s="136"/>
      <c r="E1238" s="136"/>
      <c r="F1238" s="136"/>
    </row>
    <row r="1239" spans="2:6">
      <c r="B1239" s="136"/>
      <c r="C1239" s="136"/>
      <c r="D1239" s="136"/>
      <c r="E1239" s="136"/>
      <c r="F1239" s="136"/>
    </row>
    <row r="1240" spans="2:6">
      <c r="B1240" s="136"/>
      <c r="C1240" s="136"/>
      <c r="D1240" s="136"/>
      <c r="E1240" s="136"/>
      <c r="F1240" s="136"/>
    </row>
    <row r="1241" spans="2:6">
      <c r="B1241" s="136"/>
      <c r="C1241" s="136"/>
      <c r="D1241" s="136"/>
      <c r="E1241" s="136"/>
      <c r="F1241" s="136"/>
    </row>
    <row r="1242" spans="2:6">
      <c r="B1242" s="136"/>
      <c r="C1242" s="136"/>
      <c r="D1242" s="136"/>
      <c r="E1242" s="136"/>
      <c r="F1242" s="136"/>
    </row>
    <row r="1243" spans="2:6">
      <c r="B1243" s="136"/>
      <c r="C1243" s="136"/>
      <c r="D1243" s="136"/>
      <c r="E1243" s="136"/>
      <c r="F1243" s="136"/>
    </row>
    <row r="1244" spans="2:6">
      <c r="B1244" s="136"/>
      <c r="C1244" s="136"/>
      <c r="D1244" s="136"/>
      <c r="E1244" s="136"/>
      <c r="F1244" s="136"/>
    </row>
    <row r="1245" spans="2:6">
      <c r="B1245" s="136"/>
      <c r="C1245" s="136"/>
      <c r="D1245" s="136"/>
      <c r="E1245" s="136"/>
      <c r="F1245" s="136"/>
    </row>
    <row r="1246" spans="2:6">
      <c r="B1246" s="136"/>
      <c r="C1246" s="136"/>
      <c r="D1246" s="136"/>
      <c r="E1246" s="136"/>
      <c r="F1246" s="136"/>
    </row>
    <row r="1247" spans="2:6">
      <c r="B1247" s="136"/>
      <c r="C1247" s="136"/>
      <c r="D1247" s="136"/>
      <c r="E1247" s="136"/>
      <c r="F1247" s="136"/>
    </row>
    <row r="1248" spans="2:6">
      <c r="B1248" s="136"/>
      <c r="C1248" s="136"/>
      <c r="D1248" s="136"/>
      <c r="E1248" s="136"/>
      <c r="F1248" s="136"/>
    </row>
    <row r="1249" spans="2:6">
      <c r="B1249" s="136"/>
      <c r="C1249" s="136"/>
      <c r="D1249" s="136"/>
      <c r="E1249" s="136"/>
      <c r="F1249" s="136"/>
    </row>
    <row r="1250" spans="2:6">
      <c r="B1250" s="136"/>
      <c r="C1250" s="136"/>
      <c r="D1250" s="136"/>
      <c r="E1250" s="136"/>
      <c r="F1250" s="136"/>
    </row>
    <row r="1251" spans="2:6">
      <c r="B1251" s="136"/>
      <c r="C1251" s="136"/>
      <c r="D1251" s="136"/>
      <c r="E1251" s="136"/>
      <c r="F1251" s="136"/>
    </row>
    <row r="1252" spans="2:6">
      <c r="B1252" s="136"/>
      <c r="C1252" s="136"/>
      <c r="D1252" s="136"/>
      <c r="E1252" s="136"/>
      <c r="F1252" s="136"/>
    </row>
    <row r="1253" spans="2:6">
      <c r="B1253" s="136"/>
      <c r="C1253" s="136"/>
      <c r="D1253" s="136"/>
      <c r="E1253" s="136"/>
      <c r="F1253" s="136"/>
    </row>
    <row r="1254" spans="2:6">
      <c r="B1254" s="136"/>
      <c r="C1254" s="136"/>
      <c r="D1254" s="136"/>
      <c r="E1254" s="136"/>
      <c r="F1254" s="136"/>
    </row>
    <row r="1255" spans="2:6">
      <c r="B1255" s="136"/>
      <c r="C1255" s="136"/>
      <c r="D1255" s="136"/>
      <c r="E1255" s="136"/>
      <c r="F1255" s="136"/>
    </row>
    <row r="1256" spans="2:6">
      <c r="B1256" s="136"/>
      <c r="C1256" s="136"/>
      <c r="D1256" s="136"/>
      <c r="E1256" s="136"/>
      <c r="F1256" s="136"/>
    </row>
    <row r="1257" spans="2:6">
      <c r="B1257" s="136"/>
      <c r="C1257" s="136"/>
      <c r="D1257" s="136"/>
      <c r="E1257" s="136"/>
      <c r="F1257" s="136"/>
    </row>
    <row r="1258" spans="2:6">
      <c r="B1258" s="136"/>
      <c r="C1258" s="136"/>
      <c r="D1258" s="136"/>
      <c r="E1258" s="136"/>
      <c r="F1258" s="136"/>
    </row>
    <row r="1259" spans="2:6">
      <c r="B1259" s="136"/>
      <c r="C1259" s="136"/>
      <c r="D1259" s="136"/>
      <c r="E1259" s="136"/>
      <c r="F1259" s="136"/>
    </row>
    <row r="1260" spans="2:6">
      <c r="B1260" s="136"/>
      <c r="C1260" s="136"/>
      <c r="D1260" s="136"/>
      <c r="E1260" s="136"/>
      <c r="F1260" s="136"/>
    </row>
    <row r="1261" spans="2:6">
      <c r="B1261" s="136"/>
      <c r="C1261" s="136"/>
      <c r="D1261" s="136"/>
      <c r="E1261" s="136"/>
      <c r="F1261" s="136"/>
    </row>
    <row r="1262" spans="2:6">
      <c r="B1262" s="136"/>
      <c r="C1262" s="136"/>
      <c r="D1262" s="136"/>
      <c r="E1262" s="136"/>
      <c r="F1262" s="136"/>
    </row>
    <row r="1263" spans="2:6">
      <c r="B1263" s="136"/>
      <c r="C1263" s="136"/>
      <c r="D1263" s="136"/>
      <c r="E1263" s="136"/>
      <c r="F1263" s="136"/>
    </row>
    <row r="1264" spans="2:6">
      <c r="B1264" s="136"/>
      <c r="C1264" s="136"/>
      <c r="D1264" s="136"/>
      <c r="E1264" s="136"/>
      <c r="F1264" s="136"/>
    </row>
    <row r="1265" spans="2:6">
      <c r="B1265" s="136"/>
      <c r="C1265" s="136"/>
      <c r="D1265" s="136"/>
      <c r="E1265" s="136"/>
      <c r="F1265" s="136"/>
    </row>
    <row r="1266" spans="2:6">
      <c r="B1266" s="136"/>
      <c r="C1266" s="136"/>
      <c r="D1266" s="136"/>
      <c r="E1266" s="136"/>
      <c r="F1266" s="136"/>
    </row>
    <row r="1267" spans="2:6">
      <c r="B1267" s="136"/>
      <c r="C1267" s="136"/>
      <c r="D1267" s="136"/>
      <c r="E1267" s="136"/>
      <c r="F1267" s="136"/>
    </row>
    <row r="1268" spans="2:6">
      <c r="B1268" s="136"/>
      <c r="C1268" s="136"/>
      <c r="D1268" s="136"/>
      <c r="E1268" s="136"/>
      <c r="F1268" s="136"/>
    </row>
    <row r="1269" spans="2:6">
      <c r="B1269" s="136"/>
      <c r="C1269" s="136"/>
      <c r="D1269" s="136"/>
      <c r="E1269" s="136"/>
      <c r="F1269" s="136"/>
    </row>
    <row r="1270" spans="2:6">
      <c r="B1270" s="136"/>
      <c r="C1270" s="136"/>
      <c r="D1270" s="136"/>
      <c r="E1270" s="136"/>
      <c r="F1270" s="136"/>
    </row>
    <row r="1271" spans="2:6">
      <c r="B1271" s="136"/>
      <c r="C1271" s="136"/>
      <c r="D1271" s="136"/>
      <c r="E1271" s="136"/>
      <c r="F1271" s="136"/>
    </row>
    <row r="1272" spans="2:6">
      <c r="B1272" s="136"/>
      <c r="C1272" s="136"/>
      <c r="D1272" s="136"/>
      <c r="E1272" s="136"/>
      <c r="F1272" s="136"/>
    </row>
    <row r="1273" spans="2:6">
      <c r="B1273" s="136"/>
      <c r="C1273" s="136"/>
      <c r="D1273" s="136"/>
      <c r="E1273" s="136"/>
      <c r="F1273" s="136"/>
    </row>
    <row r="1274" spans="2:6">
      <c r="B1274" s="136"/>
      <c r="C1274" s="136"/>
      <c r="D1274" s="136"/>
      <c r="E1274" s="136"/>
      <c r="F1274" s="136"/>
    </row>
    <row r="1275" spans="2:6">
      <c r="B1275" s="136"/>
      <c r="C1275" s="136"/>
      <c r="D1275" s="136"/>
      <c r="E1275" s="136"/>
      <c r="F1275" s="136"/>
    </row>
    <row r="1276" spans="2:6">
      <c r="B1276" s="136"/>
      <c r="C1276" s="136"/>
      <c r="D1276" s="136"/>
      <c r="E1276" s="136"/>
      <c r="F1276" s="136"/>
    </row>
    <row r="1277" spans="2:6">
      <c r="B1277" s="136"/>
      <c r="C1277" s="136"/>
      <c r="D1277" s="136"/>
      <c r="E1277" s="136"/>
      <c r="F1277" s="136"/>
    </row>
    <row r="1278" spans="2:6">
      <c r="B1278" s="136"/>
      <c r="C1278" s="136"/>
      <c r="D1278" s="136"/>
      <c r="E1278" s="136"/>
      <c r="F1278" s="136"/>
    </row>
    <row r="1279" spans="2:6">
      <c r="B1279" s="136"/>
      <c r="C1279" s="136"/>
      <c r="D1279" s="136"/>
      <c r="E1279" s="136"/>
      <c r="F1279" s="136"/>
    </row>
    <row r="1280" spans="2:6">
      <c r="B1280" s="136"/>
      <c r="C1280" s="136"/>
      <c r="D1280" s="136"/>
      <c r="E1280" s="136"/>
      <c r="F1280" s="136"/>
    </row>
    <row r="1281" spans="2:6">
      <c r="B1281" s="136"/>
      <c r="C1281" s="136"/>
      <c r="D1281" s="136"/>
      <c r="E1281" s="136"/>
      <c r="F1281" s="136"/>
    </row>
    <row r="1282" spans="2:6">
      <c r="B1282" s="136"/>
      <c r="C1282" s="136"/>
      <c r="D1282" s="136"/>
      <c r="E1282" s="136"/>
      <c r="F1282" s="136"/>
    </row>
    <row r="1283" spans="2:6">
      <c r="B1283" s="136"/>
      <c r="C1283" s="136"/>
      <c r="D1283" s="136"/>
      <c r="E1283" s="136"/>
      <c r="F1283" s="136"/>
    </row>
    <row r="1284" spans="2:6">
      <c r="B1284" s="136"/>
      <c r="C1284" s="136"/>
      <c r="D1284" s="136"/>
      <c r="E1284" s="136"/>
      <c r="F1284" s="136"/>
    </row>
    <row r="1285" spans="2:6">
      <c r="B1285" s="136"/>
      <c r="C1285" s="136"/>
      <c r="D1285" s="136"/>
      <c r="E1285" s="136"/>
      <c r="F1285" s="136"/>
    </row>
    <row r="1286" spans="2:6">
      <c r="B1286" s="136"/>
      <c r="C1286" s="136"/>
      <c r="D1286" s="136"/>
      <c r="E1286" s="136"/>
      <c r="F1286" s="136"/>
    </row>
    <row r="1287" spans="2:6">
      <c r="B1287" s="136"/>
      <c r="C1287" s="136"/>
      <c r="D1287" s="136"/>
      <c r="E1287" s="136"/>
      <c r="F1287" s="136"/>
    </row>
    <row r="1288" spans="2:6">
      <c r="B1288" s="136"/>
      <c r="C1288" s="136"/>
      <c r="D1288" s="136"/>
      <c r="E1288" s="136"/>
      <c r="F1288" s="136"/>
    </row>
    <row r="1289" spans="2:6">
      <c r="B1289" s="136"/>
      <c r="C1289" s="136"/>
      <c r="D1289" s="136"/>
      <c r="E1289" s="136"/>
      <c r="F1289" s="136"/>
    </row>
    <row r="1290" spans="2:6">
      <c r="B1290" s="136"/>
      <c r="C1290" s="136"/>
      <c r="D1290" s="136"/>
      <c r="E1290" s="136"/>
      <c r="F1290" s="136"/>
    </row>
    <row r="1291" spans="2:6">
      <c r="B1291" s="136"/>
      <c r="C1291" s="136"/>
      <c r="D1291" s="136"/>
      <c r="E1291" s="136"/>
      <c r="F1291" s="136"/>
    </row>
    <row r="1292" spans="2:6">
      <c r="B1292" s="136"/>
      <c r="C1292" s="136"/>
      <c r="D1292" s="136"/>
      <c r="E1292" s="136"/>
      <c r="F1292" s="136"/>
    </row>
    <row r="1293" spans="2:6">
      <c r="B1293" s="136"/>
      <c r="C1293" s="136"/>
      <c r="D1293" s="136"/>
      <c r="E1293" s="136"/>
      <c r="F1293" s="136"/>
    </row>
    <row r="1294" spans="2:6">
      <c r="B1294" s="136"/>
      <c r="C1294" s="136"/>
      <c r="D1294" s="136"/>
      <c r="E1294" s="136"/>
      <c r="F1294" s="136"/>
    </row>
    <row r="1295" spans="2:6">
      <c r="B1295" s="136"/>
      <c r="C1295" s="136"/>
      <c r="D1295" s="136"/>
      <c r="E1295" s="136"/>
      <c r="F1295" s="136"/>
    </row>
    <row r="1296" spans="2:6">
      <c r="B1296" s="136"/>
      <c r="C1296" s="136"/>
      <c r="D1296" s="136"/>
      <c r="E1296" s="136"/>
      <c r="F1296" s="136"/>
    </row>
    <row r="1297" spans="2:6">
      <c r="B1297" s="136"/>
      <c r="C1297" s="136"/>
      <c r="D1297" s="136"/>
      <c r="E1297" s="136"/>
      <c r="F1297" s="136"/>
    </row>
    <row r="1298" spans="2:6">
      <c r="B1298" s="136"/>
      <c r="C1298" s="136"/>
      <c r="D1298" s="136"/>
      <c r="E1298" s="136"/>
      <c r="F1298" s="136"/>
    </row>
    <row r="1299" spans="2:6">
      <c r="B1299" s="136"/>
      <c r="C1299" s="136"/>
      <c r="D1299" s="136"/>
      <c r="E1299" s="136"/>
      <c r="F1299" s="136"/>
    </row>
    <row r="1300" spans="2:6">
      <c r="B1300" s="136"/>
      <c r="C1300" s="136"/>
      <c r="D1300" s="136"/>
      <c r="E1300" s="136"/>
      <c r="F1300" s="136"/>
    </row>
    <row r="1301" spans="2:6">
      <c r="B1301" s="136"/>
      <c r="C1301" s="136"/>
      <c r="D1301" s="136"/>
      <c r="E1301" s="136"/>
      <c r="F1301" s="136"/>
    </row>
    <row r="1302" spans="2:6">
      <c r="B1302" s="136"/>
      <c r="C1302" s="136"/>
      <c r="D1302" s="136"/>
      <c r="E1302" s="136"/>
      <c r="F1302" s="136"/>
    </row>
    <row r="1303" spans="2:6">
      <c r="B1303" s="136"/>
      <c r="C1303" s="136"/>
      <c r="D1303" s="136"/>
      <c r="E1303" s="136"/>
      <c r="F1303" s="136"/>
    </row>
    <row r="1304" spans="2:6">
      <c r="B1304" s="136"/>
      <c r="C1304" s="136"/>
      <c r="D1304" s="136"/>
      <c r="E1304" s="136"/>
      <c r="F1304" s="136"/>
    </row>
    <row r="1305" spans="2:6">
      <c r="B1305" s="136"/>
      <c r="C1305" s="136"/>
      <c r="D1305" s="136"/>
      <c r="E1305" s="136"/>
      <c r="F1305" s="136"/>
    </row>
    <row r="1306" spans="2:6">
      <c r="B1306" s="136"/>
      <c r="C1306" s="136"/>
      <c r="D1306" s="136"/>
      <c r="E1306" s="136"/>
      <c r="F1306" s="136"/>
    </row>
    <row r="1307" spans="2:6">
      <c r="B1307" s="136"/>
      <c r="C1307" s="136"/>
      <c r="D1307" s="136"/>
      <c r="E1307" s="136"/>
      <c r="F1307" s="136"/>
    </row>
    <row r="1308" spans="2:6">
      <c r="B1308" s="136"/>
      <c r="C1308" s="136"/>
      <c r="D1308" s="136"/>
      <c r="E1308" s="136"/>
      <c r="F1308" s="136"/>
    </row>
    <row r="1309" spans="2:6">
      <c r="B1309" s="136"/>
      <c r="C1309" s="136"/>
      <c r="D1309" s="136"/>
      <c r="E1309" s="136"/>
      <c r="F1309" s="136"/>
    </row>
    <row r="1310" spans="2:6">
      <c r="B1310" s="136"/>
      <c r="C1310" s="136"/>
      <c r="D1310" s="136"/>
      <c r="E1310" s="136"/>
      <c r="F1310" s="136"/>
    </row>
    <row r="1311" spans="2:6">
      <c r="B1311" s="136"/>
      <c r="C1311" s="136"/>
      <c r="D1311" s="136"/>
      <c r="E1311" s="136"/>
      <c r="F1311" s="136"/>
    </row>
    <row r="1312" spans="2:6">
      <c r="B1312" s="136"/>
      <c r="C1312" s="136"/>
      <c r="D1312" s="136"/>
      <c r="E1312" s="136"/>
      <c r="F1312" s="136"/>
    </row>
    <row r="1313" spans="2:6">
      <c r="B1313" s="136"/>
      <c r="C1313" s="136"/>
      <c r="D1313" s="136"/>
      <c r="E1313" s="136"/>
      <c r="F1313" s="136"/>
    </row>
    <row r="1314" spans="2:6">
      <c r="B1314" s="136"/>
      <c r="C1314" s="136"/>
      <c r="D1314" s="136"/>
      <c r="E1314" s="136"/>
      <c r="F1314" s="136"/>
    </row>
    <row r="1315" spans="2:6">
      <c r="B1315" s="136"/>
      <c r="C1315" s="136"/>
      <c r="D1315" s="136"/>
      <c r="E1315" s="136"/>
      <c r="F1315" s="136"/>
    </row>
    <row r="1316" spans="2:6">
      <c r="B1316" s="136"/>
      <c r="C1316" s="136"/>
      <c r="D1316" s="136"/>
      <c r="E1316" s="136"/>
      <c r="F1316" s="136"/>
    </row>
    <row r="1317" spans="2:6">
      <c r="B1317" s="136"/>
      <c r="C1317" s="136"/>
      <c r="D1317" s="136"/>
      <c r="E1317" s="136"/>
      <c r="F1317" s="136"/>
    </row>
    <row r="1318" spans="2:6">
      <c r="B1318" s="136"/>
      <c r="C1318" s="136"/>
      <c r="D1318" s="136"/>
      <c r="E1318" s="136"/>
      <c r="F1318" s="136"/>
    </row>
    <row r="1319" spans="2:6">
      <c r="B1319" s="136"/>
      <c r="C1319" s="136"/>
      <c r="D1319" s="136"/>
      <c r="E1319" s="136"/>
      <c r="F1319" s="136"/>
    </row>
    <row r="1320" spans="2:6">
      <c r="B1320" s="136"/>
      <c r="C1320" s="136"/>
      <c r="D1320" s="136"/>
      <c r="E1320" s="136"/>
      <c r="F1320" s="136"/>
    </row>
    <row r="1321" spans="2:6">
      <c r="B1321" s="136"/>
      <c r="C1321" s="136"/>
      <c r="D1321" s="136"/>
      <c r="E1321" s="136"/>
      <c r="F1321" s="136"/>
    </row>
    <row r="1322" spans="2:6">
      <c r="B1322" s="136"/>
      <c r="C1322" s="136"/>
      <c r="D1322" s="136"/>
      <c r="E1322" s="136"/>
      <c r="F1322" s="136"/>
    </row>
    <row r="1323" spans="2:6">
      <c r="B1323" s="136"/>
      <c r="C1323" s="136"/>
      <c r="D1323" s="136"/>
      <c r="E1323" s="136"/>
      <c r="F1323" s="136"/>
    </row>
    <row r="1324" spans="2:6">
      <c r="B1324" s="136"/>
      <c r="C1324" s="136"/>
      <c r="D1324" s="136"/>
      <c r="E1324" s="136"/>
      <c r="F1324" s="136"/>
    </row>
    <row r="1325" spans="2:6">
      <c r="B1325" s="136"/>
      <c r="C1325" s="136"/>
      <c r="D1325" s="136"/>
      <c r="E1325" s="136"/>
      <c r="F1325" s="136"/>
    </row>
    <row r="1326" spans="2:6">
      <c r="B1326" s="136"/>
      <c r="C1326" s="136"/>
      <c r="D1326" s="136"/>
      <c r="E1326" s="136"/>
      <c r="F1326" s="136"/>
    </row>
    <row r="1327" spans="2:6">
      <c r="B1327" s="136"/>
      <c r="C1327" s="136"/>
      <c r="D1327" s="136"/>
      <c r="E1327" s="136"/>
      <c r="F1327" s="136"/>
    </row>
    <row r="1328" spans="2:6">
      <c r="B1328" s="136"/>
      <c r="C1328" s="136"/>
      <c r="D1328" s="136"/>
      <c r="E1328" s="136"/>
      <c r="F1328" s="136"/>
    </row>
    <row r="1329" spans="2:6">
      <c r="B1329" s="136"/>
      <c r="C1329" s="136"/>
      <c r="D1329" s="136"/>
      <c r="E1329" s="136"/>
      <c r="F1329" s="136"/>
    </row>
    <row r="1330" spans="2:6">
      <c r="B1330" s="136"/>
      <c r="C1330" s="136"/>
      <c r="D1330" s="136"/>
      <c r="E1330" s="136"/>
      <c r="F1330" s="136"/>
    </row>
    <row r="1331" spans="2:6">
      <c r="B1331" s="136"/>
      <c r="C1331" s="136"/>
      <c r="D1331" s="136"/>
      <c r="E1331" s="136"/>
      <c r="F1331" s="136"/>
    </row>
    <row r="1332" spans="2:6">
      <c r="B1332" s="136"/>
      <c r="C1332" s="136"/>
      <c r="D1332" s="136"/>
      <c r="E1332" s="136"/>
      <c r="F1332" s="136"/>
    </row>
    <row r="1333" spans="2:6">
      <c r="B1333" s="136"/>
      <c r="C1333" s="136"/>
      <c r="D1333" s="136"/>
      <c r="E1333" s="136"/>
      <c r="F1333" s="136"/>
    </row>
    <row r="1334" spans="2:6">
      <c r="B1334" s="136"/>
      <c r="C1334" s="136"/>
      <c r="D1334" s="136"/>
      <c r="E1334" s="136"/>
      <c r="F1334" s="136"/>
    </row>
    <row r="1335" spans="2:6">
      <c r="B1335" s="136"/>
      <c r="C1335" s="136"/>
      <c r="D1335" s="136"/>
      <c r="E1335" s="136"/>
      <c r="F1335" s="136"/>
    </row>
    <row r="1336" spans="2:6">
      <c r="B1336" s="136"/>
      <c r="C1336" s="136"/>
      <c r="D1336" s="136"/>
      <c r="E1336" s="136"/>
      <c r="F1336" s="136"/>
    </row>
    <row r="1337" spans="2:6">
      <c r="B1337" s="136"/>
      <c r="C1337" s="136"/>
      <c r="D1337" s="136"/>
      <c r="E1337" s="136"/>
      <c r="F1337" s="136"/>
    </row>
    <row r="1338" spans="2:6">
      <c r="B1338" s="136"/>
      <c r="C1338" s="136"/>
      <c r="D1338" s="136"/>
      <c r="E1338" s="136"/>
      <c r="F1338" s="136"/>
    </row>
    <row r="1339" spans="2:6">
      <c r="B1339" s="136"/>
      <c r="C1339" s="136"/>
      <c r="D1339" s="136"/>
      <c r="E1339" s="136"/>
      <c r="F1339" s="136"/>
    </row>
    <row r="1340" spans="2:6">
      <c r="B1340" s="136"/>
      <c r="C1340" s="136"/>
      <c r="D1340" s="136"/>
      <c r="E1340" s="136"/>
      <c r="F1340" s="136"/>
    </row>
    <row r="1341" spans="2:6">
      <c r="B1341" s="136"/>
      <c r="C1341" s="136"/>
      <c r="D1341" s="136"/>
      <c r="E1341" s="136"/>
      <c r="F1341" s="136"/>
    </row>
    <row r="1342" spans="2:6">
      <c r="B1342" s="136"/>
      <c r="C1342" s="136"/>
      <c r="D1342" s="136"/>
      <c r="E1342" s="136"/>
      <c r="F1342" s="136"/>
    </row>
    <row r="1343" spans="2:6">
      <c r="B1343" s="136"/>
      <c r="C1343" s="136"/>
      <c r="D1343" s="136"/>
      <c r="E1343" s="136"/>
      <c r="F1343" s="136"/>
    </row>
    <row r="1344" spans="2:6">
      <c r="B1344" s="136"/>
      <c r="C1344" s="136"/>
      <c r="D1344" s="136"/>
      <c r="E1344" s="136"/>
      <c r="F1344" s="136"/>
    </row>
    <row r="1345" spans="2:6">
      <c r="B1345" s="136"/>
      <c r="C1345" s="136"/>
      <c r="D1345" s="136"/>
      <c r="E1345" s="136"/>
      <c r="F1345" s="136"/>
    </row>
    <row r="1346" spans="2:6">
      <c r="B1346" s="136"/>
      <c r="C1346" s="136"/>
      <c r="D1346" s="136"/>
      <c r="E1346" s="136"/>
      <c r="F1346" s="136"/>
    </row>
    <row r="1347" spans="2:6">
      <c r="B1347" s="136"/>
      <c r="C1347" s="136"/>
      <c r="D1347" s="136"/>
      <c r="E1347" s="136"/>
      <c r="F1347" s="136"/>
    </row>
    <row r="1348" spans="2:6">
      <c r="B1348" s="136"/>
      <c r="C1348" s="136"/>
      <c r="D1348" s="136"/>
      <c r="E1348" s="136"/>
      <c r="F1348" s="136"/>
    </row>
    <row r="1349" spans="2:6">
      <c r="B1349" s="136"/>
      <c r="C1349" s="136"/>
      <c r="D1349" s="136"/>
      <c r="E1349" s="136"/>
      <c r="F1349" s="136"/>
    </row>
    <row r="1350" spans="2:6">
      <c r="B1350" s="136"/>
      <c r="C1350" s="136"/>
      <c r="D1350" s="136"/>
      <c r="E1350" s="136"/>
      <c r="F1350" s="136"/>
    </row>
    <row r="1351" spans="2:6">
      <c r="B1351" s="136"/>
      <c r="C1351" s="136"/>
      <c r="D1351" s="136"/>
      <c r="E1351" s="136"/>
      <c r="F1351" s="136"/>
    </row>
    <row r="1352" spans="2:6">
      <c r="B1352" s="136"/>
      <c r="C1352" s="136"/>
      <c r="D1352" s="136"/>
      <c r="E1352" s="136"/>
      <c r="F1352" s="136"/>
    </row>
    <row r="1353" spans="2:6">
      <c r="B1353" s="136"/>
      <c r="C1353" s="136"/>
      <c r="D1353" s="136"/>
      <c r="E1353" s="136"/>
      <c r="F1353" s="136"/>
    </row>
    <row r="1354" spans="2:6">
      <c r="B1354" s="136"/>
      <c r="C1354" s="136"/>
      <c r="D1354" s="136"/>
      <c r="E1354" s="136"/>
      <c r="F1354" s="136"/>
    </row>
    <row r="1355" spans="2:6">
      <c r="B1355" s="136"/>
      <c r="C1355" s="136"/>
      <c r="D1355" s="136"/>
      <c r="E1355" s="136"/>
      <c r="F1355" s="136"/>
    </row>
    <row r="1356" spans="2:6">
      <c r="B1356" s="136"/>
      <c r="C1356" s="136"/>
      <c r="D1356" s="136"/>
      <c r="E1356" s="136"/>
      <c r="F1356" s="136"/>
    </row>
    <row r="1357" spans="2:6">
      <c r="B1357" s="136"/>
      <c r="C1357" s="136"/>
      <c r="D1357" s="136"/>
      <c r="E1357" s="136"/>
      <c r="F1357" s="136"/>
    </row>
    <row r="1358" spans="2:6">
      <c r="B1358" s="136"/>
      <c r="C1358" s="136"/>
      <c r="D1358" s="136"/>
      <c r="E1358" s="136"/>
      <c r="F1358" s="136"/>
    </row>
    <row r="1359" spans="2:6">
      <c r="B1359" s="136"/>
      <c r="C1359" s="136"/>
      <c r="D1359" s="136"/>
      <c r="E1359" s="136"/>
      <c r="F1359" s="136"/>
    </row>
    <row r="1360" spans="2:6">
      <c r="B1360" s="136"/>
      <c r="C1360" s="136"/>
      <c r="D1360" s="136"/>
      <c r="E1360" s="136"/>
      <c r="F1360" s="136"/>
    </row>
    <row r="1361" spans="2:6">
      <c r="B1361" s="136"/>
      <c r="C1361" s="136"/>
      <c r="D1361" s="136"/>
      <c r="E1361" s="136"/>
      <c r="F1361" s="136"/>
    </row>
    <row r="1362" spans="2:6">
      <c r="B1362" s="136"/>
      <c r="C1362" s="136"/>
      <c r="D1362" s="136"/>
      <c r="E1362" s="136"/>
      <c r="F1362" s="136"/>
    </row>
    <row r="1363" spans="2:6">
      <c r="B1363" s="136"/>
      <c r="C1363" s="136"/>
      <c r="D1363" s="136"/>
      <c r="E1363" s="136"/>
      <c r="F1363" s="136"/>
    </row>
    <row r="1364" spans="2:6">
      <c r="B1364" s="136"/>
      <c r="C1364" s="136"/>
      <c r="D1364" s="136"/>
      <c r="E1364" s="136"/>
      <c r="F1364" s="136"/>
    </row>
    <row r="1365" spans="2:6">
      <c r="B1365" s="136"/>
      <c r="C1365" s="136"/>
      <c r="D1365" s="136"/>
      <c r="E1365" s="136"/>
      <c r="F1365" s="136"/>
    </row>
    <row r="1366" spans="2:6">
      <c r="B1366" s="136"/>
      <c r="C1366" s="136"/>
      <c r="D1366" s="136"/>
      <c r="E1366" s="136"/>
      <c r="F1366" s="136"/>
    </row>
    <row r="1367" spans="2:6">
      <c r="B1367" s="136"/>
      <c r="C1367" s="136"/>
      <c r="D1367" s="136"/>
      <c r="E1367" s="136"/>
      <c r="F1367" s="136"/>
    </row>
    <row r="1368" spans="2:6">
      <c r="B1368" s="136"/>
      <c r="C1368" s="136"/>
      <c r="D1368" s="136"/>
      <c r="E1368" s="136"/>
      <c r="F1368" s="136"/>
    </row>
    <row r="1369" spans="2:6">
      <c r="B1369" s="136"/>
      <c r="C1369" s="136"/>
      <c r="D1369" s="136"/>
      <c r="E1369" s="136"/>
      <c r="F1369" s="136"/>
    </row>
    <row r="1370" spans="2:6">
      <c r="B1370" s="136"/>
      <c r="C1370" s="136"/>
      <c r="D1370" s="136"/>
      <c r="E1370" s="136"/>
      <c r="F1370" s="136"/>
    </row>
    <row r="1371" spans="2:6">
      <c r="B1371" s="136"/>
      <c r="C1371" s="136"/>
      <c r="D1371" s="136"/>
      <c r="E1371" s="136"/>
      <c r="F1371" s="136"/>
    </row>
    <row r="1372" spans="2:6">
      <c r="B1372" s="136"/>
      <c r="C1372" s="136"/>
      <c r="D1372" s="136"/>
      <c r="E1372" s="136"/>
      <c r="F1372" s="136"/>
    </row>
    <row r="1373" spans="2:6">
      <c r="B1373" s="136"/>
      <c r="C1373" s="136"/>
      <c r="D1373" s="136"/>
      <c r="E1373" s="136"/>
      <c r="F1373" s="136"/>
    </row>
    <row r="1374" spans="2:6">
      <c r="B1374" s="136"/>
      <c r="C1374" s="136"/>
      <c r="D1374" s="136"/>
      <c r="E1374" s="136"/>
      <c r="F1374" s="136"/>
    </row>
    <row r="1375" spans="2:6">
      <c r="B1375" s="136"/>
      <c r="C1375" s="136"/>
      <c r="D1375" s="136"/>
      <c r="E1375" s="136"/>
      <c r="F1375" s="136"/>
    </row>
    <row r="1376" spans="2:6">
      <c r="B1376" s="136"/>
      <c r="C1376" s="136"/>
      <c r="D1376" s="136"/>
      <c r="E1376" s="136"/>
      <c r="F1376" s="136"/>
    </row>
    <row r="1377" spans="2:6">
      <c r="B1377" s="136"/>
      <c r="C1377" s="136"/>
      <c r="D1377" s="136"/>
      <c r="E1377" s="136"/>
      <c r="F1377" s="136"/>
    </row>
    <row r="1378" spans="2:6">
      <c r="B1378" s="136"/>
      <c r="C1378" s="136"/>
      <c r="D1378" s="136"/>
      <c r="E1378" s="136"/>
      <c r="F1378" s="136"/>
    </row>
    <row r="1379" spans="2:6">
      <c r="B1379" s="136"/>
      <c r="C1379" s="136"/>
      <c r="D1379" s="136"/>
      <c r="E1379" s="136"/>
      <c r="F1379" s="136"/>
    </row>
    <row r="1380" spans="2:6">
      <c r="B1380" s="136"/>
      <c r="C1380" s="136"/>
      <c r="D1380" s="136"/>
      <c r="E1380" s="136"/>
      <c r="F1380" s="136"/>
    </row>
    <row r="1381" spans="2:6">
      <c r="B1381" s="136"/>
      <c r="C1381" s="136"/>
      <c r="D1381" s="136"/>
      <c r="E1381" s="136"/>
      <c r="F1381" s="136"/>
    </row>
    <row r="1382" spans="2:6">
      <c r="B1382" s="136"/>
      <c r="C1382" s="136"/>
      <c r="D1382" s="136"/>
      <c r="E1382" s="136"/>
      <c r="F1382" s="136"/>
    </row>
    <row r="1383" spans="2:6">
      <c r="B1383" s="136"/>
      <c r="C1383" s="136"/>
      <c r="D1383" s="136"/>
      <c r="E1383" s="136"/>
      <c r="F1383" s="136"/>
    </row>
    <row r="1384" spans="2:6">
      <c r="B1384" s="136"/>
      <c r="C1384" s="136"/>
      <c r="D1384" s="136"/>
      <c r="E1384" s="136"/>
      <c r="F1384" s="136"/>
    </row>
    <row r="1385" spans="2:6">
      <c r="B1385" s="136"/>
      <c r="C1385" s="136"/>
      <c r="D1385" s="136"/>
      <c r="E1385" s="136"/>
      <c r="F1385" s="136"/>
    </row>
    <row r="1386" spans="2:6">
      <c r="B1386" s="136"/>
      <c r="C1386" s="136"/>
      <c r="D1386" s="136"/>
      <c r="E1386" s="136"/>
      <c r="F1386" s="136"/>
    </row>
    <row r="1387" spans="2:6">
      <c r="B1387" s="136"/>
      <c r="C1387" s="136"/>
      <c r="D1387" s="136"/>
      <c r="E1387" s="136"/>
      <c r="F1387" s="136"/>
    </row>
    <row r="1388" spans="2:6">
      <c r="B1388" s="136"/>
      <c r="C1388" s="136"/>
      <c r="D1388" s="136"/>
      <c r="E1388" s="136"/>
      <c r="F1388" s="136"/>
    </row>
    <row r="1389" spans="2:6">
      <c r="B1389" s="136"/>
      <c r="C1389" s="136"/>
      <c r="D1389" s="136"/>
      <c r="E1389" s="136"/>
      <c r="F1389" s="136"/>
    </row>
    <row r="1390" spans="2:6">
      <c r="B1390" s="136"/>
      <c r="C1390" s="136"/>
      <c r="D1390" s="136"/>
      <c r="E1390" s="136"/>
      <c r="F1390" s="136"/>
    </row>
    <row r="1391" spans="2:6">
      <c r="B1391" s="136"/>
      <c r="C1391" s="136"/>
      <c r="D1391" s="136"/>
      <c r="E1391" s="136"/>
      <c r="F1391" s="136"/>
    </row>
    <row r="1392" spans="2:6">
      <c r="B1392" s="136"/>
      <c r="C1392" s="136"/>
      <c r="D1392" s="136"/>
      <c r="E1392" s="136"/>
      <c r="F1392" s="136"/>
    </row>
    <row r="1393" spans="2:6">
      <c r="B1393" s="136"/>
      <c r="C1393" s="136"/>
      <c r="D1393" s="136"/>
      <c r="E1393" s="136"/>
      <c r="F1393" s="136"/>
    </row>
    <row r="1394" spans="2:6">
      <c r="B1394" s="136"/>
      <c r="C1394" s="136"/>
      <c r="D1394" s="136"/>
      <c r="E1394" s="136"/>
      <c r="F1394" s="136"/>
    </row>
    <row r="1395" spans="2:6">
      <c r="B1395" s="136"/>
      <c r="C1395" s="136"/>
      <c r="D1395" s="136"/>
      <c r="E1395" s="136"/>
      <c r="F1395" s="136"/>
    </row>
    <row r="1396" spans="2:6">
      <c r="B1396" s="136"/>
      <c r="C1396" s="136"/>
      <c r="D1396" s="136"/>
      <c r="E1396" s="136"/>
      <c r="F1396" s="136"/>
    </row>
    <row r="1397" spans="2:6">
      <c r="B1397" s="136"/>
      <c r="C1397" s="136"/>
      <c r="D1397" s="136"/>
      <c r="E1397" s="136"/>
      <c r="F1397" s="136"/>
    </row>
    <row r="1398" spans="2:6">
      <c r="B1398" s="136"/>
      <c r="C1398" s="136"/>
      <c r="D1398" s="136"/>
      <c r="E1398" s="136"/>
      <c r="F1398" s="136"/>
    </row>
    <row r="1399" spans="2:6">
      <c r="B1399" s="136"/>
      <c r="C1399" s="136"/>
      <c r="D1399" s="136"/>
      <c r="E1399" s="136"/>
      <c r="F1399" s="136"/>
    </row>
    <row r="1400" spans="2:6">
      <c r="B1400" s="136"/>
      <c r="C1400" s="136"/>
      <c r="D1400" s="136"/>
      <c r="E1400" s="136"/>
      <c r="F1400" s="136"/>
    </row>
    <row r="1401" spans="2:6">
      <c r="B1401" s="136"/>
      <c r="C1401" s="136"/>
      <c r="D1401" s="136"/>
      <c r="E1401" s="136"/>
      <c r="F1401" s="136"/>
    </row>
    <row r="1402" spans="2:6">
      <c r="B1402" s="136"/>
      <c r="C1402" s="136"/>
      <c r="D1402" s="136"/>
      <c r="E1402" s="136"/>
      <c r="F1402" s="136"/>
    </row>
    <row r="1403" spans="2:6">
      <c r="B1403" s="136"/>
      <c r="C1403" s="136"/>
      <c r="D1403" s="136"/>
      <c r="E1403" s="136"/>
      <c r="F1403" s="136"/>
    </row>
    <row r="1404" spans="2:6">
      <c r="B1404" s="136"/>
      <c r="C1404" s="136"/>
      <c r="D1404" s="136"/>
      <c r="E1404" s="136"/>
      <c r="F1404" s="136"/>
    </row>
    <row r="1405" spans="2:6">
      <c r="B1405" s="136"/>
      <c r="C1405" s="136"/>
      <c r="D1405" s="136"/>
      <c r="E1405" s="136"/>
      <c r="F1405" s="136"/>
    </row>
    <row r="1406" spans="2:6">
      <c r="B1406" s="136"/>
      <c r="C1406" s="136"/>
      <c r="D1406" s="136"/>
      <c r="E1406" s="136"/>
      <c r="F1406" s="136"/>
    </row>
    <row r="1407" spans="2:6">
      <c r="B1407" s="136"/>
      <c r="C1407" s="136"/>
      <c r="D1407" s="136"/>
      <c r="E1407" s="136"/>
      <c r="F1407" s="136"/>
    </row>
    <row r="1408" spans="2:6">
      <c r="B1408" s="136"/>
      <c r="C1408" s="136"/>
      <c r="D1408" s="136"/>
      <c r="E1408" s="136"/>
      <c r="F1408" s="136"/>
    </row>
    <row r="1409" spans="2:6">
      <c r="B1409" s="136"/>
      <c r="C1409" s="136"/>
      <c r="D1409" s="136"/>
      <c r="E1409" s="136"/>
      <c r="F1409" s="136"/>
    </row>
    <row r="1410" spans="2:6">
      <c r="B1410" s="136"/>
      <c r="C1410" s="136"/>
      <c r="D1410" s="136"/>
      <c r="E1410" s="136"/>
      <c r="F1410" s="136"/>
    </row>
    <row r="1411" spans="2:6">
      <c r="B1411" s="136"/>
      <c r="C1411" s="136"/>
      <c r="D1411" s="136"/>
      <c r="E1411" s="136"/>
      <c r="F1411" s="136"/>
    </row>
    <row r="1412" spans="2:6">
      <c r="B1412" s="136"/>
      <c r="C1412" s="136"/>
      <c r="D1412" s="136"/>
      <c r="E1412" s="136"/>
      <c r="F1412" s="136"/>
    </row>
    <row r="1413" spans="2:6">
      <c r="B1413" s="136"/>
      <c r="C1413" s="136"/>
      <c r="D1413" s="136"/>
      <c r="E1413" s="136"/>
      <c r="F1413" s="136"/>
    </row>
    <row r="1414" spans="2:6">
      <c r="B1414" s="136"/>
      <c r="C1414" s="136"/>
      <c r="D1414" s="136"/>
      <c r="E1414" s="136"/>
      <c r="F1414" s="136"/>
    </row>
    <row r="1415" spans="2:6">
      <c r="B1415" s="136"/>
      <c r="C1415" s="136"/>
      <c r="D1415" s="136"/>
      <c r="E1415" s="136"/>
      <c r="F1415" s="136"/>
    </row>
    <row r="1416" spans="2:6">
      <c r="B1416" s="136"/>
      <c r="C1416" s="136"/>
      <c r="D1416" s="136"/>
      <c r="E1416" s="136"/>
      <c r="F1416" s="136"/>
    </row>
    <row r="1417" spans="2:6">
      <c r="B1417" s="136"/>
      <c r="C1417" s="136"/>
      <c r="D1417" s="136"/>
      <c r="E1417" s="136"/>
      <c r="F1417" s="136"/>
    </row>
    <row r="1418" spans="2:6">
      <c r="B1418" s="136"/>
      <c r="C1418" s="136"/>
      <c r="D1418" s="136"/>
      <c r="E1418" s="136"/>
      <c r="F1418" s="136"/>
    </row>
    <row r="1419" spans="2:6">
      <c r="B1419" s="136"/>
      <c r="C1419" s="136"/>
      <c r="D1419" s="136"/>
      <c r="E1419" s="136"/>
      <c r="F1419" s="136"/>
    </row>
    <row r="1420" spans="2:6">
      <c r="B1420" s="136"/>
      <c r="C1420" s="136"/>
      <c r="D1420" s="136"/>
      <c r="E1420" s="136"/>
      <c r="F1420" s="136"/>
    </row>
    <row r="1421" spans="2:6">
      <c r="B1421" s="136"/>
      <c r="C1421" s="136"/>
      <c r="D1421" s="136"/>
      <c r="E1421" s="136"/>
      <c r="F1421" s="136"/>
    </row>
    <row r="1422" spans="2:6">
      <c r="B1422" s="136"/>
      <c r="C1422" s="136"/>
      <c r="D1422" s="136"/>
      <c r="E1422" s="136"/>
      <c r="F1422" s="136"/>
    </row>
    <row r="1423" spans="2:6">
      <c r="B1423" s="136"/>
      <c r="C1423" s="136"/>
      <c r="D1423" s="136"/>
      <c r="E1423" s="136"/>
      <c r="F1423" s="136"/>
    </row>
    <row r="1424" spans="2:6">
      <c r="B1424" s="136"/>
      <c r="C1424" s="136"/>
      <c r="D1424" s="136"/>
      <c r="E1424" s="136"/>
      <c r="F1424" s="136"/>
    </row>
    <row r="1425" spans="2:6">
      <c r="B1425" s="136"/>
      <c r="C1425" s="136"/>
      <c r="D1425" s="136"/>
      <c r="E1425" s="136"/>
      <c r="F1425" s="136"/>
    </row>
    <row r="1426" spans="2:6">
      <c r="B1426" s="136"/>
      <c r="C1426" s="136"/>
      <c r="D1426" s="136"/>
      <c r="E1426" s="136"/>
      <c r="F1426" s="136"/>
    </row>
    <row r="1427" spans="2:6">
      <c r="B1427" s="136"/>
      <c r="C1427" s="136"/>
      <c r="D1427" s="136"/>
      <c r="E1427" s="136"/>
      <c r="F1427" s="136"/>
    </row>
    <row r="1428" spans="2:6">
      <c r="B1428" s="136"/>
      <c r="C1428" s="136"/>
      <c r="D1428" s="136"/>
      <c r="E1428" s="136"/>
      <c r="F1428" s="136"/>
    </row>
    <row r="1429" spans="2:6">
      <c r="B1429" s="136"/>
      <c r="C1429" s="136"/>
      <c r="D1429" s="136"/>
      <c r="E1429" s="136"/>
      <c r="F1429" s="136"/>
    </row>
    <row r="1430" spans="2:6">
      <c r="B1430" s="136"/>
      <c r="C1430" s="136"/>
      <c r="D1430" s="136"/>
      <c r="E1430" s="136"/>
      <c r="F1430" s="136"/>
    </row>
    <row r="1431" spans="2:6">
      <c r="B1431" s="136"/>
      <c r="C1431" s="136"/>
      <c r="D1431" s="136"/>
      <c r="E1431" s="136"/>
      <c r="F1431" s="136"/>
    </row>
    <row r="1432" spans="2:6">
      <c r="B1432" s="136"/>
      <c r="C1432" s="136"/>
      <c r="D1432" s="136"/>
      <c r="E1432" s="136"/>
      <c r="F1432" s="136"/>
    </row>
    <row r="1433" spans="2:6">
      <c r="B1433" s="136"/>
      <c r="C1433" s="136"/>
      <c r="D1433" s="136"/>
      <c r="E1433" s="136"/>
      <c r="F1433" s="136"/>
    </row>
    <row r="1434" spans="2:6">
      <c r="B1434" s="136"/>
      <c r="C1434" s="136"/>
      <c r="D1434" s="136"/>
      <c r="E1434" s="136"/>
      <c r="F1434" s="136"/>
    </row>
    <row r="1435" spans="2:6">
      <c r="B1435" s="136"/>
      <c r="C1435" s="136"/>
      <c r="D1435" s="136"/>
      <c r="E1435" s="136"/>
      <c r="F1435" s="136"/>
    </row>
    <row r="1436" spans="2:6">
      <c r="B1436" s="136"/>
      <c r="C1436" s="136"/>
      <c r="D1436" s="136"/>
      <c r="E1436" s="136"/>
      <c r="F1436" s="136"/>
    </row>
    <row r="1437" spans="2:6">
      <c r="B1437" s="136"/>
      <c r="C1437" s="136"/>
      <c r="D1437" s="136"/>
      <c r="E1437" s="136"/>
      <c r="F1437" s="136"/>
    </row>
    <row r="1438" spans="2:6">
      <c r="B1438" s="136"/>
      <c r="C1438" s="136"/>
      <c r="D1438" s="136"/>
      <c r="E1438" s="136"/>
      <c r="F1438" s="136"/>
    </row>
    <row r="1439" spans="2:6">
      <c r="B1439" s="136"/>
      <c r="C1439" s="136"/>
      <c r="D1439" s="136"/>
      <c r="E1439" s="136"/>
      <c r="F1439" s="136"/>
    </row>
    <row r="1440" spans="2:6">
      <c r="B1440" s="136"/>
      <c r="C1440" s="136"/>
      <c r="D1440" s="136"/>
      <c r="E1440" s="136"/>
      <c r="F1440" s="136"/>
    </row>
    <row r="1441" spans="2:6">
      <c r="B1441" s="136"/>
      <c r="C1441" s="136"/>
      <c r="D1441" s="136"/>
      <c r="E1441" s="136"/>
      <c r="F1441" s="136"/>
    </row>
    <row r="1442" spans="2:6">
      <c r="B1442" s="136"/>
      <c r="C1442" s="136"/>
      <c r="D1442" s="136"/>
      <c r="E1442" s="136"/>
      <c r="F1442" s="136"/>
    </row>
    <row r="1443" spans="2:6">
      <c r="B1443" s="136"/>
      <c r="C1443" s="136"/>
      <c r="D1443" s="136"/>
      <c r="E1443" s="136"/>
      <c r="F1443" s="136"/>
    </row>
    <row r="1444" spans="2:6">
      <c r="B1444" s="136"/>
      <c r="C1444" s="136"/>
      <c r="D1444" s="136"/>
      <c r="E1444" s="136"/>
      <c r="F1444" s="136"/>
    </row>
    <row r="1445" spans="2:6">
      <c r="B1445" s="136"/>
      <c r="C1445" s="136"/>
      <c r="D1445" s="136"/>
      <c r="E1445" s="136"/>
      <c r="F1445" s="136"/>
    </row>
    <row r="1446" spans="2:6">
      <c r="B1446" s="136"/>
      <c r="C1446" s="136"/>
      <c r="D1446" s="136"/>
      <c r="E1446" s="136"/>
      <c r="F1446" s="136"/>
    </row>
    <row r="1447" spans="2:6">
      <c r="B1447" s="136"/>
      <c r="C1447" s="136"/>
      <c r="D1447" s="136"/>
      <c r="E1447" s="136"/>
      <c r="F1447" s="136"/>
    </row>
    <row r="1448" spans="2:6">
      <c r="B1448" s="136"/>
      <c r="C1448" s="136"/>
      <c r="D1448" s="136"/>
      <c r="E1448" s="136"/>
      <c r="F1448" s="136"/>
    </row>
    <row r="1449" spans="2:6">
      <c r="B1449" s="136"/>
      <c r="C1449" s="136"/>
      <c r="D1449" s="136"/>
      <c r="E1449" s="136"/>
      <c r="F1449" s="136"/>
    </row>
    <row r="1450" spans="2:6">
      <c r="B1450" s="136"/>
      <c r="C1450" s="136"/>
      <c r="D1450" s="136"/>
      <c r="E1450" s="136"/>
      <c r="F1450" s="136"/>
    </row>
    <row r="1451" spans="2:6">
      <c r="B1451" s="136"/>
      <c r="C1451" s="136"/>
      <c r="D1451" s="136"/>
      <c r="E1451" s="136"/>
      <c r="F1451" s="136"/>
    </row>
    <row r="1452" spans="2:6">
      <c r="B1452" s="136"/>
      <c r="C1452" s="136"/>
      <c r="D1452" s="136"/>
      <c r="E1452" s="136"/>
      <c r="F1452" s="136"/>
    </row>
    <row r="1453" spans="2:6">
      <c r="B1453" s="136"/>
      <c r="C1453" s="136"/>
      <c r="D1453" s="136"/>
      <c r="E1453" s="136"/>
      <c r="F1453" s="136"/>
    </row>
    <row r="1454" spans="2:6">
      <c r="B1454" s="136"/>
      <c r="C1454" s="136"/>
      <c r="D1454" s="136"/>
      <c r="E1454" s="136"/>
      <c r="F1454" s="136"/>
    </row>
    <row r="1455" spans="2:6">
      <c r="B1455" s="136"/>
      <c r="C1455" s="136"/>
      <c r="D1455" s="136"/>
      <c r="E1455" s="136"/>
      <c r="F1455" s="136"/>
    </row>
    <row r="1456" spans="2:6">
      <c r="B1456" s="136"/>
      <c r="C1456" s="136"/>
      <c r="D1456" s="136"/>
      <c r="E1456" s="136"/>
      <c r="F1456" s="136"/>
    </row>
    <row r="1457" spans="2:6">
      <c r="B1457" s="136"/>
      <c r="C1457" s="136"/>
      <c r="D1457" s="136"/>
      <c r="E1457" s="136"/>
      <c r="F1457" s="136"/>
    </row>
    <row r="1458" spans="2:6">
      <c r="B1458" s="136"/>
      <c r="C1458" s="136"/>
      <c r="D1458" s="136"/>
      <c r="E1458" s="136"/>
      <c r="F1458" s="136"/>
    </row>
    <row r="1459" spans="2:6">
      <c r="B1459" s="136"/>
      <c r="C1459" s="136"/>
      <c r="D1459" s="136"/>
      <c r="E1459" s="136"/>
      <c r="F1459" s="136"/>
    </row>
    <row r="1460" spans="2:6">
      <c r="B1460" s="136"/>
      <c r="C1460" s="136"/>
      <c r="D1460" s="136"/>
      <c r="E1460" s="136"/>
      <c r="F1460" s="136"/>
    </row>
    <row r="1461" spans="2:6">
      <c r="B1461" s="136"/>
      <c r="C1461" s="136"/>
      <c r="D1461" s="136"/>
      <c r="E1461" s="136"/>
      <c r="F1461" s="136"/>
    </row>
    <row r="1462" spans="2:6">
      <c r="B1462" s="136"/>
      <c r="C1462" s="136"/>
      <c r="D1462" s="136"/>
      <c r="E1462" s="136"/>
      <c r="F1462" s="136"/>
    </row>
    <row r="1463" spans="2:6">
      <c r="B1463" s="136"/>
      <c r="C1463" s="136"/>
      <c r="D1463" s="136"/>
      <c r="E1463" s="136"/>
      <c r="F1463" s="136"/>
    </row>
    <row r="1464" spans="2:6">
      <c r="B1464" s="136"/>
      <c r="C1464" s="136"/>
      <c r="D1464" s="136"/>
      <c r="E1464" s="136"/>
      <c r="F1464" s="136"/>
    </row>
    <row r="1465" spans="2:6">
      <c r="B1465" s="136"/>
      <c r="C1465" s="136"/>
      <c r="D1465" s="136"/>
      <c r="E1465" s="136"/>
      <c r="F1465" s="136"/>
    </row>
    <row r="1466" spans="2:6">
      <c r="B1466" s="136"/>
      <c r="C1466" s="136"/>
      <c r="D1466" s="136"/>
      <c r="E1466" s="136"/>
      <c r="F1466" s="136"/>
    </row>
    <row r="1467" spans="2:6">
      <c r="B1467" s="136"/>
      <c r="C1467" s="136"/>
      <c r="D1467" s="136"/>
      <c r="E1467" s="136"/>
      <c r="F1467" s="136"/>
    </row>
    <row r="1468" spans="2:6">
      <c r="B1468" s="136"/>
      <c r="C1468" s="136"/>
      <c r="D1468" s="136"/>
      <c r="E1468" s="136"/>
      <c r="F1468" s="136"/>
    </row>
    <row r="1469" spans="2:6">
      <c r="B1469" s="136"/>
      <c r="C1469" s="136"/>
      <c r="D1469" s="136"/>
      <c r="E1469" s="136"/>
      <c r="F1469" s="136"/>
    </row>
    <row r="1470" spans="2:6">
      <c r="B1470" s="136"/>
      <c r="C1470" s="136"/>
      <c r="D1470" s="136"/>
      <c r="E1470" s="136"/>
      <c r="F1470" s="136"/>
    </row>
    <row r="1471" spans="2:6">
      <c r="B1471" s="136"/>
      <c r="C1471" s="136"/>
      <c r="D1471" s="136"/>
      <c r="E1471" s="136"/>
      <c r="F1471" s="136"/>
    </row>
    <row r="1472" spans="2:6">
      <c r="B1472" s="136"/>
      <c r="C1472" s="136"/>
      <c r="D1472" s="136"/>
      <c r="E1472" s="136"/>
      <c r="F1472" s="136"/>
    </row>
    <row r="1473" spans="2:6">
      <c r="B1473" s="136"/>
      <c r="C1473" s="136"/>
      <c r="D1473" s="136"/>
      <c r="E1473" s="136"/>
      <c r="F1473" s="136"/>
    </row>
    <row r="1474" spans="2:6">
      <c r="B1474" s="136"/>
      <c r="C1474" s="136"/>
      <c r="D1474" s="136"/>
      <c r="E1474" s="136"/>
      <c r="F1474" s="136"/>
    </row>
    <row r="1475" spans="2:6">
      <c r="B1475" s="136"/>
      <c r="C1475" s="136"/>
      <c r="D1475" s="136"/>
      <c r="E1475" s="136"/>
      <c r="F1475" s="136"/>
    </row>
    <row r="1476" spans="2:6">
      <c r="B1476" s="136"/>
      <c r="C1476" s="136"/>
      <c r="D1476" s="136"/>
      <c r="E1476" s="136"/>
      <c r="F1476" s="136"/>
    </row>
    <row r="1477" spans="2:6">
      <c r="B1477" s="136"/>
      <c r="C1477" s="136"/>
      <c r="D1477" s="136"/>
      <c r="E1477" s="136"/>
      <c r="F1477" s="136"/>
    </row>
    <row r="1478" spans="2:6">
      <c r="B1478" s="136"/>
      <c r="C1478" s="136"/>
      <c r="D1478" s="136"/>
      <c r="E1478" s="136"/>
      <c r="F1478" s="136"/>
    </row>
    <row r="1479" spans="2:6">
      <c r="B1479" s="136"/>
      <c r="C1479" s="136"/>
      <c r="D1479" s="136"/>
      <c r="E1479" s="136"/>
      <c r="F1479" s="136"/>
    </row>
    <row r="1480" spans="2:6">
      <c r="B1480" s="136"/>
      <c r="C1480" s="136"/>
      <c r="D1480" s="136"/>
      <c r="E1480" s="136"/>
      <c r="F1480" s="136"/>
    </row>
    <row r="1481" spans="2:6">
      <c r="B1481" s="136"/>
      <c r="C1481" s="136"/>
      <c r="D1481" s="136"/>
      <c r="E1481" s="136"/>
      <c r="F1481" s="136"/>
    </row>
    <row r="1482" spans="2:6">
      <c r="B1482" s="136"/>
      <c r="C1482" s="136"/>
      <c r="D1482" s="136"/>
      <c r="E1482" s="136"/>
      <c r="F1482" s="136"/>
    </row>
    <row r="1483" spans="2:6">
      <c r="B1483" s="136"/>
      <c r="C1483" s="136"/>
      <c r="D1483" s="136"/>
      <c r="E1483" s="136"/>
      <c r="F1483" s="136"/>
    </row>
    <row r="1484" spans="2:6">
      <c r="B1484" s="136"/>
      <c r="C1484" s="136"/>
      <c r="D1484" s="136"/>
      <c r="E1484" s="136"/>
      <c r="F1484" s="136"/>
    </row>
    <row r="1485" spans="2:6">
      <c r="B1485" s="136"/>
      <c r="C1485" s="136"/>
      <c r="D1485" s="136"/>
      <c r="E1485" s="136"/>
      <c r="F1485" s="136"/>
    </row>
    <row r="1486" spans="2:6">
      <c r="B1486" s="136"/>
      <c r="C1486" s="136"/>
      <c r="D1486" s="136"/>
      <c r="E1486" s="136"/>
      <c r="F1486" s="136"/>
    </row>
    <row r="1487" spans="2:6">
      <c r="B1487" s="136"/>
      <c r="C1487" s="136"/>
      <c r="D1487" s="136"/>
      <c r="E1487" s="136"/>
      <c r="F1487" s="136"/>
    </row>
    <row r="1488" spans="2:6">
      <c r="B1488" s="136"/>
      <c r="C1488" s="136"/>
      <c r="D1488" s="136"/>
      <c r="E1488" s="136"/>
      <c r="F1488" s="136"/>
    </row>
    <row r="1489" spans="2:6">
      <c r="B1489" s="136"/>
      <c r="C1489" s="136"/>
      <c r="D1489" s="136"/>
      <c r="E1489" s="136"/>
      <c r="F1489" s="136"/>
    </row>
    <row r="1490" spans="2:6">
      <c r="B1490" s="136"/>
      <c r="C1490" s="136"/>
      <c r="D1490" s="136"/>
      <c r="E1490" s="136"/>
      <c r="F1490" s="136"/>
    </row>
    <row r="1491" spans="2:6">
      <c r="B1491" s="136"/>
      <c r="C1491" s="136"/>
      <c r="D1491" s="136"/>
      <c r="E1491" s="136"/>
      <c r="F1491" s="136"/>
    </row>
    <row r="1492" spans="2:6">
      <c r="B1492" s="136"/>
      <c r="C1492" s="136"/>
      <c r="D1492" s="136"/>
      <c r="E1492" s="136"/>
      <c r="F1492" s="136"/>
    </row>
    <row r="1493" spans="2:6">
      <c r="B1493" s="136"/>
      <c r="C1493" s="136"/>
      <c r="D1493" s="136"/>
      <c r="E1493" s="136"/>
      <c r="F1493" s="136"/>
    </row>
    <row r="1494" spans="2:6">
      <c r="B1494" s="136"/>
      <c r="C1494" s="136"/>
      <c r="D1494" s="136"/>
      <c r="E1494" s="136"/>
      <c r="F1494" s="136"/>
    </row>
    <row r="1495" spans="2:6">
      <c r="B1495" s="136"/>
      <c r="C1495" s="136"/>
      <c r="D1495" s="136"/>
      <c r="E1495" s="136"/>
      <c r="F1495" s="136"/>
    </row>
    <row r="1496" spans="2:6">
      <c r="B1496" s="136"/>
      <c r="C1496" s="136"/>
      <c r="D1496" s="136"/>
      <c r="E1496" s="136"/>
      <c r="F1496" s="136"/>
    </row>
    <row r="1497" spans="2:6">
      <c r="B1497" s="136"/>
      <c r="C1497" s="136"/>
      <c r="D1497" s="136"/>
      <c r="E1497" s="136"/>
      <c r="F1497" s="136"/>
    </row>
    <row r="1498" spans="2:6">
      <c r="B1498" s="136"/>
      <c r="C1498" s="136"/>
      <c r="D1498" s="136"/>
      <c r="E1498" s="136"/>
      <c r="F1498" s="136"/>
    </row>
    <row r="1499" spans="2:6">
      <c r="B1499" s="136"/>
      <c r="C1499" s="136"/>
      <c r="D1499" s="136"/>
      <c r="E1499" s="136"/>
      <c r="F1499" s="136"/>
    </row>
    <row r="1500" spans="2:6">
      <c r="B1500" s="136"/>
      <c r="C1500" s="136"/>
      <c r="D1500" s="136"/>
      <c r="E1500" s="136"/>
      <c r="F1500" s="136"/>
    </row>
    <row r="1501" spans="2:6">
      <c r="B1501" s="136"/>
      <c r="C1501" s="136"/>
      <c r="D1501" s="136"/>
      <c r="E1501" s="136"/>
      <c r="F1501" s="136"/>
    </row>
    <row r="1502" spans="2:6">
      <c r="B1502" s="136"/>
      <c r="C1502" s="136"/>
      <c r="D1502" s="136"/>
      <c r="E1502" s="136"/>
      <c r="F1502" s="136"/>
    </row>
    <row r="1503" spans="2:6">
      <c r="B1503" s="136"/>
      <c r="C1503" s="136"/>
      <c r="D1503" s="136"/>
      <c r="E1503" s="136"/>
      <c r="F1503" s="136"/>
    </row>
    <row r="1504" spans="2:6">
      <c r="B1504" s="136"/>
      <c r="C1504" s="136"/>
      <c r="D1504" s="136"/>
      <c r="E1504" s="136"/>
      <c r="F1504" s="136"/>
    </row>
    <row r="1505" spans="2:6">
      <c r="B1505" s="136"/>
      <c r="C1505" s="136"/>
      <c r="D1505" s="136"/>
      <c r="E1505" s="136"/>
      <c r="F1505" s="136"/>
    </row>
    <row r="1506" spans="2:6">
      <c r="B1506" s="136"/>
      <c r="C1506" s="136"/>
      <c r="D1506" s="136"/>
      <c r="E1506" s="136"/>
      <c r="F1506" s="136"/>
    </row>
    <row r="1507" spans="2:6">
      <c r="B1507" s="136"/>
      <c r="C1507" s="136"/>
      <c r="D1507" s="136"/>
      <c r="E1507" s="136"/>
      <c r="F1507" s="136"/>
    </row>
    <row r="1508" spans="2:6">
      <c r="B1508" s="136"/>
      <c r="C1508" s="136"/>
      <c r="D1508" s="136"/>
      <c r="E1508" s="136"/>
      <c r="F1508" s="136"/>
    </row>
    <row r="1509" spans="2:6">
      <c r="B1509" s="136"/>
      <c r="C1509" s="136"/>
      <c r="D1509" s="136"/>
      <c r="E1509" s="136"/>
      <c r="F1509" s="136"/>
    </row>
    <row r="1510" spans="2:6">
      <c r="B1510" s="136"/>
      <c r="C1510" s="136"/>
      <c r="D1510" s="136"/>
      <c r="E1510" s="136"/>
      <c r="F1510" s="136"/>
    </row>
    <row r="1511" spans="2:6">
      <c r="B1511" s="136"/>
      <c r="C1511" s="136"/>
      <c r="D1511" s="136"/>
      <c r="E1511" s="136"/>
      <c r="F1511" s="136"/>
    </row>
    <row r="1512" spans="2:6">
      <c r="B1512" s="136"/>
      <c r="C1512" s="136"/>
      <c r="D1512" s="136"/>
      <c r="E1512" s="136"/>
      <c r="F1512" s="136"/>
    </row>
    <row r="1513" spans="2:6">
      <c r="B1513" s="136"/>
      <c r="C1513" s="136"/>
      <c r="D1513" s="136"/>
      <c r="E1513" s="136"/>
      <c r="F1513" s="136"/>
    </row>
    <row r="1514" spans="2:6">
      <c r="B1514" s="136"/>
      <c r="C1514" s="136"/>
      <c r="D1514" s="136"/>
      <c r="E1514" s="136"/>
      <c r="F1514" s="136"/>
    </row>
    <row r="1515" spans="2:6">
      <c r="B1515" s="136"/>
      <c r="C1515" s="136"/>
      <c r="D1515" s="136"/>
      <c r="E1515" s="136"/>
      <c r="F1515" s="136"/>
    </row>
    <row r="1516" spans="2:6">
      <c r="B1516" s="136"/>
      <c r="C1516" s="136"/>
      <c r="D1516" s="136"/>
      <c r="E1516" s="136"/>
      <c r="F1516" s="136"/>
    </row>
    <row r="1517" spans="2:6">
      <c r="B1517" s="136"/>
      <c r="C1517" s="136"/>
      <c r="D1517" s="136"/>
      <c r="E1517" s="136"/>
      <c r="F1517" s="136"/>
    </row>
    <row r="1518" spans="2:6">
      <c r="B1518" s="136"/>
      <c r="C1518" s="136"/>
      <c r="D1518" s="136"/>
      <c r="E1518" s="136"/>
      <c r="F1518" s="136"/>
    </row>
    <row r="1519" spans="2:6">
      <c r="B1519" s="136"/>
      <c r="C1519" s="136"/>
      <c r="D1519" s="136"/>
      <c r="E1519" s="136"/>
      <c r="F1519" s="136"/>
    </row>
    <row r="1520" spans="2:6">
      <c r="B1520" s="136"/>
      <c r="C1520" s="136"/>
      <c r="D1520" s="136"/>
      <c r="E1520" s="136"/>
      <c r="F1520" s="136"/>
    </row>
    <row r="1521" spans="2:6">
      <c r="B1521" s="136"/>
      <c r="C1521" s="136"/>
      <c r="D1521" s="136"/>
      <c r="E1521" s="136"/>
      <c r="F1521" s="136"/>
    </row>
    <row r="1522" spans="2:6">
      <c r="B1522" s="136"/>
      <c r="C1522" s="136"/>
      <c r="D1522" s="136"/>
      <c r="E1522" s="136"/>
      <c r="F1522" s="136"/>
    </row>
    <row r="1523" spans="2:6">
      <c r="B1523" s="136"/>
      <c r="C1523" s="136"/>
      <c r="D1523" s="136"/>
      <c r="E1523" s="136"/>
      <c r="F1523" s="136"/>
    </row>
    <row r="1524" spans="2:6">
      <c r="B1524" s="136"/>
      <c r="C1524" s="136"/>
      <c r="D1524" s="136"/>
      <c r="E1524" s="136"/>
      <c r="F1524" s="136"/>
    </row>
    <row r="1525" spans="2:6">
      <c r="B1525" s="136"/>
      <c r="C1525" s="136"/>
      <c r="D1525" s="136"/>
      <c r="E1525" s="136"/>
      <c r="F1525" s="136"/>
    </row>
    <row r="1526" spans="2:6">
      <c r="B1526" s="136"/>
      <c r="C1526" s="136"/>
      <c r="D1526" s="136"/>
      <c r="E1526" s="136"/>
      <c r="F1526" s="136"/>
    </row>
    <row r="1527" spans="2:6">
      <c r="B1527" s="136"/>
      <c r="C1527" s="136"/>
      <c r="D1527" s="136"/>
      <c r="E1527" s="136"/>
      <c r="F1527" s="136"/>
    </row>
    <row r="1528" spans="2:6">
      <c r="B1528" s="136"/>
      <c r="C1528" s="136"/>
      <c r="D1528" s="136"/>
      <c r="E1528" s="136"/>
      <c r="F1528" s="136"/>
    </row>
    <row r="1529" spans="2:6">
      <c r="B1529" s="136"/>
      <c r="C1529" s="136"/>
      <c r="D1529" s="136"/>
      <c r="E1529" s="136"/>
      <c r="F1529" s="136"/>
    </row>
    <row r="1530" spans="2:6">
      <c r="B1530" s="136"/>
      <c r="C1530" s="136"/>
      <c r="D1530" s="136"/>
      <c r="E1530" s="136"/>
      <c r="F1530" s="136"/>
    </row>
    <row r="1531" spans="2:6">
      <c r="B1531" s="136"/>
      <c r="C1531" s="136"/>
      <c r="D1531" s="136"/>
      <c r="E1531" s="136"/>
      <c r="F1531" s="136"/>
    </row>
    <row r="1532" spans="2:6">
      <c r="B1532" s="136"/>
      <c r="C1532" s="136"/>
      <c r="D1532" s="136"/>
      <c r="E1532" s="136"/>
      <c r="F1532" s="136"/>
    </row>
    <row r="1533" spans="2:6">
      <c r="B1533" s="136"/>
      <c r="C1533" s="136"/>
      <c r="D1533" s="136"/>
      <c r="E1533" s="136"/>
      <c r="F1533" s="136"/>
    </row>
    <row r="1534" spans="2:6">
      <c r="B1534" s="136"/>
      <c r="C1534" s="136"/>
      <c r="D1534" s="136"/>
      <c r="E1534" s="136"/>
      <c r="F1534" s="136"/>
    </row>
    <row r="1535" spans="2:6">
      <c r="B1535" s="136"/>
      <c r="C1535" s="136"/>
      <c r="D1535" s="136"/>
      <c r="E1535" s="136"/>
      <c r="F1535" s="136"/>
    </row>
    <row r="1536" spans="2:6">
      <c r="B1536" s="136"/>
      <c r="C1536" s="136"/>
      <c r="D1536" s="136"/>
      <c r="E1536" s="136"/>
      <c r="F1536" s="136"/>
    </row>
    <row r="1537" spans="2:6">
      <c r="B1537" s="136"/>
      <c r="C1537" s="136"/>
      <c r="D1537" s="136"/>
      <c r="E1537" s="136"/>
      <c r="F1537" s="136"/>
    </row>
    <row r="1538" spans="2:6">
      <c r="B1538" s="136"/>
      <c r="C1538" s="136"/>
      <c r="D1538" s="136"/>
      <c r="E1538" s="136"/>
      <c r="F1538" s="136"/>
    </row>
    <row r="1539" spans="2:6">
      <c r="B1539" s="136"/>
      <c r="C1539" s="136"/>
      <c r="D1539" s="136"/>
      <c r="E1539" s="136"/>
      <c r="F1539" s="136"/>
    </row>
    <row r="1540" spans="2:6">
      <c r="B1540" s="136"/>
      <c r="C1540" s="136"/>
      <c r="D1540" s="136"/>
      <c r="E1540" s="136"/>
      <c r="F1540" s="136"/>
    </row>
    <row r="1541" spans="2:6">
      <c r="B1541" s="136"/>
      <c r="C1541" s="136"/>
      <c r="D1541" s="136"/>
      <c r="E1541" s="136"/>
      <c r="F1541" s="136"/>
    </row>
    <row r="1542" spans="2:6">
      <c r="B1542" s="136"/>
      <c r="C1542" s="136"/>
      <c r="D1542" s="136"/>
      <c r="E1542" s="136"/>
      <c r="F1542" s="136"/>
    </row>
    <row r="1543" spans="2:6">
      <c r="B1543" s="136"/>
      <c r="C1543" s="136"/>
      <c r="D1543" s="136"/>
      <c r="E1543" s="136"/>
      <c r="F1543" s="136"/>
    </row>
    <row r="1544" spans="2:6">
      <c r="B1544" s="136"/>
      <c r="C1544" s="136"/>
      <c r="D1544" s="136"/>
      <c r="E1544" s="136"/>
      <c r="F1544" s="136"/>
    </row>
    <row r="1545" spans="2:6">
      <c r="B1545" s="136"/>
      <c r="C1545" s="136"/>
      <c r="D1545" s="136"/>
      <c r="E1545" s="136"/>
      <c r="F1545" s="136"/>
    </row>
    <row r="1546" spans="2:6">
      <c r="B1546" s="136"/>
      <c r="C1546" s="136"/>
      <c r="D1546" s="136"/>
      <c r="E1546" s="136"/>
      <c r="F1546" s="136"/>
    </row>
    <row r="1547" spans="2:6">
      <c r="B1547" s="136"/>
      <c r="C1547" s="136"/>
      <c r="D1547" s="136"/>
      <c r="E1547" s="136"/>
      <c r="F1547" s="136"/>
    </row>
    <row r="1548" spans="2:6">
      <c r="B1548" s="136"/>
      <c r="C1548" s="136"/>
      <c r="D1548" s="136"/>
      <c r="E1548" s="136"/>
      <c r="F1548" s="136"/>
    </row>
    <row r="1549" spans="2:6">
      <c r="B1549" s="136"/>
      <c r="C1549" s="136"/>
      <c r="D1549" s="136"/>
      <c r="E1549" s="136"/>
      <c r="F1549" s="136"/>
    </row>
    <row r="1550" spans="2:6">
      <c r="B1550" s="136"/>
      <c r="C1550" s="136"/>
      <c r="D1550" s="136"/>
      <c r="E1550" s="136"/>
      <c r="F1550" s="136"/>
    </row>
    <row r="1551" spans="2:6">
      <c r="B1551" s="136"/>
      <c r="C1551" s="136"/>
      <c r="D1551" s="136"/>
      <c r="E1551" s="136"/>
      <c r="F1551" s="136"/>
    </row>
    <row r="1552" spans="2:6">
      <c r="B1552" s="136"/>
      <c r="C1552" s="136"/>
      <c r="D1552" s="136"/>
      <c r="E1552" s="136"/>
      <c r="F1552" s="136"/>
    </row>
    <row r="1553" spans="2:6">
      <c r="B1553" s="136"/>
      <c r="C1553" s="136"/>
      <c r="D1553" s="136"/>
      <c r="E1553" s="136"/>
      <c r="F1553" s="136"/>
    </row>
    <row r="1554" spans="2:6">
      <c r="B1554" s="136"/>
      <c r="C1554" s="136"/>
      <c r="D1554" s="136"/>
      <c r="E1554" s="136"/>
      <c r="F1554" s="136"/>
    </row>
    <row r="1555" spans="2:6">
      <c r="B1555" s="136"/>
      <c r="C1555" s="136"/>
      <c r="D1555" s="136"/>
      <c r="E1555" s="136"/>
      <c r="F1555" s="136"/>
    </row>
    <row r="1556" spans="2:6">
      <c r="B1556" s="136"/>
      <c r="C1556" s="136"/>
      <c r="D1556" s="136"/>
      <c r="E1556" s="136"/>
      <c r="F1556" s="136"/>
    </row>
    <row r="1557" spans="2:6">
      <c r="B1557" s="136"/>
      <c r="C1557" s="136"/>
      <c r="D1557" s="136"/>
      <c r="E1557" s="136"/>
      <c r="F1557" s="136"/>
    </row>
    <row r="1558" spans="2:6">
      <c r="B1558" s="136"/>
      <c r="C1558" s="136"/>
      <c r="D1558" s="136"/>
      <c r="E1558" s="136"/>
      <c r="F1558" s="136"/>
    </row>
    <row r="1559" spans="2:6">
      <c r="B1559" s="136"/>
      <c r="C1559" s="136"/>
      <c r="D1559" s="136"/>
      <c r="E1559" s="136"/>
      <c r="F1559" s="136"/>
    </row>
    <row r="1560" spans="2:6">
      <c r="B1560" s="136"/>
      <c r="C1560" s="136"/>
      <c r="D1560" s="136"/>
      <c r="E1560" s="136"/>
      <c r="F1560" s="136"/>
    </row>
    <row r="1561" spans="2:6">
      <c r="B1561" s="136"/>
      <c r="C1561" s="136"/>
      <c r="D1561" s="136"/>
      <c r="E1561" s="136"/>
      <c r="F1561" s="136"/>
    </row>
    <row r="1562" spans="2:6">
      <c r="B1562" s="136"/>
      <c r="C1562" s="136"/>
      <c r="D1562" s="136"/>
      <c r="E1562" s="136"/>
      <c r="F1562" s="136"/>
    </row>
    <row r="1563" spans="2:6">
      <c r="B1563" s="136"/>
      <c r="C1563" s="136"/>
      <c r="D1563" s="136"/>
      <c r="E1563" s="136"/>
      <c r="F1563" s="136"/>
    </row>
    <row r="1564" spans="2:6">
      <c r="B1564" s="136"/>
      <c r="C1564" s="136"/>
      <c r="D1564" s="136"/>
      <c r="E1564" s="136"/>
      <c r="F1564" s="136"/>
    </row>
    <row r="1565" spans="2:6">
      <c r="B1565" s="136"/>
      <c r="C1565" s="136"/>
      <c r="D1565" s="136"/>
      <c r="E1565" s="136"/>
      <c r="F1565" s="136"/>
    </row>
    <row r="1566" spans="2:6">
      <c r="B1566" s="136"/>
      <c r="C1566" s="136"/>
      <c r="D1566" s="136"/>
      <c r="E1566" s="136"/>
      <c r="F1566" s="136"/>
    </row>
    <row r="1567" spans="2:6">
      <c r="B1567" s="136"/>
      <c r="C1567" s="136"/>
      <c r="D1567" s="136"/>
      <c r="E1567" s="136"/>
      <c r="F1567" s="136"/>
    </row>
    <row r="1568" spans="2:6">
      <c r="B1568" s="136"/>
      <c r="C1568" s="136"/>
      <c r="D1568" s="136"/>
      <c r="E1568" s="136"/>
      <c r="F1568" s="136"/>
    </row>
    <row r="1569" spans="2:6">
      <c r="B1569" s="136"/>
      <c r="C1569" s="136"/>
      <c r="D1569" s="136"/>
      <c r="E1569" s="136"/>
      <c r="F1569" s="136"/>
    </row>
    <row r="1570" spans="2:6">
      <c r="B1570" s="136"/>
      <c r="C1570" s="136"/>
      <c r="D1570" s="136"/>
      <c r="E1570" s="136"/>
      <c r="F1570" s="136"/>
    </row>
    <row r="1571" spans="2:6">
      <c r="B1571" s="136"/>
      <c r="C1571" s="136"/>
      <c r="D1571" s="136"/>
      <c r="E1571" s="136"/>
      <c r="F1571" s="136"/>
    </row>
    <row r="1572" spans="2:6">
      <c r="B1572" s="136"/>
      <c r="C1572" s="136"/>
      <c r="D1572" s="136"/>
      <c r="E1572" s="136"/>
      <c r="F1572" s="136"/>
    </row>
    <row r="1573" spans="2:6">
      <c r="B1573" s="136"/>
      <c r="C1573" s="136"/>
      <c r="D1573" s="136"/>
      <c r="E1573" s="136"/>
      <c r="F1573" s="136"/>
    </row>
    <row r="1574" spans="2:6">
      <c r="B1574" s="136"/>
      <c r="C1574" s="136"/>
      <c r="D1574" s="136"/>
      <c r="E1574" s="136"/>
      <c r="F1574" s="136"/>
    </row>
    <row r="1575" spans="2:6">
      <c r="B1575" s="136"/>
      <c r="C1575" s="136"/>
      <c r="D1575" s="136"/>
      <c r="E1575" s="136"/>
      <c r="F1575" s="136"/>
    </row>
    <row r="1576" spans="2:6">
      <c r="B1576" s="136"/>
      <c r="C1576" s="136"/>
      <c r="D1576" s="136"/>
      <c r="E1576" s="136"/>
      <c r="F1576" s="136"/>
    </row>
    <row r="1577" spans="2:6">
      <c r="B1577" s="136"/>
      <c r="C1577" s="136"/>
      <c r="D1577" s="136"/>
      <c r="E1577" s="136"/>
      <c r="F1577" s="136"/>
    </row>
    <row r="1578" spans="2:6">
      <c r="B1578" s="136"/>
      <c r="C1578" s="136"/>
      <c r="D1578" s="136"/>
      <c r="E1578" s="136"/>
      <c r="F1578" s="136"/>
    </row>
    <row r="1579" spans="2:6">
      <c r="B1579" s="136"/>
      <c r="C1579" s="136"/>
      <c r="D1579" s="136"/>
      <c r="E1579" s="136"/>
      <c r="F1579" s="136"/>
    </row>
    <row r="1580" spans="2:6">
      <c r="B1580" s="136"/>
      <c r="C1580" s="136"/>
      <c r="D1580" s="136"/>
      <c r="E1580" s="136"/>
      <c r="F1580" s="136"/>
    </row>
    <row r="1581" spans="2:6">
      <c r="B1581" s="136"/>
      <c r="C1581" s="136"/>
      <c r="D1581" s="136"/>
      <c r="E1581" s="136"/>
      <c r="F1581" s="136"/>
    </row>
    <row r="1582" spans="2:6">
      <c r="B1582" s="136"/>
      <c r="C1582" s="136"/>
      <c r="D1582" s="136"/>
      <c r="E1582" s="136"/>
      <c r="F1582" s="136"/>
    </row>
    <row r="1583" spans="2:6">
      <c r="B1583" s="136"/>
      <c r="C1583" s="136"/>
      <c r="D1583" s="136"/>
      <c r="E1583" s="136"/>
      <c r="F1583" s="136"/>
    </row>
    <row r="1584" spans="2:6">
      <c r="B1584" s="136"/>
      <c r="C1584" s="136"/>
      <c r="D1584" s="136"/>
      <c r="E1584" s="136"/>
      <c r="F1584" s="136"/>
    </row>
    <row r="1585" spans="2:6">
      <c r="B1585" s="136"/>
      <c r="C1585" s="136"/>
      <c r="D1585" s="136"/>
      <c r="E1585" s="136"/>
      <c r="F1585" s="136"/>
    </row>
    <row r="1586" spans="2:6">
      <c r="B1586" s="136"/>
      <c r="C1586" s="136"/>
      <c r="D1586" s="136"/>
      <c r="E1586" s="136"/>
      <c r="F1586" s="136"/>
    </row>
    <row r="1587" spans="2:6">
      <c r="B1587" s="136"/>
      <c r="C1587" s="136"/>
      <c r="D1587" s="136"/>
      <c r="E1587" s="136"/>
      <c r="F1587" s="136"/>
    </row>
    <row r="1588" spans="2:6">
      <c r="B1588" s="136"/>
      <c r="C1588" s="136"/>
      <c r="D1588" s="136"/>
      <c r="E1588" s="136"/>
      <c r="F1588" s="136"/>
    </row>
    <row r="1589" spans="2:6">
      <c r="B1589" s="136"/>
      <c r="C1589" s="136"/>
      <c r="D1589" s="136"/>
      <c r="E1589" s="136"/>
      <c r="F1589" s="136"/>
    </row>
    <row r="1590" spans="2:6">
      <c r="B1590" s="136"/>
      <c r="C1590" s="136"/>
      <c r="D1590" s="136"/>
      <c r="E1590" s="136"/>
      <c r="F1590" s="136"/>
    </row>
    <row r="1591" spans="2:6">
      <c r="B1591" s="136"/>
      <c r="C1591" s="136"/>
      <c r="D1591" s="136"/>
      <c r="E1591" s="136"/>
      <c r="F1591" s="136"/>
    </row>
    <row r="1592" spans="2:6">
      <c r="B1592" s="136"/>
      <c r="C1592" s="136"/>
      <c r="D1592" s="136"/>
      <c r="E1592" s="136"/>
      <c r="F1592" s="136"/>
    </row>
    <row r="1593" spans="2:6">
      <c r="B1593" s="136"/>
      <c r="C1593" s="136"/>
      <c r="D1593" s="136"/>
      <c r="E1593" s="136"/>
      <c r="F1593" s="136"/>
    </row>
    <row r="1594" spans="2:6">
      <c r="B1594" s="136"/>
      <c r="C1594" s="136"/>
      <c r="D1594" s="136"/>
      <c r="E1594" s="136"/>
      <c r="F1594" s="136"/>
    </row>
    <row r="1595" spans="2:6">
      <c r="B1595" s="136"/>
      <c r="C1595" s="136"/>
      <c r="D1595" s="136"/>
      <c r="E1595" s="136"/>
      <c r="F1595" s="136"/>
    </row>
    <row r="1596" spans="2:6">
      <c r="B1596" s="136"/>
      <c r="C1596" s="136"/>
      <c r="D1596" s="136"/>
      <c r="E1596" s="136"/>
      <c r="F1596" s="136"/>
    </row>
    <row r="1597" spans="2:6">
      <c r="B1597" s="136"/>
      <c r="C1597" s="136"/>
      <c r="D1597" s="136"/>
      <c r="E1597" s="136"/>
      <c r="F1597" s="136"/>
    </row>
    <row r="1598" spans="2:6">
      <c r="B1598" s="136"/>
      <c r="C1598" s="136"/>
      <c r="D1598" s="136"/>
      <c r="E1598" s="136"/>
      <c r="F1598" s="136"/>
    </row>
    <row r="1599" spans="2:6">
      <c r="B1599" s="136"/>
      <c r="C1599" s="136"/>
      <c r="D1599" s="136"/>
      <c r="E1599" s="136"/>
      <c r="F1599" s="136"/>
    </row>
    <row r="1600" spans="2:6">
      <c r="B1600" s="136"/>
      <c r="C1600" s="136"/>
      <c r="D1600" s="136"/>
      <c r="E1600" s="136"/>
      <c r="F1600" s="136"/>
    </row>
    <row r="1601" spans="2:6">
      <c r="B1601" s="136"/>
      <c r="C1601" s="136"/>
      <c r="D1601" s="136"/>
      <c r="E1601" s="136"/>
      <c r="F1601" s="136"/>
    </row>
    <row r="1602" spans="2:6">
      <c r="B1602" s="136"/>
      <c r="C1602" s="136"/>
      <c r="D1602" s="136"/>
      <c r="E1602" s="136"/>
      <c r="F1602" s="136"/>
    </row>
    <row r="1603" spans="2:6">
      <c r="B1603" s="136"/>
      <c r="C1603" s="136"/>
      <c r="D1603" s="136"/>
      <c r="E1603" s="136"/>
      <c r="F1603" s="136"/>
    </row>
    <row r="1604" spans="2:6">
      <c r="B1604" s="136"/>
      <c r="C1604" s="136"/>
      <c r="D1604" s="136"/>
      <c r="E1604" s="136"/>
      <c r="F1604" s="136"/>
    </row>
    <row r="1605" spans="2:6">
      <c r="B1605" s="136"/>
      <c r="C1605" s="136"/>
      <c r="D1605" s="136"/>
      <c r="E1605" s="136"/>
      <c r="F1605" s="136"/>
    </row>
    <row r="1606" spans="2:6">
      <c r="B1606" s="136"/>
      <c r="C1606" s="136"/>
      <c r="D1606" s="136"/>
      <c r="E1606" s="136"/>
      <c r="F1606" s="136"/>
    </row>
    <row r="1607" spans="2:6">
      <c r="B1607" s="136"/>
      <c r="C1607" s="136"/>
      <c r="D1607" s="136"/>
      <c r="E1607" s="136"/>
      <c r="F1607" s="136"/>
    </row>
    <row r="1608" spans="2:6">
      <c r="B1608" s="136"/>
      <c r="C1608" s="136"/>
      <c r="D1608" s="136"/>
      <c r="E1608" s="136"/>
      <c r="F1608" s="136"/>
    </row>
    <row r="1609" spans="2:6">
      <c r="B1609" s="136"/>
      <c r="C1609" s="136"/>
      <c r="D1609" s="136"/>
      <c r="E1609" s="136"/>
      <c r="F1609" s="136"/>
    </row>
    <row r="1610" spans="2:6">
      <c r="B1610" s="136"/>
      <c r="C1610" s="136"/>
      <c r="D1610" s="136"/>
      <c r="E1610" s="136"/>
      <c r="F1610" s="136"/>
    </row>
    <row r="1611" spans="2:6">
      <c r="B1611" s="136"/>
      <c r="C1611" s="136"/>
      <c r="D1611" s="136"/>
      <c r="E1611" s="136"/>
      <c r="F1611" s="136"/>
    </row>
    <row r="1612" spans="2:6">
      <c r="B1612" s="136"/>
      <c r="C1612" s="136"/>
      <c r="D1612" s="136"/>
      <c r="E1612" s="136"/>
      <c r="F1612" s="136"/>
    </row>
    <row r="1613" spans="2:6">
      <c r="B1613" s="136"/>
      <c r="C1613" s="136"/>
      <c r="D1613" s="136"/>
      <c r="E1613" s="136"/>
      <c r="F1613" s="136"/>
    </row>
    <row r="1614" spans="2:6">
      <c r="B1614" s="136"/>
      <c r="C1614" s="136"/>
      <c r="D1614" s="136"/>
      <c r="E1614" s="136"/>
      <c r="F1614" s="136"/>
    </row>
    <row r="1615" spans="2:6">
      <c r="B1615" s="136"/>
      <c r="C1615" s="136"/>
      <c r="D1615" s="136"/>
      <c r="E1615" s="136"/>
      <c r="F1615" s="136"/>
    </row>
    <row r="1616" spans="2:6">
      <c r="B1616" s="136"/>
      <c r="C1616" s="136"/>
      <c r="D1616" s="136"/>
      <c r="E1616" s="136"/>
      <c r="F1616" s="136"/>
    </row>
    <row r="1617" spans="2:6">
      <c r="B1617" s="136"/>
      <c r="C1617" s="136"/>
      <c r="D1617" s="136"/>
      <c r="E1617" s="136"/>
      <c r="F1617" s="136"/>
    </row>
    <row r="1618" spans="2:6">
      <c r="B1618" s="136"/>
      <c r="C1618" s="136"/>
      <c r="D1618" s="136"/>
      <c r="E1618" s="136"/>
      <c r="F1618" s="136"/>
    </row>
    <row r="1619" spans="2:6">
      <c r="B1619" s="136"/>
      <c r="C1619" s="136"/>
      <c r="D1619" s="136"/>
      <c r="E1619" s="136"/>
      <c r="F1619" s="136"/>
    </row>
    <row r="1620" spans="2:6">
      <c r="B1620" s="136"/>
      <c r="C1620" s="136"/>
      <c r="D1620" s="136"/>
      <c r="E1620" s="136"/>
      <c r="F1620" s="136"/>
    </row>
    <row r="1621" spans="2:6">
      <c r="B1621" s="136"/>
      <c r="C1621" s="136"/>
      <c r="D1621" s="136"/>
      <c r="E1621" s="136"/>
      <c r="F1621" s="136"/>
    </row>
    <row r="1622" spans="2:6">
      <c r="B1622" s="136"/>
      <c r="C1622" s="136"/>
      <c r="D1622" s="136"/>
      <c r="E1622" s="136"/>
      <c r="F1622" s="136"/>
    </row>
    <row r="1623" spans="2:6">
      <c r="B1623" s="136"/>
      <c r="C1623" s="136"/>
      <c r="D1623" s="136"/>
      <c r="E1623" s="136"/>
      <c r="F1623" s="136"/>
    </row>
    <row r="1624" spans="2:6">
      <c r="B1624" s="136"/>
      <c r="C1624" s="136"/>
      <c r="D1624" s="136"/>
      <c r="E1624" s="136"/>
      <c r="F1624" s="136"/>
    </row>
    <row r="1625" spans="2:6">
      <c r="B1625" s="136"/>
      <c r="C1625" s="136"/>
      <c r="D1625" s="136"/>
      <c r="E1625" s="136"/>
      <c r="F1625" s="136"/>
    </row>
    <row r="1626" spans="2:6">
      <c r="B1626" s="136"/>
      <c r="C1626" s="136"/>
      <c r="D1626" s="136"/>
      <c r="E1626" s="136"/>
      <c r="F1626" s="136"/>
    </row>
    <row r="1627" spans="2:6">
      <c r="B1627" s="136"/>
      <c r="C1627" s="136"/>
      <c r="D1627" s="136"/>
      <c r="E1627" s="136"/>
      <c r="F1627" s="136"/>
    </row>
    <row r="1628" spans="2:6">
      <c r="B1628" s="136"/>
      <c r="C1628" s="136"/>
      <c r="D1628" s="136"/>
      <c r="E1628" s="136"/>
      <c r="F1628" s="136"/>
    </row>
    <row r="1629" spans="2:6">
      <c r="B1629" s="136"/>
      <c r="C1629" s="136"/>
      <c r="D1629" s="136"/>
      <c r="E1629" s="136"/>
      <c r="F1629" s="136"/>
    </row>
    <row r="1630" spans="2:6">
      <c r="B1630" s="136"/>
      <c r="C1630" s="136"/>
      <c r="D1630" s="136"/>
      <c r="E1630" s="136"/>
      <c r="F1630" s="136"/>
    </row>
    <row r="1631" spans="2:6">
      <c r="B1631" s="136"/>
      <c r="C1631" s="136"/>
      <c r="D1631" s="136"/>
      <c r="E1631" s="136"/>
      <c r="F1631" s="136"/>
    </row>
    <row r="1632" spans="2:6">
      <c r="B1632" s="136"/>
      <c r="C1632" s="136"/>
      <c r="D1632" s="136"/>
      <c r="E1632" s="136"/>
      <c r="F1632" s="136"/>
    </row>
    <row r="1633" spans="2:6">
      <c r="B1633" s="136"/>
      <c r="C1633" s="136"/>
      <c r="D1633" s="136"/>
      <c r="E1633" s="136"/>
      <c r="F1633" s="136"/>
    </row>
    <row r="1634" spans="2:6">
      <c r="B1634" s="136"/>
      <c r="C1634" s="136"/>
      <c r="D1634" s="136"/>
      <c r="E1634" s="136"/>
      <c r="F1634" s="136"/>
    </row>
    <row r="1635" spans="2:6">
      <c r="B1635" s="136"/>
      <c r="C1635" s="136"/>
      <c r="D1635" s="136"/>
      <c r="E1635" s="136"/>
      <c r="F1635" s="136"/>
    </row>
    <row r="1636" spans="2:6">
      <c r="B1636" s="136"/>
      <c r="C1636" s="136"/>
      <c r="D1636" s="136"/>
      <c r="E1636" s="136"/>
      <c r="F1636" s="136"/>
    </row>
    <row r="1637" spans="2:6">
      <c r="B1637" s="136"/>
      <c r="C1637" s="136"/>
      <c r="D1637" s="136"/>
      <c r="E1637" s="136"/>
      <c r="F1637" s="136"/>
    </row>
    <row r="1638" spans="2:6">
      <c r="B1638" s="136"/>
      <c r="C1638" s="136"/>
      <c r="D1638" s="136"/>
      <c r="E1638" s="136"/>
      <c r="F1638" s="136"/>
    </row>
    <row r="1639" spans="2:6">
      <c r="B1639" s="136"/>
      <c r="C1639" s="136"/>
      <c r="D1639" s="136"/>
      <c r="E1639" s="136"/>
      <c r="F1639" s="136"/>
    </row>
    <row r="1640" spans="2:6">
      <c r="B1640" s="136"/>
      <c r="C1640" s="136"/>
      <c r="D1640" s="136"/>
      <c r="E1640" s="136"/>
      <c r="F1640" s="136"/>
    </row>
    <row r="1641" spans="2:6">
      <c r="B1641" s="136"/>
      <c r="C1641" s="136"/>
      <c r="D1641" s="136"/>
      <c r="E1641" s="136"/>
      <c r="F1641" s="136"/>
    </row>
    <row r="1642" spans="2:6">
      <c r="B1642" s="136"/>
      <c r="C1642" s="136"/>
      <c r="D1642" s="136"/>
      <c r="E1642" s="136"/>
      <c r="F1642" s="136"/>
    </row>
    <row r="1643" spans="2:6">
      <c r="B1643" s="136"/>
      <c r="C1643" s="136"/>
      <c r="D1643" s="136"/>
      <c r="E1643" s="136"/>
      <c r="F1643" s="136"/>
    </row>
    <row r="1644" spans="2:6">
      <c r="B1644" s="136"/>
      <c r="C1644" s="136"/>
      <c r="D1644" s="136"/>
      <c r="E1644" s="136"/>
      <c r="F1644" s="136"/>
    </row>
    <row r="1645" spans="2:6">
      <c r="B1645" s="136"/>
      <c r="C1645" s="136"/>
      <c r="D1645" s="136"/>
      <c r="E1645" s="136"/>
      <c r="F1645" s="136"/>
    </row>
    <row r="1646" spans="2:6">
      <c r="B1646" s="136"/>
      <c r="C1646" s="136"/>
      <c r="D1646" s="136"/>
      <c r="E1646" s="136"/>
      <c r="F1646" s="136"/>
    </row>
    <row r="1647" spans="2:6">
      <c r="B1647" s="136"/>
      <c r="C1647" s="136"/>
      <c r="D1647" s="136"/>
      <c r="E1647" s="136"/>
      <c r="F1647" s="136"/>
    </row>
    <row r="1648" spans="2:6">
      <c r="B1648" s="136"/>
      <c r="C1648" s="136"/>
      <c r="D1648" s="136"/>
      <c r="E1648" s="136"/>
      <c r="F1648" s="136"/>
    </row>
    <row r="1649" spans="2:6">
      <c r="B1649" s="136"/>
      <c r="C1649" s="136"/>
      <c r="D1649" s="136"/>
      <c r="E1649" s="136"/>
      <c r="F1649" s="136"/>
    </row>
    <row r="1650" spans="2:6">
      <c r="B1650" s="136"/>
      <c r="C1650" s="136"/>
      <c r="D1650" s="136"/>
      <c r="E1650" s="136"/>
      <c r="F1650" s="136"/>
    </row>
    <row r="1651" spans="2:6">
      <c r="B1651" s="136"/>
      <c r="C1651" s="136"/>
      <c r="D1651" s="136"/>
      <c r="E1651" s="136"/>
      <c r="F1651" s="136"/>
    </row>
    <row r="1652" spans="2:6">
      <c r="B1652" s="136"/>
      <c r="C1652" s="136"/>
      <c r="D1652" s="136"/>
      <c r="E1652" s="136"/>
      <c r="F1652" s="136"/>
    </row>
    <row r="1653" spans="2:6">
      <c r="B1653" s="136"/>
      <c r="C1653" s="136"/>
      <c r="D1653" s="136"/>
      <c r="E1653" s="136"/>
      <c r="F1653" s="136"/>
    </row>
    <row r="1654" spans="2:6">
      <c r="B1654" s="136"/>
      <c r="C1654" s="136"/>
      <c r="D1654" s="136"/>
      <c r="E1654" s="136"/>
      <c r="F1654" s="136"/>
    </row>
    <row r="1655" spans="2:6">
      <c r="B1655" s="136"/>
      <c r="C1655" s="136"/>
      <c r="D1655" s="136"/>
      <c r="E1655" s="136"/>
      <c r="F1655" s="136"/>
    </row>
    <row r="1656" spans="2:6">
      <c r="B1656" s="136"/>
      <c r="C1656" s="136"/>
      <c r="D1656" s="136"/>
      <c r="E1656" s="136"/>
      <c r="F1656" s="136"/>
    </row>
    <row r="1657" spans="2:6">
      <c r="B1657" s="136"/>
      <c r="C1657" s="136"/>
      <c r="D1657" s="136"/>
      <c r="E1657" s="136"/>
      <c r="F1657" s="136"/>
    </row>
    <row r="1658" spans="2:6">
      <c r="B1658" s="136"/>
      <c r="C1658" s="136"/>
      <c r="D1658" s="136"/>
      <c r="E1658" s="136"/>
      <c r="F1658" s="136"/>
    </row>
    <row r="1659" spans="2:6">
      <c r="B1659" s="136"/>
      <c r="C1659" s="136"/>
      <c r="D1659" s="136"/>
      <c r="E1659" s="136"/>
      <c r="F1659" s="136"/>
    </row>
    <row r="1660" spans="2:6">
      <c r="B1660" s="136"/>
      <c r="C1660" s="136"/>
      <c r="D1660" s="136"/>
      <c r="E1660" s="136"/>
      <c r="F1660" s="136"/>
    </row>
    <row r="1661" spans="2:6">
      <c r="B1661" s="136"/>
      <c r="C1661" s="136"/>
      <c r="D1661" s="136"/>
      <c r="E1661" s="136"/>
      <c r="F1661" s="136"/>
    </row>
    <row r="1662" spans="2:6">
      <c r="B1662" s="136"/>
      <c r="C1662" s="136"/>
      <c r="D1662" s="136"/>
      <c r="E1662" s="136"/>
      <c r="F1662" s="136"/>
    </row>
    <row r="1663" spans="2:6">
      <c r="B1663" s="136"/>
      <c r="C1663" s="136"/>
      <c r="D1663" s="136"/>
      <c r="E1663" s="136"/>
      <c r="F1663" s="136"/>
    </row>
    <row r="1664" spans="2:6">
      <c r="B1664" s="136"/>
      <c r="C1664" s="136"/>
      <c r="D1664" s="136"/>
      <c r="E1664" s="136"/>
      <c r="F1664" s="136"/>
    </row>
    <row r="1665" spans="2:6">
      <c r="B1665" s="136"/>
      <c r="C1665" s="136"/>
      <c r="D1665" s="136"/>
      <c r="E1665" s="136"/>
      <c r="F1665" s="136"/>
    </row>
    <row r="1666" spans="2:6">
      <c r="B1666" s="136"/>
      <c r="C1666" s="136"/>
      <c r="D1666" s="136"/>
      <c r="E1666" s="136"/>
      <c r="F1666" s="136"/>
    </row>
    <row r="1667" spans="2:6">
      <c r="B1667" s="136"/>
      <c r="C1667" s="136"/>
      <c r="D1667" s="136"/>
      <c r="E1667" s="136"/>
      <c r="F1667" s="136"/>
    </row>
    <row r="1668" spans="2:6">
      <c r="B1668" s="136"/>
      <c r="C1668" s="136"/>
      <c r="D1668" s="136"/>
      <c r="E1668" s="136"/>
      <c r="F1668" s="136"/>
    </row>
    <row r="1669" spans="2:6">
      <c r="B1669" s="136"/>
      <c r="C1669" s="136"/>
      <c r="D1669" s="136"/>
      <c r="E1669" s="136"/>
      <c r="F1669" s="136"/>
    </row>
    <row r="1670" spans="2:6">
      <c r="B1670" s="136"/>
      <c r="C1670" s="136"/>
      <c r="D1670" s="136"/>
      <c r="E1670" s="136"/>
      <c r="F1670" s="136"/>
    </row>
    <row r="1671" spans="2:6">
      <c r="B1671" s="136"/>
      <c r="C1671" s="136"/>
      <c r="D1671" s="136"/>
      <c r="E1671" s="136"/>
      <c r="F1671" s="136"/>
    </row>
    <row r="1672" spans="2:6">
      <c r="B1672" s="136"/>
      <c r="C1672" s="136"/>
      <c r="D1672" s="136"/>
      <c r="E1672" s="136"/>
      <c r="F1672" s="136"/>
    </row>
    <row r="1673" spans="2:6">
      <c r="B1673" s="136"/>
      <c r="C1673" s="136"/>
      <c r="D1673" s="136"/>
      <c r="E1673" s="136"/>
      <c r="F1673" s="136"/>
    </row>
    <row r="1674" spans="2:6">
      <c r="B1674" s="136"/>
      <c r="C1674" s="136"/>
      <c r="D1674" s="136"/>
      <c r="E1674" s="136"/>
      <c r="F1674" s="136"/>
    </row>
    <row r="1675" spans="2:6">
      <c r="B1675" s="136"/>
      <c r="C1675" s="136"/>
      <c r="D1675" s="136"/>
      <c r="E1675" s="136"/>
      <c r="F1675" s="136"/>
    </row>
    <row r="1676" spans="2:6">
      <c r="B1676" s="136"/>
      <c r="C1676" s="136"/>
      <c r="D1676" s="136"/>
      <c r="E1676" s="136"/>
      <c r="F1676" s="136"/>
    </row>
    <row r="1677" spans="2:6">
      <c r="B1677" s="136"/>
      <c r="C1677" s="136"/>
      <c r="D1677" s="136"/>
      <c r="E1677" s="136"/>
      <c r="F1677" s="136"/>
    </row>
    <row r="1678" spans="2:6">
      <c r="B1678" s="136"/>
      <c r="C1678" s="136"/>
      <c r="D1678" s="136"/>
      <c r="E1678" s="136"/>
      <c r="F1678" s="136"/>
    </row>
    <row r="1679" spans="2:6">
      <c r="B1679" s="136"/>
      <c r="C1679" s="136"/>
      <c r="D1679" s="136"/>
      <c r="E1679" s="136"/>
      <c r="F1679" s="136"/>
    </row>
    <row r="1680" spans="2:6">
      <c r="B1680" s="136"/>
      <c r="C1680" s="136"/>
      <c r="D1680" s="136"/>
      <c r="E1680" s="136"/>
      <c r="F1680" s="136"/>
    </row>
    <row r="1681" spans="2:6">
      <c r="B1681" s="136"/>
      <c r="C1681" s="136"/>
      <c r="D1681" s="136"/>
      <c r="E1681" s="136"/>
      <c r="F1681" s="136"/>
    </row>
    <row r="1682" spans="2:6">
      <c r="B1682" s="136"/>
      <c r="C1682" s="136"/>
      <c r="D1682" s="136"/>
      <c r="E1682" s="136"/>
      <c r="F1682" s="136"/>
    </row>
    <row r="1683" spans="2:6">
      <c r="B1683" s="136"/>
      <c r="C1683" s="136"/>
      <c r="D1683" s="136"/>
      <c r="E1683" s="136"/>
      <c r="F1683" s="136"/>
    </row>
    <row r="1684" spans="2:6">
      <c r="B1684" s="136"/>
      <c r="C1684" s="136"/>
      <c r="D1684" s="136"/>
      <c r="E1684" s="136"/>
      <c r="F1684" s="136"/>
    </row>
    <row r="1685" spans="2:6">
      <c r="B1685" s="136"/>
      <c r="C1685" s="136"/>
      <c r="D1685" s="136"/>
      <c r="E1685" s="136"/>
      <c r="F1685" s="136"/>
    </row>
    <row r="1686" spans="2:6">
      <c r="B1686" s="136"/>
      <c r="C1686" s="136"/>
      <c r="D1686" s="136"/>
      <c r="E1686" s="136"/>
      <c r="F1686" s="136"/>
    </row>
    <row r="1687" spans="2:6">
      <c r="B1687" s="136"/>
      <c r="C1687" s="136"/>
      <c r="D1687" s="136"/>
      <c r="E1687" s="136"/>
      <c r="F1687" s="136"/>
    </row>
    <row r="1688" spans="2:6">
      <c r="B1688" s="136"/>
      <c r="C1688" s="136"/>
      <c r="D1688" s="136"/>
      <c r="E1688" s="136"/>
      <c r="F1688" s="136"/>
    </row>
    <row r="1689" spans="2:6">
      <c r="B1689" s="136"/>
      <c r="C1689" s="136"/>
      <c r="D1689" s="136"/>
      <c r="E1689" s="136"/>
      <c r="F1689" s="136"/>
    </row>
    <row r="1690" spans="2:6">
      <c r="B1690" s="136"/>
      <c r="C1690" s="136"/>
      <c r="D1690" s="136"/>
      <c r="E1690" s="136"/>
      <c r="F1690" s="136"/>
    </row>
    <row r="1691" spans="2:6">
      <c r="B1691" s="136"/>
      <c r="C1691" s="136"/>
      <c r="D1691" s="136"/>
      <c r="E1691" s="136"/>
      <c r="F1691" s="136"/>
    </row>
    <row r="1692" spans="2:6">
      <c r="B1692" s="136"/>
      <c r="C1692" s="136"/>
      <c r="D1692" s="136"/>
      <c r="E1692" s="136"/>
      <c r="F1692" s="136"/>
    </row>
    <row r="1693" spans="2:6">
      <c r="B1693" s="136"/>
      <c r="C1693" s="136"/>
      <c r="D1693" s="136"/>
      <c r="E1693" s="136"/>
      <c r="F1693" s="136"/>
    </row>
    <row r="1694" spans="2:6">
      <c r="B1694" s="136"/>
      <c r="C1694" s="136"/>
      <c r="D1694" s="136"/>
      <c r="E1694" s="136"/>
      <c r="F1694" s="136"/>
    </row>
    <row r="1695" spans="2:6">
      <c r="B1695" s="136"/>
      <c r="C1695" s="136"/>
      <c r="D1695" s="136"/>
      <c r="E1695" s="136"/>
      <c r="F1695" s="136"/>
    </row>
    <row r="1696" spans="2:6">
      <c r="B1696" s="136"/>
      <c r="C1696" s="136"/>
      <c r="D1696" s="136"/>
      <c r="E1696" s="136"/>
      <c r="F1696" s="136"/>
    </row>
    <row r="1697" spans="2:6">
      <c r="B1697" s="136"/>
      <c r="C1697" s="136"/>
      <c r="D1697" s="136"/>
      <c r="E1697" s="136"/>
      <c r="F1697" s="136"/>
    </row>
    <row r="1698" spans="2:6">
      <c r="B1698" s="136"/>
      <c r="C1698" s="136"/>
      <c r="D1698" s="136"/>
      <c r="E1698" s="136"/>
      <c r="F1698" s="136"/>
    </row>
    <row r="1699" spans="2:6">
      <c r="B1699" s="136"/>
      <c r="C1699" s="136"/>
      <c r="D1699" s="136"/>
      <c r="E1699" s="136"/>
      <c r="F1699" s="136"/>
    </row>
    <row r="1700" spans="2:6">
      <c r="B1700" s="136"/>
      <c r="C1700" s="136"/>
      <c r="D1700" s="136"/>
      <c r="E1700" s="136"/>
      <c r="F1700" s="136"/>
    </row>
    <row r="1701" spans="2:6">
      <c r="B1701" s="136"/>
      <c r="C1701" s="136"/>
      <c r="D1701" s="136"/>
      <c r="E1701" s="136"/>
      <c r="F1701" s="136"/>
    </row>
    <row r="1702" spans="2:6">
      <c r="B1702" s="136"/>
      <c r="C1702" s="136"/>
      <c r="D1702" s="136"/>
      <c r="E1702" s="136"/>
      <c r="F1702" s="136"/>
    </row>
    <row r="1703" spans="2:6">
      <c r="B1703" s="136"/>
      <c r="C1703" s="136"/>
      <c r="D1703" s="136"/>
      <c r="E1703" s="136"/>
      <c r="F1703" s="136"/>
    </row>
    <row r="1704" spans="2:6">
      <c r="B1704" s="136"/>
      <c r="C1704" s="136"/>
      <c r="D1704" s="136"/>
      <c r="E1704" s="136"/>
      <c r="F1704" s="136"/>
    </row>
    <row r="1705" spans="2:6">
      <c r="B1705" s="136"/>
      <c r="C1705" s="136"/>
      <c r="D1705" s="136"/>
      <c r="E1705" s="136"/>
      <c r="F1705" s="136"/>
    </row>
    <row r="1706" spans="2:6">
      <c r="B1706" s="136"/>
      <c r="C1706" s="136"/>
      <c r="D1706" s="136"/>
      <c r="E1706" s="136"/>
      <c r="F1706" s="136"/>
    </row>
    <row r="1707" spans="2:6">
      <c r="B1707" s="136"/>
      <c r="C1707" s="136"/>
      <c r="D1707" s="136"/>
      <c r="E1707" s="136"/>
      <c r="F1707" s="136"/>
    </row>
    <row r="1708" spans="2:6">
      <c r="B1708" s="136"/>
      <c r="C1708" s="136"/>
      <c r="D1708" s="136"/>
      <c r="E1708" s="136"/>
      <c r="F1708" s="136"/>
    </row>
    <row r="1709" spans="2:6">
      <c r="B1709" s="136"/>
      <c r="C1709" s="136"/>
      <c r="D1709" s="136"/>
      <c r="E1709" s="136"/>
      <c r="F1709" s="136"/>
    </row>
    <row r="1710" spans="2:6">
      <c r="B1710" s="136"/>
      <c r="C1710" s="136"/>
      <c r="D1710" s="136"/>
      <c r="E1710" s="136"/>
      <c r="F1710" s="136"/>
    </row>
    <row r="1711" spans="2:6">
      <c r="B1711" s="136"/>
      <c r="C1711" s="136"/>
      <c r="D1711" s="136"/>
      <c r="E1711" s="136"/>
      <c r="F1711" s="136"/>
    </row>
    <row r="1712" spans="2:6">
      <c r="B1712" s="136"/>
      <c r="C1712" s="136"/>
      <c r="D1712" s="136"/>
      <c r="E1712" s="136"/>
      <c r="F1712" s="136"/>
    </row>
    <row r="1713" spans="2:6">
      <c r="B1713" s="136"/>
      <c r="C1713" s="136"/>
      <c r="D1713" s="136"/>
      <c r="E1713" s="136"/>
      <c r="F1713" s="136"/>
    </row>
    <row r="1714" spans="2:6">
      <c r="B1714" s="136"/>
      <c r="C1714" s="136"/>
      <c r="D1714" s="136"/>
      <c r="E1714" s="136"/>
      <c r="F1714" s="136"/>
    </row>
    <row r="1715" spans="2:6">
      <c r="B1715" s="136"/>
      <c r="C1715" s="136"/>
      <c r="D1715" s="136"/>
      <c r="E1715" s="136"/>
      <c r="F1715" s="136"/>
    </row>
    <row r="1716" spans="2:6">
      <c r="B1716" s="136"/>
      <c r="C1716" s="136"/>
      <c r="D1716" s="136"/>
      <c r="E1716" s="136"/>
      <c r="F1716" s="136"/>
    </row>
    <row r="1717" spans="2:6">
      <c r="B1717" s="136"/>
      <c r="C1717" s="136"/>
      <c r="D1717" s="136"/>
      <c r="E1717" s="136"/>
      <c r="F1717" s="136"/>
    </row>
    <row r="1718" spans="2:6">
      <c r="B1718" s="136"/>
      <c r="C1718" s="136"/>
      <c r="D1718" s="136"/>
      <c r="E1718" s="136"/>
      <c r="F1718" s="136"/>
    </row>
    <row r="1719" spans="2:6">
      <c r="B1719" s="136"/>
      <c r="C1719" s="136"/>
      <c r="D1719" s="136"/>
      <c r="E1719" s="136"/>
      <c r="F1719" s="136"/>
    </row>
    <row r="1720" spans="2:6">
      <c r="B1720" s="136"/>
      <c r="C1720" s="136"/>
      <c r="D1720" s="136"/>
      <c r="E1720" s="136"/>
      <c r="F1720" s="136"/>
    </row>
    <row r="1721" spans="2:6">
      <c r="B1721" s="136"/>
      <c r="C1721" s="136"/>
      <c r="D1721" s="136"/>
      <c r="E1721" s="136"/>
      <c r="F1721" s="136"/>
    </row>
    <row r="1722" spans="2:6">
      <c r="B1722" s="136"/>
      <c r="C1722" s="136"/>
      <c r="D1722" s="136"/>
      <c r="E1722" s="136"/>
      <c r="F1722" s="136"/>
    </row>
    <row r="1723" spans="2:6">
      <c r="B1723" s="136"/>
      <c r="C1723" s="136"/>
      <c r="D1723" s="136"/>
      <c r="E1723" s="136"/>
      <c r="F1723" s="136"/>
    </row>
    <row r="1724" spans="2:6">
      <c r="B1724" s="136"/>
      <c r="C1724" s="136"/>
      <c r="D1724" s="136"/>
      <c r="E1724" s="136"/>
      <c r="F1724" s="136"/>
    </row>
    <row r="1725" spans="2:6">
      <c r="B1725" s="136"/>
      <c r="C1725" s="136"/>
      <c r="D1725" s="136"/>
      <c r="E1725" s="136"/>
      <c r="F1725" s="136"/>
    </row>
    <row r="1726" spans="2:6">
      <c r="B1726" s="136"/>
      <c r="C1726" s="136"/>
      <c r="D1726" s="136"/>
      <c r="E1726" s="136"/>
      <c r="F1726" s="136"/>
    </row>
    <row r="1727" spans="2:6">
      <c r="B1727" s="136"/>
      <c r="C1727" s="136"/>
      <c r="D1727" s="136"/>
      <c r="E1727" s="136"/>
      <c r="F1727" s="136"/>
    </row>
    <row r="1728" spans="2:6">
      <c r="B1728" s="136"/>
      <c r="C1728" s="136"/>
      <c r="D1728" s="136"/>
      <c r="E1728" s="136"/>
      <c r="F1728" s="136"/>
    </row>
    <row r="1729" spans="2:6">
      <c r="B1729" s="136"/>
      <c r="C1729" s="136"/>
      <c r="D1729" s="136"/>
      <c r="E1729" s="136"/>
      <c r="F1729" s="136"/>
    </row>
    <row r="1730" spans="2:6">
      <c r="B1730" s="136"/>
      <c r="C1730" s="136"/>
      <c r="D1730" s="136"/>
      <c r="E1730" s="136"/>
      <c r="F1730" s="136"/>
    </row>
    <row r="1731" spans="2:6">
      <c r="B1731" s="136"/>
      <c r="C1731" s="136"/>
      <c r="D1731" s="136"/>
      <c r="E1731" s="136"/>
      <c r="F1731" s="136"/>
    </row>
    <row r="1732" spans="2:6">
      <c r="B1732" s="136"/>
      <c r="C1732" s="136"/>
      <c r="D1732" s="136"/>
      <c r="E1732" s="136"/>
      <c r="F1732" s="136"/>
    </row>
    <row r="1733" spans="2:6">
      <c r="B1733" s="136"/>
      <c r="C1733" s="136"/>
      <c r="D1733" s="136"/>
      <c r="E1733" s="136"/>
      <c r="F1733" s="136"/>
    </row>
    <row r="1734" spans="2:6">
      <c r="B1734" s="136"/>
      <c r="C1734" s="136"/>
      <c r="D1734" s="136"/>
      <c r="E1734" s="136"/>
      <c r="F1734" s="136"/>
    </row>
    <row r="1735" spans="2:6">
      <c r="B1735" s="136"/>
      <c r="C1735" s="136"/>
      <c r="D1735" s="136"/>
      <c r="E1735" s="136"/>
      <c r="F1735" s="136"/>
    </row>
    <row r="1736" spans="2:6">
      <c r="B1736" s="136"/>
      <c r="C1736" s="136"/>
      <c r="D1736" s="136"/>
      <c r="E1736" s="136"/>
      <c r="F1736" s="136"/>
    </row>
    <row r="1737" spans="2:6">
      <c r="B1737" s="136"/>
      <c r="C1737" s="136"/>
      <c r="D1737" s="136"/>
      <c r="E1737" s="136"/>
      <c r="F1737" s="136"/>
    </row>
    <row r="1738" spans="2:6">
      <c r="B1738" s="136"/>
      <c r="C1738" s="136"/>
      <c r="D1738" s="136"/>
      <c r="E1738" s="136"/>
      <c r="F1738" s="136"/>
    </row>
    <row r="1739" spans="2:6">
      <c r="B1739" s="136"/>
      <c r="C1739" s="136"/>
      <c r="D1739" s="136"/>
      <c r="E1739" s="136"/>
      <c r="F1739" s="136"/>
    </row>
    <row r="1740" spans="2:6">
      <c r="B1740" s="136"/>
      <c r="C1740" s="136"/>
      <c r="D1740" s="136"/>
      <c r="E1740" s="136"/>
      <c r="F1740" s="136"/>
    </row>
    <row r="1741" spans="2:6">
      <c r="B1741" s="136"/>
      <c r="C1741" s="136"/>
      <c r="D1741" s="136"/>
      <c r="E1741" s="136"/>
      <c r="F1741" s="136"/>
    </row>
    <row r="1742" spans="2:6">
      <c r="B1742" s="136"/>
      <c r="C1742" s="136"/>
      <c r="D1742" s="136"/>
      <c r="E1742" s="136"/>
      <c r="F1742" s="136"/>
    </row>
    <row r="1743" spans="2:6">
      <c r="B1743" s="136"/>
      <c r="C1743" s="136"/>
      <c r="D1743" s="136"/>
      <c r="E1743" s="136"/>
      <c r="F1743" s="136"/>
    </row>
    <row r="1744" spans="2:6">
      <c r="B1744" s="136"/>
      <c r="C1744" s="136"/>
      <c r="D1744" s="136"/>
      <c r="E1744" s="136"/>
      <c r="F1744" s="136"/>
    </row>
    <row r="1745" spans="2:6">
      <c r="B1745" s="136"/>
      <c r="C1745" s="136"/>
      <c r="D1745" s="136"/>
      <c r="E1745" s="136"/>
      <c r="F1745" s="136"/>
    </row>
    <row r="1746" spans="2:6">
      <c r="B1746" s="136"/>
      <c r="C1746" s="136"/>
      <c r="D1746" s="136"/>
      <c r="E1746" s="136"/>
      <c r="F1746" s="136"/>
    </row>
    <row r="1747" spans="2:6">
      <c r="B1747" s="136"/>
      <c r="C1747" s="136"/>
      <c r="D1747" s="136"/>
      <c r="E1747" s="136"/>
      <c r="F1747" s="136"/>
    </row>
    <row r="1748" spans="2:6">
      <c r="B1748" s="136"/>
      <c r="C1748" s="136"/>
      <c r="D1748" s="136"/>
      <c r="E1748" s="136"/>
      <c r="F1748" s="136"/>
    </row>
    <row r="1749" spans="2:6">
      <c r="B1749" s="136"/>
      <c r="C1749" s="136"/>
      <c r="D1749" s="136"/>
      <c r="E1749" s="136"/>
      <c r="F1749" s="136"/>
    </row>
    <row r="1750" spans="2:6">
      <c r="B1750" s="136"/>
      <c r="C1750" s="136"/>
      <c r="D1750" s="136"/>
      <c r="E1750" s="136"/>
      <c r="F1750" s="136"/>
    </row>
    <row r="1751" spans="2:6">
      <c r="B1751" s="136"/>
      <c r="C1751" s="136"/>
      <c r="D1751" s="136"/>
      <c r="E1751" s="136"/>
      <c r="F1751" s="136"/>
    </row>
    <row r="1752" spans="2:6">
      <c r="B1752" s="136"/>
      <c r="C1752" s="136"/>
      <c r="D1752" s="136"/>
      <c r="E1752" s="136"/>
      <c r="F1752" s="136"/>
    </row>
    <row r="1753" spans="2:6">
      <c r="B1753" s="136"/>
      <c r="C1753" s="136"/>
      <c r="D1753" s="136"/>
      <c r="E1753" s="136"/>
      <c r="F1753" s="136"/>
    </row>
    <row r="1754" spans="2:6">
      <c r="B1754" s="136"/>
      <c r="C1754" s="136"/>
      <c r="D1754" s="136"/>
      <c r="E1754" s="136"/>
      <c r="F1754" s="136"/>
    </row>
    <row r="1755" spans="2:6">
      <c r="B1755" s="136"/>
      <c r="C1755" s="136"/>
      <c r="D1755" s="136"/>
      <c r="E1755" s="136"/>
      <c r="F1755" s="136"/>
    </row>
    <row r="1756" spans="2:6">
      <c r="B1756" s="136"/>
      <c r="C1756" s="136"/>
      <c r="D1756" s="136"/>
      <c r="E1756" s="136"/>
      <c r="F1756" s="136"/>
    </row>
    <row r="1757" spans="2:6">
      <c r="B1757" s="136"/>
      <c r="C1757" s="136"/>
      <c r="D1757" s="136"/>
      <c r="E1757" s="136"/>
      <c r="F1757" s="136"/>
    </row>
    <row r="1758" spans="2:6">
      <c r="B1758" s="136"/>
      <c r="C1758" s="136"/>
      <c r="D1758" s="136"/>
      <c r="E1758" s="136"/>
      <c r="F1758" s="136"/>
    </row>
    <row r="1759" spans="2:6">
      <c r="B1759" s="136"/>
      <c r="C1759" s="136"/>
      <c r="D1759" s="136"/>
      <c r="E1759" s="136"/>
      <c r="F1759" s="136"/>
    </row>
    <row r="1760" spans="2:6">
      <c r="B1760" s="136"/>
      <c r="C1760" s="136"/>
      <c r="D1760" s="136"/>
      <c r="E1760" s="136"/>
      <c r="F1760" s="136"/>
    </row>
    <row r="1761" spans="2:6">
      <c r="B1761" s="136"/>
      <c r="C1761" s="136"/>
      <c r="D1761" s="136"/>
      <c r="E1761" s="136"/>
      <c r="F1761" s="136"/>
    </row>
    <row r="1762" spans="2:6">
      <c r="B1762" s="136"/>
      <c r="C1762" s="136"/>
      <c r="D1762" s="136"/>
      <c r="E1762" s="136"/>
      <c r="F1762" s="136"/>
    </row>
    <row r="1763" spans="2:6">
      <c r="B1763" s="136"/>
      <c r="C1763" s="136"/>
      <c r="D1763" s="136"/>
      <c r="E1763" s="136"/>
      <c r="F1763" s="136"/>
    </row>
    <row r="1764" spans="2:6">
      <c r="B1764" s="136"/>
      <c r="C1764" s="136"/>
      <c r="D1764" s="136"/>
      <c r="E1764" s="136"/>
      <c r="F1764" s="136"/>
    </row>
    <row r="1765" spans="2:6">
      <c r="B1765" s="136"/>
      <c r="C1765" s="136"/>
      <c r="D1765" s="136"/>
      <c r="E1765" s="136"/>
      <c r="F1765" s="136"/>
    </row>
    <row r="1766" spans="2:6">
      <c r="B1766" s="136"/>
      <c r="C1766" s="136"/>
      <c r="D1766" s="136"/>
      <c r="E1766" s="136"/>
      <c r="F1766" s="136"/>
    </row>
    <row r="1767" spans="2:6">
      <c r="B1767" s="136"/>
      <c r="C1767" s="136"/>
      <c r="D1767" s="136"/>
      <c r="E1767" s="136"/>
      <c r="F1767" s="136"/>
    </row>
    <row r="1768" spans="2:6">
      <c r="B1768" s="136"/>
      <c r="C1768" s="136"/>
      <c r="D1768" s="136"/>
      <c r="E1768" s="136"/>
      <c r="F1768" s="136"/>
    </row>
    <row r="1769" spans="2:6">
      <c r="B1769" s="136"/>
      <c r="C1769" s="136"/>
      <c r="D1769" s="136"/>
      <c r="E1769" s="136"/>
      <c r="F1769" s="136"/>
    </row>
    <row r="1770" spans="2:6">
      <c r="B1770" s="136"/>
      <c r="C1770" s="136"/>
      <c r="D1770" s="136"/>
      <c r="E1770" s="136"/>
      <c r="F1770" s="136"/>
    </row>
    <row r="1771" spans="2:6">
      <c r="B1771" s="136"/>
      <c r="C1771" s="136"/>
      <c r="D1771" s="136"/>
      <c r="E1771" s="136"/>
      <c r="F1771" s="136"/>
    </row>
    <row r="1772" spans="2:6">
      <c r="B1772" s="136"/>
      <c r="C1772" s="136"/>
      <c r="D1772" s="136"/>
      <c r="E1772" s="136"/>
      <c r="F1772" s="136"/>
    </row>
    <row r="1773" spans="2:6">
      <c r="B1773" s="136"/>
      <c r="C1773" s="136"/>
      <c r="D1773" s="136"/>
      <c r="E1773" s="136"/>
      <c r="F1773" s="136"/>
    </row>
    <row r="1774" spans="2:6">
      <c r="B1774" s="136"/>
      <c r="C1774" s="136"/>
      <c r="D1774" s="136"/>
      <c r="E1774" s="136"/>
      <c r="F1774" s="136"/>
    </row>
    <row r="1775" spans="2:6">
      <c r="B1775" s="136"/>
      <c r="C1775" s="136"/>
      <c r="D1775" s="136"/>
      <c r="E1775" s="136"/>
      <c r="F1775" s="136"/>
    </row>
    <row r="1776" spans="2:6">
      <c r="B1776" s="136"/>
      <c r="C1776" s="136"/>
      <c r="D1776" s="136"/>
      <c r="E1776" s="136"/>
      <c r="F1776" s="136"/>
    </row>
    <row r="1777" spans="2:6">
      <c r="B1777" s="136"/>
      <c r="C1777" s="136"/>
      <c r="D1777" s="136"/>
      <c r="E1777" s="136"/>
      <c r="F1777" s="136"/>
    </row>
    <row r="1778" spans="2:6">
      <c r="B1778" s="136"/>
      <c r="C1778" s="136"/>
      <c r="D1778" s="136"/>
      <c r="E1778" s="136"/>
      <c r="F1778" s="136"/>
    </row>
    <row r="1779" spans="2:6">
      <c r="B1779" s="136"/>
      <c r="C1779" s="136"/>
      <c r="D1779" s="136"/>
      <c r="E1779" s="136"/>
      <c r="F1779" s="136"/>
    </row>
    <row r="1780" spans="2:6">
      <c r="B1780" s="136"/>
      <c r="C1780" s="136"/>
      <c r="D1780" s="136"/>
      <c r="E1780" s="136"/>
      <c r="F1780" s="136"/>
    </row>
    <row r="1781" spans="2:6">
      <c r="B1781" s="136"/>
      <c r="C1781" s="136"/>
      <c r="D1781" s="136"/>
      <c r="E1781" s="136"/>
      <c r="F1781" s="136"/>
    </row>
    <row r="1782" spans="2:6">
      <c r="B1782" s="136"/>
      <c r="C1782" s="136"/>
      <c r="D1782" s="136"/>
      <c r="E1782" s="136"/>
      <c r="F1782" s="136"/>
    </row>
    <row r="1783" spans="2:6">
      <c r="B1783" s="136"/>
      <c r="C1783" s="136"/>
      <c r="D1783" s="136"/>
      <c r="E1783" s="136"/>
      <c r="F1783" s="136"/>
    </row>
    <row r="1784" spans="2:6">
      <c r="B1784" s="136"/>
      <c r="C1784" s="136"/>
      <c r="D1784" s="136"/>
      <c r="E1784" s="136"/>
      <c r="F1784" s="136"/>
    </row>
    <row r="1785" spans="2:6">
      <c r="B1785" s="136"/>
      <c r="C1785" s="136"/>
      <c r="D1785" s="136"/>
      <c r="E1785" s="136"/>
      <c r="F1785" s="136"/>
    </row>
    <row r="1786" spans="2:6">
      <c r="B1786" s="136"/>
      <c r="C1786" s="136"/>
      <c r="D1786" s="136"/>
      <c r="E1786" s="136"/>
      <c r="F1786" s="136"/>
    </row>
    <row r="1787" spans="2:6">
      <c r="B1787" s="136"/>
      <c r="C1787" s="136"/>
      <c r="D1787" s="136"/>
      <c r="E1787" s="136"/>
      <c r="F1787" s="136"/>
    </row>
    <row r="1788" spans="2:6">
      <c r="B1788" s="136"/>
      <c r="C1788" s="136"/>
      <c r="D1788" s="136"/>
      <c r="E1788" s="136"/>
      <c r="F1788" s="136"/>
    </row>
    <row r="1789" spans="2:6">
      <c r="B1789" s="136"/>
      <c r="C1789" s="136"/>
      <c r="D1789" s="136"/>
      <c r="E1789" s="136"/>
      <c r="F1789" s="136"/>
    </row>
    <row r="1790" spans="2:6">
      <c r="B1790" s="136"/>
      <c r="C1790" s="136"/>
      <c r="D1790" s="136"/>
      <c r="E1790" s="136"/>
      <c r="F1790" s="136"/>
    </row>
    <row r="1791" spans="2:6">
      <c r="B1791" s="136"/>
      <c r="C1791" s="136"/>
      <c r="D1791" s="136"/>
      <c r="E1791" s="136"/>
      <c r="F1791" s="136"/>
    </row>
    <row r="1792" spans="2:6">
      <c r="B1792" s="136"/>
      <c r="C1792" s="136"/>
      <c r="D1792" s="136"/>
      <c r="E1792" s="136"/>
      <c r="F1792" s="136"/>
    </row>
    <row r="1793" spans="2:6">
      <c r="B1793" s="136"/>
      <c r="C1793" s="136"/>
      <c r="D1793" s="136"/>
      <c r="E1793" s="136"/>
      <c r="F1793" s="136"/>
    </row>
    <row r="1794" spans="2:6">
      <c r="B1794" s="136"/>
      <c r="C1794" s="136"/>
      <c r="D1794" s="136"/>
      <c r="E1794" s="136"/>
      <c r="F1794" s="136"/>
    </row>
    <row r="1795" spans="2:6">
      <c r="B1795" s="136"/>
      <c r="C1795" s="136"/>
      <c r="D1795" s="136"/>
      <c r="E1795" s="136"/>
      <c r="F1795" s="136"/>
    </row>
    <row r="1796" spans="2:6">
      <c r="B1796" s="136"/>
      <c r="C1796" s="136"/>
      <c r="D1796" s="136"/>
      <c r="E1796" s="136"/>
      <c r="F1796" s="136"/>
    </row>
    <row r="1797" spans="2:6">
      <c r="B1797" s="136"/>
      <c r="C1797" s="136"/>
      <c r="D1797" s="136"/>
      <c r="E1797" s="136"/>
      <c r="F1797" s="136"/>
    </row>
    <row r="1798" spans="2:6">
      <c r="B1798" s="136"/>
      <c r="C1798" s="136"/>
      <c r="D1798" s="136"/>
      <c r="E1798" s="136"/>
      <c r="F1798" s="136"/>
    </row>
    <row r="1799" spans="2:6">
      <c r="B1799" s="136"/>
      <c r="C1799" s="136"/>
      <c r="D1799" s="136"/>
      <c r="E1799" s="136"/>
      <c r="F1799" s="136"/>
    </row>
    <row r="1800" spans="2:6">
      <c r="B1800" s="136"/>
      <c r="C1800" s="136"/>
      <c r="D1800" s="136"/>
      <c r="E1800" s="136"/>
      <c r="F1800" s="136"/>
    </row>
    <row r="1801" spans="2:6">
      <c r="B1801" s="136"/>
      <c r="C1801" s="136"/>
      <c r="D1801" s="136"/>
      <c r="E1801" s="136"/>
      <c r="F1801" s="136"/>
    </row>
    <row r="1802" spans="2:6">
      <c r="B1802" s="136"/>
      <c r="C1802" s="136"/>
      <c r="D1802" s="136"/>
      <c r="E1802" s="136"/>
      <c r="F1802" s="136"/>
    </row>
    <row r="1803" spans="2:6">
      <c r="B1803" s="136"/>
      <c r="C1803" s="136"/>
      <c r="D1803" s="136"/>
      <c r="E1803" s="136"/>
      <c r="F1803" s="136"/>
    </row>
    <row r="1804" spans="2:6">
      <c r="B1804" s="136"/>
      <c r="C1804" s="136"/>
      <c r="D1804" s="136"/>
      <c r="E1804" s="136"/>
      <c r="F1804" s="136"/>
    </row>
    <row r="1805" spans="2:6">
      <c r="B1805" s="136"/>
      <c r="C1805" s="136"/>
      <c r="D1805" s="136"/>
      <c r="E1805" s="136"/>
      <c r="F1805" s="136"/>
    </row>
    <row r="1806" spans="2:6">
      <c r="B1806" s="136"/>
      <c r="C1806" s="136"/>
      <c r="D1806" s="136"/>
      <c r="E1806" s="136"/>
      <c r="F1806" s="136"/>
    </row>
    <row r="1807" spans="2:6">
      <c r="B1807" s="136"/>
      <c r="C1807" s="136"/>
      <c r="D1807" s="136"/>
      <c r="E1807" s="136"/>
      <c r="F1807" s="136"/>
    </row>
    <row r="1808" spans="2:6">
      <c r="B1808" s="136"/>
      <c r="C1808" s="136"/>
      <c r="D1808" s="136"/>
      <c r="E1808" s="136"/>
      <c r="F1808" s="136"/>
    </row>
    <row r="1809" spans="2:6">
      <c r="B1809" s="136"/>
      <c r="C1809" s="136"/>
      <c r="D1809" s="136"/>
      <c r="E1809" s="136"/>
      <c r="F1809" s="136"/>
    </row>
    <row r="1810" spans="2:6">
      <c r="B1810" s="136"/>
      <c r="C1810" s="136"/>
      <c r="D1810" s="136"/>
      <c r="E1810" s="136"/>
      <c r="F1810" s="136"/>
    </row>
    <row r="1811" spans="2:6">
      <c r="B1811" s="136"/>
      <c r="C1811" s="136"/>
      <c r="D1811" s="136"/>
      <c r="E1811" s="136"/>
      <c r="F1811" s="136"/>
    </row>
    <row r="1812" spans="2:6">
      <c r="B1812" s="136"/>
      <c r="C1812" s="136"/>
      <c r="D1812" s="136"/>
      <c r="E1812" s="136"/>
      <c r="F1812" s="136"/>
    </row>
    <row r="1813" spans="2:6">
      <c r="B1813" s="136"/>
      <c r="C1813" s="136"/>
      <c r="D1813" s="136"/>
      <c r="E1813" s="136"/>
      <c r="F1813" s="136"/>
    </row>
    <row r="1814" spans="2:6">
      <c r="B1814" s="136"/>
      <c r="C1814" s="136"/>
      <c r="D1814" s="136"/>
      <c r="E1814" s="136"/>
      <c r="F1814" s="136"/>
    </row>
    <row r="1815" spans="2:6">
      <c r="B1815" s="136"/>
      <c r="C1815" s="136"/>
      <c r="D1815" s="136"/>
      <c r="E1815" s="136"/>
      <c r="F1815" s="136"/>
    </row>
    <row r="1816" spans="2:6">
      <c r="B1816" s="136"/>
      <c r="C1816" s="136"/>
      <c r="D1816" s="136"/>
      <c r="E1816" s="136"/>
      <c r="F1816" s="136"/>
    </row>
    <row r="1817" spans="2:6">
      <c r="B1817" s="136"/>
      <c r="C1817" s="136"/>
      <c r="D1817" s="136"/>
      <c r="E1817" s="136"/>
      <c r="F1817" s="136"/>
    </row>
    <row r="1818" spans="2:6">
      <c r="B1818" s="136"/>
      <c r="C1818" s="136"/>
      <c r="D1818" s="136"/>
      <c r="E1818" s="136"/>
      <c r="F1818" s="136"/>
    </row>
    <row r="1819" spans="2:6">
      <c r="B1819" s="136"/>
      <c r="C1819" s="136"/>
      <c r="D1819" s="136"/>
      <c r="E1819" s="136"/>
      <c r="F1819" s="136"/>
    </row>
    <row r="1820" spans="2:6">
      <c r="B1820" s="136"/>
      <c r="C1820" s="136"/>
      <c r="D1820" s="136"/>
      <c r="E1820" s="136"/>
      <c r="F1820" s="136"/>
    </row>
    <row r="1821" spans="2:6">
      <c r="B1821" s="136"/>
      <c r="C1821" s="136"/>
      <c r="D1821" s="136"/>
      <c r="E1821" s="136"/>
      <c r="F1821" s="136"/>
    </row>
    <row r="1822" spans="2:6">
      <c r="B1822" s="136"/>
      <c r="C1822" s="136"/>
      <c r="D1822" s="136"/>
      <c r="E1822" s="136"/>
      <c r="F1822" s="136"/>
    </row>
    <row r="1823" spans="2:6">
      <c r="B1823" s="136"/>
      <c r="C1823" s="136"/>
      <c r="D1823" s="136"/>
      <c r="E1823" s="136"/>
      <c r="F1823" s="136"/>
    </row>
    <row r="1824" spans="2:6">
      <c r="B1824" s="136"/>
      <c r="C1824" s="136"/>
      <c r="D1824" s="136"/>
      <c r="E1824" s="136"/>
      <c r="F1824" s="136"/>
    </row>
    <row r="1825" spans="2:6">
      <c r="B1825" s="136"/>
      <c r="C1825" s="136"/>
      <c r="D1825" s="136"/>
      <c r="E1825" s="136"/>
      <c r="F1825" s="136"/>
    </row>
    <row r="1826" spans="2:6">
      <c r="B1826" s="136"/>
      <c r="C1826" s="136"/>
      <c r="D1826" s="136"/>
      <c r="E1826" s="136"/>
      <c r="F1826" s="136"/>
    </row>
    <row r="1827" spans="2:6">
      <c r="B1827" s="136"/>
      <c r="C1827" s="136"/>
      <c r="D1827" s="136"/>
      <c r="E1827" s="136"/>
      <c r="F1827" s="136"/>
    </row>
    <row r="1828" spans="2:6">
      <c r="B1828" s="136"/>
      <c r="C1828" s="136"/>
      <c r="D1828" s="136"/>
      <c r="E1828" s="136"/>
      <c r="F1828" s="136"/>
    </row>
    <row r="1829" spans="2:6">
      <c r="B1829" s="136"/>
      <c r="C1829" s="136"/>
      <c r="D1829" s="136"/>
      <c r="E1829" s="136"/>
      <c r="F1829" s="136"/>
    </row>
    <row r="1830" spans="2:6">
      <c r="B1830" s="136"/>
      <c r="C1830" s="136"/>
      <c r="D1830" s="136"/>
      <c r="E1830" s="136"/>
      <c r="F1830" s="136"/>
    </row>
    <row r="1831" spans="2:6">
      <c r="B1831" s="136"/>
      <c r="C1831" s="136"/>
      <c r="D1831" s="136"/>
      <c r="E1831" s="136"/>
      <c r="F1831" s="136"/>
    </row>
    <row r="1832" spans="2:6">
      <c r="B1832" s="136"/>
      <c r="C1832" s="136"/>
      <c r="D1832" s="136"/>
      <c r="E1832" s="136"/>
      <c r="F1832" s="136"/>
    </row>
    <row r="1833" spans="2:6">
      <c r="B1833" s="136"/>
      <c r="C1833" s="136"/>
      <c r="D1833" s="136"/>
      <c r="E1833" s="136"/>
      <c r="F1833" s="136"/>
    </row>
    <row r="1834" spans="2:6">
      <c r="B1834" s="136"/>
      <c r="C1834" s="136"/>
      <c r="D1834" s="136"/>
      <c r="E1834" s="136"/>
      <c r="F1834" s="136"/>
    </row>
    <row r="1835" spans="2:6">
      <c r="B1835" s="136"/>
      <c r="C1835" s="136"/>
      <c r="D1835" s="136"/>
      <c r="E1835" s="136"/>
      <c r="F1835" s="136"/>
    </row>
    <row r="1836" spans="2:6">
      <c r="B1836" s="136"/>
      <c r="C1836" s="136"/>
      <c r="D1836" s="136"/>
      <c r="E1836" s="136"/>
      <c r="F1836" s="136"/>
    </row>
    <row r="1837" spans="2:6">
      <c r="B1837" s="136"/>
      <c r="C1837" s="136"/>
      <c r="D1837" s="136"/>
      <c r="E1837" s="136"/>
      <c r="F1837" s="136"/>
    </row>
    <row r="1838" spans="2:6">
      <c r="B1838" s="136"/>
      <c r="C1838" s="136"/>
      <c r="D1838" s="136"/>
      <c r="E1838" s="136"/>
      <c r="F1838" s="136"/>
    </row>
    <row r="1839" spans="2:6">
      <c r="B1839" s="136"/>
      <c r="C1839" s="136"/>
      <c r="D1839" s="136"/>
      <c r="E1839" s="136"/>
      <c r="F1839" s="136"/>
    </row>
    <row r="1840" spans="2:6">
      <c r="B1840" s="136"/>
      <c r="C1840" s="136"/>
      <c r="D1840" s="136"/>
      <c r="E1840" s="136"/>
      <c r="F1840" s="136"/>
    </row>
    <row r="1841" spans="2:6">
      <c r="B1841" s="136"/>
      <c r="C1841" s="136"/>
      <c r="D1841" s="136"/>
      <c r="E1841" s="136"/>
      <c r="F1841" s="136"/>
    </row>
    <row r="1842" spans="2:6">
      <c r="B1842" s="136"/>
      <c r="C1842" s="136"/>
      <c r="D1842" s="136"/>
      <c r="E1842" s="136"/>
      <c r="F1842" s="136"/>
    </row>
    <row r="1843" spans="2:6">
      <c r="B1843" s="136"/>
      <c r="C1843" s="136"/>
      <c r="D1843" s="136"/>
      <c r="E1843" s="136"/>
      <c r="F1843" s="136"/>
    </row>
    <row r="1844" spans="2:6">
      <c r="B1844" s="136"/>
      <c r="C1844" s="136"/>
      <c r="D1844" s="136"/>
      <c r="E1844" s="136"/>
      <c r="F1844" s="136"/>
    </row>
    <row r="1845" spans="2:6">
      <c r="B1845" s="136"/>
      <c r="C1845" s="136"/>
      <c r="D1845" s="136"/>
      <c r="E1845" s="136"/>
      <c r="F1845" s="136"/>
    </row>
    <row r="1846" spans="2:6">
      <c r="B1846" s="136"/>
      <c r="C1846" s="136"/>
      <c r="D1846" s="136"/>
      <c r="E1846" s="136"/>
      <c r="F1846" s="136"/>
    </row>
    <row r="1847" spans="2:6">
      <c r="B1847" s="136"/>
      <c r="C1847" s="136"/>
      <c r="D1847" s="136"/>
      <c r="E1847" s="136"/>
      <c r="F1847" s="136"/>
    </row>
    <row r="1848" spans="2:6">
      <c r="B1848" s="136"/>
      <c r="C1848" s="136"/>
      <c r="D1848" s="136"/>
      <c r="E1848" s="136"/>
      <c r="F1848" s="136"/>
    </row>
    <row r="1849" spans="2:6">
      <c r="B1849" s="136"/>
      <c r="C1849" s="136"/>
      <c r="D1849" s="136"/>
      <c r="E1849" s="136"/>
      <c r="F1849" s="136"/>
    </row>
    <row r="1850" spans="2:6">
      <c r="B1850" s="136"/>
      <c r="C1850" s="136"/>
      <c r="D1850" s="136"/>
      <c r="E1850" s="136"/>
      <c r="F1850" s="136"/>
    </row>
    <row r="1851" spans="2:6">
      <c r="B1851" s="136"/>
      <c r="C1851" s="136"/>
      <c r="D1851" s="136"/>
      <c r="E1851" s="136"/>
      <c r="F1851" s="136"/>
    </row>
    <row r="1852" spans="2:6">
      <c r="B1852" s="136"/>
      <c r="C1852" s="136"/>
      <c r="D1852" s="136"/>
      <c r="E1852" s="136"/>
      <c r="F1852" s="136"/>
    </row>
    <row r="1853" spans="2:6">
      <c r="B1853" s="136"/>
      <c r="C1853" s="136"/>
      <c r="D1853" s="136"/>
      <c r="E1853" s="136"/>
      <c r="F1853" s="136"/>
    </row>
    <row r="1854" spans="2:6">
      <c r="B1854" s="136"/>
      <c r="C1854" s="136"/>
      <c r="D1854" s="136"/>
      <c r="E1854" s="136"/>
      <c r="F1854" s="136"/>
    </row>
    <row r="1855" spans="2:6">
      <c r="B1855" s="136"/>
      <c r="C1855" s="136"/>
      <c r="D1855" s="136"/>
      <c r="E1855" s="136"/>
      <c r="F1855" s="136"/>
    </row>
    <row r="1856" spans="2:6">
      <c r="B1856" s="136"/>
      <c r="C1856" s="136"/>
      <c r="D1856" s="136"/>
      <c r="E1856" s="136"/>
      <c r="F1856" s="136"/>
    </row>
    <row r="1857" spans="2:6">
      <c r="B1857" s="136"/>
      <c r="C1857" s="136"/>
      <c r="D1857" s="136"/>
      <c r="E1857" s="136"/>
      <c r="F1857" s="136"/>
    </row>
    <row r="1858" spans="2:6">
      <c r="B1858" s="136"/>
      <c r="C1858" s="136"/>
      <c r="D1858" s="136"/>
      <c r="E1858" s="136"/>
      <c r="F1858" s="136"/>
    </row>
    <row r="1859" spans="2:6">
      <c r="B1859" s="136"/>
      <c r="C1859" s="136"/>
      <c r="D1859" s="136"/>
      <c r="E1859" s="136"/>
      <c r="F1859" s="136"/>
    </row>
    <row r="1860" spans="2:6">
      <c r="B1860" s="136"/>
      <c r="C1860" s="136"/>
      <c r="D1860" s="136"/>
      <c r="E1860" s="136"/>
      <c r="F1860" s="136"/>
    </row>
    <row r="1861" spans="2:6">
      <c r="B1861" s="136"/>
      <c r="C1861" s="136"/>
      <c r="D1861" s="136"/>
      <c r="E1861" s="136"/>
      <c r="F1861" s="136"/>
    </row>
    <row r="1862" spans="2:6">
      <c r="B1862" s="136"/>
      <c r="C1862" s="136"/>
      <c r="D1862" s="136"/>
      <c r="E1862" s="136"/>
      <c r="F1862" s="136"/>
    </row>
    <row r="1863" spans="2:6">
      <c r="B1863" s="136"/>
      <c r="C1863" s="136"/>
      <c r="D1863" s="136"/>
      <c r="E1863" s="136"/>
      <c r="F1863" s="136"/>
    </row>
    <row r="1864" spans="2:6">
      <c r="B1864" s="136"/>
      <c r="C1864" s="136"/>
      <c r="D1864" s="136"/>
      <c r="E1864" s="136"/>
      <c r="F1864" s="136"/>
    </row>
    <row r="1865" spans="2:6">
      <c r="B1865" s="136"/>
      <c r="C1865" s="136"/>
      <c r="D1865" s="136"/>
      <c r="E1865" s="136"/>
      <c r="F1865" s="136"/>
    </row>
    <row r="1866" spans="2:6">
      <c r="B1866" s="136"/>
      <c r="C1866" s="136"/>
      <c r="D1866" s="136"/>
      <c r="E1866" s="136"/>
      <c r="F1866" s="136"/>
    </row>
    <row r="1867" spans="2:6">
      <c r="B1867" s="136"/>
      <c r="C1867" s="136"/>
      <c r="D1867" s="136"/>
      <c r="E1867" s="136"/>
      <c r="F1867" s="136"/>
    </row>
    <row r="1868" spans="2:6">
      <c r="B1868" s="136"/>
      <c r="C1868" s="136"/>
      <c r="D1868" s="136"/>
      <c r="E1868" s="136"/>
      <c r="F1868" s="136"/>
    </row>
    <row r="1869" spans="2:6">
      <c r="B1869" s="136"/>
      <c r="C1869" s="136"/>
      <c r="D1869" s="136"/>
      <c r="E1869" s="136"/>
      <c r="F1869" s="136"/>
    </row>
    <row r="1870" spans="2:6">
      <c r="B1870" s="136"/>
      <c r="C1870" s="136"/>
      <c r="D1870" s="136"/>
      <c r="E1870" s="136"/>
      <c r="F1870" s="136"/>
    </row>
    <row r="1871" spans="2:6">
      <c r="B1871" s="136"/>
      <c r="C1871" s="136"/>
      <c r="D1871" s="136"/>
      <c r="E1871" s="136"/>
      <c r="F1871" s="136"/>
    </row>
    <row r="1872" spans="2:6">
      <c r="B1872" s="136"/>
      <c r="C1872" s="136"/>
      <c r="D1872" s="136"/>
      <c r="E1872" s="136"/>
      <c r="F1872" s="136"/>
    </row>
    <row r="1873" spans="2:6">
      <c r="B1873" s="136"/>
      <c r="C1873" s="136"/>
      <c r="D1873" s="136"/>
      <c r="E1873" s="136"/>
      <c r="F1873" s="136"/>
    </row>
    <row r="1874" spans="2:6">
      <c r="B1874" s="136"/>
      <c r="C1874" s="136"/>
      <c r="D1874" s="136"/>
      <c r="E1874" s="136"/>
      <c r="F1874" s="136"/>
    </row>
    <row r="1875" spans="2:6">
      <c r="B1875" s="136"/>
      <c r="C1875" s="136"/>
      <c r="D1875" s="136"/>
      <c r="E1875" s="136"/>
      <c r="F1875" s="136"/>
    </row>
    <row r="1876" spans="2:6">
      <c r="B1876" s="136"/>
      <c r="C1876" s="136"/>
      <c r="D1876" s="136"/>
      <c r="E1876" s="136"/>
      <c r="F1876" s="136"/>
    </row>
    <row r="1877" spans="2:6">
      <c r="B1877" s="136"/>
      <c r="C1877" s="136"/>
      <c r="D1877" s="136"/>
      <c r="E1877" s="136"/>
      <c r="F1877" s="136"/>
    </row>
    <row r="1878" spans="2:6">
      <c r="B1878" s="136"/>
      <c r="C1878" s="136"/>
      <c r="D1878" s="136"/>
      <c r="E1878" s="136"/>
      <c r="F1878" s="136"/>
    </row>
    <row r="1879" spans="2:6">
      <c r="B1879" s="136"/>
      <c r="C1879" s="136"/>
      <c r="D1879" s="136"/>
      <c r="E1879" s="136"/>
      <c r="F1879" s="136"/>
    </row>
    <row r="1880" spans="2:6">
      <c r="B1880" s="136"/>
      <c r="C1880" s="136"/>
      <c r="D1880" s="136"/>
      <c r="E1880" s="136"/>
      <c r="F1880" s="136"/>
    </row>
    <row r="1881" spans="2:6">
      <c r="B1881" s="136"/>
      <c r="C1881" s="136"/>
      <c r="D1881" s="136"/>
      <c r="E1881" s="136"/>
      <c r="F1881" s="136"/>
    </row>
    <row r="1882" spans="2:6">
      <c r="B1882" s="136"/>
      <c r="C1882" s="136"/>
      <c r="D1882" s="136"/>
      <c r="E1882" s="136"/>
      <c r="F1882" s="136"/>
    </row>
    <row r="1883" spans="2:6">
      <c r="B1883" s="136"/>
      <c r="C1883" s="136"/>
      <c r="D1883" s="136"/>
      <c r="E1883" s="136"/>
      <c r="F1883" s="136"/>
    </row>
    <row r="1884" spans="2:6">
      <c r="B1884" s="136"/>
      <c r="C1884" s="136"/>
      <c r="D1884" s="136"/>
      <c r="E1884" s="136"/>
      <c r="F1884" s="136"/>
    </row>
    <row r="1885" spans="2:6">
      <c r="B1885" s="136"/>
      <c r="C1885" s="136"/>
      <c r="D1885" s="136"/>
      <c r="E1885" s="136"/>
      <c r="F1885" s="136"/>
    </row>
    <row r="1886" spans="2:6">
      <c r="B1886" s="136"/>
      <c r="C1886" s="136"/>
      <c r="D1886" s="136"/>
      <c r="E1886" s="136"/>
      <c r="F1886" s="136"/>
    </row>
    <row r="1887" spans="2:6">
      <c r="B1887" s="136"/>
      <c r="C1887" s="136"/>
      <c r="D1887" s="136"/>
      <c r="E1887" s="136"/>
      <c r="F1887" s="136"/>
    </row>
    <row r="1888" spans="2:6">
      <c r="B1888" s="136"/>
      <c r="C1888" s="136"/>
      <c r="D1888" s="136"/>
      <c r="E1888" s="136"/>
      <c r="F1888" s="136"/>
    </row>
    <row r="1889" spans="2:6">
      <c r="B1889" s="136"/>
      <c r="C1889" s="136"/>
      <c r="D1889" s="136"/>
      <c r="E1889" s="136"/>
      <c r="F1889" s="136"/>
    </row>
    <row r="1890" spans="2:6">
      <c r="B1890" s="136"/>
      <c r="C1890" s="136"/>
      <c r="D1890" s="136"/>
      <c r="E1890" s="136"/>
      <c r="F1890" s="136"/>
    </row>
    <row r="1891" spans="2:6">
      <c r="B1891" s="136"/>
      <c r="C1891" s="136"/>
      <c r="D1891" s="136"/>
      <c r="E1891" s="136"/>
      <c r="F1891" s="136"/>
    </row>
    <row r="1892" spans="2:6">
      <c r="B1892" s="136"/>
      <c r="C1892" s="136"/>
      <c r="D1892" s="136"/>
      <c r="E1892" s="136"/>
      <c r="F1892" s="136"/>
    </row>
    <row r="1893" spans="2:6">
      <c r="B1893" s="136"/>
      <c r="C1893" s="136"/>
      <c r="D1893" s="136"/>
      <c r="E1893" s="136"/>
      <c r="F1893" s="136"/>
    </row>
    <row r="1894" spans="2:6">
      <c r="B1894" s="136"/>
      <c r="C1894" s="136"/>
      <c r="D1894" s="136"/>
      <c r="E1894" s="136"/>
      <c r="F1894" s="136"/>
    </row>
  </sheetData>
  <mergeCells count="4">
    <mergeCell ref="A2:F2"/>
    <mergeCell ref="A3:F3"/>
    <mergeCell ref="A4:F4"/>
    <mergeCell ref="A5:F5"/>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2"/>
  <sheetViews>
    <sheetView workbookViewId="0">
      <selection activeCell="I12" sqref="I12"/>
    </sheetView>
  </sheetViews>
  <sheetFormatPr defaultColWidth="11.42578125" defaultRowHeight="15"/>
  <cols>
    <col min="1" max="1" width="77.140625" style="137" customWidth="1"/>
    <col min="2" max="4" width="12.7109375" style="917" customWidth="1"/>
    <col min="5" max="5" width="14.28515625" style="917" bestFit="1" customWidth="1"/>
    <col min="6" max="6" width="2.140625" style="631" customWidth="1"/>
    <col min="7" max="256" width="11.42578125" style="917"/>
    <col min="257" max="257" width="64.5703125" style="917" bestFit="1" customWidth="1"/>
    <col min="258" max="260" width="12.7109375" style="917" customWidth="1"/>
    <col min="261" max="261" width="14.28515625" style="917" bestFit="1" customWidth="1"/>
    <col min="262" max="262" width="2.140625" style="917" customWidth="1"/>
    <col min="263" max="512" width="11.42578125" style="917"/>
    <col min="513" max="513" width="64.5703125" style="917" bestFit="1" customWidth="1"/>
    <col min="514" max="516" width="12.7109375" style="917" customWidth="1"/>
    <col min="517" max="517" width="14.28515625" style="917" bestFit="1" customWidth="1"/>
    <col min="518" max="518" width="2.140625" style="917" customWidth="1"/>
    <col min="519" max="768" width="11.42578125" style="917"/>
    <col min="769" max="769" width="64.5703125" style="917" bestFit="1" customWidth="1"/>
    <col min="770" max="772" width="12.7109375" style="917" customWidth="1"/>
    <col min="773" max="773" width="14.28515625" style="917" bestFit="1" customWidth="1"/>
    <col min="774" max="774" width="2.140625" style="917" customWidth="1"/>
    <col min="775" max="1024" width="11.42578125" style="917"/>
    <col min="1025" max="1025" width="64.5703125" style="917" bestFit="1" customWidth="1"/>
    <col min="1026" max="1028" width="12.7109375" style="917" customWidth="1"/>
    <col min="1029" max="1029" width="14.28515625" style="917" bestFit="1" customWidth="1"/>
    <col min="1030" max="1030" width="2.140625" style="917" customWidth="1"/>
    <col min="1031" max="1280" width="11.42578125" style="917"/>
    <col min="1281" max="1281" width="64.5703125" style="917" bestFit="1" customWidth="1"/>
    <col min="1282" max="1284" width="12.7109375" style="917" customWidth="1"/>
    <col min="1285" max="1285" width="14.28515625" style="917" bestFit="1" customWidth="1"/>
    <col min="1286" max="1286" width="2.140625" style="917" customWidth="1"/>
    <col min="1287" max="1536" width="11.42578125" style="917"/>
    <col min="1537" max="1537" width="64.5703125" style="917" bestFit="1" customWidth="1"/>
    <col min="1538" max="1540" width="12.7109375" style="917" customWidth="1"/>
    <col min="1541" max="1541" width="14.28515625" style="917" bestFit="1" customWidth="1"/>
    <col min="1542" max="1542" width="2.140625" style="917" customWidth="1"/>
    <col min="1543" max="1792" width="11.42578125" style="917"/>
    <col min="1793" max="1793" width="64.5703125" style="917" bestFit="1" customWidth="1"/>
    <col min="1794" max="1796" width="12.7109375" style="917" customWidth="1"/>
    <col min="1797" max="1797" width="14.28515625" style="917" bestFit="1" customWidth="1"/>
    <col min="1798" max="1798" width="2.140625" style="917" customWidth="1"/>
    <col min="1799" max="2048" width="11.42578125" style="917"/>
    <col min="2049" max="2049" width="64.5703125" style="917" bestFit="1" customWidth="1"/>
    <col min="2050" max="2052" width="12.7109375" style="917" customWidth="1"/>
    <col min="2053" max="2053" width="14.28515625" style="917" bestFit="1" customWidth="1"/>
    <col min="2054" max="2054" width="2.140625" style="917" customWidth="1"/>
    <col min="2055" max="2304" width="11.42578125" style="917"/>
    <col min="2305" max="2305" width="64.5703125" style="917" bestFit="1" customWidth="1"/>
    <col min="2306" max="2308" width="12.7109375" style="917" customWidth="1"/>
    <col min="2309" max="2309" width="14.28515625" style="917" bestFit="1" customWidth="1"/>
    <col min="2310" max="2310" width="2.140625" style="917" customWidth="1"/>
    <col min="2311" max="2560" width="11.42578125" style="917"/>
    <col min="2561" max="2561" width="64.5703125" style="917" bestFit="1" customWidth="1"/>
    <col min="2562" max="2564" width="12.7109375" style="917" customWidth="1"/>
    <col min="2565" max="2565" width="14.28515625" style="917" bestFit="1" customWidth="1"/>
    <col min="2566" max="2566" width="2.140625" style="917" customWidth="1"/>
    <col min="2567" max="2816" width="11.42578125" style="917"/>
    <col min="2817" max="2817" width="64.5703125" style="917" bestFit="1" customWidth="1"/>
    <col min="2818" max="2820" width="12.7109375" style="917" customWidth="1"/>
    <col min="2821" max="2821" width="14.28515625" style="917" bestFit="1" customWidth="1"/>
    <col min="2822" max="2822" width="2.140625" style="917" customWidth="1"/>
    <col min="2823" max="3072" width="11.42578125" style="917"/>
    <col min="3073" max="3073" width="64.5703125" style="917" bestFit="1" customWidth="1"/>
    <col min="3074" max="3076" width="12.7109375" style="917" customWidth="1"/>
    <col min="3077" max="3077" width="14.28515625" style="917" bestFit="1" customWidth="1"/>
    <col min="3078" max="3078" width="2.140625" style="917" customWidth="1"/>
    <col min="3079" max="3328" width="11.42578125" style="917"/>
    <col min="3329" max="3329" width="64.5703125" style="917" bestFit="1" customWidth="1"/>
    <col min="3330" max="3332" width="12.7109375" style="917" customWidth="1"/>
    <col min="3333" max="3333" width="14.28515625" style="917" bestFit="1" customWidth="1"/>
    <col min="3334" max="3334" width="2.140625" style="917" customWidth="1"/>
    <col min="3335" max="3584" width="11.42578125" style="917"/>
    <col min="3585" max="3585" width="64.5703125" style="917" bestFit="1" customWidth="1"/>
    <col min="3586" max="3588" width="12.7109375" style="917" customWidth="1"/>
    <col min="3589" max="3589" width="14.28515625" style="917" bestFit="1" customWidth="1"/>
    <col min="3590" max="3590" width="2.140625" style="917" customWidth="1"/>
    <col min="3591" max="3840" width="11.42578125" style="917"/>
    <col min="3841" max="3841" width="64.5703125" style="917" bestFit="1" customWidth="1"/>
    <col min="3842" max="3844" width="12.7109375" style="917" customWidth="1"/>
    <col min="3845" max="3845" width="14.28515625" style="917" bestFit="1" customWidth="1"/>
    <col min="3846" max="3846" width="2.140625" style="917" customWidth="1"/>
    <col min="3847" max="4096" width="11.42578125" style="917"/>
    <col min="4097" max="4097" width="64.5703125" style="917" bestFit="1" customWidth="1"/>
    <col min="4098" max="4100" width="12.7109375" style="917" customWidth="1"/>
    <col min="4101" max="4101" width="14.28515625" style="917" bestFit="1" customWidth="1"/>
    <col min="4102" max="4102" width="2.140625" style="917" customWidth="1"/>
    <col min="4103" max="4352" width="11.42578125" style="917"/>
    <col min="4353" max="4353" width="64.5703125" style="917" bestFit="1" customWidth="1"/>
    <col min="4354" max="4356" width="12.7109375" style="917" customWidth="1"/>
    <col min="4357" max="4357" width="14.28515625" style="917" bestFit="1" customWidth="1"/>
    <col min="4358" max="4358" width="2.140625" style="917" customWidth="1"/>
    <col min="4359" max="4608" width="11.42578125" style="917"/>
    <col min="4609" max="4609" width="64.5703125" style="917" bestFit="1" customWidth="1"/>
    <col min="4610" max="4612" width="12.7109375" style="917" customWidth="1"/>
    <col min="4613" max="4613" width="14.28515625" style="917" bestFit="1" customWidth="1"/>
    <col min="4614" max="4614" width="2.140625" style="917" customWidth="1"/>
    <col min="4615" max="4864" width="11.42578125" style="917"/>
    <col min="4865" max="4865" width="64.5703125" style="917" bestFit="1" customWidth="1"/>
    <col min="4866" max="4868" width="12.7109375" style="917" customWidth="1"/>
    <col min="4869" max="4869" width="14.28515625" style="917" bestFit="1" customWidth="1"/>
    <col min="4870" max="4870" width="2.140625" style="917" customWidth="1"/>
    <col min="4871" max="5120" width="11.42578125" style="917"/>
    <col min="5121" max="5121" width="64.5703125" style="917" bestFit="1" customWidth="1"/>
    <col min="5122" max="5124" width="12.7109375" style="917" customWidth="1"/>
    <col min="5125" max="5125" width="14.28515625" style="917" bestFit="1" customWidth="1"/>
    <col min="5126" max="5126" width="2.140625" style="917" customWidth="1"/>
    <col min="5127" max="5376" width="11.42578125" style="917"/>
    <col min="5377" max="5377" width="64.5703125" style="917" bestFit="1" customWidth="1"/>
    <col min="5378" max="5380" width="12.7109375" style="917" customWidth="1"/>
    <col min="5381" max="5381" width="14.28515625" style="917" bestFit="1" customWidth="1"/>
    <col min="5382" max="5382" width="2.140625" style="917" customWidth="1"/>
    <col min="5383" max="5632" width="11.42578125" style="917"/>
    <col min="5633" max="5633" width="64.5703125" style="917" bestFit="1" customWidth="1"/>
    <col min="5634" max="5636" width="12.7109375" style="917" customWidth="1"/>
    <col min="5637" max="5637" width="14.28515625" style="917" bestFit="1" customWidth="1"/>
    <col min="5638" max="5638" width="2.140625" style="917" customWidth="1"/>
    <col min="5639" max="5888" width="11.42578125" style="917"/>
    <col min="5889" max="5889" width="64.5703125" style="917" bestFit="1" customWidth="1"/>
    <col min="5890" max="5892" width="12.7109375" style="917" customWidth="1"/>
    <col min="5893" max="5893" width="14.28515625" style="917" bestFit="1" customWidth="1"/>
    <col min="5894" max="5894" width="2.140625" style="917" customWidth="1"/>
    <col min="5895" max="6144" width="11.42578125" style="917"/>
    <col min="6145" max="6145" width="64.5703125" style="917" bestFit="1" customWidth="1"/>
    <col min="6146" max="6148" width="12.7109375" style="917" customWidth="1"/>
    <col min="6149" max="6149" width="14.28515625" style="917" bestFit="1" customWidth="1"/>
    <col min="6150" max="6150" width="2.140625" style="917" customWidth="1"/>
    <col min="6151" max="6400" width="11.42578125" style="917"/>
    <col min="6401" max="6401" width="64.5703125" style="917" bestFit="1" customWidth="1"/>
    <col min="6402" max="6404" width="12.7109375" style="917" customWidth="1"/>
    <col min="6405" max="6405" width="14.28515625" style="917" bestFit="1" customWidth="1"/>
    <col min="6406" max="6406" width="2.140625" style="917" customWidth="1"/>
    <col min="6407" max="6656" width="11.42578125" style="917"/>
    <col min="6657" max="6657" width="64.5703125" style="917" bestFit="1" customWidth="1"/>
    <col min="6658" max="6660" width="12.7109375" style="917" customWidth="1"/>
    <col min="6661" max="6661" width="14.28515625" style="917" bestFit="1" customWidth="1"/>
    <col min="6662" max="6662" width="2.140625" style="917" customWidth="1"/>
    <col min="6663" max="6912" width="11.42578125" style="917"/>
    <col min="6913" max="6913" width="64.5703125" style="917" bestFit="1" customWidth="1"/>
    <col min="6914" max="6916" width="12.7109375" style="917" customWidth="1"/>
    <col min="6917" max="6917" width="14.28515625" style="917" bestFit="1" customWidth="1"/>
    <col min="6918" max="6918" width="2.140625" style="917" customWidth="1"/>
    <col min="6919" max="7168" width="11.42578125" style="917"/>
    <col min="7169" max="7169" width="64.5703125" style="917" bestFit="1" customWidth="1"/>
    <col min="7170" max="7172" width="12.7109375" style="917" customWidth="1"/>
    <col min="7173" max="7173" width="14.28515625" style="917" bestFit="1" customWidth="1"/>
    <col min="7174" max="7174" width="2.140625" style="917" customWidth="1"/>
    <col min="7175" max="7424" width="11.42578125" style="917"/>
    <col min="7425" max="7425" width="64.5703125" style="917" bestFit="1" customWidth="1"/>
    <col min="7426" max="7428" width="12.7109375" style="917" customWidth="1"/>
    <col min="7429" max="7429" width="14.28515625" style="917" bestFit="1" customWidth="1"/>
    <col min="7430" max="7430" width="2.140625" style="917" customWidth="1"/>
    <col min="7431" max="7680" width="11.42578125" style="917"/>
    <col min="7681" max="7681" width="64.5703125" style="917" bestFit="1" customWidth="1"/>
    <col min="7682" max="7684" width="12.7109375" style="917" customWidth="1"/>
    <col min="7685" max="7685" width="14.28515625" style="917" bestFit="1" customWidth="1"/>
    <col min="7686" max="7686" width="2.140625" style="917" customWidth="1"/>
    <col min="7687" max="7936" width="11.42578125" style="917"/>
    <col min="7937" max="7937" width="64.5703125" style="917" bestFit="1" customWidth="1"/>
    <col min="7938" max="7940" width="12.7109375" style="917" customWidth="1"/>
    <col min="7941" max="7941" width="14.28515625" style="917" bestFit="1" customWidth="1"/>
    <col min="7942" max="7942" width="2.140625" style="917" customWidth="1"/>
    <col min="7943" max="8192" width="11.42578125" style="917"/>
    <col min="8193" max="8193" width="64.5703125" style="917" bestFit="1" customWidth="1"/>
    <col min="8194" max="8196" width="12.7109375" style="917" customWidth="1"/>
    <col min="8197" max="8197" width="14.28515625" style="917" bestFit="1" customWidth="1"/>
    <col min="8198" max="8198" width="2.140625" style="917" customWidth="1"/>
    <col min="8199" max="8448" width="11.42578125" style="917"/>
    <col min="8449" max="8449" width="64.5703125" style="917" bestFit="1" customWidth="1"/>
    <col min="8450" max="8452" width="12.7109375" style="917" customWidth="1"/>
    <col min="8453" max="8453" width="14.28515625" style="917" bestFit="1" customWidth="1"/>
    <col min="8454" max="8454" width="2.140625" style="917" customWidth="1"/>
    <col min="8455" max="8704" width="11.42578125" style="917"/>
    <col min="8705" max="8705" width="64.5703125" style="917" bestFit="1" customWidth="1"/>
    <col min="8706" max="8708" width="12.7109375" style="917" customWidth="1"/>
    <col min="8709" max="8709" width="14.28515625" style="917" bestFit="1" customWidth="1"/>
    <col min="8710" max="8710" width="2.140625" style="917" customWidth="1"/>
    <col min="8711" max="8960" width="11.42578125" style="917"/>
    <col min="8961" max="8961" width="64.5703125" style="917" bestFit="1" customWidth="1"/>
    <col min="8962" max="8964" width="12.7109375" style="917" customWidth="1"/>
    <col min="8965" max="8965" width="14.28515625" style="917" bestFit="1" customWidth="1"/>
    <col min="8966" max="8966" width="2.140625" style="917" customWidth="1"/>
    <col min="8967" max="9216" width="11.42578125" style="917"/>
    <col min="9217" max="9217" width="64.5703125" style="917" bestFit="1" customWidth="1"/>
    <col min="9218" max="9220" width="12.7109375" style="917" customWidth="1"/>
    <col min="9221" max="9221" width="14.28515625" style="917" bestFit="1" customWidth="1"/>
    <col min="9222" max="9222" width="2.140625" style="917" customWidth="1"/>
    <col min="9223" max="9472" width="11.42578125" style="917"/>
    <col min="9473" max="9473" width="64.5703125" style="917" bestFit="1" customWidth="1"/>
    <col min="9474" max="9476" width="12.7109375" style="917" customWidth="1"/>
    <col min="9477" max="9477" width="14.28515625" style="917" bestFit="1" customWidth="1"/>
    <col min="9478" max="9478" width="2.140625" style="917" customWidth="1"/>
    <col min="9479" max="9728" width="11.42578125" style="917"/>
    <col min="9729" max="9729" width="64.5703125" style="917" bestFit="1" customWidth="1"/>
    <col min="9730" max="9732" width="12.7109375" style="917" customWidth="1"/>
    <col min="9733" max="9733" width="14.28515625" style="917" bestFit="1" customWidth="1"/>
    <col min="9734" max="9734" width="2.140625" style="917" customWidth="1"/>
    <col min="9735" max="9984" width="11.42578125" style="917"/>
    <col min="9985" max="9985" width="64.5703125" style="917" bestFit="1" customWidth="1"/>
    <col min="9986" max="9988" width="12.7109375" style="917" customWidth="1"/>
    <col min="9989" max="9989" width="14.28515625" style="917" bestFit="1" customWidth="1"/>
    <col min="9990" max="9990" width="2.140625" style="917" customWidth="1"/>
    <col min="9991" max="10240" width="11.42578125" style="917"/>
    <col min="10241" max="10241" width="64.5703125" style="917" bestFit="1" customWidth="1"/>
    <col min="10242" max="10244" width="12.7109375" style="917" customWidth="1"/>
    <col min="10245" max="10245" width="14.28515625" style="917" bestFit="1" customWidth="1"/>
    <col min="10246" max="10246" width="2.140625" style="917" customWidth="1"/>
    <col min="10247" max="10496" width="11.42578125" style="917"/>
    <col min="10497" max="10497" width="64.5703125" style="917" bestFit="1" customWidth="1"/>
    <col min="10498" max="10500" width="12.7109375" style="917" customWidth="1"/>
    <col min="10501" max="10501" width="14.28515625" style="917" bestFit="1" customWidth="1"/>
    <col min="10502" max="10502" width="2.140625" style="917" customWidth="1"/>
    <col min="10503" max="10752" width="11.42578125" style="917"/>
    <col min="10753" max="10753" width="64.5703125" style="917" bestFit="1" customWidth="1"/>
    <col min="10754" max="10756" width="12.7109375" style="917" customWidth="1"/>
    <col min="10757" max="10757" width="14.28515625" style="917" bestFit="1" customWidth="1"/>
    <col min="10758" max="10758" width="2.140625" style="917" customWidth="1"/>
    <col min="10759" max="11008" width="11.42578125" style="917"/>
    <col min="11009" max="11009" width="64.5703125" style="917" bestFit="1" customWidth="1"/>
    <col min="11010" max="11012" width="12.7109375" style="917" customWidth="1"/>
    <col min="11013" max="11013" width="14.28515625" style="917" bestFit="1" customWidth="1"/>
    <col min="11014" max="11014" width="2.140625" style="917" customWidth="1"/>
    <col min="11015" max="11264" width="11.42578125" style="917"/>
    <col min="11265" max="11265" width="64.5703125" style="917" bestFit="1" customWidth="1"/>
    <col min="11266" max="11268" width="12.7109375" style="917" customWidth="1"/>
    <col min="11269" max="11269" width="14.28515625" style="917" bestFit="1" customWidth="1"/>
    <col min="11270" max="11270" width="2.140625" style="917" customWidth="1"/>
    <col min="11271" max="11520" width="11.42578125" style="917"/>
    <col min="11521" max="11521" width="64.5703125" style="917" bestFit="1" customWidth="1"/>
    <col min="11522" max="11524" width="12.7109375" style="917" customWidth="1"/>
    <col min="11525" max="11525" width="14.28515625" style="917" bestFit="1" customWidth="1"/>
    <col min="11526" max="11526" width="2.140625" style="917" customWidth="1"/>
    <col min="11527" max="11776" width="11.42578125" style="917"/>
    <col min="11777" max="11777" width="64.5703125" style="917" bestFit="1" customWidth="1"/>
    <col min="11778" max="11780" width="12.7109375" style="917" customWidth="1"/>
    <col min="11781" max="11781" width="14.28515625" style="917" bestFit="1" customWidth="1"/>
    <col min="11782" max="11782" width="2.140625" style="917" customWidth="1"/>
    <col min="11783" max="12032" width="11.42578125" style="917"/>
    <col min="12033" max="12033" width="64.5703125" style="917" bestFit="1" customWidth="1"/>
    <col min="12034" max="12036" width="12.7109375" style="917" customWidth="1"/>
    <col min="12037" max="12037" width="14.28515625" style="917" bestFit="1" customWidth="1"/>
    <col min="12038" max="12038" width="2.140625" style="917" customWidth="1"/>
    <col min="12039" max="12288" width="11.42578125" style="917"/>
    <col min="12289" max="12289" width="64.5703125" style="917" bestFit="1" customWidth="1"/>
    <col min="12290" max="12292" width="12.7109375" style="917" customWidth="1"/>
    <col min="12293" max="12293" width="14.28515625" style="917" bestFit="1" customWidth="1"/>
    <col min="12294" max="12294" width="2.140625" style="917" customWidth="1"/>
    <col min="12295" max="12544" width="11.42578125" style="917"/>
    <col min="12545" max="12545" width="64.5703125" style="917" bestFit="1" customWidth="1"/>
    <col min="12546" max="12548" width="12.7109375" style="917" customWidth="1"/>
    <col min="12549" max="12549" width="14.28515625" style="917" bestFit="1" customWidth="1"/>
    <col min="12550" max="12550" width="2.140625" style="917" customWidth="1"/>
    <col min="12551" max="12800" width="11.42578125" style="917"/>
    <col min="12801" max="12801" width="64.5703125" style="917" bestFit="1" customWidth="1"/>
    <col min="12802" max="12804" width="12.7109375" style="917" customWidth="1"/>
    <col min="12805" max="12805" width="14.28515625" style="917" bestFit="1" customWidth="1"/>
    <col min="12806" max="12806" width="2.140625" style="917" customWidth="1"/>
    <col min="12807" max="13056" width="11.42578125" style="917"/>
    <col min="13057" max="13057" width="64.5703125" style="917" bestFit="1" customWidth="1"/>
    <col min="13058" max="13060" width="12.7109375" style="917" customWidth="1"/>
    <col min="13061" max="13061" width="14.28515625" style="917" bestFit="1" customWidth="1"/>
    <col min="13062" max="13062" width="2.140625" style="917" customWidth="1"/>
    <col min="13063" max="13312" width="11.42578125" style="917"/>
    <col min="13313" max="13313" width="64.5703125" style="917" bestFit="1" customWidth="1"/>
    <col min="13314" max="13316" width="12.7109375" style="917" customWidth="1"/>
    <col min="13317" max="13317" width="14.28515625" style="917" bestFit="1" customWidth="1"/>
    <col min="13318" max="13318" width="2.140625" style="917" customWidth="1"/>
    <col min="13319" max="13568" width="11.42578125" style="917"/>
    <col min="13569" max="13569" width="64.5703125" style="917" bestFit="1" customWidth="1"/>
    <col min="13570" max="13572" width="12.7109375" style="917" customWidth="1"/>
    <col min="13573" max="13573" width="14.28515625" style="917" bestFit="1" customWidth="1"/>
    <col min="13574" max="13574" width="2.140625" style="917" customWidth="1"/>
    <col min="13575" max="13824" width="11.42578125" style="917"/>
    <col min="13825" max="13825" width="64.5703125" style="917" bestFit="1" customWidth="1"/>
    <col min="13826" max="13828" width="12.7109375" style="917" customWidth="1"/>
    <col min="13829" max="13829" width="14.28515625" style="917" bestFit="1" customWidth="1"/>
    <col min="13830" max="13830" width="2.140625" style="917" customWidth="1"/>
    <col min="13831" max="14080" width="11.42578125" style="917"/>
    <col min="14081" max="14081" width="64.5703125" style="917" bestFit="1" customWidth="1"/>
    <col min="14082" max="14084" width="12.7109375" style="917" customWidth="1"/>
    <col min="14085" max="14085" width="14.28515625" style="917" bestFit="1" customWidth="1"/>
    <col min="14086" max="14086" width="2.140625" style="917" customWidth="1"/>
    <col min="14087" max="14336" width="11.42578125" style="917"/>
    <col min="14337" max="14337" width="64.5703125" style="917" bestFit="1" customWidth="1"/>
    <col min="14338" max="14340" width="12.7109375" style="917" customWidth="1"/>
    <col min="14341" max="14341" width="14.28515625" style="917" bestFit="1" customWidth="1"/>
    <col min="14342" max="14342" width="2.140625" style="917" customWidth="1"/>
    <col min="14343" max="14592" width="11.42578125" style="917"/>
    <col min="14593" max="14593" width="64.5703125" style="917" bestFit="1" customWidth="1"/>
    <col min="14594" max="14596" width="12.7109375" style="917" customWidth="1"/>
    <col min="14597" max="14597" width="14.28515625" style="917" bestFit="1" customWidth="1"/>
    <col min="14598" max="14598" width="2.140625" style="917" customWidth="1"/>
    <col min="14599" max="14848" width="11.42578125" style="917"/>
    <col min="14849" max="14849" width="64.5703125" style="917" bestFit="1" customWidth="1"/>
    <col min="14850" max="14852" width="12.7109375" style="917" customWidth="1"/>
    <col min="14853" max="14853" width="14.28515625" style="917" bestFit="1" customWidth="1"/>
    <col min="14854" max="14854" width="2.140625" style="917" customWidth="1"/>
    <col min="14855" max="15104" width="11.42578125" style="917"/>
    <col min="15105" max="15105" width="64.5703125" style="917" bestFit="1" customWidth="1"/>
    <col min="15106" max="15108" width="12.7109375" style="917" customWidth="1"/>
    <col min="15109" max="15109" width="14.28515625" style="917" bestFit="1" customWidth="1"/>
    <col min="15110" max="15110" width="2.140625" style="917" customWidth="1"/>
    <col min="15111" max="15360" width="11.42578125" style="917"/>
    <col min="15361" max="15361" width="64.5703125" style="917" bestFit="1" customWidth="1"/>
    <col min="15362" max="15364" width="12.7109375" style="917" customWidth="1"/>
    <col min="15365" max="15365" width="14.28515625" style="917" bestFit="1" customWidth="1"/>
    <col min="15366" max="15366" width="2.140625" style="917" customWidth="1"/>
    <col min="15367" max="15616" width="11.42578125" style="917"/>
    <col min="15617" max="15617" width="64.5703125" style="917" bestFit="1" customWidth="1"/>
    <col min="15618" max="15620" width="12.7109375" style="917" customWidth="1"/>
    <col min="15621" max="15621" width="14.28515625" style="917" bestFit="1" customWidth="1"/>
    <col min="15622" max="15622" width="2.140625" style="917" customWidth="1"/>
    <col min="15623" max="15872" width="11.42578125" style="917"/>
    <col min="15873" max="15873" width="64.5703125" style="917" bestFit="1" customWidth="1"/>
    <col min="15874" max="15876" width="12.7109375" style="917" customWidth="1"/>
    <col min="15877" max="15877" width="14.28515625" style="917" bestFit="1" customWidth="1"/>
    <col min="15878" max="15878" width="2.140625" style="917" customWidth="1"/>
    <col min="15879" max="16128" width="11.42578125" style="917"/>
    <col min="16129" max="16129" width="64.5703125" style="917" bestFit="1" customWidth="1"/>
    <col min="16130" max="16132" width="12.7109375" style="917" customWidth="1"/>
    <col min="16133" max="16133" width="14.28515625" style="917" bestFit="1" customWidth="1"/>
    <col min="16134" max="16134" width="2.140625" style="917" customWidth="1"/>
    <col min="16135" max="16384" width="11.42578125" style="917"/>
  </cols>
  <sheetData>
    <row r="1" spans="1:6" s="140" customFormat="1" ht="3.75" customHeight="1">
      <c r="A1" s="138"/>
      <c r="B1" s="139"/>
      <c r="C1" s="139"/>
      <c r="D1" s="139"/>
      <c r="E1" s="139"/>
    </row>
    <row r="2" spans="1:6" s="129" customFormat="1" ht="20.25">
      <c r="A2" s="1081" t="s">
        <v>1193</v>
      </c>
      <c r="B2" s="1081"/>
      <c r="C2" s="1081"/>
      <c r="D2" s="1081"/>
      <c r="E2" s="1081"/>
    </row>
    <row r="3" spans="1:6" s="129" customFormat="1" ht="20.25">
      <c r="A3" s="1081" t="s">
        <v>1415</v>
      </c>
      <c r="B3" s="1081"/>
      <c r="C3" s="1081"/>
      <c r="D3" s="1081"/>
      <c r="E3" s="1081"/>
    </row>
    <row r="4" spans="1:6" s="129" customFormat="1" ht="20.25">
      <c r="A4" s="1081" t="s">
        <v>1522</v>
      </c>
      <c r="B4" s="1081"/>
      <c r="C4" s="1081"/>
      <c r="D4" s="1081"/>
      <c r="E4" s="1081"/>
    </row>
    <row r="5" spans="1:6" s="130" customFormat="1" ht="20.25">
      <c r="A5" s="1088" t="s">
        <v>1412</v>
      </c>
      <c r="B5" s="1088"/>
      <c r="C5" s="1088"/>
      <c r="D5" s="1088"/>
      <c r="E5" s="1088"/>
    </row>
    <row r="6" spans="1:6" ht="6" hidden="1" customHeight="1" thickBot="1">
      <c r="A6" s="784"/>
      <c r="B6" s="604"/>
      <c r="C6" s="604"/>
      <c r="D6" s="604"/>
      <c r="E6" s="604"/>
      <c r="F6" s="917"/>
    </row>
    <row r="7" spans="1:6" ht="2.25" customHeight="1" thickBot="1">
      <c r="A7" s="784"/>
      <c r="B7" s="785"/>
      <c r="C7" s="785"/>
      <c r="D7" s="785"/>
      <c r="E7" s="785"/>
      <c r="F7" s="917"/>
    </row>
    <row r="8" spans="1:6" s="961" customFormat="1" ht="12.95" customHeight="1" thickTop="1" thickBot="1">
      <c r="A8" s="776"/>
      <c r="B8" s="786" t="s">
        <v>1196</v>
      </c>
      <c r="C8" s="786" t="s">
        <v>1197</v>
      </c>
      <c r="D8" s="786" t="s">
        <v>1198</v>
      </c>
      <c r="E8" s="786" t="s">
        <v>318</v>
      </c>
    </row>
    <row r="9" spans="1:6" s="961" customFormat="1" ht="12.95" customHeight="1" thickTop="1" thickBot="1">
      <c r="A9" s="776" t="s">
        <v>7</v>
      </c>
      <c r="B9" s="126">
        <v>5218849.9897499997</v>
      </c>
      <c r="C9" s="126">
        <v>2880316.14206</v>
      </c>
      <c r="D9" s="126">
        <v>880963.62124000001</v>
      </c>
      <c r="E9" s="126">
        <v>8980129.7530499995</v>
      </c>
    </row>
    <row r="10" spans="1:6" s="961" customFormat="1" ht="12.95" customHeight="1" thickTop="1" thickBot="1">
      <c r="A10" s="777" t="s">
        <v>8</v>
      </c>
      <c r="B10" s="123">
        <v>398541.59513999999</v>
      </c>
      <c r="C10" s="123">
        <v>189213.51547000001</v>
      </c>
      <c r="D10" s="123">
        <v>80025.242610000001</v>
      </c>
      <c r="E10" s="123">
        <v>667780.35322000005</v>
      </c>
    </row>
    <row r="11" spans="1:6" s="961" customFormat="1" ht="12.95" customHeight="1" thickTop="1">
      <c r="A11" s="165" t="s">
        <v>9</v>
      </c>
      <c r="B11" s="124">
        <v>109859.54134000001</v>
      </c>
      <c r="C11" s="124">
        <v>62893.048869999999</v>
      </c>
      <c r="D11" s="124">
        <v>24296.111519999999</v>
      </c>
      <c r="E11" s="124">
        <v>197048.70173</v>
      </c>
    </row>
    <row r="12" spans="1:6" s="961" customFormat="1" ht="12.95" customHeight="1">
      <c r="A12" s="165" t="s">
        <v>10</v>
      </c>
      <c r="B12" s="124">
        <v>237846.66358000002</v>
      </c>
      <c r="C12" s="124">
        <v>58223.74063</v>
      </c>
      <c r="D12" s="124">
        <v>29516.13175</v>
      </c>
      <c r="E12" s="124">
        <v>325586.53595999995</v>
      </c>
    </row>
    <row r="13" spans="1:6" s="961" customFormat="1" ht="12.95" customHeight="1">
      <c r="A13" s="165" t="s">
        <v>11</v>
      </c>
      <c r="B13" s="124">
        <v>5978.2008299999998</v>
      </c>
      <c r="C13" s="124">
        <v>63330.198640000002</v>
      </c>
      <c r="D13" s="124">
        <v>26212.999339999998</v>
      </c>
      <c r="E13" s="124">
        <v>95521.398809999999</v>
      </c>
    </row>
    <row r="14" spans="1:6" s="961" customFormat="1" ht="12.95" customHeight="1">
      <c r="A14" s="165" t="s">
        <v>12</v>
      </c>
      <c r="B14" s="124">
        <v>0</v>
      </c>
      <c r="C14" s="124">
        <v>0</v>
      </c>
      <c r="D14" s="124">
        <v>0</v>
      </c>
      <c r="E14" s="124">
        <v>0</v>
      </c>
    </row>
    <row r="15" spans="1:6" s="961" customFormat="1" ht="12.95" customHeight="1">
      <c r="A15" s="165" t="s">
        <v>13</v>
      </c>
      <c r="B15" s="124">
        <v>43281.375799999994</v>
      </c>
      <c r="C15" s="124">
        <v>0</v>
      </c>
      <c r="D15" s="124">
        <v>0</v>
      </c>
      <c r="E15" s="124">
        <v>43281.375799999994</v>
      </c>
    </row>
    <row r="16" spans="1:6" s="961" customFormat="1" ht="12.95" customHeight="1">
      <c r="A16" s="165" t="s">
        <v>14</v>
      </c>
      <c r="B16" s="124">
        <v>1575.81359</v>
      </c>
      <c r="C16" s="124">
        <v>4766.5273299999999</v>
      </c>
      <c r="D16" s="124">
        <v>0</v>
      </c>
      <c r="E16" s="124">
        <v>6342.3409199999996</v>
      </c>
    </row>
    <row r="17" spans="1:5" s="961" customFormat="1" ht="12.95" customHeight="1">
      <c r="A17" s="165" t="s">
        <v>15</v>
      </c>
      <c r="B17" s="124">
        <v>0</v>
      </c>
      <c r="C17" s="124">
        <v>0</v>
      </c>
      <c r="D17" s="124">
        <v>0</v>
      </c>
      <c r="E17" s="124">
        <v>0</v>
      </c>
    </row>
    <row r="18" spans="1:5" s="961" customFormat="1" ht="12.95" customHeight="1" thickBot="1">
      <c r="A18" s="165" t="s">
        <v>16</v>
      </c>
      <c r="B18" s="124">
        <v>0</v>
      </c>
      <c r="C18" s="124">
        <v>0</v>
      </c>
      <c r="D18" s="124">
        <v>0</v>
      </c>
      <c r="E18" s="124">
        <v>0</v>
      </c>
    </row>
    <row r="19" spans="1:5" s="961" customFormat="1" ht="12.95" customHeight="1" thickTop="1" thickBot="1">
      <c r="A19" s="777" t="s">
        <v>17</v>
      </c>
      <c r="B19" s="123">
        <v>697041.12142999994</v>
      </c>
      <c r="C19" s="123">
        <v>138692.71819999997</v>
      </c>
      <c r="D19" s="123">
        <v>82145.672049999994</v>
      </c>
      <c r="E19" s="123">
        <v>917879.51168</v>
      </c>
    </row>
    <row r="20" spans="1:5" s="961" customFormat="1" ht="12.95" customHeight="1" thickTop="1">
      <c r="A20" s="165" t="s">
        <v>18</v>
      </c>
      <c r="B20" s="124">
        <v>0</v>
      </c>
      <c r="C20" s="124">
        <v>0</v>
      </c>
      <c r="D20" s="124">
        <v>0</v>
      </c>
      <c r="E20" s="124">
        <v>0</v>
      </c>
    </row>
    <row r="21" spans="1:5" s="961" customFormat="1" ht="12.95" customHeight="1">
      <c r="A21" s="165" t="s">
        <v>19</v>
      </c>
      <c r="B21" s="124">
        <v>88670.631420000005</v>
      </c>
      <c r="C21" s="124">
        <v>61901.972670000003</v>
      </c>
      <c r="D21" s="124">
        <v>9876.6984900000007</v>
      </c>
      <c r="E21" s="124">
        <v>160449.30258000002</v>
      </c>
    </row>
    <row r="22" spans="1:5" s="961" customFormat="1" ht="12.95" customHeight="1">
      <c r="A22" s="165" t="s">
        <v>20</v>
      </c>
      <c r="B22" s="124">
        <v>0</v>
      </c>
      <c r="C22" s="124">
        <v>0</v>
      </c>
      <c r="D22" s="124">
        <v>0</v>
      </c>
      <c r="E22" s="124">
        <v>0</v>
      </c>
    </row>
    <row r="23" spans="1:5" s="961" customFormat="1" ht="12.95" customHeight="1">
      <c r="A23" s="165" t="s">
        <v>21</v>
      </c>
      <c r="B23" s="124">
        <v>0</v>
      </c>
      <c r="C23" s="124">
        <v>0</v>
      </c>
      <c r="D23" s="124">
        <v>0</v>
      </c>
      <c r="E23" s="124">
        <v>0</v>
      </c>
    </row>
    <row r="24" spans="1:5" s="961" customFormat="1" ht="12.95" customHeight="1">
      <c r="A24" s="165" t="s">
        <v>22</v>
      </c>
      <c r="B24" s="124">
        <v>161510.49680000002</v>
      </c>
      <c r="C24" s="124">
        <v>18181.164699999998</v>
      </c>
      <c r="D24" s="124">
        <v>9741.6668200000004</v>
      </c>
      <c r="E24" s="124">
        <v>189433.32832</v>
      </c>
    </row>
    <row r="25" spans="1:5" s="961" customFormat="1" ht="12.95" customHeight="1">
      <c r="A25" s="165" t="s">
        <v>23</v>
      </c>
      <c r="B25" s="124">
        <v>446327.77030000003</v>
      </c>
      <c r="C25" s="124">
        <v>58609.580829999999</v>
      </c>
      <c r="D25" s="124">
        <v>62527.30674</v>
      </c>
      <c r="E25" s="124">
        <v>567464.65787</v>
      </c>
    </row>
    <row r="26" spans="1:5" s="961" customFormat="1" ht="12.95" customHeight="1">
      <c r="A26" s="165" t="s">
        <v>24</v>
      </c>
      <c r="B26" s="124">
        <v>532.22291000000007</v>
      </c>
      <c r="C26" s="124">
        <v>0</v>
      </c>
      <c r="D26" s="124">
        <v>0</v>
      </c>
      <c r="E26" s="124">
        <v>532.22291000000007</v>
      </c>
    </row>
    <row r="27" spans="1:5" s="961" customFormat="1" ht="12.95" customHeight="1" thickBot="1">
      <c r="A27" s="165" t="s">
        <v>25</v>
      </c>
      <c r="B27" s="124">
        <v>0</v>
      </c>
      <c r="C27" s="124">
        <v>0</v>
      </c>
      <c r="D27" s="124">
        <v>0</v>
      </c>
      <c r="E27" s="124">
        <v>0</v>
      </c>
    </row>
    <row r="28" spans="1:5" s="961" customFormat="1" ht="12.95" customHeight="1" thickTop="1" thickBot="1">
      <c r="A28" s="777" t="s">
        <v>26</v>
      </c>
      <c r="B28" s="123">
        <v>3885990.6622199998</v>
      </c>
      <c r="C28" s="123">
        <v>2445443.58439</v>
      </c>
      <c r="D28" s="123">
        <v>702693.18619000004</v>
      </c>
      <c r="E28" s="123">
        <v>7034127.4328000005</v>
      </c>
    </row>
    <row r="29" spans="1:5" s="961" customFormat="1" ht="12.95" customHeight="1" thickTop="1">
      <c r="A29" s="810" t="s">
        <v>27</v>
      </c>
      <c r="B29" s="124">
        <v>3919368.7606199998</v>
      </c>
      <c r="C29" s="124">
        <v>2447948.97474</v>
      </c>
      <c r="D29" s="124">
        <v>703446.36115999997</v>
      </c>
      <c r="E29" s="124">
        <v>7070764.0965200001</v>
      </c>
    </row>
    <row r="30" spans="1:5" s="961" customFormat="1" ht="12.95" customHeight="1">
      <c r="A30" s="165" t="s">
        <v>28</v>
      </c>
      <c r="B30" s="124">
        <v>3879817.3004999999</v>
      </c>
      <c r="C30" s="124">
        <v>2430190.8193000001</v>
      </c>
      <c r="D30" s="124">
        <v>684928.54041000002</v>
      </c>
      <c r="E30" s="124">
        <v>6994936.6602100004</v>
      </c>
    </row>
    <row r="31" spans="1:5" s="961" customFormat="1" ht="12.95" customHeight="1">
      <c r="A31" s="165" t="s">
        <v>29</v>
      </c>
      <c r="B31" s="124">
        <v>39551.460119999996</v>
      </c>
      <c r="C31" s="124">
        <v>13992.184710000001</v>
      </c>
      <c r="D31" s="124">
        <v>18517.820749999999</v>
      </c>
      <c r="E31" s="124">
        <v>72061.465580000004</v>
      </c>
    </row>
    <row r="32" spans="1:5" s="961" customFormat="1" ht="12.95" customHeight="1">
      <c r="A32" s="165" t="s">
        <v>30</v>
      </c>
      <c r="B32" s="124">
        <v>0</v>
      </c>
      <c r="C32" s="124">
        <v>3765.97073</v>
      </c>
      <c r="D32" s="124">
        <v>0</v>
      </c>
      <c r="E32" s="124">
        <v>3765.97073</v>
      </c>
    </row>
    <row r="33" spans="1:5" s="961" customFormat="1" ht="12.95" customHeight="1">
      <c r="A33" s="810" t="s">
        <v>31</v>
      </c>
      <c r="B33" s="124">
        <v>28820.325350000003</v>
      </c>
      <c r="C33" s="124">
        <v>18994.130450000001</v>
      </c>
      <c r="D33" s="124">
        <v>2486.2503900000002</v>
      </c>
      <c r="E33" s="124">
        <v>50300.706189999997</v>
      </c>
    </row>
    <row r="34" spans="1:5" s="961" customFormat="1" ht="12.95" customHeight="1">
      <c r="A34" s="165" t="s">
        <v>32</v>
      </c>
      <c r="B34" s="124">
        <v>13843.18821</v>
      </c>
      <c r="C34" s="124">
        <v>18563.564480000001</v>
      </c>
      <c r="D34" s="124">
        <v>2252.4989399999999</v>
      </c>
      <c r="E34" s="124">
        <v>34659.251630000006</v>
      </c>
    </row>
    <row r="35" spans="1:5" s="961" customFormat="1" ht="12.95" customHeight="1">
      <c r="A35" s="165" t="s">
        <v>33</v>
      </c>
      <c r="B35" s="124">
        <v>14977.137140000001</v>
      </c>
      <c r="C35" s="124">
        <v>330.07405999999997</v>
      </c>
      <c r="D35" s="124">
        <v>233.75145000000001</v>
      </c>
      <c r="E35" s="124">
        <v>15540.962649999999</v>
      </c>
    </row>
    <row r="36" spans="1:5" s="961" customFormat="1" ht="12.95" customHeight="1">
      <c r="A36" s="808" t="s">
        <v>34</v>
      </c>
      <c r="B36" s="124">
        <v>0</v>
      </c>
      <c r="C36" s="124">
        <v>100.49191</v>
      </c>
      <c r="D36" s="124">
        <v>0</v>
      </c>
      <c r="E36" s="124">
        <v>100.49191</v>
      </c>
    </row>
    <row r="37" spans="1:5" s="961" customFormat="1" ht="12.95" customHeight="1">
      <c r="A37" s="810" t="s">
        <v>35</v>
      </c>
      <c r="B37" s="124">
        <v>46370.419399999999</v>
      </c>
      <c r="C37" s="124">
        <v>23000.234840000001</v>
      </c>
      <c r="D37" s="124">
        <v>9948.3633800000007</v>
      </c>
      <c r="E37" s="124">
        <v>79319.017619999999</v>
      </c>
    </row>
    <row r="38" spans="1:5" s="961" customFormat="1" ht="12.95" customHeight="1">
      <c r="A38" s="165" t="s">
        <v>36</v>
      </c>
      <c r="B38" s="124">
        <v>44047.233869999996</v>
      </c>
      <c r="C38" s="124">
        <v>20332.766469999999</v>
      </c>
      <c r="D38" s="124">
        <v>9289.37716</v>
      </c>
      <c r="E38" s="124">
        <v>73669.377500000002</v>
      </c>
    </row>
    <row r="39" spans="1:5" s="961" customFormat="1" ht="12.95" customHeight="1">
      <c r="A39" s="165" t="s">
        <v>37</v>
      </c>
      <c r="B39" s="124">
        <v>2323.1855299999997</v>
      </c>
      <c r="C39" s="124">
        <v>2570.6998100000001</v>
      </c>
      <c r="D39" s="124">
        <v>658.98622</v>
      </c>
      <c r="E39" s="124">
        <v>5552.8715599999996</v>
      </c>
    </row>
    <row r="40" spans="1:5" s="961" customFormat="1" ht="12.95" customHeight="1">
      <c r="A40" s="165" t="s">
        <v>38</v>
      </c>
      <c r="B40" s="124">
        <v>0</v>
      </c>
      <c r="C40" s="124">
        <v>96.768559999999994</v>
      </c>
      <c r="D40" s="124">
        <v>0</v>
      </c>
      <c r="E40" s="124">
        <v>96.768559999999994</v>
      </c>
    </row>
    <row r="41" spans="1:5" s="961" customFormat="1" ht="12.95" customHeight="1">
      <c r="A41" s="810" t="s">
        <v>39</v>
      </c>
      <c r="B41" s="124">
        <v>35872.471909999993</v>
      </c>
      <c r="C41" s="124">
        <v>37708.8819</v>
      </c>
      <c r="D41" s="124">
        <v>9108.2986899999996</v>
      </c>
      <c r="E41" s="124">
        <v>82689.652499999997</v>
      </c>
    </row>
    <row r="42" spans="1:5" s="961" customFormat="1" ht="12.95" customHeight="1">
      <c r="A42" s="808" t="s">
        <v>40</v>
      </c>
      <c r="B42" s="124">
        <v>35657.138070000001</v>
      </c>
      <c r="C42" s="124">
        <v>37148.610350000003</v>
      </c>
      <c r="D42" s="124">
        <v>8756.0544000000009</v>
      </c>
      <c r="E42" s="124">
        <v>81561.802819999997</v>
      </c>
    </row>
    <row r="43" spans="1:5" s="961" customFormat="1" ht="12.95" customHeight="1">
      <c r="A43" s="165" t="s">
        <v>41</v>
      </c>
      <c r="B43" s="124">
        <v>215.33384000000001</v>
      </c>
      <c r="C43" s="124">
        <v>381.14345000000003</v>
      </c>
      <c r="D43" s="124">
        <v>328.90530999999999</v>
      </c>
      <c r="E43" s="124">
        <v>925.38260000000002</v>
      </c>
    </row>
    <row r="44" spans="1:5" s="961" customFormat="1" ht="12.95" customHeight="1">
      <c r="A44" s="165" t="s">
        <v>42</v>
      </c>
      <c r="B44" s="124">
        <v>0</v>
      </c>
      <c r="C44" s="124">
        <v>161.20107999999999</v>
      </c>
      <c r="D44" s="124">
        <v>22.48949</v>
      </c>
      <c r="E44" s="124">
        <v>183.69057000000001</v>
      </c>
    </row>
    <row r="45" spans="1:5" s="961" customFormat="1" ht="12.95" customHeight="1">
      <c r="A45" s="165" t="s">
        <v>43</v>
      </c>
      <c r="B45" s="124">
        <v>0</v>
      </c>
      <c r="C45" s="124">
        <v>1.78593</v>
      </c>
      <c r="D45" s="124">
        <v>0.84948999999999997</v>
      </c>
      <c r="E45" s="124">
        <v>2.6354199999999999</v>
      </c>
    </row>
    <row r="46" spans="1:5" s="961" customFormat="1" ht="12.95" customHeight="1">
      <c r="A46" s="165" t="s">
        <v>44</v>
      </c>
      <c r="B46" s="124">
        <v>0</v>
      </c>
      <c r="C46" s="124">
        <v>16.141089999999998</v>
      </c>
      <c r="D46" s="124">
        <v>0</v>
      </c>
      <c r="E46" s="124">
        <v>16.141089999999998</v>
      </c>
    </row>
    <row r="47" spans="1:5" s="961" customFormat="1" ht="12.95" customHeight="1">
      <c r="A47" s="111" t="s">
        <v>45</v>
      </c>
      <c r="B47" s="124">
        <v>0</v>
      </c>
      <c r="C47" s="124">
        <v>0</v>
      </c>
      <c r="D47" s="124">
        <v>0</v>
      </c>
      <c r="E47" s="124">
        <v>0</v>
      </c>
    </row>
    <row r="48" spans="1:5" s="961" customFormat="1" ht="12.95" customHeight="1">
      <c r="A48" s="116" t="s">
        <v>46</v>
      </c>
      <c r="B48" s="124">
        <v>-144441.31505999999</v>
      </c>
      <c r="C48" s="124">
        <v>-82208.637540000011</v>
      </c>
      <c r="D48" s="124">
        <v>-22296.08743</v>
      </c>
      <c r="E48" s="124">
        <v>-248946.04003</v>
      </c>
    </row>
    <row r="49" spans="1:5" s="961" customFormat="1" ht="12.95" customHeight="1">
      <c r="A49" s="165" t="s">
        <v>47</v>
      </c>
      <c r="B49" s="124">
        <v>-22500.162660000002</v>
      </c>
      <c r="C49" s="124">
        <v>-15912.48129</v>
      </c>
      <c r="D49" s="124">
        <v>-3141.6350899999998</v>
      </c>
      <c r="E49" s="124">
        <v>-41554.279040000001</v>
      </c>
    </row>
    <row r="50" spans="1:5" s="961" customFormat="1" ht="12.95" customHeight="1">
      <c r="A50" s="165" t="s">
        <v>48</v>
      </c>
      <c r="B50" s="124">
        <v>-6621.62518</v>
      </c>
      <c r="C50" s="124">
        <v>-190.16163</v>
      </c>
      <c r="D50" s="124">
        <v>-196.73328000000001</v>
      </c>
      <c r="E50" s="124">
        <v>-7008.52009</v>
      </c>
    </row>
    <row r="51" spans="1:5" s="961" customFormat="1" ht="12.95" customHeight="1">
      <c r="A51" s="165" t="s">
        <v>49</v>
      </c>
      <c r="B51" s="124">
        <v>-6462.7278699999997</v>
      </c>
      <c r="C51" s="124">
        <v>-13198.054380000001</v>
      </c>
      <c r="D51" s="124">
        <v>-1166.1242099999999</v>
      </c>
      <c r="E51" s="124">
        <v>-20826.906460000002</v>
      </c>
    </row>
    <row r="52" spans="1:5" s="961" customFormat="1" ht="12.95" customHeight="1">
      <c r="A52" s="165" t="s">
        <v>50</v>
      </c>
      <c r="B52" s="124">
        <v>-750.61557999999991</v>
      </c>
      <c r="C52" s="124">
        <v>-317.37779999999998</v>
      </c>
      <c r="D52" s="124">
        <v>-128.40208999999999</v>
      </c>
      <c r="E52" s="124">
        <v>-1196.3954699999999</v>
      </c>
    </row>
    <row r="53" spans="1:5" s="961" customFormat="1" ht="12.95" customHeight="1">
      <c r="A53" s="165" t="s">
        <v>51</v>
      </c>
      <c r="B53" s="124">
        <v>-35313.298280000003</v>
      </c>
      <c r="C53" s="124">
        <v>-15848.12751</v>
      </c>
      <c r="D53" s="124">
        <v>-6564.4329200000002</v>
      </c>
      <c r="E53" s="124">
        <v>-57725.85871</v>
      </c>
    </row>
    <row r="54" spans="1:5" s="961" customFormat="1" ht="12.95" customHeight="1">
      <c r="A54" s="165" t="s">
        <v>52</v>
      </c>
      <c r="B54" s="124">
        <v>-1784.7934700000001</v>
      </c>
      <c r="C54" s="124">
        <v>-2063.3298300000001</v>
      </c>
      <c r="D54" s="124">
        <v>-365.48035999999996</v>
      </c>
      <c r="E54" s="124">
        <v>-4213.6036599999998</v>
      </c>
    </row>
    <row r="55" spans="1:5" s="961" customFormat="1" ht="12.95" customHeight="1">
      <c r="A55" s="165" t="s">
        <v>53</v>
      </c>
      <c r="B55" s="124">
        <v>-48202.35252</v>
      </c>
      <c r="C55" s="124">
        <v>-30342.31509</v>
      </c>
      <c r="D55" s="124">
        <v>-10733.279480000001</v>
      </c>
      <c r="E55" s="124">
        <v>-89277.947090000001</v>
      </c>
    </row>
    <row r="56" spans="1:5" s="961" customFormat="1" ht="12.95" customHeight="1">
      <c r="A56" s="165" t="s">
        <v>54</v>
      </c>
      <c r="B56" s="124">
        <v>-21983.914430000001</v>
      </c>
      <c r="C56" s="124">
        <v>-4336.7900099999997</v>
      </c>
      <c r="D56" s="124">
        <v>0</v>
      </c>
      <c r="E56" s="124">
        <v>-26320.704440000001</v>
      </c>
    </row>
    <row r="57" spans="1:5" s="961" customFormat="1" ht="12.95" customHeight="1">
      <c r="A57" s="165" t="s">
        <v>55</v>
      </c>
      <c r="B57" s="124">
        <v>-821.82506999999998</v>
      </c>
      <c r="C57" s="124">
        <v>0</v>
      </c>
      <c r="D57" s="124">
        <v>0</v>
      </c>
      <c r="E57" s="124">
        <v>-821.82506999999998</v>
      </c>
    </row>
    <row r="58" spans="1:5" s="961" customFormat="1" ht="12.95" customHeight="1" thickBot="1">
      <c r="A58" s="165" t="s">
        <v>56</v>
      </c>
      <c r="B58" s="124">
        <v>0</v>
      </c>
      <c r="C58" s="124">
        <v>0</v>
      </c>
      <c r="D58" s="124">
        <v>0</v>
      </c>
      <c r="E58" s="124">
        <v>0</v>
      </c>
    </row>
    <row r="59" spans="1:5" s="961" customFormat="1" ht="12.95" customHeight="1" thickTop="1" thickBot="1">
      <c r="A59" s="777" t="s">
        <v>57</v>
      </c>
      <c r="B59" s="123">
        <v>46392.802219999998</v>
      </c>
      <c r="C59" s="123">
        <v>22398.80298</v>
      </c>
      <c r="D59" s="123">
        <v>1269.7007100000001</v>
      </c>
      <c r="E59" s="123">
        <v>70061.305909999995</v>
      </c>
    </row>
    <row r="60" spans="1:5" s="961" customFormat="1" ht="12.95" customHeight="1" thickTop="1">
      <c r="A60" s="165" t="s">
        <v>58</v>
      </c>
      <c r="B60" s="124">
        <v>0</v>
      </c>
      <c r="C60" s="124">
        <v>0</v>
      </c>
      <c r="D60" s="124">
        <v>0</v>
      </c>
      <c r="E60" s="124">
        <v>0</v>
      </c>
    </row>
    <row r="61" spans="1:5" s="961" customFormat="1" ht="12.95" customHeight="1">
      <c r="A61" s="165" t="s">
        <v>59</v>
      </c>
      <c r="B61" s="124">
        <v>43747.001049999999</v>
      </c>
      <c r="C61" s="124">
        <v>17964.017969999997</v>
      </c>
      <c r="D61" s="124">
        <v>857.84343000000001</v>
      </c>
      <c r="E61" s="124">
        <v>62568.862450000001</v>
      </c>
    </row>
    <row r="62" spans="1:5" s="961" customFormat="1" ht="12.95" customHeight="1">
      <c r="A62" s="165" t="s">
        <v>60</v>
      </c>
      <c r="B62" s="124">
        <v>3122.11544</v>
      </c>
      <c r="C62" s="124">
        <v>4439.2850099999996</v>
      </c>
      <c r="D62" s="124">
        <v>411.85728</v>
      </c>
      <c r="E62" s="124">
        <v>7973.2577300000003</v>
      </c>
    </row>
    <row r="63" spans="1:5" s="961" customFormat="1" ht="12.95" customHeight="1">
      <c r="A63" s="165" t="s">
        <v>61</v>
      </c>
      <c r="B63" s="124">
        <v>0</v>
      </c>
      <c r="C63" s="124">
        <v>0</v>
      </c>
      <c r="D63" s="124">
        <v>0</v>
      </c>
      <c r="E63" s="124">
        <v>0</v>
      </c>
    </row>
    <row r="64" spans="1:5" s="961" customFormat="1" ht="12.95" customHeight="1" thickBot="1">
      <c r="A64" s="165" t="s">
        <v>62</v>
      </c>
      <c r="B64" s="124">
        <v>-476.31427000000002</v>
      </c>
      <c r="C64" s="124">
        <v>-4.5</v>
      </c>
      <c r="D64" s="124">
        <v>0</v>
      </c>
      <c r="E64" s="124">
        <v>-480.81427000000002</v>
      </c>
    </row>
    <row r="65" spans="1:5" s="961" customFormat="1" ht="12.95" customHeight="1" thickTop="1" thickBot="1">
      <c r="A65" s="777" t="s">
        <v>63</v>
      </c>
      <c r="B65" s="123">
        <v>664.48640999999998</v>
      </c>
      <c r="C65" s="123">
        <v>52.945999999999998</v>
      </c>
      <c r="D65" s="123">
        <v>1E-3</v>
      </c>
      <c r="E65" s="123">
        <v>717.43340999999998</v>
      </c>
    </row>
    <row r="66" spans="1:5" s="961" customFormat="1" ht="12.95" customHeight="1" thickTop="1">
      <c r="A66" s="165" t="s">
        <v>64</v>
      </c>
      <c r="B66" s="124">
        <v>0</v>
      </c>
      <c r="C66" s="124">
        <v>0</v>
      </c>
      <c r="D66" s="124">
        <v>0</v>
      </c>
      <c r="E66" s="124">
        <v>0</v>
      </c>
    </row>
    <row r="67" spans="1:5" s="961" customFormat="1" ht="12.95" customHeight="1">
      <c r="A67" s="165" t="s">
        <v>65</v>
      </c>
      <c r="B67" s="124">
        <v>2564.06817</v>
      </c>
      <c r="C67" s="124">
        <v>188.38754999999998</v>
      </c>
      <c r="D67" s="124">
        <v>1E-3</v>
      </c>
      <c r="E67" s="124">
        <v>2752.4567200000001</v>
      </c>
    </row>
    <row r="68" spans="1:5" s="961" customFormat="1" ht="12.95" customHeight="1">
      <c r="A68" s="165" t="s">
        <v>66</v>
      </c>
      <c r="B68" s="124">
        <v>2523.3025899999998</v>
      </c>
      <c r="C68" s="124">
        <v>0</v>
      </c>
      <c r="D68" s="124">
        <v>0</v>
      </c>
      <c r="E68" s="124">
        <v>2523.3025899999998</v>
      </c>
    </row>
    <row r="69" spans="1:5" s="961" customFormat="1" ht="12.95" customHeight="1">
      <c r="A69" s="165" t="s">
        <v>67</v>
      </c>
      <c r="B69" s="124">
        <v>0</v>
      </c>
      <c r="C69" s="124">
        <v>0</v>
      </c>
      <c r="D69" s="124">
        <v>0</v>
      </c>
      <c r="E69" s="124">
        <v>0</v>
      </c>
    </row>
    <row r="70" spans="1:5" s="961" customFormat="1" ht="12.95" customHeight="1" thickBot="1">
      <c r="A70" s="165" t="s">
        <v>68</v>
      </c>
      <c r="B70" s="124">
        <v>-4422.8843499999994</v>
      </c>
      <c r="C70" s="124">
        <v>-135.44154999999998</v>
      </c>
      <c r="D70" s="124">
        <v>0</v>
      </c>
      <c r="E70" s="124">
        <v>-4558.3259000000007</v>
      </c>
    </row>
    <row r="71" spans="1:5" s="961" customFormat="1" ht="12.95" customHeight="1" thickTop="1" thickBot="1">
      <c r="A71" s="777" t="s">
        <v>69</v>
      </c>
      <c r="B71" s="123">
        <v>57246.247049999998</v>
      </c>
      <c r="C71" s="123">
        <v>387.89777000000004</v>
      </c>
      <c r="D71" s="123">
        <v>212.53700000000001</v>
      </c>
      <c r="E71" s="123">
        <v>57846.681819999998</v>
      </c>
    </row>
    <row r="72" spans="1:5" s="961" customFormat="1" ht="12.95" customHeight="1" thickTop="1">
      <c r="A72" s="165" t="s">
        <v>18</v>
      </c>
      <c r="B72" s="124">
        <v>50237.071360000002</v>
      </c>
      <c r="C72" s="124">
        <v>0</v>
      </c>
      <c r="D72" s="124">
        <v>0</v>
      </c>
      <c r="E72" s="124">
        <v>50237.071360000002</v>
      </c>
    </row>
    <row r="73" spans="1:5" s="961" customFormat="1" ht="12.95" customHeight="1">
      <c r="A73" s="165" t="s">
        <v>19</v>
      </c>
      <c r="B73" s="124">
        <v>5921</v>
      </c>
      <c r="C73" s="124">
        <v>0</v>
      </c>
      <c r="D73" s="124">
        <v>0</v>
      </c>
      <c r="E73" s="124">
        <v>5921</v>
      </c>
    </row>
    <row r="74" spans="1:5" s="961" customFormat="1" ht="12.95" customHeight="1">
      <c r="A74" s="165" t="s">
        <v>20</v>
      </c>
      <c r="B74" s="124">
        <v>0</v>
      </c>
      <c r="C74" s="124">
        <v>0</v>
      </c>
      <c r="D74" s="124">
        <v>0</v>
      </c>
      <c r="E74" s="124">
        <v>0</v>
      </c>
    </row>
    <row r="75" spans="1:5" s="961" customFormat="1" ht="12.95" customHeight="1">
      <c r="A75" s="165" t="s">
        <v>21</v>
      </c>
      <c r="B75" s="124">
        <v>0</v>
      </c>
      <c r="C75" s="124">
        <v>0</v>
      </c>
      <c r="D75" s="124">
        <v>0</v>
      </c>
      <c r="E75" s="124">
        <v>0</v>
      </c>
    </row>
    <row r="76" spans="1:5" s="961" customFormat="1" ht="12.95" customHeight="1">
      <c r="A76" s="165" t="s">
        <v>70</v>
      </c>
      <c r="B76" s="124">
        <v>517.29999999999995</v>
      </c>
      <c r="C76" s="124">
        <v>211.1</v>
      </c>
      <c r="D76" s="124">
        <v>0</v>
      </c>
      <c r="E76" s="124">
        <v>728.4</v>
      </c>
    </row>
    <row r="77" spans="1:5" s="961" customFormat="1" ht="12.95" customHeight="1">
      <c r="A77" s="165" t="s">
        <v>71</v>
      </c>
      <c r="B77" s="124">
        <v>299.90562</v>
      </c>
      <c r="C77" s="124">
        <v>293.67212999999998</v>
      </c>
      <c r="D77" s="124">
        <v>212.53700000000001</v>
      </c>
      <c r="E77" s="124">
        <v>806.11474999999996</v>
      </c>
    </row>
    <row r="78" spans="1:5" s="961" customFormat="1" ht="12.95" customHeight="1">
      <c r="A78" s="165" t="s">
        <v>23</v>
      </c>
      <c r="B78" s="124">
        <v>0</v>
      </c>
      <c r="C78" s="124">
        <v>0</v>
      </c>
      <c r="D78" s="124">
        <v>0</v>
      </c>
      <c r="E78" s="124">
        <v>0</v>
      </c>
    </row>
    <row r="79" spans="1:5" s="961" customFormat="1" ht="12.95" customHeight="1">
      <c r="A79" s="165" t="s">
        <v>72</v>
      </c>
      <c r="B79" s="124">
        <v>376.69562999999999</v>
      </c>
      <c r="C79" s="124">
        <v>0</v>
      </c>
      <c r="D79" s="124">
        <v>0</v>
      </c>
      <c r="E79" s="124">
        <v>376.69562999999999</v>
      </c>
    </row>
    <row r="80" spans="1:5" s="961" customFormat="1" ht="12.95" customHeight="1" thickBot="1">
      <c r="A80" s="165" t="s">
        <v>73</v>
      </c>
      <c r="B80" s="124">
        <v>-105.72556</v>
      </c>
      <c r="C80" s="124">
        <v>-116.87436</v>
      </c>
      <c r="D80" s="124">
        <v>0</v>
      </c>
      <c r="E80" s="124">
        <v>-222.59992000000003</v>
      </c>
    </row>
    <row r="81" spans="1:5" s="961" customFormat="1" ht="12.95" customHeight="1" thickTop="1" thickBot="1">
      <c r="A81" s="777" t="s">
        <v>74</v>
      </c>
      <c r="B81" s="123">
        <v>107807.78290999999</v>
      </c>
      <c r="C81" s="123">
        <v>70922.486189999996</v>
      </c>
      <c r="D81" s="123">
        <v>13956.284659999999</v>
      </c>
      <c r="E81" s="123">
        <v>192686.55375999998</v>
      </c>
    </row>
    <row r="82" spans="1:5" s="961" customFormat="1" ht="12.95" customHeight="1" thickTop="1">
      <c r="A82" s="165" t="s">
        <v>75</v>
      </c>
      <c r="B82" s="124">
        <v>18027.64978</v>
      </c>
      <c r="C82" s="124">
        <v>20459.596600000001</v>
      </c>
      <c r="D82" s="124">
        <v>3875.84</v>
      </c>
      <c r="E82" s="124">
        <v>42363.086380000001</v>
      </c>
    </row>
    <row r="83" spans="1:5" s="961" customFormat="1" ht="12.95" customHeight="1">
      <c r="A83" s="165" t="s">
        <v>76</v>
      </c>
      <c r="B83" s="124">
        <v>36016.170030000001</v>
      </c>
      <c r="C83" s="124">
        <v>6278.3061500000003</v>
      </c>
      <c r="D83" s="124">
        <v>4163.1051699999998</v>
      </c>
      <c r="E83" s="124">
        <v>46457.58135</v>
      </c>
    </row>
    <row r="84" spans="1:5" s="961" customFormat="1" ht="12.95" customHeight="1">
      <c r="A84" s="165" t="s">
        <v>77</v>
      </c>
      <c r="B84" s="124">
        <v>6345.2385000000004</v>
      </c>
      <c r="C84" s="124">
        <v>9748.584859999999</v>
      </c>
      <c r="D84" s="124">
        <v>1794.09431</v>
      </c>
      <c r="E84" s="124">
        <v>17887.917670000003</v>
      </c>
    </row>
    <row r="85" spans="1:5" s="961" customFormat="1" ht="12.95" customHeight="1">
      <c r="A85" s="165" t="s">
        <v>78</v>
      </c>
      <c r="B85" s="124">
        <v>18267.340510000002</v>
      </c>
      <c r="C85" s="124">
        <v>7918.2905099999998</v>
      </c>
      <c r="D85" s="124">
        <v>1712.6482900000001</v>
      </c>
      <c r="E85" s="124">
        <v>27898.279309999998</v>
      </c>
    </row>
    <row r="86" spans="1:5" s="961" customFormat="1" ht="12.95" customHeight="1">
      <c r="A86" s="165" t="s">
        <v>79</v>
      </c>
      <c r="B86" s="124">
        <v>28495.3305</v>
      </c>
      <c r="C86" s="124">
        <v>10286.74567</v>
      </c>
      <c r="D86" s="124">
        <v>2028.1563100000001</v>
      </c>
      <c r="E86" s="124">
        <v>40810.232479999999</v>
      </c>
    </row>
    <row r="87" spans="1:5" s="961" customFormat="1" ht="12.95" customHeight="1">
      <c r="A87" s="165" t="s">
        <v>80</v>
      </c>
      <c r="B87" s="124">
        <v>516.53627000000006</v>
      </c>
      <c r="C87" s="124">
        <v>6421.2249599999996</v>
      </c>
      <c r="D87" s="124">
        <v>365.94171999999998</v>
      </c>
      <c r="E87" s="124">
        <v>7303.7029499999999</v>
      </c>
    </row>
    <row r="88" spans="1:5" s="961" customFormat="1" ht="12.95" customHeight="1">
      <c r="A88" s="165" t="s">
        <v>81</v>
      </c>
      <c r="B88" s="124">
        <v>23.86748</v>
      </c>
      <c r="C88" s="124">
        <v>143.94242000000003</v>
      </c>
      <c r="D88" s="124">
        <v>16.498860000000001</v>
      </c>
      <c r="E88" s="124">
        <v>184.30876000000001</v>
      </c>
    </row>
    <row r="89" spans="1:5" s="961" customFormat="1" ht="12.95" customHeight="1">
      <c r="A89" s="165" t="s">
        <v>82</v>
      </c>
      <c r="B89" s="124">
        <v>0</v>
      </c>
      <c r="C89" s="124">
        <v>0</v>
      </c>
      <c r="D89" s="124">
        <v>0</v>
      </c>
      <c r="E89" s="124">
        <v>0</v>
      </c>
    </row>
    <row r="90" spans="1:5" s="961" customFormat="1" ht="12.95" customHeight="1" thickBot="1">
      <c r="A90" s="165" t="s">
        <v>83</v>
      </c>
      <c r="B90" s="124">
        <v>115.64984</v>
      </c>
      <c r="C90" s="124">
        <v>9665.7950199999996</v>
      </c>
      <c r="D90" s="124">
        <v>0</v>
      </c>
      <c r="E90" s="124">
        <v>9781.4448599999996</v>
      </c>
    </row>
    <row r="91" spans="1:5" s="961" customFormat="1" ht="12.95" customHeight="1" thickTop="1" thickBot="1">
      <c r="A91" s="777" t="s">
        <v>84</v>
      </c>
      <c r="B91" s="123">
        <v>25165.292370000003</v>
      </c>
      <c r="C91" s="123">
        <v>13204.191060000001</v>
      </c>
      <c r="D91" s="123">
        <v>660.99702000000002</v>
      </c>
      <c r="E91" s="123">
        <v>39030.480450000003</v>
      </c>
    </row>
    <row r="92" spans="1:5" s="961" customFormat="1" ht="12.95" customHeight="1" thickTop="1">
      <c r="A92" s="165" t="s">
        <v>85</v>
      </c>
      <c r="B92" s="124">
        <v>6520.48819</v>
      </c>
      <c r="C92" s="124">
        <v>1740.3849599999999</v>
      </c>
      <c r="D92" s="124">
        <v>169.98631</v>
      </c>
      <c r="E92" s="124">
        <v>8430.8594600000015</v>
      </c>
    </row>
    <row r="93" spans="1:5" s="961" customFormat="1" ht="12.95" customHeight="1">
      <c r="A93" s="165" t="s">
        <v>86</v>
      </c>
      <c r="B93" s="124">
        <v>4007.2591499999999</v>
      </c>
      <c r="C93" s="124">
        <v>6502.8190000000004</v>
      </c>
      <c r="D93" s="124">
        <v>480.51143000000002</v>
      </c>
      <c r="E93" s="124">
        <v>10990.58958</v>
      </c>
    </row>
    <row r="94" spans="1:5" s="961" customFormat="1" ht="12.95" customHeight="1">
      <c r="A94" s="165" t="s">
        <v>87</v>
      </c>
      <c r="B94" s="124">
        <v>2736.002</v>
      </c>
      <c r="C94" s="124">
        <v>0</v>
      </c>
      <c r="D94" s="124">
        <v>10.499280000000001</v>
      </c>
      <c r="E94" s="124">
        <v>2746.50128</v>
      </c>
    </row>
    <row r="95" spans="1:5" s="961" customFormat="1" ht="12.95" customHeight="1">
      <c r="A95" s="165" t="s">
        <v>88</v>
      </c>
      <c r="B95" s="124">
        <v>11902.702800000001</v>
      </c>
      <c r="C95" s="124">
        <v>4960.9870999999994</v>
      </c>
      <c r="D95" s="124">
        <v>0</v>
      </c>
      <c r="E95" s="124">
        <v>16863.689899999998</v>
      </c>
    </row>
    <row r="96" spans="1:5" s="144" customFormat="1" ht="12.95" customHeight="1" thickBot="1">
      <c r="A96" s="921" t="s">
        <v>89</v>
      </c>
      <c r="B96" s="809">
        <v>-1.15977</v>
      </c>
      <c r="C96" s="809">
        <v>0</v>
      </c>
      <c r="D96" s="809">
        <v>0</v>
      </c>
      <c r="E96" s="809">
        <v>-1.15977</v>
      </c>
    </row>
    <row r="97" spans="1:5" s="961" customFormat="1" ht="12.95" customHeight="1" thickTop="1" thickBot="1">
      <c r="A97" s="778" t="s">
        <v>90</v>
      </c>
      <c r="B97" s="126">
        <v>4642471.7438699994</v>
      </c>
      <c r="C97" s="126">
        <v>2693323.1128000002</v>
      </c>
      <c r="D97" s="126">
        <v>803925.69612999994</v>
      </c>
      <c r="E97" s="126">
        <v>8139720.5528000006</v>
      </c>
    </row>
    <row r="98" spans="1:5" s="961" customFormat="1" ht="12.95" customHeight="1" thickTop="1" thickBot="1">
      <c r="A98" s="777" t="s">
        <v>91</v>
      </c>
      <c r="B98" s="123">
        <v>3720428.7986699999</v>
      </c>
      <c r="C98" s="123">
        <v>2347966.7820300004</v>
      </c>
      <c r="D98" s="123">
        <v>643387.50419000001</v>
      </c>
      <c r="E98" s="123">
        <v>6711783.0848900005</v>
      </c>
    </row>
    <row r="99" spans="1:5" s="961" customFormat="1" ht="12.95" customHeight="1" thickTop="1">
      <c r="A99" s="165" t="s">
        <v>92</v>
      </c>
      <c r="B99" s="124">
        <v>151236.99846999999</v>
      </c>
      <c r="C99" s="124">
        <v>27837.116389999999</v>
      </c>
      <c r="D99" s="124">
        <v>0</v>
      </c>
      <c r="E99" s="124">
        <v>179074.11486</v>
      </c>
    </row>
    <row r="100" spans="1:5" s="961" customFormat="1" ht="12.95" customHeight="1">
      <c r="A100" s="165" t="s">
        <v>93</v>
      </c>
      <c r="B100" s="124">
        <v>148530.76360000001</v>
      </c>
      <c r="C100" s="124">
        <v>23088.730359999998</v>
      </c>
      <c r="D100" s="124">
        <v>0</v>
      </c>
      <c r="E100" s="124">
        <v>171619.49396000002</v>
      </c>
    </row>
    <row r="101" spans="1:5" s="961" customFormat="1" ht="12.95" customHeight="1">
      <c r="A101" s="165" t="s">
        <v>94</v>
      </c>
      <c r="B101" s="124">
        <v>2706.2348700000002</v>
      </c>
      <c r="C101" s="124">
        <v>4748.3860300000006</v>
      </c>
      <c r="D101" s="124">
        <v>0</v>
      </c>
      <c r="E101" s="124">
        <v>7454.6209000000008</v>
      </c>
    </row>
    <row r="102" spans="1:5" s="961" customFormat="1" ht="12.95" customHeight="1">
      <c r="A102" s="165" t="s">
        <v>95</v>
      </c>
      <c r="B102" s="124">
        <v>946112.00930999999</v>
      </c>
      <c r="C102" s="124">
        <v>332824.24060000002</v>
      </c>
      <c r="D102" s="124">
        <v>88487.616420000006</v>
      </c>
      <c r="E102" s="124">
        <v>1367423.8663299999</v>
      </c>
    </row>
    <row r="103" spans="1:5" s="961" customFormat="1" ht="12.95" customHeight="1">
      <c r="A103" s="165" t="s">
        <v>96</v>
      </c>
      <c r="B103" s="124">
        <v>13978.68758</v>
      </c>
      <c r="C103" s="124">
        <v>26050.81321</v>
      </c>
      <c r="D103" s="124">
        <v>139636.88146999999</v>
      </c>
      <c r="E103" s="124">
        <v>179666.38225999998</v>
      </c>
    </row>
    <row r="104" spans="1:5" s="961" customFormat="1" ht="12.95" customHeight="1">
      <c r="A104" s="808" t="s">
        <v>97</v>
      </c>
      <c r="B104" s="124">
        <v>2038.59582</v>
      </c>
      <c r="C104" s="124">
        <v>3459.9352999999996</v>
      </c>
      <c r="D104" s="124">
        <v>6231.7021399999994</v>
      </c>
      <c r="E104" s="124">
        <v>11730.233259999999</v>
      </c>
    </row>
    <row r="105" spans="1:5" s="961" customFormat="1" ht="12.95" customHeight="1">
      <c r="A105" s="111" t="s">
        <v>98</v>
      </c>
      <c r="B105" s="124">
        <v>38.087580000000003</v>
      </c>
      <c r="C105" s="124">
        <v>1</v>
      </c>
      <c r="D105" s="124">
        <v>0</v>
      </c>
      <c r="E105" s="124">
        <v>39.087580000000003</v>
      </c>
    </row>
    <row r="106" spans="1:5" s="961" customFormat="1" ht="12.95" customHeight="1">
      <c r="A106" s="111" t="s">
        <v>99</v>
      </c>
      <c r="B106" s="124">
        <v>0</v>
      </c>
      <c r="C106" s="124">
        <v>2.3002099999999999</v>
      </c>
      <c r="D106" s="124">
        <v>0</v>
      </c>
      <c r="E106" s="124">
        <v>2.3002099999999999</v>
      </c>
    </row>
    <row r="107" spans="1:5" s="961" customFormat="1" ht="12.95" customHeight="1">
      <c r="A107" s="111" t="s">
        <v>100</v>
      </c>
      <c r="B107" s="124">
        <v>338.25349</v>
      </c>
      <c r="C107" s="124">
        <v>18.7</v>
      </c>
      <c r="D107" s="124">
        <v>0</v>
      </c>
      <c r="E107" s="124">
        <v>356.95348999999999</v>
      </c>
    </row>
    <row r="108" spans="1:5" s="961" customFormat="1" ht="12.95" customHeight="1">
      <c r="A108" s="111" t="s">
        <v>101</v>
      </c>
      <c r="B108" s="124">
        <v>1016.25887</v>
      </c>
      <c r="C108" s="124">
        <v>103.20903</v>
      </c>
      <c r="D108" s="124">
        <v>411.6</v>
      </c>
      <c r="E108" s="124">
        <v>1531.0679</v>
      </c>
    </row>
    <row r="109" spans="1:5" s="961" customFormat="1" ht="12.95" customHeight="1">
      <c r="A109" s="111" t="s">
        <v>102</v>
      </c>
      <c r="B109" s="124">
        <v>2662.6472599999997</v>
      </c>
      <c r="C109" s="124">
        <v>476.21449999999999</v>
      </c>
      <c r="D109" s="124">
        <v>1748.68344</v>
      </c>
      <c r="E109" s="124">
        <v>4887.5452000000005</v>
      </c>
    </row>
    <row r="110" spans="1:5" s="961" customFormat="1" ht="12.95" customHeight="1">
      <c r="A110" s="111" t="s">
        <v>103</v>
      </c>
      <c r="B110" s="124">
        <v>5879.1674999999996</v>
      </c>
      <c r="C110" s="124">
        <v>1951.34421</v>
      </c>
      <c r="D110" s="124">
        <v>4605.14077</v>
      </c>
      <c r="E110" s="124">
        <v>12435.652480000001</v>
      </c>
    </row>
    <row r="111" spans="1:5" s="961" customFormat="1" ht="12.95" customHeight="1">
      <c r="A111" s="112" t="s">
        <v>104</v>
      </c>
      <c r="B111" s="124">
        <v>2005.67706</v>
      </c>
      <c r="C111" s="124">
        <v>20038.109960000002</v>
      </c>
      <c r="D111" s="124">
        <v>126639.75512</v>
      </c>
      <c r="E111" s="124">
        <v>148683.54213999998</v>
      </c>
    </row>
    <row r="112" spans="1:5" s="961" customFormat="1" ht="12.95" customHeight="1">
      <c r="A112" s="112" t="s">
        <v>105</v>
      </c>
      <c r="B112" s="124">
        <v>58617.341759999996</v>
      </c>
      <c r="C112" s="124">
        <v>2881.6149399999999</v>
      </c>
      <c r="D112" s="124">
        <v>22901.081260000003</v>
      </c>
      <c r="E112" s="124">
        <v>84400.037959999987</v>
      </c>
    </row>
    <row r="113" spans="1:5" s="961" customFormat="1" ht="12.95" customHeight="1">
      <c r="A113" s="165" t="s">
        <v>106</v>
      </c>
      <c r="B113" s="124">
        <v>2401101.7532600001</v>
      </c>
      <c r="C113" s="124">
        <v>1845772.3196700001</v>
      </c>
      <c r="D113" s="124">
        <v>365406.81253</v>
      </c>
      <c r="E113" s="124">
        <v>4612280.8854600005</v>
      </c>
    </row>
    <row r="114" spans="1:5" s="961" customFormat="1" ht="12.95" customHeight="1" thickBot="1">
      <c r="A114" s="165" t="s">
        <v>107</v>
      </c>
      <c r="B114" s="124">
        <v>149382.00829</v>
      </c>
      <c r="C114" s="124">
        <v>112600.67722</v>
      </c>
      <c r="D114" s="124">
        <v>26955.112510000003</v>
      </c>
      <c r="E114" s="124">
        <v>288937.79801999999</v>
      </c>
    </row>
    <row r="115" spans="1:5" s="961" customFormat="1" ht="12.95" customHeight="1" thickTop="1" thickBot="1">
      <c r="A115" s="778" t="s">
        <v>108</v>
      </c>
      <c r="B115" s="126">
        <v>878.00076999999999</v>
      </c>
      <c r="C115" s="126">
        <v>0</v>
      </c>
      <c r="D115" s="126">
        <v>0</v>
      </c>
      <c r="E115" s="126">
        <v>878.00076999999999</v>
      </c>
    </row>
    <row r="116" spans="1:5" s="961" customFormat="1" ht="12.95" customHeight="1" thickTop="1" thickBot="1">
      <c r="A116" s="777" t="s">
        <v>109</v>
      </c>
      <c r="B116" s="123">
        <v>84537.740810000003</v>
      </c>
      <c r="C116" s="123">
        <v>0</v>
      </c>
      <c r="D116" s="123">
        <v>0</v>
      </c>
      <c r="E116" s="123">
        <v>84537.740810000003</v>
      </c>
    </row>
    <row r="117" spans="1:5" s="961" customFormat="1" ht="12.95" customHeight="1" thickTop="1">
      <c r="A117" s="165" t="s">
        <v>110</v>
      </c>
      <c r="B117" s="124">
        <v>0</v>
      </c>
      <c r="C117" s="124">
        <v>0</v>
      </c>
      <c r="D117" s="124">
        <v>0</v>
      </c>
      <c r="E117" s="124">
        <v>0</v>
      </c>
    </row>
    <row r="118" spans="1:5" s="961" customFormat="1" ht="12.95" customHeight="1">
      <c r="A118" s="165" t="s">
        <v>111</v>
      </c>
      <c r="B118" s="124">
        <v>0</v>
      </c>
      <c r="C118" s="124">
        <v>0</v>
      </c>
      <c r="D118" s="124">
        <v>0</v>
      </c>
      <c r="E118" s="124">
        <v>0</v>
      </c>
    </row>
    <row r="119" spans="1:5" s="961" customFormat="1" ht="12.95" customHeight="1">
      <c r="A119" s="165" t="s">
        <v>112</v>
      </c>
      <c r="B119" s="124">
        <v>9733.1365000000005</v>
      </c>
      <c r="C119" s="124">
        <v>0</v>
      </c>
      <c r="D119" s="124">
        <v>0</v>
      </c>
      <c r="E119" s="124">
        <v>9733.1365000000005</v>
      </c>
    </row>
    <row r="120" spans="1:5" s="961" customFormat="1" ht="12.95" customHeight="1">
      <c r="A120" s="165" t="s">
        <v>113</v>
      </c>
      <c r="B120" s="124">
        <v>7435.6649699999998</v>
      </c>
      <c r="C120" s="124">
        <v>0</v>
      </c>
      <c r="D120" s="124">
        <v>0</v>
      </c>
      <c r="E120" s="124">
        <v>7435.6649699999998</v>
      </c>
    </row>
    <row r="121" spans="1:5" s="961" customFormat="1" ht="12.95" customHeight="1">
      <c r="A121" s="165" t="s">
        <v>114</v>
      </c>
      <c r="B121" s="124">
        <v>65025</v>
      </c>
      <c r="C121" s="124">
        <v>0</v>
      </c>
      <c r="D121" s="124">
        <v>0</v>
      </c>
      <c r="E121" s="124">
        <v>65025</v>
      </c>
    </row>
    <row r="122" spans="1:5" s="961" customFormat="1" ht="12.95" customHeight="1" thickBot="1">
      <c r="A122" s="165" t="s">
        <v>115</v>
      </c>
      <c r="B122" s="124">
        <v>2343.9393399999999</v>
      </c>
      <c r="C122" s="124">
        <v>0</v>
      </c>
      <c r="D122" s="124">
        <v>0</v>
      </c>
      <c r="E122" s="124">
        <v>2343.9393399999999</v>
      </c>
    </row>
    <row r="123" spans="1:5" s="961" customFormat="1" ht="12.95" customHeight="1" thickTop="1" thickBot="1">
      <c r="A123" s="777" t="s">
        <v>116</v>
      </c>
      <c r="B123" s="123">
        <v>533049.21735000005</v>
      </c>
      <c r="C123" s="123">
        <v>99882.859200000006</v>
      </c>
      <c r="D123" s="123">
        <v>145452.33789</v>
      </c>
      <c r="E123" s="123">
        <v>778384.41444000008</v>
      </c>
    </row>
    <row r="124" spans="1:5" s="961" customFormat="1" ht="12.95" customHeight="1" thickTop="1">
      <c r="A124" s="165" t="s">
        <v>117</v>
      </c>
      <c r="B124" s="124">
        <v>0</v>
      </c>
      <c r="C124" s="124">
        <v>0</v>
      </c>
      <c r="D124" s="124">
        <v>0</v>
      </c>
      <c r="E124" s="124">
        <v>0</v>
      </c>
    </row>
    <row r="125" spans="1:5" s="961" customFormat="1" ht="12.95" customHeight="1">
      <c r="A125" s="165" t="s">
        <v>118</v>
      </c>
      <c r="B125" s="124">
        <v>0</v>
      </c>
      <c r="C125" s="124">
        <v>0</v>
      </c>
      <c r="D125" s="124">
        <v>0</v>
      </c>
      <c r="E125" s="124">
        <v>0</v>
      </c>
    </row>
    <row r="126" spans="1:5" s="961" customFormat="1" ht="12.95" customHeight="1">
      <c r="A126" s="165" t="s">
        <v>119</v>
      </c>
      <c r="B126" s="124">
        <v>0</v>
      </c>
      <c r="C126" s="124">
        <v>0</v>
      </c>
      <c r="D126" s="124">
        <v>0</v>
      </c>
      <c r="E126" s="124">
        <v>0</v>
      </c>
    </row>
    <row r="127" spans="1:5" s="961" customFormat="1" ht="12.95" customHeight="1">
      <c r="A127" s="165" t="s">
        <v>120</v>
      </c>
      <c r="B127" s="124">
        <v>2200</v>
      </c>
      <c r="C127" s="124">
        <v>0</v>
      </c>
      <c r="D127" s="124">
        <v>74829.721860000005</v>
      </c>
      <c r="E127" s="124">
        <v>77029.721860000005</v>
      </c>
    </row>
    <row r="128" spans="1:5" s="961" customFormat="1" ht="12.95" customHeight="1">
      <c r="A128" s="165" t="s">
        <v>121</v>
      </c>
      <c r="B128" s="124">
        <v>467948.64410000003</v>
      </c>
      <c r="C128" s="124">
        <v>72448.732839999997</v>
      </c>
      <c r="D128" s="124">
        <v>17533.562040000001</v>
      </c>
      <c r="E128" s="124">
        <v>557930.93897999998</v>
      </c>
    </row>
    <row r="129" spans="1:5" s="961" customFormat="1" ht="12.95" customHeight="1">
      <c r="A129" s="165" t="s">
        <v>122</v>
      </c>
      <c r="B129" s="124">
        <v>0</v>
      </c>
      <c r="C129" s="124">
        <v>0</v>
      </c>
      <c r="D129" s="124">
        <v>0</v>
      </c>
      <c r="E129" s="124">
        <v>0</v>
      </c>
    </row>
    <row r="130" spans="1:5" s="961" customFormat="1" ht="12.95" customHeight="1">
      <c r="A130" s="165" t="s">
        <v>123</v>
      </c>
      <c r="B130" s="124">
        <v>41160</v>
      </c>
      <c r="C130" s="124">
        <v>25496.333489999997</v>
      </c>
      <c r="D130" s="124">
        <v>50296.278340000004</v>
      </c>
      <c r="E130" s="124">
        <v>116952.61182999999</v>
      </c>
    </row>
    <row r="131" spans="1:5" s="961" customFormat="1" ht="12.95" customHeight="1" thickBot="1">
      <c r="A131" s="165" t="s">
        <v>124</v>
      </c>
      <c r="B131" s="124">
        <v>21740.573250000001</v>
      </c>
      <c r="C131" s="124">
        <v>1937.7928700000002</v>
      </c>
      <c r="D131" s="124">
        <v>2792.77565</v>
      </c>
      <c r="E131" s="124">
        <v>26471.141769999998</v>
      </c>
    </row>
    <row r="132" spans="1:5" s="961" customFormat="1" ht="12.95" customHeight="1" thickTop="1" thickBot="1">
      <c r="A132" s="777" t="s">
        <v>125</v>
      </c>
      <c r="B132" s="123">
        <v>80702.914220000006</v>
      </c>
      <c r="C132" s="123">
        <v>60147.135070000004</v>
      </c>
      <c r="D132" s="123">
        <v>8708.5575000000008</v>
      </c>
      <c r="E132" s="123">
        <v>149558.60678999999</v>
      </c>
    </row>
    <row r="133" spans="1:5" s="961" customFormat="1" ht="12.95" customHeight="1" thickTop="1">
      <c r="A133" s="165" t="s">
        <v>58</v>
      </c>
      <c r="B133" s="124">
        <v>0</v>
      </c>
      <c r="C133" s="124">
        <v>0</v>
      </c>
      <c r="D133" s="124">
        <v>121.18185000000001</v>
      </c>
      <c r="E133" s="124">
        <v>121.18185000000001</v>
      </c>
    </row>
    <row r="134" spans="1:5" s="961" customFormat="1" ht="12.95" customHeight="1">
      <c r="A134" s="165" t="s">
        <v>60</v>
      </c>
      <c r="B134" s="124">
        <v>17264.55096</v>
      </c>
      <c r="C134" s="124">
        <v>16507.11564</v>
      </c>
      <c r="D134" s="124">
        <v>1605.72154</v>
      </c>
      <c r="E134" s="124">
        <v>35377.388140000003</v>
      </c>
    </row>
    <row r="135" spans="1:5" s="961" customFormat="1" ht="12.95" customHeight="1">
      <c r="A135" s="165" t="s">
        <v>126</v>
      </c>
      <c r="B135" s="124">
        <v>48763.758049999997</v>
      </c>
      <c r="C135" s="124">
        <v>43596.798889999998</v>
      </c>
      <c r="D135" s="124">
        <v>6946.4406799999997</v>
      </c>
      <c r="E135" s="124">
        <v>99306.997620000009</v>
      </c>
    </row>
    <row r="136" spans="1:5" s="961" customFormat="1" ht="12.95" customHeight="1">
      <c r="A136" s="165" t="s">
        <v>87</v>
      </c>
      <c r="B136" s="124">
        <v>14674.605210000002</v>
      </c>
      <c r="C136" s="124">
        <v>43.22054</v>
      </c>
      <c r="D136" s="124">
        <v>35.213430000000002</v>
      </c>
      <c r="E136" s="124">
        <v>14753.03918</v>
      </c>
    </row>
    <row r="137" spans="1:5" s="961" customFormat="1" ht="12.95" customHeight="1" thickBot="1">
      <c r="A137" s="165" t="s">
        <v>127</v>
      </c>
      <c r="B137" s="124">
        <v>0</v>
      </c>
      <c r="C137" s="124">
        <v>0</v>
      </c>
      <c r="D137" s="124">
        <v>0</v>
      </c>
      <c r="E137" s="124">
        <v>0</v>
      </c>
    </row>
    <row r="138" spans="1:5" s="961" customFormat="1" ht="12.95" customHeight="1" thickTop="1" thickBot="1">
      <c r="A138" s="777" t="s">
        <v>128</v>
      </c>
      <c r="B138" s="123">
        <v>32918.813690000003</v>
      </c>
      <c r="C138" s="123">
        <v>37491.574919999999</v>
      </c>
      <c r="D138" s="123">
        <v>6377.29655</v>
      </c>
      <c r="E138" s="123">
        <v>76787.685159999994</v>
      </c>
    </row>
    <row r="139" spans="1:5" s="961" customFormat="1" ht="12.95" customHeight="1" thickTop="1">
      <c r="A139" s="165" t="s">
        <v>129</v>
      </c>
      <c r="B139" s="124">
        <v>2.5909200000000001</v>
      </c>
      <c r="C139" s="124">
        <v>0.01</v>
      </c>
      <c r="D139" s="124">
        <v>89.729100000000003</v>
      </c>
      <c r="E139" s="124">
        <v>92.330020000000005</v>
      </c>
    </row>
    <row r="140" spans="1:5" s="961" customFormat="1" ht="12.95" customHeight="1">
      <c r="A140" s="165" t="s">
        <v>130</v>
      </c>
      <c r="B140" s="124">
        <v>0</v>
      </c>
      <c r="C140" s="124">
        <v>0</v>
      </c>
      <c r="D140" s="124">
        <v>0</v>
      </c>
      <c r="E140" s="124">
        <v>0</v>
      </c>
    </row>
    <row r="141" spans="1:5" s="961" customFormat="1" ht="12.95" customHeight="1">
      <c r="A141" s="165" t="s">
        <v>131</v>
      </c>
      <c r="B141" s="124">
        <v>16289.905429999999</v>
      </c>
      <c r="C141" s="124">
        <v>15707.601789999999</v>
      </c>
      <c r="D141" s="124">
        <v>0</v>
      </c>
      <c r="E141" s="124">
        <v>31997.50722</v>
      </c>
    </row>
    <row r="142" spans="1:5" s="961" customFormat="1" ht="12.95" customHeight="1">
      <c r="A142" s="165" t="s">
        <v>132</v>
      </c>
      <c r="B142" s="124">
        <v>16289.905429999999</v>
      </c>
      <c r="C142" s="124">
        <v>21783.96313</v>
      </c>
      <c r="D142" s="124">
        <v>6287.5674500000005</v>
      </c>
      <c r="E142" s="124">
        <v>44361.436009999998</v>
      </c>
    </row>
    <row r="143" spans="1:5" s="961" customFormat="1" ht="12.95" customHeight="1" thickBot="1">
      <c r="A143" s="165" t="s">
        <v>133</v>
      </c>
      <c r="B143" s="124">
        <v>336.41190999999998</v>
      </c>
      <c r="C143" s="124">
        <v>0</v>
      </c>
      <c r="D143" s="124">
        <v>0</v>
      </c>
      <c r="E143" s="124">
        <v>336.41190999999998</v>
      </c>
    </row>
    <row r="144" spans="1:5" s="961" customFormat="1" ht="12.95" customHeight="1" thickTop="1" thickBot="1">
      <c r="A144" s="777" t="s">
        <v>134</v>
      </c>
      <c r="B144" s="123">
        <v>189956.25836000001</v>
      </c>
      <c r="C144" s="123">
        <v>69909.764500000005</v>
      </c>
      <c r="D144" s="123">
        <v>0</v>
      </c>
      <c r="E144" s="123">
        <v>259866.02286000003</v>
      </c>
    </row>
    <row r="145" spans="1:5" s="961" customFormat="1" ht="12.95" customHeight="1" thickTop="1">
      <c r="A145" s="165" t="s">
        <v>135</v>
      </c>
      <c r="B145" s="124">
        <v>188650</v>
      </c>
      <c r="C145" s="124">
        <v>68600</v>
      </c>
      <c r="D145" s="124">
        <v>0</v>
      </c>
      <c r="E145" s="124">
        <v>257250</v>
      </c>
    </row>
    <row r="146" spans="1:5" s="961" customFormat="1" ht="12.95" customHeight="1">
      <c r="A146" s="165" t="s">
        <v>136</v>
      </c>
      <c r="B146" s="124">
        <v>0</v>
      </c>
      <c r="C146" s="124">
        <v>0</v>
      </c>
      <c r="D146" s="124">
        <v>0</v>
      </c>
      <c r="E146" s="124">
        <v>0</v>
      </c>
    </row>
    <row r="147" spans="1:5" s="961" customFormat="1" ht="12.95" customHeight="1">
      <c r="A147" s="165" t="s">
        <v>137</v>
      </c>
      <c r="B147" s="124">
        <v>0</v>
      </c>
      <c r="C147" s="124">
        <v>0</v>
      </c>
      <c r="D147" s="124">
        <v>0</v>
      </c>
      <c r="E147" s="124">
        <v>0</v>
      </c>
    </row>
    <row r="148" spans="1:5" s="961" customFormat="1" ht="12.95" customHeight="1" thickBot="1">
      <c r="A148" s="165" t="s">
        <v>138</v>
      </c>
      <c r="B148" s="124">
        <v>1306.25836</v>
      </c>
      <c r="C148" s="124">
        <v>1309.7645</v>
      </c>
      <c r="D148" s="124">
        <v>0</v>
      </c>
      <c r="E148" s="124">
        <v>2616.02286</v>
      </c>
    </row>
    <row r="149" spans="1:5" s="961" customFormat="1" ht="12.95" customHeight="1" thickTop="1" thickBot="1">
      <c r="A149" s="777" t="s">
        <v>139</v>
      </c>
      <c r="B149" s="123">
        <v>0</v>
      </c>
      <c r="C149" s="123">
        <v>77924.997080000001</v>
      </c>
      <c r="D149" s="123">
        <v>0</v>
      </c>
      <c r="E149" s="123">
        <v>77924.997080000001</v>
      </c>
    </row>
    <row r="150" spans="1:5" s="961" customFormat="1" ht="12.95" customHeight="1" thickTop="1">
      <c r="A150" s="165" t="s">
        <v>140</v>
      </c>
      <c r="B150" s="124">
        <v>0</v>
      </c>
      <c r="C150" s="124">
        <v>1426.537</v>
      </c>
      <c r="D150" s="124">
        <v>0</v>
      </c>
      <c r="E150" s="124">
        <v>1426.537</v>
      </c>
    </row>
    <row r="151" spans="1:5" s="961" customFormat="1" ht="12.95" customHeight="1">
      <c r="A151" s="165" t="s">
        <v>141</v>
      </c>
      <c r="B151" s="124">
        <v>0</v>
      </c>
      <c r="C151" s="124">
        <v>0</v>
      </c>
      <c r="D151" s="124">
        <v>0</v>
      </c>
      <c r="E151" s="124">
        <v>0</v>
      </c>
    </row>
    <row r="152" spans="1:5" s="961" customFormat="1" ht="12.95" customHeight="1">
      <c r="A152" s="165" t="s">
        <v>142</v>
      </c>
      <c r="B152" s="124">
        <v>0</v>
      </c>
      <c r="C152" s="124">
        <v>54.536999999999999</v>
      </c>
      <c r="D152" s="124">
        <v>0</v>
      </c>
      <c r="E152" s="124">
        <v>54.536999999999999</v>
      </c>
    </row>
    <row r="153" spans="1:5" s="961" customFormat="1" ht="12.95" customHeight="1">
      <c r="A153" s="165" t="s">
        <v>143</v>
      </c>
      <c r="B153" s="124">
        <v>0</v>
      </c>
      <c r="C153" s="124">
        <v>1372</v>
      </c>
      <c r="D153" s="124">
        <v>0</v>
      </c>
      <c r="E153" s="124">
        <v>1372</v>
      </c>
    </row>
    <row r="154" spans="1:5" s="961" customFormat="1" ht="12.95" customHeight="1">
      <c r="A154" s="165" t="s">
        <v>144</v>
      </c>
      <c r="B154" s="124">
        <v>0</v>
      </c>
      <c r="C154" s="124">
        <v>0</v>
      </c>
      <c r="D154" s="124">
        <v>0</v>
      </c>
      <c r="E154" s="124">
        <v>0</v>
      </c>
    </row>
    <row r="155" spans="1:5" s="961" customFormat="1" ht="12.95" customHeight="1">
      <c r="A155" s="165" t="s">
        <v>145</v>
      </c>
      <c r="B155" s="124">
        <v>0</v>
      </c>
      <c r="C155" s="124">
        <v>0</v>
      </c>
      <c r="D155" s="124">
        <v>0</v>
      </c>
      <c r="E155" s="124">
        <v>0</v>
      </c>
    </row>
    <row r="156" spans="1:5" s="961" customFormat="1" ht="12.95" customHeight="1">
      <c r="A156" s="165" t="s">
        <v>146</v>
      </c>
      <c r="B156" s="124">
        <v>0</v>
      </c>
      <c r="C156" s="124">
        <v>75480</v>
      </c>
      <c r="D156" s="124">
        <v>0</v>
      </c>
      <c r="E156" s="124">
        <v>75480</v>
      </c>
    </row>
    <row r="157" spans="1:5" s="961" customFormat="1" ht="12.95" customHeight="1" thickBot="1">
      <c r="A157" s="165" t="s">
        <v>147</v>
      </c>
      <c r="B157" s="124">
        <v>0</v>
      </c>
      <c r="C157" s="124">
        <v>1018.4600799999999</v>
      </c>
      <c r="D157" s="124">
        <v>0</v>
      </c>
      <c r="E157" s="124">
        <v>1018.4600799999999</v>
      </c>
    </row>
    <row r="158" spans="1:5" s="230" customFormat="1" ht="12.95" customHeight="1" thickTop="1" thickBot="1">
      <c r="A158" s="777" t="s">
        <v>148</v>
      </c>
      <c r="B158" s="123">
        <v>576378.24575999996</v>
      </c>
      <c r="C158" s="123">
        <v>186993.02925999998</v>
      </c>
      <c r="D158" s="123">
        <v>77037.925109999996</v>
      </c>
      <c r="E158" s="123">
        <v>840409.20013000001</v>
      </c>
    </row>
    <row r="159" spans="1:5" s="230" customFormat="1" ht="12.95" customHeight="1" thickTop="1">
      <c r="A159" s="810" t="s">
        <v>149</v>
      </c>
      <c r="B159" s="124">
        <v>470971.8</v>
      </c>
      <c r="C159" s="124">
        <v>155022.39999999999</v>
      </c>
      <c r="D159" s="124">
        <v>64379.44</v>
      </c>
      <c r="E159" s="124">
        <v>690373.64</v>
      </c>
    </row>
    <row r="160" spans="1:5" s="230" customFormat="1" ht="12.95" customHeight="1">
      <c r="A160" s="165" t="s">
        <v>150</v>
      </c>
      <c r="B160" s="124">
        <v>470971.8</v>
      </c>
      <c r="C160" s="124">
        <v>155022.39999999999</v>
      </c>
      <c r="D160" s="124">
        <v>64379.44</v>
      </c>
      <c r="E160" s="124">
        <v>690373.64</v>
      </c>
    </row>
    <row r="161" spans="1:5" s="230" customFormat="1" ht="12.95" customHeight="1">
      <c r="A161" s="165" t="s">
        <v>151</v>
      </c>
      <c r="B161" s="124">
        <v>0</v>
      </c>
      <c r="C161" s="124">
        <v>0</v>
      </c>
      <c r="D161" s="124">
        <v>0</v>
      </c>
      <c r="E161" s="124">
        <v>0</v>
      </c>
    </row>
    <row r="162" spans="1:5" s="230" customFormat="1" ht="12.95" customHeight="1">
      <c r="A162" s="165" t="s">
        <v>152</v>
      </c>
      <c r="B162" s="124">
        <v>0</v>
      </c>
      <c r="C162" s="124">
        <v>0</v>
      </c>
      <c r="D162" s="124">
        <v>0</v>
      </c>
      <c r="E162" s="124">
        <v>0</v>
      </c>
    </row>
    <row r="163" spans="1:5" s="230" customFormat="1" ht="12.95" customHeight="1">
      <c r="A163" s="810" t="s">
        <v>153</v>
      </c>
      <c r="B163" s="124">
        <v>3683.2587100000001</v>
      </c>
      <c r="C163" s="124">
        <v>883.29180000000008</v>
      </c>
      <c r="D163" s="124">
        <v>53.62059</v>
      </c>
      <c r="E163" s="124">
        <v>4620.1710999999996</v>
      </c>
    </row>
    <row r="164" spans="1:5" s="230" customFormat="1" ht="12.95" customHeight="1">
      <c r="A164" s="165" t="s">
        <v>154</v>
      </c>
      <c r="B164" s="124">
        <v>1590.6</v>
      </c>
      <c r="C164" s="124">
        <v>0</v>
      </c>
      <c r="D164" s="124">
        <v>0</v>
      </c>
      <c r="E164" s="124">
        <v>1590.6</v>
      </c>
    </row>
    <row r="165" spans="1:5" s="230" customFormat="1" ht="12.95" customHeight="1">
      <c r="A165" s="165" t="s">
        <v>155</v>
      </c>
      <c r="B165" s="124">
        <v>0</v>
      </c>
      <c r="C165" s="124">
        <v>1.00589</v>
      </c>
      <c r="D165" s="124">
        <v>53.62059</v>
      </c>
      <c r="E165" s="124">
        <v>54.626480000000001</v>
      </c>
    </row>
    <row r="166" spans="1:5" s="230" customFormat="1" ht="12.95" customHeight="1">
      <c r="A166" s="165" t="s">
        <v>156</v>
      </c>
      <c r="B166" s="124">
        <v>2092.6587100000002</v>
      </c>
      <c r="C166" s="124">
        <v>882.28591000000006</v>
      </c>
      <c r="D166" s="124">
        <v>0</v>
      </c>
      <c r="E166" s="124">
        <v>2974.9446200000002</v>
      </c>
    </row>
    <row r="167" spans="1:5" s="230" customFormat="1" ht="12.95" customHeight="1">
      <c r="A167" s="810" t="s">
        <v>157</v>
      </c>
      <c r="B167" s="124">
        <v>0</v>
      </c>
      <c r="C167" s="124">
        <v>0</v>
      </c>
      <c r="D167" s="124">
        <v>0</v>
      </c>
      <c r="E167" s="124">
        <v>0</v>
      </c>
    </row>
    <row r="168" spans="1:5" s="230" customFormat="1" ht="12.95" customHeight="1">
      <c r="A168" s="165" t="s">
        <v>158</v>
      </c>
      <c r="B168" s="124">
        <v>0</v>
      </c>
      <c r="C168" s="124">
        <v>0</v>
      </c>
      <c r="D168" s="124">
        <v>0</v>
      </c>
      <c r="E168" s="124">
        <v>0</v>
      </c>
    </row>
    <row r="169" spans="1:5" s="230" customFormat="1" ht="12.95" customHeight="1">
      <c r="A169" s="165" t="s">
        <v>159</v>
      </c>
      <c r="B169" s="124">
        <v>0</v>
      </c>
      <c r="C169" s="124">
        <v>0</v>
      </c>
      <c r="D169" s="124">
        <v>0</v>
      </c>
      <c r="E169" s="124">
        <v>0</v>
      </c>
    </row>
    <row r="170" spans="1:5" s="230" customFormat="1" ht="12.95" customHeight="1">
      <c r="A170" s="165" t="s">
        <v>160</v>
      </c>
      <c r="B170" s="124">
        <v>0</v>
      </c>
      <c r="C170" s="124">
        <v>0</v>
      </c>
      <c r="D170" s="124">
        <v>0</v>
      </c>
      <c r="E170" s="124">
        <v>0</v>
      </c>
    </row>
    <row r="171" spans="1:5" s="230" customFormat="1" ht="12.95" customHeight="1">
      <c r="A171" s="810" t="s">
        <v>161</v>
      </c>
      <c r="B171" s="124">
        <v>74792.901809999996</v>
      </c>
      <c r="C171" s="124">
        <v>19548.622449999999</v>
      </c>
      <c r="D171" s="124">
        <v>10630.160739999999</v>
      </c>
      <c r="E171" s="124">
        <v>104971.685</v>
      </c>
    </row>
    <row r="172" spans="1:5" s="230" customFormat="1" ht="12.95" customHeight="1">
      <c r="A172" s="165" t="s">
        <v>162</v>
      </c>
      <c r="B172" s="124">
        <v>55317.150979999999</v>
      </c>
      <c r="C172" s="124">
        <v>17335.019789999998</v>
      </c>
      <c r="D172" s="124">
        <v>3431.5832500000001</v>
      </c>
      <c r="E172" s="124">
        <v>76083.754019999993</v>
      </c>
    </row>
    <row r="173" spans="1:5" s="230" customFormat="1" ht="12.95" customHeight="1">
      <c r="A173" s="165" t="s">
        <v>163</v>
      </c>
      <c r="B173" s="124">
        <v>19475.750829999997</v>
      </c>
      <c r="C173" s="124">
        <v>2213.60266</v>
      </c>
      <c r="D173" s="124">
        <v>7198.5774900000006</v>
      </c>
      <c r="E173" s="124">
        <v>28887.930980000001</v>
      </c>
    </row>
    <row r="174" spans="1:5" s="230" customFormat="1" ht="12.95" customHeight="1">
      <c r="A174" s="165" t="s">
        <v>164</v>
      </c>
      <c r="B174" s="124">
        <v>0</v>
      </c>
      <c r="C174" s="124">
        <v>0</v>
      </c>
      <c r="D174" s="124">
        <v>0</v>
      </c>
      <c r="E174" s="124">
        <v>0</v>
      </c>
    </row>
    <row r="175" spans="1:5" s="230" customFormat="1" ht="12.95" customHeight="1">
      <c r="A175" s="810" t="s">
        <v>165</v>
      </c>
      <c r="B175" s="124">
        <v>26930.285239999997</v>
      </c>
      <c r="C175" s="124">
        <v>11538.71501</v>
      </c>
      <c r="D175" s="124">
        <v>1974.7037800000001</v>
      </c>
      <c r="E175" s="124">
        <v>40443.704030000001</v>
      </c>
    </row>
    <row r="176" spans="1:5" s="230" customFormat="1" ht="12.95" customHeight="1">
      <c r="A176" s="165" t="s">
        <v>166</v>
      </c>
      <c r="B176" s="124">
        <v>0</v>
      </c>
      <c r="C176" s="124">
        <v>0</v>
      </c>
      <c r="D176" s="124">
        <v>0</v>
      </c>
      <c r="E176" s="124">
        <v>0</v>
      </c>
    </row>
    <row r="177" spans="1:5" s="230" customFormat="1" ht="12.95" customHeight="1" thickBot="1">
      <c r="A177" s="811" t="s">
        <v>167</v>
      </c>
      <c r="B177" s="124">
        <v>26930.285239999997</v>
      </c>
      <c r="C177" s="124">
        <v>11538.71501</v>
      </c>
      <c r="D177" s="124">
        <v>1974.7037800000001</v>
      </c>
      <c r="E177" s="124">
        <v>40443.704030000001</v>
      </c>
    </row>
    <row r="178" spans="1:5" s="230" customFormat="1" ht="12.95" customHeight="1" thickTop="1" thickBot="1">
      <c r="A178" s="776" t="s">
        <v>168</v>
      </c>
      <c r="B178" s="126">
        <v>5218849.9896299997</v>
      </c>
      <c r="C178" s="126">
        <v>2880316.14206</v>
      </c>
      <c r="D178" s="126">
        <v>880963.62124000001</v>
      </c>
      <c r="E178" s="126">
        <v>8980129.7529300004</v>
      </c>
    </row>
    <row r="179" spans="1:5" s="230" customFormat="1" ht="12.95" customHeight="1" thickTop="1" thickBot="1">
      <c r="A179" s="777" t="s">
        <v>169</v>
      </c>
      <c r="B179" s="123">
        <v>13094.97286</v>
      </c>
      <c r="C179" s="123">
        <v>4</v>
      </c>
      <c r="D179" s="123">
        <v>65104.91835</v>
      </c>
      <c r="E179" s="123">
        <v>78203.891209999987</v>
      </c>
    </row>
    <row r="180" spans="1:5" s="230" customFormat="1" ht="12.95" customHeight="1" thickTop="1">
      <c r="A180" s="810" t="s">
        <v>170</v>
      </c>
      <c r="B180" s="124">
        <v>0</v>
      </c>
      <c r="C180" s="124">
        <v>0</v>
      </c>
      <c r="D180" s="124">
        <v>0</v>
      </c>
      <c r="E180" s="124">
        <v>0</v>
      </c>
    </row>
    <row r="181" spans="1:5" s="230" customFormat="1" ht="12.95" customHeight="1">
      <c r="A181" s="165" t="s">
        <v>171</v>
      </c>
      <c r="B181" s="124">
        <v>0</v>
      </c>
      <c r="C181" s="124">
        <v>0</v>
      </c>
      <c r="D181" s="124">
        <v>0</v>
      </c>
      <c r="E181" s="124">
        <v>0</v>
      </c>
    </row>
    <row r="182" spans="1:5" s="230" customFormat="1" ht="12.95" customHeight="1">
      <c r="A182" s="165" t="s">
        <v>172</v>
      </c>
      <c r="B182" s="124">
        <v>0</v>
      </c>
      <c r="C182" s="124">
        <v>0</v>
      </c>
      <c r="D182" s="124">
        <v>0</v>
      </c>
      <c r="E182" s="124">
        <v>0</v>
      </c>
    </row>
    <row r="183" spans="1:5" s="230" customFormat="1" ht="12.95" customHeight="1">
      <c r="A183" s="165" t="s">
        <v>173</v>
      </c>
      <c r="B183" s="124">
        <v>0</v>
      </c>
      <c r="C183" s="124">
        <v>0</v>
      </c>
      <c r="D183" s="124">
        <v>0</v>
      </c>
      <c r="E183" s="124">
        <v>0</v>
      </c>
    </row>
    <row r="184" spans="1:5" s="230" customFormat="1" ht="12.95" customHeight="1">
      <c r="A184" s="165" t="s">
        <v>174</v>
      </c>
      <c r="B184" s="124">
        <v>0</v>
      </c>
      <c r="C184" s="124">
        <v>0</v>
      </c>
      <c r="D184" s="124">
        <v>0</v>
      </c>
      <c r="E184" s="124">
        <v>0</v>
      </c>
    </row>
    <row r="185" spans="1:5" s="230" customFormat="1" ht="12.95" customHeight="1">
      <c r="A185" s="165" t="s">
        <v>175</v>
      </c>
      <c r="B185" s="124">
        <v>0</v>
      </c>
      <c r="C185" s="124">
        <v>0</v>
      </c>
      <c r="D185" s="124">
        <v>0</v>
      </c>
      <c r="E185" s="124">
        <v>0</v>
      </c>
    </row>
    <row r="186" spans="1:5" s="230" customFormat="1" ht="12.95" customHeight="1">
      <c r="A186" s="810" t="s">
        <v>176</v>
      </c>
      <c r="B186" s="124">
        <v>13094.97286</v>
      </c>
      <c r="C186" s="124">
        <v>4</v>
      </c>
      <c r="D186" s="124">
        <v>64511.391499999998</v>
      </c>
      <c r="E186" s="124">
        <v>77610.364359999992</v>
      </c>
    </row>
    <row r="187" spans="1:5" s="230" customFormat="1" ht="12.95" customHeight="1">
      <c r="A187" s="165" t="s">
        <v>177</v>
      </c>
      <c r="B187" s="124">
        <v>0</v>
      </c>
      <c r="C187" s="124">
        <v>0</v>
      </c>
      <c r="D187" s="124">
        <v>0</v>
      </c>
      <c r="E187" s="124">
        <v>0</v>
      </c>
    </row>
    <row r="188" spans="1:5" s="230" customFormat="1" ht="12.95" customHeight="1">
      <c r="A188" s="165" t="s">
        <v>178</v>
      </c>
      <c r="B188" s="124">
        <v>0</v>
      </c>
      <c r="C188" s="124">
        <v>0</v>
      </c>
      <c r="D188" s="124">
        <v>0</v>
      </c>
      <c r="E188" s="124">
        <v>0</v>
      </c>
    </row>
    <row r="189" spans="1:5" s="230" customFormat="1" ht="12.95" customHeight="1">
      <c r="A189" s="165" t="s">
        <v>179</v>
      </c>
      <c r="B189" s="124">
        <v>5155.6114299999999</v>
      </c>
      <c r="C189" s="124">
        <v>4</v>
      </c>
      <c r="D189" s="124">
        <v>5747.0880399999996</v>
      </c>
      <c r="E189" s="124">
        <v>10906.699470000001</v>
      </c>
    </row>
    <row r="190" spans="1:5" s="230" customFormat="1" ht="12.95" customHeight="1">
      <c r="A190" s="165" t="s">
        <v>180</v>
      </c>
      <c r="B190" s="124">
        <v>0</v>
      </c>
      <c r="C190" s="124">
        <v>0</v>
      </c>
      <c r="D190" s="124">
        <v>0</v>
      </c>
      <c r="E190" s="124">
        <v>0</v>
      </c>
    </row>
    <row r="191" spans="1:5" s="230" customFormat="1" ht="12.95" customHeight="1">
      <c r="A191" s="165" t="s">
        <v>181</v>
      </c>
      <c r="B191" s="124">
        <v>7939.3614299999999</v>
      </c>
      <c r="C191" s="124">
        <v>0</v>
      </c>
      <c r="D191" s="124">
        <v>58764.303460000003</v>
      </c>
      <c r="E191" s="124">
        <v>66703.66489</v>
      </c>
    </row>
    <row r="192" spans="1:5" s="230" customFormat="1" ht="12.95" customHeight="1">
      <c r="A192" s="810" t="s">
        <v>182</v>
      </c>
      <c r="B192" s="124">
        <v>0</v>
      </c>
      <c r="C192" s="124">
        <v>0</v>
      </c>
      <c r="D192" s="124">
        <v>0</v>
      </c>
      <c r="E192" s="124">
        <v>0</v>
      </c>
    </row>
    <row r="193" spans="1:5" s="230" customFormat="1" ht="12.95" customHeight="1">
      <c r="A193" s="810" t="s">
        <v>183</v>
      </c>
      <c r="B193" s="124">
        <v>0</v>
      </c>
      <c r="C193" s="124">
        <v>0</v>
      </c>
      <c r="D193" s="124">
        <v>593.52684999999997</v>
      </c>
      <c r="E193" s="124">
        <v>593.52684999999997</v>
      </c>
    </row>
    <row r="194" spans="1:5" s="230" customFormat="1" ht="12.95" customHeight="1">
      <c r="A194" s="165" t="s">
        <v>184</v>
      </c>
      <c r="B194" s="124">
        <v>0</v>
      </c>
      <c r="C194" s="124">
        <v>0</v>
      </c>
      <c r="D194" s="124">
        <v>0</v>
      </c>
      <c r="E194" s="124">
        <v>0</v>
      </c>
    </row>
    <row r="195" spans="1:5" s="230" customFormat="1" ht="12.95" customHeight="1">
      <c r="A195" s="165" t="s">
        <v>185</v>
      </c>
      <c r="B195" s="124">
        <v>0</v>
      </c>
      <c r="C195" s="124">
        <v>0</v>
      </c>
      <c r="D195" s="124">
        <v>0</v>
      </c>
      <c r="E195" s="124">
        <v>0</v>
      </c>
    </row>
    <row r="196" spans="1:5" s="230" customFormat="1" ht="12.95" customHeight="1">
      <c r="A196" s="165" t="s">
        <v>186</v>
      </c>
      <c r="B196" s="124">
        <v>0</v>
      </c>
      <c r="C196" s="124">
        <v>0</v>
      </c>
      <c r="D196" s="124">
        <v>0</v>
      </c>
      <c r="E196" s="124">
        <v>0</v>
      </c>
    </row>
    <row r="197" spans="1:5" s="230" customFormat="1" ht="12.95" customHeight="1">
      <c r="A197" s="165" t="s">
        <v>187</v>
      </c>
      <c r="B197" s="124">
        <v>0</v>
      </c>
      <c r="C197" s="124">
        <v>0</v>
      </c>
      <c r="D197" s="124">
        <v>593.52684999999997</v>
      </c>
      <c r="E197" s="124">
        <v>593.52684999999997</v>
      </c>
    </row>
    <row r="198" spans="1:5" s="230" customFormat="1" ht="12.95" customHeight="1" thickBot="1">
      <c r="A198" s="810" t="s">
        <v>188</v>
      </c>
      <c r="B198" s="124">
        <v>0</v>
      </c>
      <c r="C198" s="124">
        <v>0</v>
      </c>
      <c r="D198" s="124">
        <v>0</v>
      </c>
      <c r="E198" s="124">
        <v>0</v>
      </c>
    </row>
    <row r="199" spans="1:5" s="230" customFormat="1" ht="12.95" customHeight="1" thickTop="1" thickBot="1">
      <c r="A199" s="777" t="s">
        <v>189</v>
      </c>
      <c r="B199" s="123">
        <v>7950999.2078999998</v>
      </c>
      <c r="C199" s="123">
        <v>4168002.19166</v>
      </c>
      <c r="D199" s="123">
        <v>1769646.26416</v>
      </c>
      <c r="E199" s="123">
        <v>13888647.663719999</v>
      </c>
    </row>
    <row r="200" spans="1:5" s="230" customFormat="1" ht="12.95" customHeight="1" thickTop="1">
      <c r="A200" s="810" t="s">
        <v>190</v>
      </c>
      <c r="B200" s="124">
        <v>69245.906920000009</v>
      </c>
      <c r="C200" s="124">
        <v>0</v>
      </c>
      <c r="D200" s="124">
        <v>1.2E-2</v>
      </c>
      <c r="E200" s="124">
        <v>69245.918919999996</v>
      </c>
    </row>
    <row r="201" spans="1:5" s="230" customFormat="1" ht="12.95" customHeight="1">
      <c r="A201" s="165" t="s">
        <v>191</v>
      </c>
      <c r="B201" s="124">
        <v>0</v>
      </c>
      <c r="C201" s="124">
        <v>0</v>
      </c>
      <c r="D201" s="124">
        <v>0</v>
      </c>
      <c r="E201" s="124">
        <v>0</v>
      </c>
    </row>
    <row r="202" spans="1:5" s="230" customFormat="1" ht="12.95" customHeight="1">
      <c r="A202" s="165" t="s">
        <v>192</v>
      </c>
      <c r="B202" s="124">
        <v>0</v>
      </c>
      <c r="C202" s="124">
        <v>0</v>
      </c>
      <c r="D202" s="124">
        <v>0</v>
      </c>
      <c r="E202" s="124">
        <v>0</v>
      </c>
    </row>
    <row r="203" spans="1:5" s="230" customFormat="1" ht="12.95" customHeight="1">
      <c r="A203" s="165" t="s">
        <v>193</v>
      </c>
      <c r="B203" s="124">
        <v>69245.906920000009</v>
      </c>
      <c r="C203" s="124">
        <v>0</v>
      </c>
      <c r="D203" s="124">
        <v>1.2E-2</v>
      </c>
      <c r="E203" s="124">
        <v>69245.918919999996</v>
      </c>
    </row>
    <row r="204" spans="1:5" s="230" customFormat="1" ht="12.95" customHeight="1">
      <c r="A204" s="810" t="s">
        <v>194</v>
      </c>
      <c r="B204" s="124">
        <v>0</v>
      </c>
      <c r="C204" s="124">
        <v>16161.99049</v>
      </c>
      <c r="D204" s="124">
        <v>0</v>
      </c>
      <c r="E204" s="124">
        <v>16161.99049</v>
      </c>
    </row>
    <row r="205" spans="1:5" s="230" customFormat="1" ht="12.95" customHeight="1">
      <c r="A205" s="808" t="s">
        <v>195</v>
      </c>
      <c r="B205" s="124">
        <v>0</v>
      </c>
      <c r="C205" s="124">
        <v>0</v>
      </c>
      <c r="D205" s="124">
        <v>0</v>
      </c>
      <c r="E205" s="124">
        <v>0</v>
      </c>
    </row>
    <row r="206" spans="1:5" s="230" customFormat="1" ht="12.95" customHeight="1">
      <c r="A206" s="165" t="s">
        <v>196</v>
      </c>
      <c r="B206" s="124">
        <v>0</v>
      </c>
      <c r="C206" s="124">
        <v>16161.99049</v>
      </c>
      <c r="D206" s="124">
        <v>0</v>
      </c>
      <c r="E206" s="124">
        <v>16161.99049</v>
      </c>
    </row>
    <row r="207" spans="1:5" s="230" customFormat="1" ht="12.95" customHeight="1">
      <c r="A207" s="165" t="s">
        <v>197</v>
      </c>
      <c r="B207" s="124">
        <v>0</v>
      </c>
      <c r="C207" s="124">
        <v>0</v>
      </c>
      <c r="D207" s="124">
        <v>0</v>
      </c>
      <c r="E207" s="124">
        <v>0</v>
      </c>
    </row>
    <row r="208" spans="1:5" s="230" customFormat="1" ht="12.95" customHeight="1">
      <c r="A208" s="165" t="s">
        <v>198</v>
      </c>
      <c r="B208" s="124">
        <v>0</v>
      </c>
      <c r="C208" s="124">
        <v>0</v>
      </c>
      <c r="D208" s="124">
        <v>0</v>
      </c>
      <c r="E208" s="124">
        <v>0</v>
      </c>
    </row>
    <row r="209" spans="1:5" s="230" customFormat="1" ht="12.95" customHeight="1">
      <c r="A209" s="165" t="s">
        <v>199</v>
      </c>
      <c r="B209" s="124">
        <v>0</v>
      </c>
      <c r="C209" s="124">
        <v>0</v>
      </c>
      <c r="D209" s="124">
        <v>0</v>
      </c>
      <c r="E209" s="124">
        <v>0</v>
      </c>
    </row>
    <row r="210" spans="1:5" s="230" customFormat="1" ht="12.95" customHeight="1">
      <c r="A210" s="810" t="s">
        <v>200</v>
      </c>
      <c r="B210" s="124">
        <v>0</v>
      </c>
      <c r="C210" s="124">
        <v>0</v>
      </c>
      <c r="D210" s="124">
        <v>0</v>
      </c>
      <c r="E210" s="124">
        <v>0</v>
      </c>
    </row>
    <row r="211" spans="1:5" s="230" customFormat="1" ht="12.95" customHeight="1">
      <c r="A211" s="165" t="s">
        <v>201</v>
      </c>
      <c r="B211" s="124">
        <v>0</v>
      </c>
      <c r="C211" s="124">
        <v>0</v>
      </c>
      <c r="D211" s="124">
        <v>0</v>
      </c>
      <c r="E211" s="124">
        <v>0</v>
      </c>
    </row>
    <row r="212" spans="1:5" s="230" customFormat="1" ht="12.95" customHeight="1">
      <c r="A212" s="165" t="s">
        <v>202</v>
      </c>
      <c r="B212" s="124">
        <v>0</v>
      </c>
      <c r="C212" s="124">
        <v>0</v>
      </c>
      <c r="D212" s="124">
        <v>0</v>
      </c>
      <c r="E212" s="124">
        <v>0</v>
      </c>
    </row>
    <row r="213" spans="1:5" s="230" customFormat="1" ht="12.95" customHeight="1">
      <c r="A213" s="810" t="s">
        <v>203</v>
      </c>
      <c r="B213" s="124">
        <v>0</v>
      </c>
      <c r="C213" s="124">
        <v>0</v>
      </c>
      <c r="D213" s="124">
        <v>0</v>
      </c>
      <c r="E213" s="124">
        <v>0</v>
      </c>
    </row>
    <row r="214" spans="1:5" s="230" customFormat="1" ht="12.95" customHeight="1">
      <c r="A214" s="165" t="s">
        <v>204</v>
      </c>
      <c r="B214" s="124">
        <v>0</v>
      </c>
      <c r="C214" s="124">
        <v>0</v>
      </c>
      <c r="D214" s="124">
        <v>0</v>
      </c>
      <c r="E214" s="124">
        <v>0</v>
      </c>
    </row>
    <row r="215" spans="1:5" s="230" customFormat="1" ht="12.95" customHeight="1">
      <c r="A215" s="165" t="s">
        <v>205</v>
      </c>
      <c r="B215" s="124">
        <v>0</v>
      </c>
      <c r="C215" s="124">
        <v>0</v>
      </c>
      <c r="D215" s="124">
        <v>0</v>
      </c>
      <c r="E215" s="124">
        <v>0</v>
      </c>
    </row>
    <row r="216" spans="1:5" s="230" customFormat="1" ht="12.95" customHeight="1">
      <c r="A216" s="810" t="s">
        <v>206</v>
      </c>
      <c r="B216" s="124">
        <v>6200292.0572299995</v>
      </c>
      <c r="C216" s="124">
        <v>3427733.2556399996</v>
      </c>
      <c r="D216" s="124">
        <v>1571925.30547</v>
      </c>
      <c r="E216" s="124">
        <v>11199950.618340001</v>
      </c>
    </row>
    <row r="217" spans="1:5" s="230" customFormat="1" ht="12.95" customHeight="1">
      <c r="A217" s="165" t="s">
        <v>207</v>
      </c>
      <c r="B217" s="124">
        <v>6072640.8448700001</v>
      </c>
      <c r="C217" s="124">
        <v>2502981.3001999999</v>
      </c>
      <c r="D217" s="124">
        <v>1256759.0620299999</v>
      </c>
      <c r="E217" s="124">
        <v>9832381.2071000002</v>
      </c>
    </row>
    <row r="218" spans="1:5" s="230" customFormat="1" ht="12.95" customHeight="1">
      <c r="A218" s="165" t="s">
        <v>208</v>
      </c>
      <c r="B218" s="124">
        <v>0</v>
      </c>
      <c r="C218" s="124">
        <v>0</v>
      </c>
      <c r="D218" s="124">
        <v>0</v>
      </c>
      <c r="E218" s="124">
        <v>0</v>
      </c>
    </row>
    <row r="219" spans="1:5" s="230" customFormat="1" ht="12.95" customHeight="1">
      <c r="A219" s="165" t="s">
        <v>209</v>
      </c>
      <c r="B219" s="124">
        <v>83047.984200000006</v>
      </c>
      <c r="C219" s="124">
        <v>755760.53304999997</v>
      </c>
      <c r="D219" s="124">
        <v>279925.73886000004</v>
      </c>
      <c r="E219" s="124">
        <v>1118734.25611</v>
      </c>
    </row>
    <row r="220" spans="1:5" s="230" customFormat="1" ht="12.95" customHeight="1">
      <c r="A220" s="165" t="s">
        <v>210</v>
      </c>
      <c r="B220" s="124">
        <v>0</v>
      </c>
      <c r="C220" s="124">
        <v>0</v>
      </c>
      <c r="D220" s="124">
        <v>3430</v>
      </c>
      <c r="E220" s="124">
        <v>3430</v>
      </c>
    </row>
    <row r="221" spans="1:5" s="230" customFormat="1" ht="12.95" customHeight="1">
      <c r="A221" s="165" t="s">
        <v>211</v>
      </c>
      <c r="B221" s="127">
        <v>44495.937760000001</v>
      </c>
      <c r="C221" s="127">
        <v>1592.24515</v>
      </c>
      <c r="D221" s="127">
        <v>22052.967489999999</v>
      </c>
      <c r="E221" s="127">
        <v>68141.150400000013</v>
      </c>
    </row>
    <row r="222" spans="1:5" s="230" customFormat="1" ht="12.95" customHeight="1">
      <c r="A222" s="165" t="s">
        <v>212</v>
      </c>
      <c r="B222" s="127">
        <v>107.29039999999999</v>
      </c>
      <c r="C222" s="127">
        <v>572.96043999999995</v>
      </c>
      <c r="D222" s="127">
        <v>0</v>
      </c>
      <c r="E222" s="127">
        <v>680.25083999999993</v>
      </c>
    </row>
    <row r="223" spans="1:5" s="230" customFormat="1" ht="12.95" customHeight="1">
      <c r="A223" s="165" t="s">
        <v>213</v>
      </c>
      <c r="B223" s="127">
        <v>0</v>
      </c>
      <c r="C223" s="127">
        <v>0</v>
      </c>
      <c r="D223" s="127">
        <v>0</v>
      </c>
      <c r="E223" s="127">
        <v>0</v>
      </c>
    </row>
    <row r="224" spans="1:5" s="230" customFormat="1" ht="12.95" customHeight="1">
      <c r="A224" s="165" t="s">
        <v>214</v>
      </c>
      <c r="B224" s="127">
        <v>0</v>
      </c>
      <c r="C224" s="127">
        <v>0</v>
      </c>
      <c r="D224" s="127">
        <v>0</v>
      </c>
      <c r="E224" s="127">
        <v>0</v>
      </c>
    </row>
    <row r="225" spans="1:5" s="230" customFormat="1" ht="12.95" customHeight="1">
      <c r="A225" s="165" t="s">
        <v>215</v>
      </c>
      <c r="B225" s="127">
        <v>0</v>
      </c>
      <c r="C225" s="127">
        <v>166826.21680000002</v>
      </c>
      <c r="D225" s="127">
        <v>9757.5370899999998</v>
      </c>
      <c r="E225" s="127">
        <v>176583.75388999999</v>
      </c>
    </row>
    <row r="226" spans="1:5" s="230" customFormat="1" ht="12.95" customHeight="1">
      <c r="A226" s="810" t="s">
        <v>216</v>
      </c>
      <c r="B226" s="127">
        <v>1676571.3326900001</v>
      </c>
      <c r="C226" s="127">
        <v>721929.9669</v>
      </c>
      <c r="D226" s="127">
        <v>197565.81568999999</v>
      </c>
      <c r="E226" s="127">
        <v>2596067.11528</v>
      </c>
    </row>
    <row r="227" spans="1:5" s="230" customFormat="1" ht="12.95" customHeight="1">
      <c r="A227" s="165" t="s">
        <v>217</v>
      </c>
      <c r="B227" s="127">
        <v>976579.3237999999</v>
      </c>
      <c r="C227" s="127">
        <v>455063.29837999999</v>
      </c>
      <c r="D227" s="127">
        <v>184019.70530999999</v>
      </c>
      <c r="E227" s="127">
        <v>1615662.3274900001</v>
      </c>
    </row>
    <row r="228" spans="1:5" s="230" customFormat="1" ht="12.95" customHeight="1">
      <c r="A228" s="165" t="s">
        <v>218</v>
      </c>
      <c r="B228" s="127">
        <v>179589.99999000001</v>
      </c>
      <c r="C228" s="127">
        <v>0</v>
      </c>
      <c r="D228" s="127">
        <v>0</v>
      </c>
      <c r="E228" s="127">
        <v>179589.99999000001</v>
      </c>
    </row>
    <row r="229" spans="1:5" s="230" customFormat="1" ht="12.95" customHeight="1">
      <c r="A229" s="165" t="s">
        <v>219</v>
      </c>
      <c r="B229" s="127">
        <v>112065.36162000001</v>
      </c>
      <c r="C229" s="127">
        <v>73944.855859999996</v>
      </c>
      <c r="D229" s="127">
        <v>11668.652599999999</v>
      </c>
      <c r="E229" s="127">
        <v>197678.87008000002</v>
      </c>
    </row>
    <row r="230" spans="1:5" s="230" customFormat="1" ht="12.95" customHeight="1">
      <c r="A230" s="165" t="s">
        <v>220</v>
      </c>
      <c r="B230" s="127">
        <v>12013.040859999999</v>
      </c>
      <c r="C230" s="127">
        <v>7144.4155000000001</v>
      </c>
      <c r="D230" s="127">
        <v>1699.4397799999999</v>
      </c>
      <c r="E230" s="127">
        <v>20856.896140000001</v>
      </c>
    </row>
    <row r="231" spans="1:5" s="230" customFormat="1" ht="12.95" customHeight="1">
      <c r="A231" s="165" t="s">
        <v>221</v>
      </c>
      <c r="B231" s="165">
        <v>0</v>
      </c>
      <c r="C231" s="165">
        <v>0</v>
      </c>
      <c r="D231" s="165">
        <v>0</v>
      </c>
      <c r="E231" s="165">
        <v>0</v>
      </c>
    </row>
    <row r="232" spans="1:5" s="230" customFormat="1" ht="12.95" customHeight="1">
      <c r="A232" s="165" t="s">
        <v>222</v>
      </c>
      <c r="B232" s="165">
        <v>396323.60642000003</v>
      </c>
      <c r="C232" s="165">
        <v>185777.39715999999</v>
      </c>
      <c r="D232" s="165">
        <v>178.018</v>
      </c>
      <c r="E232" s="165">
        <v>582279.02158000006</v>
      </c>
    </row>
    <row r="233" spans="1:5" s="230" customFormat="1" ht="12.95" customHeight="1">
      <c r="A233" s="165" t="s">
        <v>223</v>
      </c>
      <c r="B233" s="165">
        <v>0</v>
      </c>
      <c r="C233" s="165">
        <v>0</v>
      </c>
      <c r="D233" s="165">
        <v>0</v>
      </c>
      <c r="E233" s="165">
        <v>0</v>
      </c>
    </row>
    <row r="234" spans="1:5" s="230" customFormat="1" ht="12.95" customHeight="1">
      <c r="A234" s="810" t="s">
        <v>224</v>
      </c>
      <c r="B234" s="165">
        <v>4889.9110599999995</v>
      </c>
      <c r="C234" s="165">
        <v>2176.9786300000001</v>
      </c>
      <c r="D234" s="165">
        <v>155.131</v>
      </c>
      <c r="E234" s="165">
        <v>7222.0206900000003</v>
      </c>
    </row>
    <row r="235" spans="1:5" s="230" customFormat="1" ht="12.95" customHeight="1">
      <c r="A235" s="165" t="s">
        <v>225</v>
      </c>
      <c r="B235" s="165">
        <v>4889.9110599999995</v>
      </c>
      <c r="C235" s="165">
        <v>2176.9786300000001</v>
      </c>
      <c r="D235" s="165">
        <v>155.131</v>
      </c>
      <c r="E235" s="165">
        <v>7222.0206900000003</v>
      </c>
    </row>
    <row r="236" spans="1:5" s="230" customFormat="1" ht="12.95" customHeight="1">
      <c r="A236" s="165" t="s">
        <v>226</v>
      </c>
      <c r="B236" s="165">
        <v>0</v>
      </c>
      <c r="C236" s="165">
        <v>0</v>
      </c>
      <c r="D236" s="165">
        <v>0</v>
      </c>
      <c r="E236" s="165">
        <v>0</v>
      </c>
    </row>
    <row r="237" spans="1:5" s="230" customFormat="1" ht="12.95" customHeight="1">
      <c r="A237" s="810" t="s">
        <v>227</v>
      </c>
      <c r="B237" s="165">
        <v>0</v>
      </c>
      <c r="C237" s="165">
        <v>0</v>
      </c>
      <c r="D237" s="165">
        <v>0</v>
      </c>
      <c r="E237" s="165">
        <v>0</v>
      </c>
    </row>
    <row r="238" spans="1:5" s="230" customFormat="1" ht="12.95" customHeight="1">
      <c r="A238" s="165" t="s">
        <v>228</v>
      </c>
      <c r="B238" s="165">
        <v>0</v>
      </c>
      <c r="C238" s="165">
        <v>0</v>
      </c>
      <c r="D238" s="165">
        <v>0</v>
      </c>
      <c r="E238" s="165">
        <v>0</v>
      </c>
    </row>
    <row r="239" spans="1:5" s="230" customFormat="1" ht="12.95" customHeight="1">
      <c r="A239" s="165" t="s">
        <v>226</v>
      </c>
      <c r="B239" s="165">
        <v>0</v>
      </c>
      <c r="C239" s="165">
        <v>0</v>
      </c>
      <c r="D239" s="165">
        <v>0</v>
      </c>
      <c r="E239" s="165">
        <v>0</v>
      </c>
    </row>
    <row r="240" spans="1:5" s="230" customFormat="1" ht="12.95" customHeight="1">
      <c r="A240" s="812" t="s">
        <v>229</v>
      </c>
      <c r="B240" s="165">
        <v>4889.9110599999995</v>
      </c>
      <c r="C240" s="165">
        <v>2176.9786300000001</v>
      </c>
      <c r="D240" s="165">
        <v>155.131</v>
      </c>
      <c r="E240" s="165">
        <v>7222.0206900000003</v>
      </c>
    </row>
    <row r="241" spans="1:5" s="230" customFormat="1" ht="12.95" customHeight="1" thickBot="1">
      <c r="A241" s="810" t="s">
        <v>230</v>
      </c>
      <c r="B241" s="165">
        <v>0</v>
      </c>
      <c r="C241" s="165">
        <v>0</v>
      </c>
      <c r="D241" s="165">
        <v>0</v>
      </c>
      <c r="E241" s="165">
        <v>0</v>
      </c>
    </row>
    <row r="242" spans="1:5" s="961" customFormat="1" ht="12.95" customHeight="1" thickTop="1" thickBot="1">
      <c r="A242" s="777" t="s">
        <v>231</v>
      </c>
      <c r="B242" s="123">
        <v>252182.80850000001</v>
      </c>
      <c r="C242" s="123">
        <v>192374.55525</v>
      </c>
      <c r="D242" s="123">
        <v>42887.409599999999</v>
      </c>
      <c r="E242" s="123">
        <v>487444.77335000003</v>
      </c>
    </row>
    <row r="243" spans="1:5" s="961" customFormat="1" ht="12.95" customHeight="1" thickTop="1">
      <c r="A243" s="165" t="s">
        <v>232</v>
      </c>
      <c r="B243" s="124">
        <v>0</v>
      </c>
      <c r="C243" s="124">
        <v>2.3753800000000003</v>
      </c>
      <c r="D243" s="124">
        <v>1.73316</v>
      </c>
      <c r="E243" s="124">
        <v>4.1085399999999996</v>
      </c>
    </row>
    <row r="244" spans="1:5" s="961" customFormat="1" ht="12.95" customHeight="1">
      <c r="A244" s="165" t="s">
        <v>233</v>
      </c>
      <c r="B244" s="124">
        <v>7236.7746799999995</v>
      </c>
      <c r="C244" s="124">
        <v>390.62653999999998</v>
      </c>
      <c r="D244" s="124">
        <v>434.51765</v>
      </c>
      <c r="E244" s="124">
        <v>8061.9188700000004</v>
      </c>
    </row>
    <row r="245" spans="1:5" s="961" customFormat="1" ht="12.95" customHeight="1">
      <c r="A245" s="165" t="s">
        <v>234</v>
      </c>
      <c r="B245" s="124">
        <v>241358.20699999999</v>
      </c>
      <c r="C245" s="124">
        <v>185360.18818</v>
      </c>
      <c r="D245" s="124">
        <v>39139.015209999998</v>
      </c>
      <c r="E245" s="124">
        <v>465857.41038999998</v>
      </c>
    </row>
    <row r="246" spans="1:5" s="961" customFormat="1" ht="12.95" customHeight="1">
      <c r="A246" s="165" t="s">
        <v>235</v>
      </c>
      <c r="B246" s="124">
        <v>2687.7955200000001</v>
      </c>
      <c r="C246" s="124">
        <v>1729.81702</v>
      </c>
      <c r="D246" s="124">
        <v>806.0127</v>
      </c>
      <c r="E246" s="124">
        <v>5223.6252400000003</v>
      </c>
    </row>
    <row r="247" spans="1:5" s="961" customFormat="1" ht="12.95" customHeight="1">
      <c r="A247" s="165" t="s">
        <v>236</v>
      </c>
      <c r="B247" s="124">
        <v>0</v>
      </c>
      <c r="C247" s="124">
        <v>2657.5449399999998</v>
      </c>
      <c r="D247" s="124">
        <v>687.62539000000004</v>
      </c>
      <c r="E247" s="124">
        <v>3345.1703299999999</v>
      </c>
    </row>
    <row r="248" spans="1:5" s="961" customFormat="1" ht="12.95" customHeight="1">
      <c r="A248" s="165" t="s">
        <v>237</v>
      </c>
      <c r="B248" s="124">
        <v>0</v>
      </c>
      <c r="C248" s="124">
        <v>85.355289999999997</v>
      </c>
      <c r="D248" s="124">
        <v>50.308440000000004</v>
      </c>
      <c r="E248" s="124">
        <v>135.66373000000002</v>
      </c>
    </row>
    <row r="249" spans="1:5" s="961" customFormat="1" ht="12.95" customHeight="1">
      <c r="A249" s="165" t="s">
        <v>238</v>
      </c>
      <c r="B249" s="124">
        <v>0</v>
      </c>
      <c r="C249" s="124">
        <v>1675.00668</v>
      </c>
      <c r="D249" s="124">
        <v>392.44869</v>
      </c>
      <c r="E249" s="124">
        <v>2067.4553700000001</v>
      </c>
    </row>
    <row r="250" spans="1:5" s="961" customFormat="1" ht="12.95" customHeight="1">
      <c r="A250" s="165" t="s">
        <v>239</v>
      </c>
      <c r="B250" s="124">
        <v>0</v>
      </c>
      <c r="C250" s="124">
        <v>105.69962</v>
      </c>
      <c r="D250" s="124">
        <v>28.330849999999998</v>
      </c>
      <c r="E250" s="124">
        <v>134.03047000000001</v>
      </c>
    </row>
    <row r="251" spans="1:5" s="961" customFormat="1" ht="12.95" customHeight="1">
      <c r="A251" s="165" t="s">
        <v>240</v>
      </c>
      <c r="B251" s="124">
        <v>0</v>
      </c>
      <c r="C251" s="124">
        <v>0</v>
      </c>
      <c r="D251" s="124">
        <v>1.8553599999999999</v>
      </c>
      <c r="E251" s="124">
        <v>1.8553599999999999</v>
      </c>
    </row>
    <row r="252" spans="1:5" s="961" customFormat="1" ht="12.95" customHeight="1">
      <c r="A252" s="165" t="s">
        <v>241</v>
      </c>
      <c r="B252" s="124">
        <v>320.85465999999997</v>
      </c>
      <c r="C252" s="124">
        <v>0</v>
      </c>
      <c r="D252" s="124">
        <v>8.2666699999999995</v>
      </c>
      <c r="E252" s="124">
        <v>329.12133</v>
      </c>
    </row>
    <row r="253" spans="1:5" s="961" customFormat="1" ht="12.95" customHeight="1" thickBot="1">
      <c r="A253" s="165" t="s">
        <v>242</v>
      </c>
      <c r="B253" s="124">
        <v>579.17664000000002</v>
      </c>
      <c r="C253" s="124">
        <v>367.94159999999999</v>
      </c>
      <c r="D253" s="124">
        <v>1337.29548</v>
      </c>
      <c r="E253" s="124">
        <v>2284.41372</v>
      </c>
    </row>
    <row r="254" spans="1:5" s="961" customFormat="1" ht="12.95" customHeight="1" thickTop="1" thickBot="1">
      <c r="A254" s="777" t="s">
        <v>243</v>
      </c>
      <c r="B254" s="123">
        <v>-63067.771719999997</v>
      </c>
      <c r="C254" s="123">
        <v>-43462.640369999994</v>
      </c>
      <c r="D254" s="123">
        <v>-15752.051140000001</v>
      </c>
      <c r="E254" s="123">
        <v>-122282.46323000001</v>
      </c>
    </row>
    <row r="255" spans="1:5" s="961" customFormat="1" ht="12.95" customHeight="1" thickTop="1">
      <c r="A255" s="165" t="s">
        <v>244</v>
      </c>
      <c r="B255" s="124">
        <v>-50705.881799999996</v>
      </c>
      <c r="C255" s="124">
        <v>-38255.951380000006</v>
      </c>
      <c r="D255" s="124">
        <v>-11904.28902</v>
      </c>
      <c r="E255" s="124">
        <v>-100866.1222</v>
      </c>
    </row>
    <row r="256" spans="1:5" s="961" customFormat="1" ht="12.95" customHeight="1">
      <c r="A256" s="165" t="s">
        <v>245</v>
      </c>
      <c r="B256" s="124">
        <v>0</v>
      </c>
      <c r="C256" s="124">
        <v>0</v>
      </c>
      <c r="D256" s="124">
        <v>0</v>
      </c>
      <c r="E256" s="124">
        <v>0</v>
      </c>
    </row>
    <row r="257" spans="1:5" s="961" customFormat="1" ht="12.95" customHeight="1">
      <c r="A257" s="165" t="s">
        <v>246</v>
      </c>
      <c r="B257" s="124">
        <v>-6789.8092500000002</v>
      </c>
      <c r="C257" s="124">
        <v>-1682.65211</v>
      </c>
      <c r="D257" s="124">
        <v>-3847.7621200000003</v>
      </c>
      <c r="E257" s="124">
        <v>-12320.223480000001</v>
      </c>
    </row>
    <row r="258" spans="1:5" s="961" customFormat="1" ht="12.95" customHeight="1">
      <c r="A258" s="165" t="s">
        <v>247</v>
      </c>
      <c r="B258" s="124">
        <v>-2091.4855700000003</v>
      </c>
      <c r="C258" s="124">
        <v>0</v>
      </c>
      <c r="D258" s="124">
        <v>0</v>
      </c>
      <c r="E258" s="124">
        <v>-2091.4855700000003</v>
      </c>
    </row>
    <row r="259" spans="1:5" s="961" customFormat="1" ht="12.95" customHeight="1">
      <c r="A259" s="165" t="s">
        <v>248</v>
      </c>
      <c r="B259" s="124">
        <v>-2226.1070800000002</v>
      </c>
      <c r="C259" s="124">
        <v>-1491.12778</v>
      </c>
      <c r="D259" s="124">
        <v>0</v>
      </c>
      <c r="E259" s="124">
        <v>-3717.23486</v>
      </c>
    </row>
    <row r="260" spans="1:5" s="961" customFormat="1" ht="12.95" customHeight="1">
      <c r="A260" s="808" t="s">
        <v>249</v>
      </c>
      <c r="B260" s="124">
        <v>0</v>
      </c>
      <c r="C260" s="124">
        <v>-2032.9091000000001</v>
      </c>
      <c r="D260" s="124">
        <v>0</v>
      </c>
      <c r="E260" s="124">
        <v>-2032.9091000000001</v>
      </c>
    </row>
    <row r="261" spans="1:5" s="961" customFormat="1" ht="12.95" customHeight="1" thickBot="1">
      <c r="A261" s="808" t="s">
        <v>250</v>
      </c>
      <c r="B261" s="124">
        <v>-1254.48802</v>
      </c>
      <c r="C261" s="124">
        <v>0</v>
      </c>
      <c r="D261" s="124">
        <v>0</v>
      </c>
      <c r="E261" s="124">
        <v>-1254.48802</v>
      </c>
    </row>
    <row r="262" spans="1:5" s="961" customFormat="1" ht="12.95" customHeight="1" thickTop="1" thickBot="1">
      <c r="A262" s="778" t="s">
        <v>251</v>
      </c>
      <c r="B262" s="126">
        <v>189115.03677999999</v>
      </c>
      <c r="C262" s="126">
        <v>148911.91488</v>
      </c>
      <c r="D262" s="126">
        <v>27135.358459999999</v>
      </c>
      <c r="E262" s="126">
        <v>365162.31011999998</v>
      </c>
    </row>
    <row r="263" spans="1:5" s="961" customFormat="1" ht="12.95" customHeight="1" thickTop="1" thickBot="1">
      <c r="A263" s="779" t="s">
        <v>252</v>
      </c>
      <c r="B263" s="123">
        <v>19906.853579999999</v>
      </c>
      <c r="C263" s="123">
        <v>17020.73503</v>
      </c>
      <c r="D263" s="123">
        <v>2071.1035000000002</v>
      </c>
      <c r="E263" s="123">
        <v>38998.692109999996</v>
      </c>
    </row>
    <row r="264" spans="1:5" s="961" customFormat="1" ht="12.95" customHeight="1" thickTop="1">
      <c r="A264" s="165" t="s">
        <v>253</v>
      </c>
      <c r="B264" s="124">
        <v>8889.7994999999992</v>
      </c>
      <c r="C264" s="124">
        <v>11617.87977</v>
      </c>
      <c r="D264" s="124">
        <v>1584.74677</v>
      </c>
      <c r="E264" s="124">
        <v>22092.426039999998</v>
      </c>
    </row>
    <row r="265" spans="1:5" s="961" customFormat="1" ht="12.95" customHeight="1">
      <c r="A265" s="165" t="s">
        <v>254</v>
      </c>
      <c r="B265" s="124">
        <v>6106.5933800000003</v>
      </c>
      <c r="C265" s="124">
        <v>712.92300999999998</v>
      </c>
      <c r="D265" s="124">
        <v>304.83053000000001</v>
      </c>
      <c r="E265" s="124">
        <v>7124.34692</v>
      </c>
    </row>
    <row r="266" spans="1:5" s="961" customFormat="1" ht="12.95" customHeight="1">
      <c r="A266" s="165" t="s">
        <v>255</v>
      </c>
      <c r="B266" s="124">
        <v>1018.23481</v>
      </c>
      <c r="C266" s="124">
        <v>0</v>
      </c>
      <c r="D266" s="124">
        <v>10.4505</v>
      </c>
      <c r="E266" s="124">
        <v>1028.6853100000001</v>
      </c>
    </row>
    <row r="267" spans="1:5" s="961" customFormat="1" ht="12.95" customHeight="1">
      <c r="A267" s="165" t="s">
        <v>256</v>
      </c>
      <c r="B267" s="124">
        <v>241.36492999999999</v>
      </c>
      <c r="C267" s="124">
        <v>98.496300000000005</v>
      </c>
      <c r="D267" s="124">
        <v>0</v>
      </c>
      <c r="E267" s="124">
        <v>339.86122999999998</v>
      </c>
    </row>
    <row r="268" spans="1:5" s="961" customFormat="1" ht="12.95" customHeight="1" thickBot="1">
      <c r="A268" s="924" t="s">
        <v>257</v>
      </c>
      <c r="B268" s="124">
        <v>3650.86096</v>
      </c>
      <c r="C268" s="124">
        <v>4591.43595</v>
      </c>
      <c r="D268" s="124">
        <v>171.07570000000001</v>
      </c>
      <c r="E268" s="124">
        <v>8413.3726099999985</v>
      </c>
    </row>
    <row r="269" spans="1:5" s="961" customFormat="1" ht="12.95" customHeight="1" thickTop="1" thickBot="1">
      <c r="A269" s="777" t="s">
        <v>258</v>
      </c>
      <c r="B269" s="123">
        <v>-11566.56682</v>
      </c>
      <c r="C269" s="123">
        <v>-6727.1916700000002</v>
      </c>
      <c r="D269" s="123">
        <v>-553.01234999999997</v>
      </c>
      <c r="E269" s="123">
        <v>-18846.770840000001</v>
      </c>
    </row>
    <row r="270" spans="1:5" s="961" customFormat="1" ht="12.95" customHeight="1" thickTop="1">
      <c r="A270" s="165" t="s">
        <v>253</v>
      </c>
      <c r="B270" s="124">
        <v>-5289.3521200000005</v>
      </c>
      <c r="C270" s="124">
        <v>-5982.4745000000003</v>
      </c>
      <c r="D270" s="124">
        <v>-328.43894</v>
      </c>
      <c r="E270" s="124">
        <v>-11600.26556</v>
      </c>
    </row>
    <row r="271" spans="1:5" s="961" customFormat="1" ht="12.95" customHeight="1">
      <c r="A271" s="165" t="s">
        <v>259</v>
      </c>
      <c r="B271" s="124">
        <v>-1403.81125</v>
      </c>
      <c r="C271" s="124">
        <v>-22.319330000000001</v>
      </c>
      <c r="D271" s="124">
        <v>-8.1049999999999997E-2</v>
      </c>
      <c r="E271" s="124">
        <v>-1426.2116299999998</v>
      </c>
    </row>
    <row r="272" spans="1:5" s="961" customFormat="1" ht="12.95" customHeight="1">
      <c r="A272" s="165" t="s">
        <v>260</v>
      </c>
      <c r="B272" s="124">
        <v>0</v>
      </c>
      <c r="C272" s="124">
        <v>0</v>
      </c>
      <c r="D272" s="124">
        <v>0</v>
      </c>
      <c r="E272" s="124">
        <v>0</v>
      </c>
    </row>
    <row r="273" spans="1:5" s="961" customFormat="1" ht="12.95" customHeight="1">
      <c r="A273" s="165" t="s">
        <v>261</v>
      </c>
      <c r="B273" s="124">
        <v>0</v>
      </c>
      <c r="C273" s="124">
        <v>0</v>
      </c>
      <c r="D273" s="124">
        <v>0</v>
      </c>
      <c r="E273" s="124">
        <v>0</v>
      </c>
    </row>
    <row r="274" spans="1:5" s="961" customFormat="1" ht="12.95" customHeight="1" thickBot="1">
      <c r="A274" s="808" t="s">
        <v>262</v>
      </c>
      <c r="B274" s="124">
        <v>-4873.4034499999998</v>
      </c>
      <c r="C274" s="124">
        <v>-722.39783999999997</v>
      </c>
      <c r="D274" s="124">
        <v>-224.49235999999999</v>
      </c>
      <c r="E274" s="124">
        <v>-5820.2936500000005</v>
      </c>
    </row>
    <row r="275" spans="1:5" s="961" customFormat="1" ht="12.95" customHeight="1" thickTop="1" thickBot="1">
      <c r="A275" s="777" t="s">
        <v>263</v>
      </c>
      <c r="B275" s="123">
        <v>197455.32353999998</v>
      </c>
      <c r="C275" s="123">
        <v>159205.45824000001</v>
      </c>
      <c r="D275" s="123">
        <v>28653.44961</v>
      </c>
      <c r="E275" s="123">
        <v>385314.23138999997</v>
      </c>
    </row>
    <row r="276" spans="1:5" s="961" customFormat="1" ht="12.95" customHeight="1" thickTop="1">
      <c r="A276" s="810" t="s">
        <v>264</v>
      </c>
      <c r="B276" s="124">
        <v>41735.96658</v>
      </c>
      <c r="C276" s="124">
        <v>23451.429800000002</v>
      </c>
      <c r="D276" s="124">
        <v>2460.87392</v>
      </c>
      <c r="E276" s="124">
        <v>67648.270300000004</v>
      </c>
    </row>
    <row r="277" spans="1:5" s="961" customFormat="1" ht="12.95" customHeight="1">
      <c r="A277" s="165" t="s">
        <v>265</v>
      </c>
      <c r="B277" s="124">
        <v>4283.5918799999999</v>
      </c>
      <c r="C277" s="124">
        <v>3760.1197499999998</v>
      </c>
      <c r="D277" s="124">
        <v>194.07560999999998</v>
      </c>
      <c r="E277" s="124">
        <v>8237.7872399999997</v>
      </c>
    </row>
    <row r="278" spans="1:5" s="961" customFormat="1" ht="12.95" customHeight="1">
      <c r="A278" s="165" t="s">
        <v>266</v>
      </c>
      <c r="B278" s="124">
        <v>37451.12717</v>
      </c>
      <c r="C278" s="124">
        <v>19691.31005</v>
      </c>
      <c r="D278" s="124">
        <v>2266.7983100000001</v>
      </c>
      <c r="E278" s="124">
        <v>59409.235529999998</v>
      </c>
    </row>
    <row r="279" spans="1:5" s="961" customFormat="1" ht="12.95" customHeight="1">
      <c r="A279" s="165" t="s">
        <v>267</v>
      </c>
      <c r="B279" s="124">
        <v>0</v>
      </c>
      <c r="C279" s="124">
        <v>0</v>
      </c>
      <c r="D279" s="124">
        <v>0</v>
      </c>
      <c r="E279" s="124">
        <v>0</v>
      </c>
    </row>
    <row r="280" spans="1:5" s="961" customFormat="1" ht="12.95" customHeight="1">
      <c r="A280" s="165" t="s">
        <v>268</v>
      </c>
      <c r="B280" s="124">
        <v>0</v>
      </c>
      <c r="C280" s="124">
        <v>0</v>
      </c>
      <c r="D280" s="124">
        <v>0</v>
      </c>
      <c r="E280" s="124">
        <v>0</v>
      </c>
    </row>
    <row r="281" spans="1:5" s="961" customFormat="1" ht="12.95" customHeight="1">
      <c r="A281" s="165" t="s">
        <v>269</v>
      </c>
      <c r="B281" s="124">
        <v>0</v>
      </c>
      <c r="C281" s="124">
        <v>0</v>
      </c>
      <c r="D281" s="124">
        <v>0</v>
      </c>
      <c r="E281" s="124">
        <v>0</v>
      </c>
    </row>
    <row r="282" spans="1:5" s="961" customFormat="1" ht="12.95" customHeight="1">
      <c r="A282" s="165" t="s">
        <v>270</v>
      </c>
      <c r="B282" s="124">
        <v>1.24753</v>
      </c>
      <c r="C282" s="124">
        <v>0</v>
      </c>
      <c r="D282" s="124">
        <v>0</v>
      </c>
      <c r="E282" s="124">
        <v>1.24753</v>
      </c>
    </row>
    <row r="283" spans="1:5" s="961" customFormat="1" ht="12.95" customHeight="1">
      <c r="A283" s="810" t="s">
        <v>271</v>
      </c>
      <c r="B283" s="124">
        <v>-51591.123659999997</v>
      </c>
      <c r="C283" s="124">
        <v>-38991.189859999999</v>
      </c>
      <c r="D283" s="124">
        <v>-4460.3998099999999</v>
      </c>
      <c r="E283" s="124">
        <v>-95042.713329999999</v>
      </c>
    </row>
    <row r="284" spans="1:5" s="961" customFormat="1" ht="12.95" customHeight="1">
      <c r="A284" s="165" t="s">
        <v>272</v>
      </c>
      <c r="B284" s="124">
        <v>-46154.676500000001</v>
      </c>
      <c r="C284" s="124">
        <v>-38935.041619999996</v>
      </c>
      <c r="D284" s="124">
        <v>-4242.1055900000001</v>
      </c>
      <c r="E284" s="124">
        <v>-89331.823709999997</v>
      </c>
    </row>
    <row r="285" spans="1:5" s="961" customFormat="1" ht="12.95" customHeight="1">
      <c r="A285" s="165" t="s">
        <v>273</v>
      </c>
      <c r="B285" s="124">
        <v>0</v>
      </c>
      <c r="C285" s="124">
        <v>0</v>
      </c>
      <c r="D285" s="124">
        <v>0</v>
      </c>
      <c r="E285" s="124">
        <v>0</v>
      </c>
    </row>
    <row r="286" spans="1:5" s="961" customFormat="1" ht="12.95" customHeight="1">
      <c r="A286" s="165" t="s">
        <v>274</v>
      </c>
      <c r="B286" s="124">
        <v>0</v>
      </c>
      <c r="C286" s="124">
        <v>0</v>
      </c>
      <c r="D286" s="124">
        <v>0</v>
      </c>
      <c r="E286" s="124">
        <v>0</v>
      </c>
    </row>
    <row r="287" spans="1:5" s="961" customFormat="1" ht="12.95" customHeight="1">
      <c r="A287" s="808" t="s">
        <v>275</v>
      </c>
      <c r="B287" s="124">
        <v>-5433.6859599999998</v>
      </c>
      <c r="C287" s="124">
        <v>-56.148240000000001</v>
      </c>
      <c r="D287" s="124">
        <v>-218.29422</v>
      </c>
      <c r="E287" s="124">
        <v>-5708.12842</v>
      </c>
    </row>
    <row r="288" spans="1:5" s="961" customFormat="1" ht="12.95" customHeight="1">
      <c r="A288" s="808" t="s">
        <v>276</v>
      </c>
      <c r="B288" s="124">
        <v>0</v>
      </c>
      <c r="C288" s="124">
        <v>0</v>
      </c>
      <c r="D288" s="124">
        <v>0</v>
      </c>
      <c r="E288" s="124">
        <v>0</v>
      </c>
    </row>
    <row r="289" spans="1:5" s="961" customFormat="1" ht="12.95" customHeight="1" thickBot="1">
      <c r="A289" s="165" t="s">
        <v>277</v>
      </c>
      <c r="B289" s="124">
        <v>-2.7611999999999997</v>
      </c>
      <c r="C289" s="124">
        <v>0</v>
      </c>
      <c r="D289" s="124">
        <v>0</v>
      </c>
      <c r="E289" s="124">
        <v>-2.7611999999999997</v>
      </c>
    </row>
    <row r="290" spans="1:5" s="961" customFormat="1" ht="12.95" customHeight="1" thickTop="1" thickBot="1">
      <c r="A290" s="778" t="s">
        <v>278</v>
      </c>
      <c r="B290" s="126">
        <v>187600.16646000001</v>
      </c>
      <c r="C290" s="126">
        <v>143665.69818000001</v>
      </c>
      <c r="D290" s="126">
        <v>26653.923719999999</v>
      </c>
      <c r="E290" s="126">
        <v>357919.78836000001</v>
      </c>
    </row>
    <row r="291" spans="1:5" s="961" customFormat="1" ht="12.95" customHeight="1" thickTop="1" thickBot="1">
      <c r="A291" s="777" t="s">
        <v>279</v>
      </c>
      <c r="B291" s="123">
        <v>-152966.21921000001</v>
      </c>
      <c r="C291" s="123">
        <v>-126295.29044</v>
      </c>
      <c r="D291" s="123">
        <v>-24658.36145</v>
      </c>
      <c r="E291" s="123">
        <v>-303919.87110000005</v>
      </c>
    </row>
    <row r="292" spans="1:5" s="961" customFormat="1" ht="12.95" customHeight="1" thickTop="1">
      <c r="A292" s="165" t="s">
        <v>280</v>
      </c>
      <c r="B292" s="124">
        <v>-66100.023870000005</v>
      </c>
      <c r="C292" s="124">
        <v>-75231.720849999998</v>
      </c>
      <c r="D292" s="124">
        <v>-14671.112560000001</v>
      </c>
      <c r="E292" s="124">
        <v>-156002.85728</v>
      </c>
    </row>
    <row r="293" spans="1:5" s="961" customFormat="1" ht="12.95" customHeight="1">
      <c r="A293" s="165" t="s">
        <v>281</v>
      </c>
      <c r="B293" s="124">
        <v>-27351.766749999999</v>
      </c>
      <c r="C293" s="124">
        <v>-11382.78808</v>
      </c>
      <c r="D293" s="124">
        <v>-1613.21768</v>
      </c>
      <c r="E293" s="124">
        <v>-40347.772509999995</v>
      </c>
    </row>
    <row r="294" spans="1:5" s="961" customFormat="1" ht="12.95" customHeight="1">
      <c r="A294" s="165" t="s">
        <v>282</v>
      </c>
      <c r="B294" s="124">
        <v>-673.11840000000007</v>
      </c>
      <c r="C294" s="124">
        <v>-653.03622999999993</v>
      </c>
      <c r="D294" s="124">
        <v>-185.863</v>
      </c>
      <c r="E294" s="124">
        <v>-1512.0176299999998</v>
      </c>
    </row>
    <row r="295" spans="1:5" s="961" customFormat="1" ht="12.95" customHeight="1">
      <c r="A295" s="165" t="s">
        <v>283</v>
      </c>
      <c r="B295" s="124">
        <v>-6935.3762699999997</v>
      </c>
      <c r="C295" s="124">
        <v>-5454.5904700000001</v>
      </c>
      <c r="D295" s="124">
        <v>-554.59371999999996</v>
      </c>
      <c r="E295" s="124">
        <v>-12944.560460000001</v>
      </c>
    </row>
    <row r="296" spans="1:5" s="961" customFormat="1" ht="12.95" customHeight="1">
      <c r="A296" s="165" t="s">
        <v>284</v>
      </c>
      <c r="B296" s="124">
        <v>-3449.3652299999999</v>
      </c>
      <c r="C296" s="124">
        <v>-1344.7265500000001</v>
      </c>
      <c r="D296" s="124">
        <v>-2217.34897</v>
      </c>
      <c r="E296" s="124">
        <v>-7011.4407499999998</v>
      </c>
    </row>
    <row r="297" spans="1:5" s="961" customFormat="1" ht="12.95" customHeight="1">
      <c r="A297" s="165" t="s">
        <v>285</v>
      </c>
      <c r="B297" s="124">
        <v>-2917.7051299999998</v>
      </c>
      <c r="C297" s="124">
        <v>-3566.62237</v>
      </c>
      <c r="D297" s="124">
        <v>-451.82067000000001</v>
      </c>
      <c r="E297" s="124">
        <v>-6936.1481699999995</v>
      </c>
    </row>
    <row r="298" spans="1:5" s="961" customFormat="1" ht="12.95" customHeight="1">
      <c r="A298" s="165" t="s">
        <v>286</v>
      </c>
      <c r="B298" s="124">
        <v>-13593.65746</v>
      </c>
      <c r="C298" s="124">
        <v>-5233.8725599999998</v>
      </c>
      <c r="D298" s="124">
        <v>-845.00522999999998</v>
      </c>
      <c r="E298" s="124">
        <v>-19672.535250000001</v>
      </c>
    </row>
    <row r="299" spans="1:5" s="961" customFormat="1" ht="12.95" customHeight="1">
      <c r="A299" s="165" t="s">
        <v>287</v>
      </c>
      <c r="B299" s="124">
        <v>-6812.3318399999998</v>
      </c>
      <c r="C299" s="124">
        <v>-2486.0913100000002</v>
      </c>
      <c r="D299" s="124">
        <v>-288.33976000000001</v>
      </c>
      <c r="E299" s="124">
        <v>-9586.7629099999995</v>
      </c>
    </row>
    <row r="300" spans="1:5" s="961" customFormat="1" ht="12.95" customHeight="1" thickBot="1">
      <c r="A300" s="165" t="s">
        <v>288</v>
      </c>
      <c r="B300" s="124">
        <v>-25132.874260000001</v>
      </c>
      <c r="C300" s="124">
        <v>-20941.84202</v>
      </c>
      <c r="D300" s="124">
        <v>-3831.0598599999998</v>
      </c>
      <c r="E300" s="124">
        <v>-49905.776140000002</v>
      </c>
    </row>
    <row r="301" spans="1:5" s="961" customFormat="1" ht="12.95" customHeight="1" thickTop="1" thickBot="1">
      <c r="A301" s="779" t="s">
        <v>289</v>
      </c>
      <c r="B301" s="123">
        <v>34633.947249999997</v>
      </c>
      <c r="C301" s="123">
        <v>17370.407739999999</v>
      </c>
      <c r="D301" s="123">
        <v>1995.5622700000001</v>
      </c>
      <c r="E301" s="123">
        <v>53999.917259999995</v>
      </c>
    </row>
    <row r="302" spans="1:5" s="961" customFormat="1" ht="12.95" customHeight="1" thickTop="1">
      <c r="A302" s="925" t="s">
        <v>290</v>
      </c>
      <c r="B302" s="124">
        <v>1682.1780200000001</v>
      </c>
      <c r="C302" s="124">
        <v>14.4354</v>
      </c>
      <c r="D302" s="124">
        <v>-1.3000000000000002E-4</v>
      </c>
      <c r="E302" s="124">
        <v>1696.61329</v>
      </c>
    </row>
    <row r="303" spans="1:5" s="961" customFormat="1" ht="12.95" customHeight="1">
      <c r="A303" s="808" t="s">
        <v>291</v>
      </c>
      <c r="B303" s="124">
        <v>-209.7713</v>
      </c>
      <c r="C303" s="124">
        <v>2.7000000000000001E-3</v>
      </c>
      <c r="D303" s="124">
        <v>-1.3000000000000002E-4</v>
      </c>
      <c r="E303" s="124">
        <v>-209.76873000000001</v>
      </c>
    </row>
    <row r="304" spans="1:5" s="961" customFormat="1" ht="12.95" customHeight="1">
      <c r="A304" s="808" t="s">
        <v>292</v>
      </c>
      <c r="B304" s="124">
        <v>1891.9493200000002</v>
      </c>
      <c r="C304" s="124">
        <v>14.432700000000001</v>
      </c>
      <c r="D304" s="124">
        <v>0</v>
      </c>
      <c r="E304" s="124">
        <v>1906.38202</v>
      </c>
    </row>
    <row r="305" spans="1:5" s="961" customFormat="1" ht="12.95" customHeight="1">
      <c r="A305" s="925" t="s">
        <v>293</v>
      </c>
      <c r="B305" s="124">
        <v>-1947.9451999999999</v>
      </c>
      <c r="C305" s="124">
        <v>-0.47660000000000002</v>
      </c>
      <c r="D305" s="124">
        <v>-8.9340000000000003E-2</v>
      </c>
      <c r="E305" s="124">
        <v>-1948.5111399999998</v>
      </c>
    </row>
    <row r="306" spans="1:5" s="961" customFormat="1" ht="12.95" customHeight="1">
      <c r="A306" s="808" t="s">
        <v>294</v>
      </c>
      <c r="B306" s="124">
        <v>-52.89058</v>
      </c>
      <c r="C306" s="124">
        <v>-4.7450000000000006E-2</v>
      </c>
      <c r="D306" s="124">
        <v>7.0400000000000003E-3</v>
      </c>
      <c r="E306" s="124">
        <v>-52.930990000000001</v>
      </c>
    </row>
    <row r="307" spans="1:5" s="961" customFormat="1" ht="12.95" customHeight="1" thickBot="1">
      <c r="A307" s="808" t="s">
        <v>295</v>
      </c>
      <c r="B307" s="124">
        <v>-1895.0546200000001</v>
      </c>
      <c r="C307" s="124">
        <v>-0.42914999999999998</v>
      </c>
      <c r="D307" s="124">
        <v>-9.6379999999999993E-2</v>
      </c>
      <c r="E307" s="124">
        <v>-1895.58015</v>
      </c>
    </row>
    <row r="308" spans="1:5" s="961" customFormat="1" ht="12.95" customHeight="1" thickTop="1" thickBot="1">
      <c r="A308" s="777" t="s">
        <v>296</v>
      </c>
      <c r="B308" s="128">
        <v>34368.180070000002</v>
      </c>
      <c r="C308" s="128">
        <v>17384.366539999999</v>
      </c>
      <c r="D308" s="128">
        <v>1995.4728</v>
      </c>
      <c r="E308" s="128">
        <v>53748.019409999994</v>
      </c>
    </row>
    <row r="309" spans="1:5" s="961" customFormat="1" ht="12.95" customHeight="1" thickTop="1" thickBot="1">
      <c r="A309" s="808" t="s">
        <v>297</v>
      </c>
      <c r="B309" s="127">
        <v>0</v>
      </c>
      <c r="C309" s="127">
        <v>73.9011</v>
      </c>
      <c r="D309" s="127">
        <v>0</v>
      </c>
      <c r="E309" s="127">
        <v>73.9011</v>
      </c>
    </row>
    <row r="310" spans="1:5" s="961" customFormat="1" ht="12.95" customHeight="1" thickTop="1" thickBot="1">
      <c r="A310" s="779" t="s">
        <v>298</v>
      </c>
      <c r="B310" s="128">
        <v>34368.180070000002</v>
      </c>
      <c r="C310" s="128">
        <v>17458.267640000002</v>
      </c>
      <c r="D310" s="128">
        <v>1995.4728</v>
      </c>
      <c r="E310" s="128">
        <v>53821.920509999996</v>
      </c>
    </row>
    <row r="311" spans="1:5" s="961" customFormat="1" ht="12.95" customHeight="1" thickTop="1" thickBot="1">
      <c r="A311" s="165" t="s">
        <v>299</v>
      </c>
      <c r="B311" s="127">
        <v>0</v>
      </c>
      <c r="C311" s="127">
        <v>4.888E-2</v>
      </c>
      <c r="D311" s="127">
        <v>-20.769020000000001</v>
      </c>
      <c r="E311" s="127">
        <v>-20.720140000000001</v>
      </c>
    </row>
    <row r="312" spans="1:5" s="961" customFormat="1" ht="12.95" customHeight="1" thickTop="1" thickBot="1">
      <c r="A312" s="777" t="s">
        <v>300</v>
      </c>
      <c r="B312" s="128">
        <v>34368.180070000002</v>
      </c>
      <c r="C312" s="128">
        <v>17458.31652</v>
      </c>
      <c r="D312" s="128">
        <v>1974.7037800000001</v>
      </c>
      <c r="E312" s="128">
        <v>53801.200369999999</v>
      </c>
    </row>
    <row r="313" spans="1:5" s="961" customFormat="1" ht="12.95" customHeight="1" thickTop="1" thickBot="1">
      <c r="A313" s="165" t="s">
        <v>301</v>
      </c>
      <c r="B313" s="127">
        <v>0</v>
      </c>
      <c r="C313" s="127">
        <v>0</v>
      </c>
      <c r="D313" s="127">
        <v>0</v>
      </c>
      <c r="E313" s="127">
        <v>0</v>
      </c>
    </row>
    <row r="314" spans="1:5" s="961" customFormat="1" ht="12.95" customHeight="1" thickTop="1" thickBot="1">
      <c r="A314" s="779" t="s">
        <v>302</v>
      </c>
      <c r="B314" s="128">
        <v>34368.180070000002</v>
      </c>
      <c r="C314" s="128">
        <v>17458.31652</v>
      </c>
      <c r="D314" s="128">
        <v>1974.7037800000001</v>
      </c>
      <c r="E314" s="128">
        <v>53801.200369999999</v>
      </c>
    </row>
    <row r="315" spans="1:5" s="961" customFormat="1" ht="12.95" customHeight="1" thickTop="1" thickBot="1">
      <c r="A315" s="925" t="s">
        <v>303</v>
      </c>
      <c r="B315" s="127">
        <v>-7437.8948300000002</v>
      </c>
      <c r="C315" s="127">
        <v>-5919.6015099999995</v>
      </c>
      <c r="D315" s="127">
        <v>0</v>
      </c>
      <c r="E315" s="127">
        <v>-13357.49634</v>
      </c>
    </row>
    <row r="316" spans="1:5" s="961" customFormat="1" ht="12.95" customHeight="1" thickTop="1" thickBot="1">
      <c r="A316" s="779" t="s">
        <v>304</v>
      </c>
      <c r="B316" s="128">
        <v>26930.285239999997</v>
      </c>
      <c r="C316" s="128">
        <v>11538.71501</v>
      </c>
      <c r="D316" s="128">
        <v>1974.7037800000001</v>
      </c>
      <c r="E316" s="128">
        <v>40443.704030000001</v>
      </c>
    </row>
    <row r="317" spans="1:5" s="961" customFormat="1" ht="12.95" customHeight="1" thickTop="1" thickBot="1">
      <c r="A317" s="131"/>
      <c r="B317" s="963"/>
      <c r="C317" s="963"/>
      <c r="D317" s="963"/>
      <c r="E317" s="963"/>
    </row>
    <row r="318" spans="1:5" s="961" customFormat="1" ht="15.75" thickTop="1">
      <c r="A318" s="133"/>
      <c r="B318" s="145"/>
      <c r="C318" s="145"/>
      <c r="D318" s="145"/>
      <c r="E318" s="145"/>
    </row>
    <row r="319" spans="1:5" ht="15.75">
      <c r="A319" s="135"/>
      <c r="B319" s="962"/>
      <c r="C319" s="962"/>
      <c r="D319" s="962"/>
      <c r="E319" s="962"/>
    </row>
    <row r="320" spans="1:5" ht="15.75">
      <c r="A320" s="135"/>
      <c r="B320" s="962"/>
      <c r="C320" s="962"/>
      <c r="D320" s="962"/>
      <c r="E320" s="962"/>
    </row>
    <row r="321" spans="1:5" ht="15.75">
      <c r="A321" s="135"/>
      <c r="B321" s="962"/>
      <c r="C321" s="962"/>
      <c r="D321" s="962"/>
      <c r="E321" s="962"/>
    </row>
    <row r="322" spans="1:5" ht="15.75">
      <c r="A322" s="135"/>
    </row>
    <row r="323" spans="1:5" ht="15.75">
      <c r="A323" s="135"/>
    </row>
    <row r="324" spans="1:5" ht="15.75">
      <c r="A324" s="135"/>
    </row>
    <row r="325" spans="1:5" ht="15.75">
      <c r="A325" s="135"/>
    </row>
    <row r="326" spans="1:5" ht="15.75">
      <c r="A326" s="135"/>
    </row>
    <row r="327" spans="1:5" ht="15.75">
      <c r="A327" s="135"/>
    </row>
    <row r="328" spans="1:5" ht="15.75">
      <c r="A328" s="135"/>
    </row>
    <row r="329" spans="1:5" ht="15.75">
      <c r="A329" s="135"/>
    </row>
    <row r="330" spans="1:5" ht="15.75">
      <c r="A330" s="135"/>
    </row>
    <row r="331" spans="1:5" ht="15.75">
      <c r="A331" s="135"/>
    </row>
    <row r="332" spans="1:5" ht="15.75">
      <c r="A332" s="135"/>
    </row>
    <row r="333" spans="1:5" ht="15.75">
      <c r="A333" s="135"/>
    </row>
    <row r="334" spans="1:5" ht="15.75">
      <c r="A334" s="135"/>
    </row>
    <row r="335" spans="1:5" ht="15.75">
      <c r="A335" s="135"/>
    </row>
    <row r="336" spans="1:5"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sheetData>
  <mergeCells count="4">
    <mergeCell ref="A2:E2"/>
    <mergeCell ref="A3:E3"/>
    <mergeCell ref="A4:E4"/>
    <mergeCell ref="A5:E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A611"/>
  <sheetViews>
    <sheetView workbookViewId="0">
      <selection activeCell="A5" sqref="A5:E5"/>
    </sheetView>
  </sheetViews>
  <sheetFormatPr defaultColWidth="11.42578125" defaultRowHeight="15"/>
  <cols>
    <col min="1" max="1" width="77.28515625" style="137" customWidth="1"/>
    <col min="2" max="4" width="12.7109375" style="962" customWidth="1"/>
    <col min="5" max="5" width="16.140625" style="962" bestFit="1" customWidth="1"/>
    <col min="6" max="6" width="2.85546875" style="231" customWidth="1"/>
    <col min="7" max="256" width="11.42578125" style="961"/>
    <col min="257" max="257" width="89.7109375" style="961" customWidth="1"/>
    <col min="258" max="261" width="9.28515625" style="961" customWidth="1"/>
    <col min="262" max="262" width="2.85546875" style="961" customWidth="1"/>
    <col min="263" max="512" width="11.42578125" style="961"/>
    <col min="513" max="513" width="89.7109375" style="961" customWidth="1"/>
    <col min="514" max="517" width="9.28515625" style="961" customWidth="1"/>
    <col min="518" max="518" width="2.85546875" style="961" customWidth="1"/>
    <col min="519" max="768" width="11.42578125" style="961"/>
    <col min="769" max="769" width="89.7109375" style="961" customWidth="1"/>
    <col min="770" max="773" width="9.28515625" style="961" customWidth="1"/>
    <col min="774" max="774" width="2.85546875" style="961" customWidth="1"/>
    <col min="775" max="1024" width="11.42578125" style="961"/>
    <col min="1025" max="1025" width="89.7109375" style="961" customWidth="1"/>
    <col min="1026" max="1029" width="9.28515625" style="961" customWidth="1"/>
    <col min="1030" max="1030" width="2.85546875" style="961" customWidth="1"/>
    <col min="1031" max="1280" width="11.42578125" style="961"/>
    <col min="1281" max="1281" width="89.7109375" style="961" customWidth="1"/>
    <col min="1282" max="1285" width="9.28515625" style="961" customWidth="1"/>
    <col min="1286" max="1286" width="2.85546875" style="961" customWidth="1"/>
    <col min="1287" max="1536" width="11.42578125" style="961"/>
    <col min="1537" max="1537" width="89.7109375" style="961" customWidth="1"/>
    <col min="1538" max="1541" width="9.28515625" style="961" customWidth="1"/>
    <col min="1542" max="1542" width="2.85546875" style="961" customWidth="1"/>
    <col min="1543" max="1792" width="11.42578125" style="961"/>
    <col min="1793" max="1793" width="89.7109375" style="961" customWidth="1"/>
    <col min="1794" max="1797" width="9.28515625" style="961" customWidth="1"/>
    <col min="1798" max="1798" width="2.85546875" style="961" customWidth="1"/>
    <col min="1799" max="2048" width="11.42578125" style="961"/>
    <col min="2049" max="2049" width="89.7109375" style="961" customWidth="1"/>
    <col min="2050" max="2053" width="9.28515625" style="961" customWidth="1"/>
    <col min="2054" max="2054" width="2.85546875" style="961" customWidth="1"/>
    <col min="2055" max="2304" width="11.42578125" style="961"/>
    <col min="2305" max="2305" width="89.7109375" style="961" customWidth="1"/>
    <col min="2306" max="2309" width="9.28515625" style="961" customWidth="1"/>
    <col min="2310" max="2310" width="2.85546875" style="961" customWidth="1"/>
    <col min="2311" max="2560" width="11.42578125" style="961"/>
    <col min="2561" max="2561" width="89.7109375" style="961" customWidth="1"/>
    <col min="2562" max="2565" width="9.28515625" style="961" customWidth="1"/>
    <col min="2566" max="2566" width="2.85546875" style="961" customWidth="1"/>
    <col min="2567" max="2816" width="11.42578125" style="961"/>
    <col min="2817" max="2817" width="89.7109375" style="961" customWidth="1"/>
    <col min="2818" max="2821" width="9.28515625" style="961" customWidth="1"/>
    <col min="2822" max="2822" width="2.85546875" style="961" customWidth="1"/>
    <col min="2823" max="3072" width="11.42578125" style="961"/>
    <col min="3073" max="3073" width="89.7109375" style="961" customWidth="1"/>
    <col min="3074" max="3077" width="9.28515625" style="961" customWidth="1"/>
    <col min="3078" max="3078" width="2.85546875" style="961" customWidth="1"/>
    <col min="3079" max="3328" width="11.42578125" style="961"/>
    <col min="3329" max="3329" width="89.7109375" style="961" customWidth="1"/>
    <col min="3330" max="3333" width="9.28515625" style="961" customWidth="1"/>
    <col min="3334" max="3334" width="2.85546875" style="961" customWidth="1"/>
    <col min="3335" max="3584" width="11.42578125" style="961"/>
    <col min="3585" max="3585" width="89.7109375" style="961" customWidth="1"/>
    <col min="3586" max="3589" width="9.28515625" style="961" customWidth="1"/>
    <col min="3590" max="3590" width="2.85546875" style="961" customWidth="1"/>
    <col min="3591" max="3840" width="11.42578125" style="961"/>
    <col min="3841" max="3841" width="89.7109375" style="961" customWidth="1"/>
    <col min="3842" max="3845" width="9.28515625" style="961" customWidth="1"/>
    <col min="3846" max="3846" width="2.85546875" style="961" customWidth="1"/>
    <col min="3847" max="4096" width="11.42578125" style="961"/>
    <col min="4097" max="4097" width="89.7109375" style="961" customWidth="1"/>
    <col min="4098" max="4101" width="9.28515625" style="961" customWidth="1"/>
    <col min="4102" max="4102" width="2.85546875" style="961" customWidth="1"/>
    <col min="4103" max="4352" width="11.42578125" style="961"/>
    <col min="4353" max="4353" width="89.7109375" style="961" customWidth="1"/>
    <col min="4354" max="4357" width="9.28515625" style="961" customWidth="1"/>
    <col min="4358" max="4358" width="2.85546875" style="961" customWidth="1"/>
    <col min="4359" max="4608" width="11.42578125" style="961"/>
    <col min="4609" max="4609" width="89.7109375" style="961" customWidth="1"/>
    <col min="4610" max="4613" width="9.28515625" style="961" customWidth="1"/>
    <col min="4614" max="4614" width="2.85546875" style="961" customWidth="1"/>
    <col min="4615" max="4864" width="11.42578125" style="961"/>
    <col min="4865" max="4865" width="89.7109375" style="961" customWidth="1"/>
    <col min="4866" max="4869" width="9.28515625" style="961" customWidth="1"/>
    <col min="4870" max="4870" width="2.85546875" style="961" customWidth="1"/>
    <col min="4871" max="5120" width="11.42578125" style="961"/>
    <col min="5121" max="5121" width="89.7109375" style="961" customWidth="1"/>
    <col min="5122" max="5125" width="9.28515625" style="961" customWidth="1"/>
    <col min="5126" max="5126" width="2.85546875" style="961" customWidth="1"/>
    <col min="5127" max="5376" width="11.42578125" style="961"/>
    <col min="5377" max="5377" width="89.7109375" style="961" customWidth="1"/>
    <col min="5378" max="5381" width="9.28515625" style="961" customWidth="1"/>
    <col min="5382" max="5382" width="2.85546875" style="961" customWidth="1"/>
    <col min="5383" max="5632" width="11.42578125" style="961"/>
    <col min="5633" max="5633" width="89.7109375" style="961" customWidth="1"/>
    <col min="5634" max="5637" width="9.28515625" style="961" customWidth="1"/>
    <col min="5638" max="5638" width="2.85546875" style="961" customWidth="1"/>
    <col min="5639" max="5888" width="11.42578125" style="961"/>
    <col min="5889" max="5889" width="89.7109375" style="961" customWidth="1"/>
    <col min="5890" max="5893" width="9.28515625" style="961" customWidth="1"/>
    <col min="5894" max="5894" width="2.85546875" style="961" customWidth="1"/>
    <col min="5895" max="6144" width="11.42578125" style="961"/>
    <col min="6145" max="6145" width="89.7109375" style="961" customWidth="1"/>
    <col min="6146" max="6149" width="9.28515625" style="961" customWidth="1"/>
    <col min="6150" max="6150" width="2.85546875" style="961" customWidth="1"/>
    <col min="6151" max="6400" width="11.42578125" style="961"/>
    <col min="6401" max="6401" width="89.7109375" style="961" customWidth="1"/>
    <col min="6402" max="6405" width="9.28515625" style="961" customWidth="1"/>
    <col min="6406" max="6406" width="2.85546875" style="961" customWidth="1"/>
    <col min="6407" max="6656" width="11.42578125" style="961"/>
    <col min="6657" max="6657" width="89.7109375" style="961" customWidth="1"/>
    <col min="6658" max="6661" width="9.28515625" style="961" customWidth="1"/>
    <col min="6662" max="6662" width="2.85546875" style="961" customWidth="1"/>
    <col min="6663" max="6912" width="11.42578125" style="961"/>
    <col min="6913" max="6913" width="89.7109375" style="961" customWidth="1"/>
    <col min="6914" max="6917" width="9.28515625" style="961" customWidth="1"/>
    <col min="6918" max="6918" width="2.85546875" style="961" customWidth="1"/>
    <col min="6919" max="7168" width="11.42578125" style="961"/>
    <col min="7169" max="7169" width="89.7109375" style="961" customWidth="1"/>
    <col min="7170" max="7173" width="9.28515625" style="961" customWidth="1"/>
    <col min="7174" max="7174" width="2.85546875" style="961" customWidth="1"/>
    <col min="7175" max="7424" width="11.42578125" style="961"/>
    <col min="7425" max="7425" width="89.7109375" style="961" customWidth="1"/>
    <col min="7426" max="7429" width="9.28515625" style="961" customWidth="1"/>
    <col min="7430" max="7430" width="2.85546875" style="961" customWidth="1"/>
    <col min="7431" max="7680" width="11.42578125" style="961"/>
    <col min="7681" max="7681" width="89.7109375" style="961" customWidth="1"/>
    <col min="7682" max="7685" width="9.28515625" style="961" customWidth="1"/>
    <col min="7686" max="7686" width="2.85546875" style="961" customWidth="1"/>
    <col min="7687" max="7936" width="11.42578125" style="961"/>
    <col min="7937" max="7937" width="89.7109375" style="961" customWidth="1"/>
    <col min="7938" max="7941" width="9.28515625" style="961" customWidth="1"/>
    <col min="7942" max="7942" width="2.85546875" style="961" customWidth="1"/>
    <col min="7943" max="8192" width="11.42578125" style="961"/>
    <col min="8193" max="8193" width="89.7109375" style="961" customWidth="1"/>
    <col min="8194" max="8197" width="9.28515625" style="961" customWidth="1"/>
    <col min="8198" max="8198" width="2.85546875" style="961" customWidth="1"/>
    <col min="8199" max="8448" width="11.42578125" style="961"/>
    <col min="8449" max="8449" width="89.7109375" style="961" customWidth="1"/>
    <col min="8450" max="8453" width="9.28515625" style="961" customWidth="1"/>
    <col min="8454" max="8454" width="2.85546875" style="961" customWidth="1"/>
    <col min="8455" max="8704" width="11.42578125" style="961"/>
    <col min="8705" max="8705" width="89.7109375" style="961" customWidth="1"/>
    <col min="8706" max="8709" width="9.28515625" style="961" customWidth="1"/>
    <col min="8710" max="8710" width="2.85546875" style="961" customWidth="1"/>
    <col min="8711" max="8960" width="11.42578125" style="961"/>
    <col min="8961" max="8961" width="89.7109375" style="961" customWidth="1"/>
    <col min="8962" max="8965" width="9.28515625" style="961" customWidth="1"/>
    <col min="8966" max="8966" width="2.85546875" style="961" customWidth="1"/>
    <col min="8967" max="9216" width="11.42578125" style="961"/>
    <col min="9217" max="9217" width="89.7109375" style="961" customWidth="1"/>
    <col min="9218" max="9221" width="9.28515625" style="961" customWidth="1"/>
    <col min="9222" max="9222" width="2.85546875" style="961" customWidth="1"/>
    <col min="9223" max="9472" width="11.42578125" style="961"/>
    <col min="9473" max="9473" width="89.7109375" style="961" customWidth="1"/>
    <col min="9474" max="9477" width="9.28515625" style="961" customWidth="1"/>
    <col min="9478" max="9478" width="2.85546875" style="961" customWidth="1"/>
    <col min="9479" max="9728" width="11.42578125" style="961"/>
    <col min="9729" max="9729" width="89.7109375" style="961" customWidth="1"/>
    <col min="9730" max="9733" width="9.28515625" style="961" customWidth="1"/>
    <col min="9734" max="9734" width="2.85546875" style="961" customWidth="1"/>
    <col min="9735" max="9984" width="11.42578125" style="961"/>
    <col min="9985" max="9985" width="89.7109375" style="961" customWidth="1"/>
    <col min="9986" max="9989" width="9.28515625" style="961" customWidth="1"/>
    <col min="9990" max="9990" width="2.85546875" style="961" customWidth="1"/>
    <col min="9991" max="10240" width="11.42578125" style="961"/>
    <col min="10241" max="10241" width="89.7109375" style="961" customWidth="1"/>
    <col min="10242" max="10245" width="9.28515625" style="961" customWidth="1"/>
    <col min="10246" max="10246" width="2.85546875" style="961" customWidth="1"/>
    <col min="10247" max="10496" width="11.42578125" style="961"/>
    <col min="10497" max="10497" width="89.7109375" style="961" customWidth="1"/>
    <col min="10498" max="10501" width="9.28515625" style="961" customWidth="1"/>
    <col min="10502" max="10502" width="2.85546875" style="961" customWidth="1"/>
    <col min="10503" max="10752" width="11.42578125" style="961"/>
    <col min="10753" max="10753" width="89.7109375" style="961" customWidth="1"/>
    <col min="10754" max="10757" width="9.28515625" style="961" customWidth="1"/>
    <col min="10758" max="10758" width="2.85546875" style="961" customWidth="1"/>
    <col min="10759" max="11008" width="11.42578125" style="961"/>
    <col min="11009" max="11009" width="89.7109375" style="961" customWidth="1"/>
    <col min="11010" max="11013" width="9.28515625" style="961" customWidth="1"/>
    <col min="11014" max="11014" width="2.85546875" style="961" customWidth="1"/>
    <col min="11015" max="11264" width="11.42578125" style="961"/>
    <col min="11265" max="11265" width="89.7109375" style="961" customWidth="1"/>
    <col min="11266" max="11269" width="9.28515625" style="961" customWidth="1"/>
    <col min="11270" max="11270" width="2.85546875" style="961" customWidth="1"/>
    <col min="11271" max="11520" width="11.42578125" style="961"/>
    <col min="11521" max="11521" width="89.7109375" style="961" customWidth="1"/>
    <col min="11522" max="11525" width="9.28515625" style="961" customWidth="1"/>
    <col min="11526" max="11526" width="2.85546875" style="961" customWidth="1"/>
    <col min="11527" max="11776" width="11.42578125" style="961"/>
    <col min="11777" max="11777" width="89.7109375" style="961" customWidth="1"/>
    <col min="11778" max="11781" width="9.28515625" style="961" customWidth="1"/>
    <col min="11782" max="11782" width="2.85546875" style="961" customWidth="1"/>
    <col min="11783" max="12032" width="11.42578125" style="961"/>
    <col min="12033" max="12033" width="89.7109375" style="961" customWidth="1"/>
    <col min="12034" max="12037" width="9.28515625" style="961" customWidth="1"/>
    <col min="12038" max="12038" width="2.85546875" style="961" customWidth="1"/>
    <col min="12039" max="12288" width="11.42578125" style="961"/>
    <col min="12289" max="12289" width="89.7109375" style="961" customWidth="1"/>
    <col min="12290" max="12293" width="9.28515625" style="961" customWidth="1"/>
    <col min="12294" max="12294" width="2.85546875" style="961" customWidth="1"/>
    <col min="12295" max="12544" width="11.42578125" style="961"/>
    <col min="12545" max="12545" width="89.7109375" style="961" customWidth="1"/>
    <col min="12546" max="12549" width="9.28515625" style="961" customWidth="1"/>
    <col min="12550" max="12550" width="2.85546875" style="961" customWidth="1"/>
    <col min="12551" max="12800" width="11.42578125" style="961"/>
    <col min="12801" max="12801" width="89.7109375" style="961" customWidth="1"/>
    <col min="12802" max="12805" width="9.28515625" style="961" customWidth="1"/>
    <col min="12806" max="12806" width="2.85546875" style="961" customWidth="1"/>
    <col min="12807" max="13056" width="11.42578125" style="961"/>
    <col min="13057" max="13057" width="89.7109375" style="961" customWidth="1"/>
    <col min="13058" max="13061" width="9.28515625" style="961" customWidth="1"/>
    <col min="13062" max="13062" width="2.85546875" style="961" customWidth="1"/>
    <col min="13063" max="13312" width="11.42578125" style="961"/>
    <col min="13313" max="13313" width="89.7109375" style="961" customWidth="1"/>
    <col min="13314" max="13317" width="9.28515625" style="961" customWidth="1"/>
    <col min="13318" max="13318" width="2.85546875" style="961" customWidth="1"/>
    <col min="13319" max="13568" width="11.42578125" style="961"/>
    <col min="13569" max="13569" width="89.7109375" style="961" customWidth="1"/>
    <col min="13570" max="13573" width="9.28515625" style="961" customWidth="1"/>
    <col min="13574" max="13574" width="2.85546875" style="961" customWidth="1"/>
    <col min="13575" max="13824" width="11.42578125" style="961"/>
    <col min="13825" max="13825" width="89.7109375" style="961" customWidth="1"/>
    <col min="13826" max="13829" width="9.28515625" style="961" customWidth="1"/>
    <col min="13830" max="13830" width="2.85546875" style="961" customWidth="1"/>
    <col min="13831" max="14080" width="11.42578125" style="961"/>
    <col min="14081" max="14081" width="89.7109375" style="961" customWidth="1"/>
    <col min="14082" max="14085" width="9.28515625" style="961" customWidth="1"/>
    <col min="14086" max="14086" width="2.85546875" style="961" customWidth="1"/>
    <col min="14087" max="14336" width="11.42578125" style="961"/>
    <col min="14337" max="14337" width="89.7109375" style="961" customWidth="1"/>
    <col min="14338" max="14341" width="9.28515625" style="961" customWidth="1"/>
    <col min="14342" max="14342" width="2.85546875" style="961" customWidth="1"/>
    <col min="14343" max="14592" width="11.42578125" style="961"/>
    <col min="14593" max="14593" width="89.7109375" style="961" customWidth="1"/>
    <col min="14594" max="14597" width="9.28515625" style="961" customWidth="1"/>
    <col min="14598" max="14598" width="2.85546875" style="961" customWidth="1"/>
    <col min="14599" max="14848" width="11.42578125" style="961"/>
    <col min="14849" max="14849" width="89.7109375" style="961" customWidth="1"/>
    <col min="14850" max="14853" width="9.28515625" style="961" customWidth="1"/>
    <col min="14854" max="14854" width="2.85546875" style="961" customWidth="1"/>
    <col min="14855" max="15104" width="11.42578125" style="961"/>
    <col min="15105" max="15105" width="89.7109375" style="961" customWidth="1"/>
    <col min="15106" max="15109" width="9.28515625" style="961" customWidth="1"/>
    <col min="15110" max="15110" width="2.85546875" style="961" customWidth="1"/>
    <col min="15111" max="15360" width="11.42578125" style="961"/>
    <col min="15361" max="15361" width="89.7109375" style="961" customWidth="1"/>
    <col min="15362" max="15365" width="9.28515625" style="961" customWidth="1"/>
    <col min="15366" max="15366" width="2.85546875" style="961" customWidth="1"/>
    <col min="15367" max="15616" width="11.42578125" style="961"/>
    <col min="15617" max="15617" width="89.7109375" style="961" customWidth="1"/>
    <col min="15618" max="15621" width="9.28515625" style="961" customWidth="1"/>
    <col min="15622" max="15622" width="2.85546875" style="961" customWidth="1"/>
    <col min="15623" max="15872" width="11.42578125" style="961"/>
    <col min="15873" max="15873" width="89.7109375" style="961" customWidth="1"/>
    <col min="15874" max="15877" width="9.28515625" style="961" customWidth="1"/>
    <col min="15878" max="15878" width="2.85546875" style="961" customWidth="1"/>
    <col min="15879" max="16128" width="11.42578125" style="961"/>
    <col min="16129" max="16129" width="89.7109375" style="961" customWidth="1"/>
    <col min="16130" max="16133" width="9.28515625" style="961" customWidth="1"/>
    <col min="16134" max="16134" width="2.85546875" style="961" customWidth="1"/>
    <col min="16135" max="16384" width="11.42578125" style="961"/>
  </cols>
  <sheetData>
    <row r="1" spans="1:209" s="140" customFormat="1" ht="17.25" customHeight="1">
      <c r="A1" s="1118"/>
      <c r="B1" s="1097"/>
      <c r="C1" s="1097"/>
      <c r="D1" s="1097"/>
      <c r="E1" s="1097"/>
    </row>
    <row r="2" spans="1:209" s="129" customFormat="1" ht="27" customHeight="1">
      <c r="A2" s="1081" t="s">
        <v>1193</v>
      </c>
      <c r="B2" s="1081"/>
      <c r="C2" s="1081"/>
      <c r="D2" s="1081"/>
      <c r="E2" s="1081"/>
    </row>
    <row r="3" spans="1:209" s="129" customFormat="1" ht="27.75" customHeight="1">
      <c r="A3" s="1081" t="s">
        <v>1507</v>
      </c>
      <c r="B3" s="1081"/>
      <c r="C3" s="1081"/>
      <c r="D3" s="1081"/>
      <c r="E3" s="1081"/>
    </row>
    <row r="4" spans="1:209" s="147" customFormat="1" ht="28.5" customHeight="1">
      <c r="A4" s="1090" t="s">
        <v>1522</v>
      </c>
      <c r="B4" s="1090"/>
      <c r="C4" s="1090"/>
      <c r="D4" s="1090"/>
      <c r="E4" s="1090"/>
    </row>
    <row r="5" spans="1:209" s="129" customFormat="1" ht="9" customHeight="1">
      <c r="A5" s="1081"/>
      <c r="B5" s="1081"/>
      <c r="C5" s="1081"/>
      <c r="D5" s="1081"/>
      <c r="E5" s="1081"/>
    </row>
    <row r="6" spans="1:209" ht="6.75" customHeight="1">
      <c r="A6" s="355"/>
      <c r="F6" s="961"/>
    </row>
    <row r="7" spans="1:209" ht="5.25" customHeight="1" thickBot="1">
      <c r="A7" s="355"/>
      <c r="B7" s="356"/>
      <c r="C7" s="356"/>
      <c r="D7" s="356"/>
      <c r="E7" s="356"/>
      <c r="F7" s="961"/>
    </row>
    <row r="8" spans="1:209" ht="28.5" customHeight="1" thickTop="1" thickBot="1">
      <c r="A8" s="593"/>
      <c r="B8" s="148" t="s">
        <v>1196</v>
      </c>
      <c r="C8" s="148" t="s">
        <v>1197</v>
      </c>
      <c r="D8" s="148" t="s">
        <v>1198</v>
      </c>
      <c r="E8" s="148" t="s">
        <v>318</v>
      </c>
      <c r="F8" s="961"/>
    </row>
    <row r="9" spans="1:209" ht="12" customHeight="1" thickTop="1" thickBot="1">
      <c r="A9" s="594"/>
      <c r="B9" s="357"/>
      <c r="C9" s="357"/>
      <c r="D9" s="357"/>
      <c r="E9" s="357"/>
      <c r="F9" s="961"/>
    </row>
    <row r="10" spans="1:209" ht="18" customHeight="1" thickTop="1" thickBot="1">
      <c r="A10" s="149" t="s">
        <v>319</v>
      </c>
      <c r="B10" s="148"/>
      <c r="C10" s="148"/>
      <c r="D10" s="148"/>
      <c r="E10" s="148"/>
      <c r="F10" s="961"/>
    </row>
    <row r="11" spans="1:209" ht="18" customHeight="1" thickTop="1">
      <c r="A11" s="594" t="s">
        <v>320</v>
      </c>
      <c r="B11" s="632">
        <v>7.6399999999999996E-2</v>
      </c>
      <c r="C11" s="632">
        <v>6.5699999999999995E-2</v>
      </c>
      <c r="D11" s="632">
        <v>9.0800000000000006E-2</v>
      </c>
      <c r="E11" s="632">
        <v>7.4399999999999994E-2</v>
      </c>
      <c r="F11" s="150"/>
      <c r="G11" s="150"/>
      <c r="H11" s="150"/>
      <c r="I11" s="150"/>
      <c r="J11" s="150"/>
      <c r="K11" s="150"/>
      <c r="L11" s="150"/>
      <c r="M11" s="150"/>
      <c r="N11" s="150"/>
      <c r="O11" s="150"/>
      <c r="P11" s="150"/>
      <c r="Q11" s="150"/>
      <c r="R11" s="150"/>
      <c r="S11" s="150"/>
      <c r="T11" s="150"/>
      <c r="U11" s="150"/>
      <c r="V11" s="150"/>
      <c r="W11" s="150"/>
      <c r="X11" s="150"/>
      <c r="Y11" s="150"/>
      <c r="Z11" s="150"/>
      <c r="AA11" s="150"/>
      <c r="AB11" s="150"/>
      <c r="AC11" s="150"/>
      <c r="AD11" s="150"/>
      <c r="AE11" s="150"/>
      <c r="AF11" s="150"/>
      <c r="AG11" s="150"/>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c r="BI11" s="150"/>
      <c r="BJ11" s="150"/>
      <c r="BK11" s="150"/>
      <c r="BL11" s="150"/>
      <c r="BM11" s="150"/>
      <c r="BN11" s="150"/>
      <c r="BO11" s="150"/>
      <c r="BP11" s="150"/>
      <c r="BQ11" s="150"/>
      <c r="BR11" s="150"/>
      <c r="BS11" s="150"/>
      <c r="BT11" s="150"/>
      <c r="BU11" s="150"/>
      <c r="BV11" s="150"/>
      <c r="BW11" s="150"/>
      <c r="BX11" s="150"/>
      <c r="BY11" s="150"/>
      <c r="BZ11" s="150"/>
      <c r="CA11" s="150"/>
      <c r="CB11" s="150"/>
      <c r="CC11" s="150"/>
      <c r="CD11" s="150"/>
      <c r="CE11" s="150"/>
      <c r="CF11" s="150"/>
      <c r="CG11" s="150"/>
      <c r="CH11" s="150"/>
      <c r="CI11" s="150"/>
      <c r="CJ11" s="150"/>
      <c r="CK11" s="150"/>
      <c r="CL11" s="150"/>
      <c r="CM11" s="150"/>
      <c r="CN11" s="150"/>
      <c r="CO11" s="150"/>
      <c r="CP11" s="150"/>
      <c r="CQ11" s="150"/>
      <c r="CR11" s="150"/>
      <c r="CS11" s="150"/>
      <c r="CT11" s="150"/>
      <c r="CU11" s="150"/>
      <c r="CV11" s="150"/>
      <c r="CW11" s="150"/>
      <c r="CX11" s="150"/>
      <c r="CY11" s="150"/>
      <c r="CZ11" s="150"/>
      <c r="DA11" s="150"/>
      <c r="DB11" s="150"/>
      <c r="DC11" s="150"/>
      <c r="DD11" s="150"/>
      <c r="DE11" s="150"/>
      <c r="DF11" s="150"/>
      <c r="DG11" s="150"/>
      <c r="DH11" s="150"/>
      <c r="DI11" s="150"/>
      <c r="DJ11" s="150"/>
      <c r="DK11" s="150"/>
      <c r="DL11" s="150"/>
      <c r="DM11" s="150"/>
      <c r="DN11" s="150"/>
      <c r="DO11" s="150"/>
      <c r="DP11" s="150"/>
      <c r="DQ11" s="150"/>
      <c r="DR11" s="150"/>
      <c r="DS11" s="150"/>
      <c r="DT11" s="150"/>
      <c r="DU11" s="150"/>
      <c r="DV11" s="150"/>
      <c r="DW11" s="150"/>
      <c r="DX11" s="150"/>
      <c r="DY11" s="150"/>
      <c r="DZ11" s="150"/>
      <c r="EA11" s="150"/>
      <c r="EB11" s="150"/>
      <c r="EC11" s="150"/>
      <c r="ED11" s="150"/>
      <c r="EE11" s="150"/>
      <c r="EF11" s="150"/>
      <c r="EG11" s="150"/>
      <c r="EH11" s="150"/>
      <c r="EI11" s="150"/>
      <c r="EJ11" s="150"/>
      <c r="EK11" s="150"/>
      <c r="EL11" s="150"/>
      <c r="EM11" s="150"/>
      <c r="EN11" s="150"/>
      <c r="EO11" s="150"/>
      <c r="EP11" s="150"/>
      <c r="EQ11" s="150"/>
      <c r="ER11" s="150"/>
      <c r="ES11" s="150"/>
      <c r="ET11" s="150"/>
      <c r="EU11" s="150"/>
      <c r="EV11" s="150"/>
      <c r="EW11" s="150"/>
      <c r="EX11" s="150"/>
      <c r="EY11" s="150"/>
      <c r="EZ11" s="150"/>
      <c r="FA11" s="150"/>
      <c r="FB11" s="150"/>
      <c r="FC11" s="150"/>
      <c r="FD11" s="150"/>
      <c r="FE11" s="150"/>
      <c r="FF11" s="150"/>
      <c r="FG11" s="150"/>
      <c r="FH11" s="150"/>
      <c r="FI11" s="150"/>
      <c r="FJ11" s="150"/>
      <c r="FK11" s="150"/>
      <c r="FL11" s="150"/>
      <c r="FM11" s="150"/>
      <c r="FN11" s="150"/>
      <c r="FO11" s="150"/>
      <c r="FP11" s="150"/>
      <c r="FQ11" s="150"/>
      <c r="FR11" s="150"/>
      <c r="FS11" s="150"/>
      <c r="FT11" s="150"/>
      <c r="FU11" s="150"/>
      <c r="FV11" s="150"/>
      <c r="FW11" s="150"/>
      <c r="FX11" s="150"/>
      <c r="FY11" s="150"/>
      <c r="FZ11" s="150"/>
      <c r="GA11" s="150"/>
      <c r="GB11" s="150"/>
      <c r="GC11" s="150"/>
      <c r="GD11" s="150"/>
      <c r="GE11" s="150"/>
      <c r="GF11" s="150"/>
      <c r="GG11" s="150"/>
      <c r="GH11" s="150"/>
      <c r="GI11" s="150"/>
      <c r="GJ11" s="150"/>
      <c r="GK11" s="150"/>
      <c r="GL11" s="150"/>
      <c r="GM11" s="150"/>
      <c r="GN11" s="150"/>
      <c r="GO11" s="150"/>
      <c r="GP11" s="150"/>
      <c r="GQ11" s="150"/>
      <c r="GR11" s="150"/>
      <c r="GS11" s="150"/>
      <c r="GT11" s="150"/>
      <c r="GU11" s="150"/>
      <c r="GV11" s="150"/>
      <c r="GW11" s="150"/>
      <c r="GX11" s="150"/>
      <c r="GY11" s="150"/>
      <c r="GZ11" s="150"/>
      <c r="HA11" s="150"/>
    </row>
    <row r="12" spans="1:209" ht="20.25" customHeight="1">
      <c r="A12" s="594" t="s">
        <v>321</v>
      </c>
      <c r="B12" s="632">
        <v>0.74460000000000004</v>
      </c>
      <c r="C12" s="632">
        <v>0.84899999999999998</v>
      </c>
      <c r="D12" s="632">
        <v>0.79759999999999998</v>
      </c>
      <c r="E12" s="632">
        <v>0.7833</v>
      </c>
      <c r="F12" s="961"/>
    </row>
    <row r="13" spans="1:209" ht="12" customHeight="1" thickBot="1">
      <c r="A13" s="594"/>
      <c r="B13" s="632"/>
      <c r="C13" s="632"/>
      <c r="D13" s="632"/>
      <c r="E13" s="632"/>
      <c r="F13" s="961"/>
    </row>
    <row r="14" spans="1:209" ht="15" customHeight="1" thickTop="1" thickBot="1">
      <c r="A14" s="149" t="s">
        <v>322</v>
      </c>
      <c r="B14" s="633"/>
      <c r="C14" s="633"/>
      <c r="D14" s="633"/>
      <c r="E14" s="633"/>
      <c r="F14" s="961"/>
    </row>
    <row r="15" spans="1:209" ht="20.25" customHeight="1" thickTop="1">
      <c r="A15" s="595" t="s">
        <v>323</v>
      </c>
      <c r="B15" s="632">
        <v>0.71289999999999998</v>
      </c>
      <c r="C15" s="632">
        <v>0.81520000000000004</v>
      </c>
      <c r="D15" s="632">
        <v>0.73029999999999995</v>
      </c>
      <c r="E15" s="632">
        <v>0.74739999999999995</v>
      </c>
      <c r="F15" s="961"/>
    </row>
    <row r="16" spans="1:209" ht="18" customHeight="1">
      <c r="A16" s="595" t="s">
        <v>324</v>
      </c>
      <c r="B16" s="632">
        <v>0.72909999999999997</v>
      </c>
      <c r="C16" s="632">
        <v>0.81520000000000004</v>
      </c>
      <c r="D16" s="632">
        <v>0.73029999999999995</v>
      </c>
      <c r="E16" s="632">
        <v>0.75680000000000003</v>
      </c>
      <c r="F16" s="961"/>
    </row>
    <row r="17" spans="1:6" ht="20.25" customHeight="1">
      <c r="A17" s="594" t="s">
        <v>325</v>
      </c>
      <c r="B17" s="632">
        <v>0.1021</v>
      </c>
      <c r="C17" s="632">
        <v>3.4700000000000002E-2</v>
      </c>
      <c r="D17" s="632">
        <v>0.1651</v>
      </c>
      <c r="E17" s="632">
        <v>8.6699999999999999E-2</v>
      </c>
      <c r="F17" s="961"/>
    </row>
    <row r="18" spans="1:6" ht="20.25" customHeight="1">
      <c r="A18" s="595" t="s">
        <v>326</v>
      </c>
      <c r="B18" s="632">
        <v>0</v>
      </c>
      <c r="C18" s="632">
        <v>2.7099999999999999E-2</v>
      </c>
      <c r="D18" s="632">
        <v>0</v>
      </c>
      <c r="E18" s="632">
        <v>8.6999999999999994E-3</v>
      </c>
      <c r="F18" s="961"/>
    </row>
    <row r="19" spans="1:6" ht="12" customHeight="1" thickBot="1">
      <c r="A19" s="595"/>
      <c r="B19" s="632"/>
      <c r="C19" s="632"/>
      <c r="D19" s="632"/>
      <c r="E19" s="632"/>
      <c r="F19" s="961"/>
    </row>
    <row r="20" spans="1:6" ht="16.5" customHeight="1" thickTop="1" thickBot="1">
      <c r="A20" s="151" t="s">
        <v>327</v>
      </c>
      <c r="B20" s="633"/>
      <c r="C20" s="633"/>
      <c r="D20" s="633"/>
      <c r="E20" s="633"/>
      <c r="F20" s="961"/>
    </row>
    <row r="21" spans="1:6" ht="20.25" customHeight="1" thickTop="1">
      <c r="A21" s="595" t="s">
        <v>328</v>
      </c>
      <c r="B21" s="632">
        <v>0.64380000000000004</v>
      </c>
      <c r="C21" s="632">
        <v>0.8246</v>
      </c>
      <c r="D21" s="632">
        <v>0.63349999999999995</v>
      </c>
      <c r="E21" s="632">
        <v>0.70489999999999997</v>
      </c>
      <c r="F21" s="961"/>
    </row>
    <row r="22" spans="1:6" ht="20.25" customHeight="1">
      <c r="A22" s="595" t="s">
        <v>329</v>
      </c>
      <c r="B22" s="632">
        <v>0.35620000000000002</v>
      </c>
      <c r="C22" s="632">
        <v>0.1754</v>
      </c>
      <c r="D22" s="632">
        <v>0.36649999999999999</v>
      </c>
      <c r="E22" s="632">
        <v>0.29509999999999997</v>
      </c>
      <c r="F22" s="961"/>
    </row>
    <row r="23" spans="1:6" ht="18" customHeight="1">
      <c r="A23" s="595" t="s">
        <v>330</v>
      </c>
      <c r="B23" s="759">
        <v>663.77539999999999</v>
      </c>
      <c r="C23" s="759">
        <v>913.17610000000002</v>
      </c>
      <c r="D23" s="759">
        <v>1018.0543</v>
      </c>
      <c r="E23" s="759">
        <v>975.28330000000005</v>
      </c>
      <c r="F23" s="961"/>
    </row>
    <row r="24" spans="1:6" ht="12" customHeight="1" thickBot="1">
      <c r="A24" s="595"/>
      <c r="B24" s="759"/>
      <c r="C24" s="759"/>
      <c r="D24" s="759"/>
      <c r="E24" s="759"/>
      <c r="F24" s="961"/>
    </row>
    <row r="25" spans="1:6" ht="17.25" customHeight="1" thickTop="1" thickBot="1">
      <c r="A25" s="152" t="s">
        <v>331</v>
      </c>
      <c r="B25" s="760"/>
      <c r="C25" s="760"/>
      <c r="D25" s="760"/>
      <c r="E25" s="760"/>
      <c r="F25" s="961"/>
    </row>
    <row r="26" spans="1:6" ht="20.25" customHeight="1" thickTop="1">
      <c r="A26" s="594" t="s">
        <v>332</v>
      </c>
      <c r="B26" s="632">
        <v>0.98119999999999996</v>
      </c>
      <c r="C26" s="632">
        <v>0.98309999999999997</v>
      </c>
      <c r="D26" s="632">
        <v>0.98260000000000003</v>
      </c>
      <c r="E26" s="632">
        <v>0.98199999999999998</v>
      </c>
      <c r="F26" s="961"/>
    </row>
    <row r="27" spans="1:6" ht="20.25" customHeight="1">
      <c r="A27" s="594" t="s">
        <v>333</v>
      </c>
      <c r="B27" s="632">
        <v>1.4200000000000001E-2</v>
      </c>
      <c r="C27" s="632">
        <v>8.3999999999999995E-3</v>
      </c>
      <c r="D27" s="632">
        <v>2.7099999999999999E-2</v>
      </c>
      <c r="E27" s="632">
        <v>1.35E-2</v>
      </c>
      <c r="F27" s="961"/>
    </row>
    <row r="28" spans="1:6" ht="20.25" customHeight="1">
      <c r="A28" s="595" t="s">
        <v>334</v>
      </c>
      <c r="B28" s="632">
        <v>1.8800000000000001E-2</v>
      </c>
      <c r="C28" s="632">
        <v>1.6899999999999998E-2</v>
      </c>
      <c r="D28" s="632">
        <v>1.7399999999999999E-2</v>
      </c>
      <c r="E28" s="632">
        <v>1.7999999999999999E-2</v>
      </c>
      <c r="F28" s="961"/>
    </row>
    <row r="29" spans="1:6" ht="18" customHeight="1">
      <c r="A29" s="595" t="s">
        <v>335</v>
      </c>
      <c r="B29" s="632">
        <v>1.01E-2</v>
      </c>
      <c r="C29" s="632">
        <v>7.3000000000000001E-3</v>
      </c>
      <c r="D29" s="632">
        <v>2.63E-2</v>
      </c>
      <c r="E29" s="632">
        <v>1.0699999999999999E-2</v>
      </c>
      <c r="F29" s="961"/>
    </row>
    <row r="30" spans="1:6" ht="20.25" customHeight="1">
      <c r="A30" s="595" t="s">
        <v>336</v>
      </c>
      <c r="B30" s="632">
        <v>0.30430000000000001</v>
      </c>
      <c r="C30" s="632">
        <v>0.14849999999999999</v>
      </c>
      <c r="D30" s="632">
        <v>4.5999999999999999E-2</v>
      </c>
      <c r="E30" s="632">
        <v>0.21920000000000001</v>
      </c>
      <c r="F30" s="961"/>
    </row>
    <row r="31" spans="1:6" ht="20.25" customHeight="1">
      <c r="A31" s="595" t="s">
        <v>337</v>
      </c>
      <c r="B31" s="632">
        <v>8.9999999999999993E-3</v>
      </c>
      <c r="C31" s="632">
        <v>1.5100000000000001E-2</v>
      </c>
      <c r="D31" s="632">
        <v>1.2699999999999999E-2</v>
      </c>
      <c r="E31" s="632">
        <v>1.15E-2</v>
      </c>
      <c r="F31" s="961"/>
    </row>
    <row r="32" spans="1:6" ht="20.25" customHeight="1">
      <c r="A32" s="595" t="s">
        <v>338</v>
      </c>
      <c r="B32" s="632">
        <v>4.02E-2</v>
      </c>
      <c r="C32" s="632">
        <v>3.9300000000000002E-2</v>
      </c>
      <c r="D32" s="632">
        <v>3.1099999999999999E-2</v>
      </c>
      <c r="E32" s="632">
        <v>3.9E-2</v>
      </c>
      <c r="F32" s="961"/>
    </row>
    <row r="33" spans="1:6" ht="20.25" customHeight="1">
      <c r="A33" s="595" t="s">
        <v>339</v>
      </c>
      <c r="B33" s="632">
        <v>0.95140000000000002</v>
      </c>
      <c r="C33" s="632">
        <v>0.96840000000000004</v>
      </c>
      <c r="D33" s="632">
        <v>0.97140000000000004</v>
      </c>
      <c r="E33" s="632">
        <v>0.95930000000000004</v>
      </c>
      <c r="F33" s="961"/>
    </row>
    <row r="34" spans="1:6" ht="20.25" customHeight="1">
      <c r="A34" s="595" t="s">
        <v>340</v>
      </c>
      <c r="B34" s="632">
        <v>2.3300000000000001E-2</v>
      </c>
      <c r="C34" s="632">
        <v>1.4500000000000001E-2</v>
      </c>
      <c r="D34" s="632">
        <v>1.21E-2</v>
      </c>
      <c r="E34" s="632">
        <v>1.9099999999999999E-2</v>
      </c>
      <c r="F34" s="961"/>
    </row>
    <row r="35" spans="1:6" ht="20.25" customHeight="1">
      <c r="A35" s="595" t="s">
        <v>341</v>
      </c>
      <c r="B35" s="632">
        <v>3.8999999999999998E-3</v>
      </c>
      <c r="C35" s="632">
        <v>2.3E-3</v>
      </c>
      <c r="D35" s="632">
        <v>2.3E-3</v>
      </c>
      <c r="E35" s="632">
        <v>3.2000000000000002E-3</v>
      </c>
      <c r="F35" s="961"/>
    </row>
    <row r="36" spans="1:6" ht="20.25" customHeight="1">
      <c r="A36" s="595" t="s">
        <v>342</v>
      </c>
      <c r="B36" s="632">
        <v>5.0000000000000001E-3</v>
      </c>
      <c r="C36" s="632">
        <v>8.0000000000000004E-4</v>
      </c>
      <c r="D36" s="632">
        <v>1E-4</v>
      </c>
      <c r="E36" s="632">
        <v>3.0000000000000001E-3</v>
      </c>
      <c r="F36" s="961"/>
    </row>
    <row r="37" spans="1:6" ht="20.25" customHeight="1">
      <c r="A37" s="595" t="s">
        <v>343</v>
      </c>
      <c r="B37" s="632">
        <v>2.7000000000000001E-3</v>
      </c>
      <c r="C37" s="632">
        <v>1.4E-3</v>
      </c>
      <c r="D37" s="632">
        <v>5.0000000000000001E-4</v>
      </c>
      <c r="E37" s="632">
        <v>2E-3</v>
      </c>
      <c r="F37" s="961"/>
    </row>
    <row r="38" spans="1:6" ht="20.25" customHeight="1">
      <c r="A38" s="595" t="s">
        <v>344</v>
      </c>
      <c r="B38" s="632">
        <v>1.37E-2</v>
      </c>
      <c r="C38" s="632">
        <v>1.2699999999999999E-2</v>
      </c>
      <c r="D38" s="632">
        <v>1.35E-2</v>
      </c>
      <c r="E38" s="632">
        <v>1.3299999999999999E-2</v>
      </c>
      <c r="F38" s="961"/>
    </row>
    <row r="39" spans="1:6" ht="12" customHeight="1" thickBot="1">
      <c r="A39" s="595"/>
      <c r="B39" s="632"/>
      <c r="C39" s="632"/>
      <c r="D39" s="632"/>
      <c r="E39" s="632"/>
      <c r="F39" s="961"/>
    </row>
    <row r="40" spans="1:6" ht="17.25" customHeight="1" thickTop="1" thickBot="1">
      <c r="A40" s="152" t="s">
        <v>345</v>
      </c>
      <c r="B40" s="633"/>
      <c r="C40" s="633"/>
      <c r="D40" s="633"/>
      <c r="E40" s="633"/>
      <c r="F40" s="961"/>
    </row>
    <row r="41" spans="1:6" ht="20.25" customHeight="1" thickTop="1">
      <c r="A41" s="595" t="s">
        <v>346</v>
      </c>
      <c r="B41" s="632">
        <v>0.35199999999999998</v>
      </c>
      <c r="C41" s="632">
        <v>0.50939999999999996</v>
      </c>
      <c r="D41" s="632">
        <v>0.84089999999999998</v>
      </c>
      <c r="E41" s="632">
        <v>0.41760000000000003</v>
      </c>
      <c r="F41" s="961"/>
    </row>
    <row r="42" spans="1:6" ht="20.25" customHeight="1">
      <c r="A42" s="595" t="s">
        <v>347</v>
      </c>
      <c r="B42" s="632">
        <v>0.96760000000000002</v>
      </c>
      <c r="C42" s="632">
        <v>0.88280000000000003</v>
      </c>
      <c r="D42" s="632">
        <v>1.704</v>
      </c>
      <c r="E42" s="632">
        <v>0.99170000000000003</v>
      </c>
      <c r="F42" s="961"/>
    </row>
    <row r="43" spans="1:6" ht="20.25" customHeight="1">
      <c r="A43" s="595" t="s">
        <v>348</v>
      </c>
      <c r="B43" s="632">
        <v>0.23599999999999999</v>
      </c>
      <c r="C43" s="632">
        <v>0.1217</v>
      </c>
      <c r="D43" s="632">
        <v>0.20169999999999999</v>
      </c>
      <c r="E43" s="632">
        <v>0.1948</v>
      </c>
      <c r="F43" s="961"/>
    </row>
    <row r="44" spans="1:6" ht="20.25" customHeight="1">
      <c r="A44" s="595" t="s">
        <v>349</v>
      </c>
      <c r="B44" s="632">
        <v>0.2099</v>
      </c>
      <c r="C44" s="632">
        <v>0.1138</v>
      </c>
      <c r="D44" s="632">
        <v>0.18410000000000001</v>
      </c>
      <c r="E44" s="632">
        <v>0.17660000000000001</v>
      </c>
      <c r="F44" s="961"/>
    </row>
    <row r="45" spans="1:6" ht="12" customHeight="1" thickBot="1">
      <c r="A45" s="595"/>
      <c r="B45" s="632"/>
      <c r="C45" s="632"/>
      <c r="D45" s="632"/>
      <c r="E45" s="632"/>
      <c r="F45" s="961"/>
    </row>
    <row r="46" spans="1:6" ht="17.25" customHeight="1" thickTop="1" thickBot="1">
      <c r="A46" s="152" t="s">
        <v>350</v>
      </c>
      <c r="B46" s="633"/>
      <c r="C46" s="633"/>
      <c r="D46" s="633"/>
      <c r="E46" s="633"/>
      <c r="F46" s="961"/>
    </row>
    <row r="47" spans="1:6" ht="20.25" customHeight="1" thickTop="1">
      <c r="A47" s="594" t="s">
        <v>351</v>
      </c>
      <c r="B47" s="632">
        <v>0.1104</v>
      </c>
      <c r="C47" s="632">
        <v>6.4899999999999999E-2</v>
      </c>
      <c r="D47" s="632">
        <v>8.7400000000000005E-2</v>
      </c>
      <c r="E47" s="632">
        <v>9.3600000000000003E-2</v>
      </c>
      <c r="F47" s="961"/>
    </row>
    <row r="48" spans="1:6" ht="18" customHeight="1">
      <c r="A48" s="595" t="s">
        <v>352</v>
      </c>
      <c r="B48" s="632">
        <v>0.11020000000000001</v>
      </c>
      <c r="C48" s="632">
        <v>6.4899999999999999E-2</v>
      </c>
      <c r="D48" s="632">
        <v>8.14E-2</v>
      </c>
      <c r="E48" s="632">
        <v>9.2799999999999994E-2</v>
      </c>
      <c r="F48" s="961"/>
    </row>
    <row r="49" spans="1:6" ht="20.25" customHeight="1">
      <c r="A49" s="595" t="s">
        <v>353</v>
      </c>
      <c r="B49" s="632">
        <v>0.1305</v>
      </c>
      <c r="C49" s="632">
        <v>0.22459999999999999</v>
      </c>
      <c r="D49" s="632">
        <v>0.16139999999999999</v>
      </c>
      <c r="E49" s="632">
        <v>0.1542</v>
      </c>
      <c r="F49" s="961"/>
    </row>
    <row r="50" spans="1:6" ht="20.25" customHeight="1">
      <c r="A50" s="595" t="s">
        <v>354</v>
      </c>
      <c r="B50" s="632">
        <v>0.03</v>
      </c>
      <c r="C50" s="632">
        <v>1.66E-2</v>
      </c>
      <c r="D50" s="632">
        <v>1.1599999999999999E-2</v>
      </c>
      <c r="E50" s="632">
        <v>2.53E-2</v>
      </c>
      <c r="F50" s="961"/>
    </row>
    <row r="51" spans="1:6" ht="18" customHeight="1">
      <c r="A51" s="595" t="s">
        <v>355</v>
      </c>
      <c r="B51" s="632">
        <v>5.3600000000000002E-2</v>
      </c>
      <c r="C51" s="632">
        <v>5.6500000000000002E-2</v>
      </c>
      <c r="D51" s="632">
        <v>5.4699999999999999E-2</v>
      </c>
      <c r="E51" s="632">
        <v>5.4300000000000001E-2</v>
      </c>
      <c r="F51" s="961"/>
    </row>
    <row r="52" spans="1:6" ht="18" customHeight="1">
      <c r="A52" s="595" t="s">
        <v>356</v>
      </c>
      <c r="B52" s="632">
        <v>0.14449999999999999</v>
      </c>
      <c r="C52" s="632">
        <v>0.1134</v>
      </c>
      <c r="D52" s="632">
        <v>0.10979999999999999</v>
      </c>
      <c r="E52" s="632">
        <v>0.1305</v>
      </c>
      <c r="F52" s="961"/>
    </row>
    <row r="53" spans="1:6" ht="12" customHeight="1" thickBot="1">
      <c r="A53" s="595"/>
      <c r="B53" s="632"/>
      <c r="C53" s="632"/>
      <c r="D53" s="632"/>
      <c r="E53" s="632"/>
      <c r="F53" s="961"/>
    </row>
    <row r="54" spans="1:6" ht="17.25" customHeight="1" thickTop="1" thickBot="1">
      <c r="A54" s="152" t="s">
        <v>357</v>
      </c>
      <c r="B54" s="633"/>
      <c r="C54" s="633"/>
      <c r="D54" s="633"/>
      <c r="E54" s="633"/>
      <c r="F54" s="961"/>
    </row>
    <row r="55" spans="1:6" ht="18" customHeight="1" thickTop="1">
      <c r="A55" s="595" t="s">
        <v>358</v>
      </c>
      <c r="B55" s="632">
        <v>0.89</v>
      </c>
      <c r="C55" s="632">
        <v>0.89249999999999996</v>
      </c>
      <c r="D55" s="632">
        <v>0.89570000000000005</v>
      </c>
      <c r="E55" s="632">
        <v>0.89139999999999997</v>
      </c>
      <c r="F55" s="961"/>
    </row>
    <row r="56" spans="1:6" ht="18" customHeight="1">
      <c r="A56" s="595" t="s">
        <v>359</v>
      </c>
      <c r="B56" s="632">
        <v>0.89880000000000004</v>
      </c>
      <c r="C56" s="632">
        <v>0.90949999999999998</v>
      </c>
      <c r="D56" s="632">
        <v>0.87309999999999999</v>
      </c>
      <c r="E56" s="632">
        <v>0.89959999999999996</v>
      </c>
      <c r="F56" s="961"/>
    </row>
    <row r="57" spans="1:6" ht="18" customHeight="1">
      <c r="A57" s="595" t="s">
        <v>360</v>
      </c>
      <c r="B57" s="632">
        <v>0.11269999999999999</v>
      </c>
      <c r="C57" s="632">
        <v>4.9399999999999999E-2</v>
      </c>
      <c r="D57" s="632">
        <v>0.1168</v>
      </c>
      <c r="E57" s="632">
        <v>9.2200000000000004E-2</v>
      </c>
      <c r="F57" s="961"/>
    </row>
    <row r="58" spans="1:6" ht="18" customHeight="1">
      <c r="A58" s="595" t="s">
        <v>361</v>
      </c>
      <c r="B58" s="632">
        <v>0.99850000000000005</v>
      </c>
      <c r="C58" s="632">
        <v>1.6560999999999999</v>
      </c>
      <c r="D58" s="632">
        <v>1.2813000000000001</v>
      </c>
      <c r="E58" s="632">
        <v>1.1708000000000001</v>
      </c>
      <c r="F58" s="961"/>
    </row>
    <row r="59" spans="1:6" ht="9.75" customHeight="1" thickBot="1">
      <c r="A59" s="596"/>
      <c r="B59" s="635"/>
      <c r="C59" s="635"/>
      <c r="D59" s="635"/>
      <c r="E59" s="635"/>
      <c r="F59" s="961"/>
    </row>
    <row r="60" spans="1:6" s="111" customFormat="1" ht="12" customHeight="1" thickTop="1">
      <c r="A60" s="153" t="s">
        <v>362</v>
      </c>
      <c r="B60" s="154"/>
      <c r="C60" s="155"/>
      <c r="D60" s="155"/>
      <c r="E60" s="155"/>
    </row>
    <row r="61" spans="1:6" s="111" customFormat="1" ht="45.75" customHeight="1">
      <c r="A61" s="1116" t="s">
        <v>363</v>
      </c>
      <c r="B61" s="1117"/>
      <c r="C61" s="1117"/>
      <c r="D61" s="1117"/>
      <c r="E61" s="1117"/>
    </row>
    <row r="62" spans="1:6" s="111" customFormat="1" ht="35.25" customHeight="1">
      <c r="A62" s="1116" t="s">
        <v>364</v>
      </c>
      <c r="B62" s="1117"/>
      <c r="C62" s="1117"/>
      <c r="D62" s="1117"/>
      <c r="E62" s="1117"/>
    </row>
    <row r="63" spans="1:6" s="111" customFormat="1" ht="11.25">
      <c r="A63" s="156" t="s">
        <v>873</v>
      </c>
      <c r="B63" s="157"/>
      <c r="C63" s="158"/>
      <c r="D63" s="158"/>
      <c r="E63" s="158"/>
    </row>
    <row r="64" spans="1:6" ht="15.75" thickBot="1">
      <c r="A64" s="111"/>
      <c r="B64" s="159"/>
      <c r="C64" s="134"/>
      <c r="D64" s="134"/>
      <c r="E64" s="134"/>
      <c r="F64" s="961"/>
    </row>
    <row r="65" spans="1:5" s="230" customFormat="1" ht="18" customHeight="1" thickTop="1" thickBot="1">
      <c r="A65" s="761"/>
      <c r="B65" s="160" t="s">
        <v>1196</v>
      </c>
      <c r="C65" s="160" t="s">
        <v>1197</v>
      </c>
      <c r="D65" s="160" t="s">
        <v>1198</v>
      </c>
      <c r="E65" s="160" t="s">
        <v>318</v>
      </c>
    </row>
    <row r="66" spans="1:5" s="230" customFormat="1" ht="18" customHeight="1" thickTop="1" thickBot="1">
      <c r="A66" s="152" t="s">
        <v>365</v>
      </c>
      <c r="B66" s="161"/>
      <c r="C66" s="161"/>
      <c r="D66" s="161"/>
      <c r="E66" s="161"/>
    </row>
    <row r="67" spans="1:5" s="230" customFormat="1" ht="18" customHeight="1" thickTop="1">
      <c r="A67" s="595" t="s">
        <v>366</v>
      </c>
      <c r="B67" s="632">
        <v>7.0999999999999994E-2</v>
      </c>
      <c r="C67" s="632">
        <v>0.10829999999999999</v>
      </c>
      <c r="D67" s="632">
        <v>5.7599999999999998E-2</v>
      </c>
      <c r="E67" s="632">
        <v>8.1000000000000003E-2</v>
      </c>
    </row>
    <row r="68" spans="1:5" s="230" customFormat="1" ht="18" customHeight="1">
      <c r="A68" s="595" t="s">
        <v>367</v>
      </c>
      <c r="B68" s="632">
        <v>7.4099999999999999E-2</v>
      </c>
      <c r="C68" s="632">
        <v>0.1158</v>
      </c>
      <c r="D68" s="632">
        <v>6.08E-2</v>
      </c>
      <c r="E68" s="632">
        <v>8.5400000000000004E-2</v>
      </c>
    </row>
    <row r="69" spans="1:5" s="230" customFormat="1" ht="18" customHeight="1">
      <c r="A69" s="595" t="s">
        <v>368</v>
      </c>
      <c r="B69" s="632">
        <v>7.0400000000000004E-2</v>
      </c>
      <c r="C69" s="632">
        <v>0.1045</v>
      </c>
      <c r="D69" s="632">
        <v>5.6599999999999998E-2</v>
      </c>
      <c r="E69" s="632">
        <v>7.9399999999999998E-2</v>
      </c>
    </row>
    <row r="70" spans="1:5" s="230" customFormat="1" ht="18" customHeight="1">
      <c r="A70" s="595" t="s">
        <v>369</v>
      </c>
      <c r="B70" s="632">
        <v>1.2999999999999999E-2</v>
      </c>
      <c r="C70" s="632">
        <v>1.26E-2</v>
      </c>
      <c r="D70" s="632">
        <v>4.1999999999999997E-3</v>
      </c>
      <c r="E70" s="632">
        <v>1.2E-2</v>
      </c>
    </row>
    <row r="71" spans="1:5" s="230" customFormat="1" ht="18" customHeight="1">
      <c r="A71" s="595" t="s">
        <v>370</v>
      </c>
      <c r="B71" s="632">
        <v>1.29E-2</v>
      </c>
      <c r="C71" s="632">
        <v>1.2699999999999999E-2</v>
      </c>
      <c r="D71" s="632">
        <v>4.1999999999999997E-3</v>
      </c>
      <c r="E71" s="632">
        <v>1.1900000000000001E-2</v>
      </c>
    </row>
    <row r="72" spans="1:5" s="230" customFormat="1" ht="18" customHeight="1">
      <c r="A72" s="595" t="s">
        <v>371</v>
      </c>
      <c r="B72" s="632">
        <v>1.01E-2</v>
      </c>
      <c r="C72" s="632">
        <v>8.3999999999999995E-3</v>
      </c>
      <c r="D72" s="632">
        <v>4.1999999999999997E-3</v>
      </c>
      <c r="E72" s="632">
        <v>8.9999999999999993E-3</v>
      </c>
    </row>
    <row r="73" spans="1:5" s="230" customFormat="1" ht="18" customHeight="1" thickBot="1">
      <c r="A73" s="595" t="s">
        <v>372</v>
      </c>
      <c r="B73" s="632">
        <v>9.2499999999999999E-2</v>
      </c>
      <c r="C73" s="632">
        <v>0.1215</v>
      </c>
      <c r="D73" s="632">
        <v>5.1900000000000002E-2</v>
      </c>
      <c r="E73" s="632">
        <v>9.5299999999999996E-2</v>
      </c>
    </row>
    <row r="74" spans="1:5" s="230" customFormat="1" ht="18" customHeight="1" thickTop="1" thickBot="1">
      <c r="A74" s="152" t="s">
        <v>373</v>
      </c>
      <c r="B74" s="161"/>
      <c r="C74" s="161"/>
      <c r="D74" s="161"/>
      <c r="E74" s="161"/>
    </row>
    <row r="75" spans="1:5" s="230" customFormat="1" ht="18" customHeight="1" thickTop="1">
      <c r="A75" s="595" t="s">
        <v>374</v>
      </c>
      <c r="B75" s="632">
        <v>9.4700000000000006E-2</v>
      </c>
      <c r="C75" s="632">
        <v>0.14000000000000001</v>
      </c>
      <c r="D75" s="632">
        <v>9.0999999999999998E-2</v>
      </c>
      <c r="E75" s="632">
        <v>0.1081</v>
      </c>
    </row>
    <row r="76" spans="1:5" s="230" customFormat="1" ht="18" customHeight="1">
      <c r="A76" s="595" t="s">
        <v>375</v>
      </c>
      <c r="B76" s="632">
        <v>-2.3699999999999999E-2</v>
      </c>
      <c r="C76" s="632">
        <v>-3.1600000000000003E-2</v>
      </c>
      <c r="D76" s="632">
        <v>-3.3399999999999999E-2</v>
      </c>
      <c r="E76" s="632">
        <v>-2.7099999999999999E-2</v>
      </c>
    </row>
    <row r="77" spans="1:5" s="230" customFormat="1" ht="18" customHeight="1">
      <c r="A77" s="595" t="s">
        <v>376</v>
      </c>
      <c r="B77" s="632">
        <v>2.92E-2</v>
      </c>
      <c r="C77" s="632">
        <v>3.7400000000000003E-2</v>
      </c>
      <c r="D77" s="632">
        <v>4.1599999999999998E-2</v>
      </c>
      <c r="E77" s="632">
        <v>3.3000000000000002E-2</v>
      </c>
    </row>
    <row r="78" spans="1:5" s="230" customFormat="1" ht="18" customHeight="1">
      <c r="A78" s="595" t="s">
        <v>377</v>
      </c>
      <c r="B78" s="632">
        <v>-1E-4</v>
      </c>
      <c r="C78" s="632">
        <v>0</v>
      </c>
      <c r="D78" s="632">
        <v>0</v>
      </c>
      <c r="E78" s="632">
        <v>-1E-4</v>
      </c>
    </row>
    <row r="79" spans="1:5" s="230" customFormat="1" ht="18" customHeight="1">
      <c r="A79" s="595" t="s">
        <v>378</v>
      </c>
      <c r="B79" s="632">
        <v>-3.7000000000000002E-3</v>
      </c>
      <c r="C79" s="632">
        <v>-1.1299999999999999E-2</v>
      </c>
      <c r="D79" s="632">
        <v>-4.1999999999999997E-3</v>
      </c>
      <c r="E79" s="632">
        <v>-6.1000000000000004E-3</v>
      </c>
    </row>
    <row r="80" spans="1:5" s="230" customFormat="1" ht="18" customHeight="1">
      <c r="A80" s="595" t="s">
        <v>379</v>
      </c>
      <c r="B80" s="632">
        <v>3.0999999999999999E-3</v>
      </c>
      <c r="C80" s="632">
        <v>7.4999999999999997E-3</v>
      </c>
      <c r="D80" s="632">
        <v>3.2000000000000002E-3</v>
      </c>
      <c r="E80" s="632">
        <v>4.4999999999999997E-3</v>
      </c>
    </row>
    <row r="81" spans="1:5" s="230" customFormat="1" ht="18" customHeight="1">
      <c r="A81" s="595" t="s">
        <v>380</v>
      </c>
      <c r="B81" s="632">
        <v>-5.74E-2</v>
      </c>
      <c r="C81" s="632">
        <v>-9.1899999999999996E-2</v>
      </c>
      <c r="D81" s="632">
        <v>-5.2299999999999999E-2</v>
      </c>
      <c r="E81" s="632">
        <v>-6.7400000000000002E-2</v>
      </c>
    </row>
    <row r="82" spans="1:5" s="230" customFormat="1" ht="18" customHeight="1">
      <c r="A82" s="595" t="s">
        <v>381</v>
      </c>
      <c r="B82" s="632">
        <v>0</v>
      </c>
      <c r="C82" s="632">
        <v>1E-4</v>
      </c>
      <c r="D82" s="632">
        <v>0</v>
      </c>
      <c r="E82" s="632">
        <v>0</v>
      </c>
    </row>
    <row r="83" spans="1:5" s="230" customFormat="1" ht="18" customHeight="1" thickBot="1">
      <c r="A83" s="595" t="s">
        <v>382</v>
      </c>
      <c r="B83" s="632">
        <v>0.2833</v>
      </c>
      <c r="C83" s="632">
        <v>0.20669999999999999</v>
      </c>
      <c r="D83" s="632">
        <v>0.17030000000000001</v>
      </c>
      <c r="E83" s="632">
        <v>0.25140000000000001</v>
      </c>
    </row>
    <row r="84" spans="1:5" s="230" customFormat="1" ht="18" customHeight="1" thickTop="1" thickBot="1">
      <c r="A84" s="152" t="s">
        <v>383</v>
      </c>
      <c r="B84" s="161"/>
      <c r="C84" s="161"/>
      <c r="D84" s="161"/>
      <c r="E84" s="161"/>
    </row>
    <row r="85" spans="1:5" s="230" customFormat="1" ht="18" customHeight="1" thickTop="1">
      <c r="A85" s="595" t="s">
        <v>384</v>
      </c>
      <c r="B85" s="632">
        <v>0.1215</v>
      </c>
      <c r="C85" s="632">
        <v>0.15759999999999999</v>
      </c>
      <c r="D85" s="632">
        <v>0.11749999999999999</v>
      </c>
      <c r="E85" s="632">
        <v>0.1333</v>
      </c>
    </row>
    <row r="86" spans="1:5" s="230" customFormat="1" ht="18" customHeight="1">
      <c r="A86" s="595" t="s">
        <v>385</v>
      </c>
      <c r="B86" s="632">
        <v>0.1153</v>
      </c>
      <c r="C86" s="632">
        <v>0.21790000000000001</v>
      </c>
      <c r="D86" s="632">
        <v>0.10100000000000001</v>
      </c>
      <c r="E86" s="632">
        <v>0.13320000000000001</v>
      </c>
    </row>
    <row r="87" spans="1:5" s="230" customFormat="1" ht="18" customHeight="1">
      <c r="A87" s="595" t="s">
        <v>386</v>
      </c>
      <c r="B87" s="632">
        <v>0</v>
      </c>
      <c r="C87" s="632">
        <v>0.25330000000000003</v>
      </c>
      <c r="D87" s="632">
        <v>0.17810000000000001</v>
      </c>
      <c r="E87" s="632">
        <v>0.10829999999999999</v>
      </c>
    </row>
    <row r="88" spans="1:5" s="230" customFormat="1" ht="18" customHeight="1">
      <c r="A88" s="595" t="s">
        <v>387</v>
      </c>
      <c r="B88" s="632">
        <v>0</v>
      </c>
      <c r="C88" s="632">
        <v>0.20880000000000001</v>
      </c>
      <c r="D88" s="632">
        <v>0.22559999999999999</v>
      </c>
      <c r="E88" s="632">
        <v>4.2299999999999997E-2</v>
      </c>
    </row>
    <row r="89" spans="1:5" s="230" customFormat="1" ht="18" customHeight="1">
      <c r="A89" s="595" t="s">
        <v>388</v>
      </c>
      <c r="B89" s="632">
        <v>0</v>
      </c>
      <c r="C89" s="632">
        <v>5.5999999999999999E-3</v>
      </c>
      <c r="D89" s="632">
        <v>7.1000000000000004E-3</v>
      </c>
      <c r="E89" s="632">
        <v>5.8999999999999999E-3</v>
      </c>
    </row>
    <row r="90" spans="1:5" s="230" customFormat="1" ht="18" customHeight="1">
      <c r="A90" s="595" t="s">
        <v>389</v>
      </c>
      <c r="B90" s="632">
        <v>0</v>
      </c>
      <c r="C90" s="632">
        <v>3.1199999999999999E-2</v>
      </c>
      <c r="D90" s="632">
        <v>0</v>
      </c>
      <c r="E90" s="632">
        <v>2.52E-2</v>
      </c>
    </row>
    <row r="91" spans="1:5" s="230" customFormat="1" ht="18" customHeight="1">
      <c r="A91" s="595" t="s">
        <v>390</v>
      </c>
      <c r="B91" s="632">
        <v>0</v>
      </c>
      <c r="C91" s="632">
        <v>1.5699999999999999E-2</v>
      </c>
      <c r="D91" s="632">
        <v>4.4999999999999997E-3</v>
      </c>
      <c r="E91" s="700">
        <v>1.34E-2</v>
      </c>
    </row>
    <row r="92" spans="1:5" s="230" customFormat="1" ht="18" customHeight="1">
      <c r="A92" s="595" t="s">
        <v>391</v>
      </c>
      <c r="B92" s="632">
        <v>0</v>
      </c>
      <c r="C92" s="632">
        <v>0</v>
      </c>
      <c r="D92" s="632">
        <v>0</v>
      </c>
      <c r="E92" s="632">
        <v>0</v>
      </c>
    </row>
    <row r="93" spans="1:5" s="230" customFormat="1" ht="18" customHeight="1">
      <c r="A93" s="595" t="s">
        <v>392</v>
      </c>
      <c r="B93" s="632">
        <v>1.35E-2</v>
      </c>
      <c r="C93" s="632">
        <v>1.61E-2</v>
      </c>
      <c r="D93" s="632">
        <v>1.3100000000000001E-2</v>
      </c>
      <c r="E93" s="632">
        <v>1.41E-2</v>
      </c>
    </row>
    <row r="94" spans="1:5" s="230" customFormat="1" ht="18" customHeight="1">
      <c r="A94" s="595" t="s">
        <v>393</v>
      </c>
      <c r="B94" s="632">
        <v>3.5099999999999999E-2</v>
      </c>
      <c r="C94" s="632">
        <v>4.07E-2</v>
      </c>
      <c r="D94" s="632">
        <v>4.4999999999999998E-2</v>
      </c>
      <c r="E94" s="632">
        <v>3.8199999999999998E-2</v>
      </c>
    </row>
    <row r="95" spans="1:5" s="230" customFormat="1" ht="18" customHeight="1">
      <c r="A95" s="595" t="s">
        <v>394</v>
      </c>
      <c r="B95" s="632">
        <v>4.4999999999999998E-2</v>
      </c>
      <c r="C95" s="632">
        <v>0</v>
      </c>
      <c r="D95" s="632">
        <v>0</v>
      </c>
      <c r="E95" s="632">
        <v>4.4999999999999998E-2</v>
      </c>
    </row>
    <row r="96" spans="1:5" s="230" customFormat="1" ht="18" customHeight="1" thickBot="1">
      <c r="A96" s="595" t="s">
        <v>395</v>
      </c>
      <c r="B96" s="632">
        <v>0</v>
      </c>
      <c r="C96" s="632">
        <v>0</v>
      </c>
      <c r="D96" s="632">
        <v>0</v>
      </c>
      <c r="E96" s="632">
        <v>0</v>
      </c>
    </row>
    <row r="97" spans="1:5" s="230" customFormat="1" ht="18" customHeight="1" thickTop="1" thickBot="1">
      <c r="A97" s="162" t="s">
        <v>396</v>
      </c>
      <c r="B97" s="160"/>
      <c r="C97" s="160"/>
      <c r="D97" s="160"/>
      <c r="E97" s="160"/>
    </row>
    <row r="98" spans="1:5" s="230" customFormat="1" ht="18" customHeight="1" thickTop="1" thickBot="1">
      <c r="A98" s="152" t="s">
        <v>397</v>
      </c>
      <c r="B98" s="161"/>
      <c r="C98" s="161"/>
      <c r="D98" s="161"/>
      <c r="E98" s="161"/>
    </row>
    <row r="99" spans="1:5" s="230" customFormat="1" ht="18" customHeight="1" thickTop="1">
      <c r="A99" s="595" t="s">
        <v>398</v>
      </c>
      <c r="B99" s="632">
        <v>5.74E-2</v>
      </c>
      <c r="C99" s="632">
        <v>9.1899999999999996E-2</v>
      </c>
      <c r="D99" s="632">
        <v>5.2299999999999999E-2</v>
      </c>
      <c r="E99" s="632">
        <v>6.7400000000000002E-2</v>
      </c>
    </row>
    <row r="100" spans="1:5" s="230" customFormat="1" ht="18" customHeight="1">
      <c r="A100" s="595" t="s">
        <v>399</v>
      </c>
      <c r="B100" s="632">
        <v>6.4600000000000005E-2</v>
      </c>
      <c r="C100" s="632">
        <v>0.1019</v>
      </c>
      <c r="D100" s="632">
        <v>6.3899999999999998E-2</v>
      </c>
      <c r="E100" s="632">
        <v>7.6100000000000001E-2</v>
      </c>
    </row>
    <row r="101" spans="1:5" s="230" customFormat="1" ht="18" customHeight="1">
      <c r="A101" s="595" t="s">
        <v>400</v>
      </c>
      <c r="B101" s="632">
        <v>7.4700000000000003E-2</v>
      </c>
      <c r="C101" s="632">
        <v>0.1051</v>
      </c>
      <c r="D101" s="632">
        <v>6.4699999999999994E-2</v>
      </c>
      <c r="E101" s="632">
        <v>8.3699999999999997E-2</v>
      </c>
    </row>
    <row r="102" spans="1:5" s="230" customFormat="1" ht="18" customHeight="1" thickBot="1">
      <c r="A102" s="595" t="s">
        <v>401</v>
      </c>
      <c r="B102" s="632">
        <v>8.4599999999999995E-2</v>
      </c>
      <c r="C102" s="632">
        <v>0.12</v>
      </c>
      <c r="D102" s="632">
        <v>8.3900000000000002E-2</v>
      </c>
      <c r="E102" s="632">
        <v>9.64E-2</v>
      </c>
    </row>
    <row r="103" spans="1:5" s="230" customFormat="1" ht="18" customHeight="1" thickTop="1" thickBot="1">
      <c r="A103" s="152" t="s">
        <v>402</v>
      </c>
      <c r="B103" s="161"/>
      <c r="C103" s="161"/>
      <c r="D103" s="161"/>
      <c r="E103" s="161"/>
    </row>
    <row r="104" spans="1:5" s="230" customFormat="1" ht="18" customHeight="1" thickTop="1">
      <c r="A104" s="595" t="s">
        <v>403</v>
      </c>
      <c r="B104" s="632">
        <v>0.43209999999999998</v>
      </c>
      <c r="C104" s="632">
        <v>0.59570000000000001</v>
      </c>
      <c r="D104" s="632">
        <v>0.59499999999999997</v>
      </c>
      <c r="E104" s="632">
        <v>0.51329999999999998</v>
      </c>
    </row>
    <row r="105" spans="1:5" s="230" customFormat="1" ht="18" customHeight="1">
      <c r="A105" s="595" t="s">
        <v>404</v>
      </c>
      <c r="B105" s="632">
        <v>0.13339999999999999</v>
      </c>
      <c r="C105" s="632">
        <v>6.1100000000000002E-2</v>
      </c>
      <c r="D105" s="632">
        <v>4.5999999999999999E-2</v>
      </c>
      <c r="E105" s="632">
        <v>9.6299999999999997E-2</v>
      </c>
    </row>
    <row r="106" spans="1:5" s="230" customFormat="1" ht="18" customHeight="1">
      <c r="A106" s="595" t="s">
        <v>405</v>
      </c>
      <c r="B106" s="632">
        <v>0.4345</v>
      </c>
      <c r="C106" s="632">
        <v>0.34320000000000001</v>
      </c>
      <c r="D106" s="632">
        <v>0.35909999999999997</v>
      </c>
      <c r="E106" s="632">
        <v>0.39040000000000002</v>
      </c>
    </row>
    <row r="107" spans="1:5" s="230" customFormat="1" ht="18" customHeight="1" thickBot="1">
      <c r="A107" s="595" t="s">
        <v>406</v>
      </c>
      <c r="B107" s="632">
        <v>0.53369999999999995</v>
      </c>
      <c r="C107" s="632">
        <v>0.57040000000000002</v>
      </c>
      <c r="D107" s="632">
        <v>0.5403</v>
      </c>
      <c r="E107" s="632">
        <v>0.54890000000000005</v>
      </c>
    </row>
    <row r="108" spans="1:5" s="230" customFormat="1" ht="18" customHeight="1" thickTop="1" thickBot="1">
      <c r="A108" s="152" t="s">
        <v>407</v>
      </c>
      <c r="B108" s="161"/>
      <c r="C108" s="161"/>
      <c r="D108" s="161"/>
      <c r="E108" s="161"/>
    </row>
    <row r="109" spans="1:5" s="230" customFormat="1" ht="18" customHeight="1" thickTop="1">
      <c r="A109" s="595" t="s">
        <v>408</v>
      </c>
      <c r="B109" s="632">
        <v>7.3800000000000004E-2</v>
      </c>
      <c r="C109" s="632">
        <v>0.1158</v>
      </c>
      <c r="D109" s="632">
        <v>6.5000000000000002E-2</v>
      </c>
      <c r="E109" s="632">
        <v>8.5900000000000004E-2</v>
      </c>
    </row>
    <row r="110" spans="1:5" s="230" customFormat="1" ht="18" customHeight="1">
      <c r="A110" s="595" t="s">
        <v>409</v>
      </c>
      <c r="B110" s="632">
        <v>6.9800000000000001E-2</v>
      </c>
      <c r="C110" s="632">
        <v>0.10829999999999999</v>
      </c>
      <c r="D110" s="632">
        <v>5.8500000000000003E-2</v>
      </c>
      <c r="E110" s="632">
        <v>8.0500000000000002E-2</v>
      </c>
    </row>
    <row r="111" spans="1:5" s="230" customFormat="1" ht="18" customHeight="1">
      <c r="A111" s="594" t="s">
        <v>410</v>
      </c>
      <c r="B111" s="632">
        <v>8.1100000000000005E-2</v>
      </c>
      <c r="C111" s="632">
        <v>0.11990000000000001</v>
      </c>
      <c r="D111" s="632">
        <v>6.8199999999999997E-2</v>
      </c>
      <c r="E111" s="632">
        <v>9.1899999999999996E-2</v>
      </c>
    </row>
    <row r="112" spans="1:5" s="230" customFormat="1" ht="18" customHeight="1">
      <c r="A112" s="594" t="s">
        <v>411</v>
      </c>
      <c r="B112" s="632">
        <v>0.1041</v>
      </c>
      <c r="C112" s="632">
        <v>0.15160000000000001</v>
      </c>
      <c r="D112" s="632">
        <v>0.1041</v>
      </c>
      <c r="E112" s="632">
        <v>0.1188</v>
      </c>
    </row>
    <row r="113" spans="1:5" s="230" customFormat="1" ht="18" customHeight="1">
      <c r="A113" s="594" t="s">
        <v>412</v>
      </c>
      <c r="B113" s="632">
        <v>-2.3E-2</v>
      </c>
      <c r="C113" s="632">
        <v>-3.1600000000000003E-2</v>
      </c>
      <c r="D113" s="632">
        <v>-3.5999999999999997E-2</v>
      </c>
      <c r="E113" s="632">
        <v>-2.69E-2</v>
      </c>
    </row>
    <row r="114" spans="1:5" s="230" customFormat="1" ht="18" customHeight="1">
      <c r="A114" s="594" t="s">
        <v>413</v>
      </c>
      <c r="B114" s="700">
        <v>-1.1299999999999999E-2</v>
      </c>
      <c r="C114" s="700">
        <v>-1.1599999999999999E-2</v>
      </c>
      <c r="D114" s="632">
        <v>-9.7000000000000003E-3</v>
      </c>
      <c r="E114" s="700">
        <v>-1.14E-2</v>
      </c>
    </row>
    <row r="115" spans="1:5" s="230" customFormat="1" ht="18" customHeight="1" thickBot="1">
      <c r="A115" s="594" t="s">
        <v>414</v>
      </c>
      <c r="B115" s="632">
        <v>2.5000000000000001E-3</v>
      </c>
      <c r="C115" s="632">
        <v>7.4999999999999997E-3</v>
      </c>
      <c r="D115" s="632">
        <v>6.4999999999999997E-3</v>
      </c>
      <c r="E115" s="632">
        <v>4.4000000000000003E-3</v>
      </c>
    </row>
    <row r="116" spans="1:5" s="230" customFormat="1" ht="18" customHeight="1" thickTop="1" thickBot="1">
      <c r="A116" s="152" t="s">
        <v>415</v>
      </c>
      <c r="B116" s="161"/>
      <c r="C116" s="161"/>
      <c r="D116" s="161"/>
      <c r="E116" s="161"/>
    </row>
    <row r="117" spans="1:5" s="230" customFormat="1" ht="18" customHeight="1" thickTop="1">
      <c r="A117" s="594" t="s">
        <v>408</v>
      </c>
      <c r="B117" s="632">
        <v>7.3800000000000004E-2</v>
      </c>
      <c r="C117" s="632">
        <v>0.1158</v>
      </c>
      <c r="D117" s="632">
        <v>6.5000000000000002E-2</v>
      </c>
      <c r="E117" s="632">
        <v>8.5900000000000004E-2</v>
      </c>
    </row>
    <row r="118" spans="1:5" s="230" customFormat="1" ht="18" customHeight="1">
      <c r="A118" s="594" t="s">
        <v>416</v>
      </c>
      <c r="B118" s="632">
        <v>-1.6999999999999999E-3</v>
      </c>
      <c r="C118" s="632">
        <v>-1.1299999999999999E-2</v>
      </c>
      <c r="D118" s="632">
        <v>-4.1000000000000003E-3</v>
      </c>
      <c r="E118" s="632">
        <v>-4.8999999999999998E-3</v>
      </c>
    </row>
    <row r="119" spans="1:5" s="230" customFormat="1" ht="18" customHeight="1">
      <c r="A119" s="594" t="s">
        <v>417</v>
      </c>
      <c r="B119" s="632">
        <v>-5.7599999999999998E-2</v>
      </c>
      <c r="C119" s="632">
        <v>-9.1899999999999996E-2</v>
      </c>
      <c r="D119" s="632">
        <v>-5.6300000000000003E-2</v>
      </c>
      <c r="E119" s="632">
        <v>-6.8000000000000005E-2</v>
      </c>
    </row>
    <row r="120" spans="1:5" s="230" customFormat="1" ht="18" customHeight="1">
      <c r="A120" s="594" t="s">
        <v>418</v>
      </c>
      <c r="B120" s="632">
        <v>0</v>
      </c>
      <c r="C120" s="632">
        <v>1E-4</v>
      </c>
      <c r="D120" s="632">
        <v>0</v>
      </c>
      <c r="E120" s="632">
        <v>0</v>
      </c>
    </row>
    <row r="121" spans="1:5" s="230" customFormat="1" ht="18" customHeight="1">
      <c r="A121" s="594" t="s">
        <v>419</v>
      </c>
      <c r="B121" s="632">
        <v>0</v>
      </c>
      <c r="C121" s="632">
        <v>0</v>
      </c>
      <c r="D121" s="632">
        <v>0</v>
      </c>
      <c r="E121" s="632">
        <v>0</v>
      </c>
    </row>
    <row r="122" spans="1:5" s="230" customFormat="1" ht="18" customHeight="1" thickBot="1">
      <c r="A122" s="594" t="s">
        <v>420</v>
      </c>
      <c r="B122" s="632">
        <v>-1E-4</v>
      </c>
      <c r="C122" s="632">
        <v>0</v>
      </c>
      <c r="D122" s="632">
        <v>0</v>
      </c>
      <c r="E122" s="632">
        <v>-1E-4</v>
      </c>
    </row>
    <row r="123" spans="1:5" s="230" customFormat="1" ht="18" customHeight="1" thickTop="1" thickBot="1">
      <c r="A123" s="149" t="s">
        <v>421</v>
      </c>
      <c r="B123" s="633">
        <v>1.29E-2</v>
      </c>
      <c r="C123" s="633">
        <v>1.2699999999999999E-2</v>
      </c>
      <c r="D123" s="633">
        <v>4.4999999999999997E-3</v>
      </c>
      <c r="E123" s="633">
        <v>1.2E-2</v>
      </c>
    </row>
    <row r="124" spans="1:5" s="230" customFormat="1" ht="18" customHeight="1" thickTop="1" thickBot="1">
      <c r="A124" s="964"/>
      <c r="B124" s="965"/>
      <c r="C124" s="965"/>
      <c r="D124" s="965"/>
      <c r="E124" s="965"/>
    </row>
    <row r="125" spans="1:5" s="230" customFormat="1" ht="12.95" customHeight="1" thickTop="1">
      <c r="A125" s="165" t="s">
        <v>422</v>
      </c>
      <c r="B125" s="938"/>
      <c r="C125" s="938"/>
      <c r="D125" s="938"/>
      <c r="E125" s="938"/>
    </row>
    <row r="126" spans="1:5" s="230" customFormat="1" ht="12.95" customHeight="1">
      <c r="A126" s="165" t="s">
        <v>423</v>
      </c>
      <c r="B126" s="938"/>
      <c r="C126" s="938"/>
      <c r="D126" s="938"/>
      <c r="E126" s="938"/>
    </row>
    <row r="127" spans="1:5" s="230" customFormat="1" ht="12.95" customHeight="1">
      <c r="A127" s="165" t="s">
        <v>424</v>
      </c>
      <c r="B127" s="938"/>
      <c r="C127" s="938"/>
      <c r="D127" s="938"/>
      <c r="E127" s="938"/>
    </row>
    <row r="128" spans="1:5" s="230" customFormat="1" ht="12.95" customHeight="1">
      <c r="A128" s="165" t="s">
        <v>425</v>
      </c>
      <c r="B128" s="938"/>
      <c r="C128" s="938"/>
      <c r="D128" s="938"/>
      <c r="E128" s="938"/>
    </row>
    <row r="129" spans="1:5" s="230" customFormat="1" ht="12.95" customHeight="1">
      <c r="A129" s="165" t="s">
        <v>426</v>
      </c>
      <c r="B129" s="938"/>
      <c r="C129" s="938"/>
      <c r="D129" s="938"/>
      <c r="E129" s="938"/>
    </row>
    <row r="130" spans="1:5" s="230" customFormat="1" ht="12.95" customHeight="1">
      <c r="A130" s="165" t="s">
        <v>427</v>
      </c>
      <c r="B130" s="938"/>
      <c r="C130" s="938"/>
      <c r="D130" s="938"/>
      <c r="E130" s="938"/>
    </row>
    <row r="131" spans="1:5" s="230" customFormat="1" ht="12.95" customHeight="1">
      <c r="A131" s="165" t="s">
        <v>428</v>
      </c>
      <c r="B131" s="938"/>
      <c r="C131" s="938"/>
      <c r="D131" s="938"/>
      <c r="E131" s="938"/>
    </row>
    <row r="132" spans="1:5" s="230" customFormat="1" ht="12.95" customHeight="1">
      <c r="A132" s="165" t="s">
        <v>429</v>
      </c>
      <c r="B132" s="967"/>
      <c r="C132" s="967"/>
      <c r="D132" s="967"/>
      <c r="E132" s="967"/>
    </row>
    <row r="133" spans="1:5" s="230" customFormat="1" ht="12.95" customHeight="1">
      <c r="A133" s="165" t="s">
        <v>430</v>
      </c>
      <c r="B133" s="967"/>
      <c r="C133" s="967"/>
      <c r="D133" s="967"/>
      <c r="E133" s="967"/>
    </row>
    <row r="134" spans="1:5" s="230" customFormat="1" ht="12.95" customHeight="1">
      <c r="A134" s="165" t="s">
        <v>431</v>
      </c>
      <c r="B134" s="967"/>
      <c r="C134" s="967"/>
      <c r="D134" s="967"/>
      <c r="E134" s="967"/>
    </row>
    <row r="135" spans="1:5" s="230" customFormat="1">
      <c r="A135" s="111"/>
      <c r="B135" s="145"/>
      <c r="C135" s="145"/>
      <c r="D135" s="145"/>
      <c r="E135" s="145"/>
    </row>
    <row r="136" spans="1:5" s="230" customFormat="1" ht="18" customHeight="1">
      <c r="A136" s="111"/>
      <c r="B136" s="145"/>
      <c r="C136" s="145"/>
      <c r="D136" s="145"/>
      <c r="E136" s="145"/>
    </row>
    <row r="137" spans="1:5" s="230" customFormat="1" ht="18" customHeight="1">
      <c r="A137" s="163"/>
    </row>
    <row r="138" spans="1:5" s="230" customFormat="1" ht="18" customHeight="1">
      <c r="A138" s="163"/>
    </row>
    <row r="139" spans="1:5" s="230" customFormat="1" ht="18" customHeight="1">
      <c r="A139" s="163"/>
    </row>
    <row r="140" spans="1:5" s="230" customFormat="1" ht="18" customHeight="1">
      <c r="A140" s="163"/>
    </row>
    <row r="141" spans="1:5" s="230" customFormat="1" ht="18" customHeight="1">
      <c r="A141" s="163"/>
    </row>
    <row r="142" spans="1:5" s="230" customFormat="1" ht="18" customHeight="1">
      <c r="A142" s="135"/>
      <c r="B142" s="962"/>
      <c r="C142" s="962"/>
      <c r="D142" s="962"/>
      <c r="E142" s="962"/>
    </row>
    <row r="143" spans="1:5" s="230" customFormat="1" ht="18" customHeight="1">
      <c r="A143" s="135"/>
      <c r="B143" s="962"/>
      <c r="C143" s="962"/>
      <c r="D143" s="962"/>
      <c r="E143" s="962"/>
    </row>
    <row r="144" spans="1:5" s="230" customFormat="1" ht="18" customHeight="1">
      <c r="A144" s="135"/>
      <c r="B144" s="962"/>
      <c r="C144" s="962"/>
      <c r="D144" s="962"/>
      <c r="E144" s="962"/>
    </row>
    <row r="145" spans="1:6" s="230" customFormat="1" ht="18" customHeight="1">
      <c r="A145" s="135"/>
      <c r="B145" s="962"/>
      <c r="C145" s="962"/>
      <c r="D145" s="962"/>
      <c r="E145" s="962"/>
    </row>
    <row r="146" spans="1:6" s="230" customFormat="1" ht="18" customHeight="1">
      <c r="A146" s="135"/>
      <c r="B146" s="962"/>
      <c r="C146" s="962"/>
      <c r="D146" s="962"/>
      <c r="E146" s="962"/>
    </row>
    <row r="147" spans="1:6" s="230" customFormat="1" ht="18" customHeight="1">
      <c r="A147" s="135"/>
      <c r="B147" s="962"/>
      <c r="C147" s="962"/>
      <c r="D147" s="962"/>
      <c r="E147" s="962"/>
    </row>
    <row r="148" spans="1:6" s="230" customFormat="1" ht="18" customHeight="1">
      <c r="A148" s="135"/>
      <c r="B148" s="962"/>
      <c r="C148" s="962"/>
      <c r="D148" s="962"/>
      <c r="E148" s="962"/>
    </row>
    <row r="149" spans="1:6" s="230" customFormat="1" ht="18" customHeight="1">
      <c r="A149" s="135"/>
      <c r="B149" s="962"/>
      <c r="C149" s="962"/>
      <c r="D149" s="962"/>
      <c r="E149" s="962"/>
    </row>
    <row r="150" spans="1:6" s="230" customFormat="1" ht="18" customHeight="1">
      <c r="A150" s="135"/>
      <c r="B150" s="962"/>
      <c r="C150" s="962"/>
      <c r="D150" s="962"/>
      <c r="E150" s="962"/>
    </row>
    <row r="151" spans="1:6" s="230" customFormat="1" ht="18" customHeight="1">
      <c r="A151" s="135"/>
      <c r="B151" s="962"/>
      <c r="C151" s="962"/>
      <c r="D151" s="962"/>
      <c r="E151" s="962"/>
    </row>
    <row r="152" spans="1:6" ht="15.75">
      <c r="A152" s="135"/>
      <c r="F152" s="961"/>
    </row>
    <row r="153" spans="1:6" ht="15.75">
      <c r="A153" s="135"/>
      <c r="F153" s="961"/>
    </row>
    <row r="154" spans="1:6" ht="15.75">
      <c r="A154" s="135"/>
      <c r="F154" s="961"/>
    </row>
    <row r="155" spans="1:6" ht="15.75">
      <c r="A155" s="135"/>
      <c r="F155" s="961"/>
    </row>
    <row r="156" spans="1:6" ht="15.75">
      <c r="A156" s="135"/>
      <c r="F156" s="961"/>
    </row>
    <row r="157" spans="1:6" ht="15.75">
      <c r="A157" s="135"/>
      <c r="F157" s="961"/>
    </row>
    <row r="158" spans="1:6" ht="15.75">
      <c r="A158" s="135"/>
      <c r="F158" s="961"/>
    </row>
    <row r="159" spans="1:6" ht="15.75">
      <c r="A159" s="135"/>
      <c r="F159" s="961"/>
    </row>
    <row r="160" spans="1:6" ht="15.75">
      <c r="A160" s="135"/>
      <c r="F160" s="961"/>
    </row>
    <row r="161" spans="1:6" ht="15.75">
      <c r="A161" s="135"/>
      <c r="F161" s="961"/>
    </row>
    <row r="162" spans="1:6" ht="15.75">
      <c r="A162" s="135"/>
      <c r="F162" s="961"/>
    </row>
    <row r="163" spans="1:6" ht="15.75">
      <c r="A163" s="135"/>
      <c r="F163" s="961"/>
    </row>
    <row r="164" spans="1:6" ht="15.75">
      <c r="A164" s="135"/>
      <c r="F164" s="961"/>
    </row>
    <row r="165" spans="1:6" ht="15.75">
      <c r="A165" s="135"/>
      <c r="F165" s="961"/>
    </row>
    <row r="166" spans="1:6" ht="15.75">
      <c r="A166" s="135"/>
      <c r="F166" s="961"/>
    </row>
    <row r="167" spans="1:6" ht="15.75">
      <c r="A167" s="135"/>
      <c r="F167" s="961"/>
    </row>
    <row r="168" spans="1:6" ht="15.75">
      <c r="A168" s="135"/>
      <c r="F168" s="961"/>
    </row>
    <row r="169" spans="1:6" ht="15.75">
      <c r="A169" s="135"/>
      <c r="F169" s="961"/>
    </row>
    <row r="170" spans="1:6" ht="15.75">
      <c r="A170" s="135"/>
      <c r="F170" s="961"/>
    </row>
    <row r="171" spans="1:6" ht="15.75">
      <c r="A171" s="135"/>
      <c r="F171" s="961"/>
    </row>
    <row r="172" spans="1:6" ht="15.75">
      <c r="A172" s="135"/>
      <c r="F172" s="961"/>
    </row>
    <row r="173" spans="1:6" ht="15.75">
      <c r="A173" s="135"/>
      <c r="F173" s="961"/>
    </row>
    <row r="174" spans="1:6" ht="15.75">
      <c r="A174" s="135"/>
      <c r="F174" s="961"/>
    </row>
    <row r="175" spans="1:6" ht="15.75">
      <c r="A175" s="135"/>
      <c r="F175" s="961"/>
    </row>
    <row r="176" spans="1:6" ht="15.75">
      <c r="A176" s="135"/>
      <c r="F176" s="961"/>
    </row>
    <row r="177" spans="1:6" ht="15.75">
      <c r="A177" s="135"/>
      <c r="F177" s="961"/>
    </row>
    <row r="178" spans="1:6" ht="15.75">
      <c r="A178" s="135"/>
      <c r="F178" s="961"/>
    </row>
    <row r="179" spans="1:6" ht="15.75">
      <c r="A179" s="135"/>
      <c r="F179" s="961"/>
    </row>
    <row r="180" spans="1:6" ht="15.75">
      <c r="A180" s="135"/>
      <c r="F180" s="961"/>
    </row>
    <row r="181" spans="1:6" ht="15.75">
      <c r="A181" s="135"/>
      <c r="F181" s="961"/>
    </row>
    <row r="182" spans="1:6" ht="15.75">
      <c r="A182" s="135"/>
      <c r="F182" s="961"/>
    </row>
    <row r="183" spans="1:6" ht="15.75">
      <c r="A183" s="135"/>
      <c r="F183" s="961"/>
    </row>
    <row r="184" spans="1:6" ht="15.75">
      <c r="A184" s="135"/>
      <c r="F184" s="961"/>
    </row>
    <row r="185" spans="1:6" ht="15.75">
      <c r="A185" s="135"/>
      <c r="F185" s="961"/>
    </row>
    <row r="186" spans="1:6" ht="15.75">
      <c r="A186" s="135"/>
      <c r="F186" s="961"/>
    </row>
    <row r="187" spans="1:6" ht="15.75">
      <c r="A187" s="135"/>
      <c r="F187" s="961"/>
    </row>
    <row r="188" spans="1:6" ht="15.75">
      <c r="A188" s="135"/>
      <c r="F188" s="961"/>
    </row>
    <row r="189" spans="1:6" ht="15.75">
      <c r="A189" s="135"/>
      <c r="F189" s="961"/>
    </row>
    <row r="190" spans="1:6" ht="15.75">
      <c r="A190" s="135"/>
      <c r="F190" s="961"/>
    </row>
    <row r="191" spans="1:6" ht="15.75">
      <c r="A191" s="135"/>
      <c r="F191" s="961"/>
    </row>
    <row r="192" spans="1:6" ht="15.75">
      <c r="A192" s="135"/>
      <c r="F192" s="961"/>
    </row>
    <row r="193" spans="1:6" ht="15.75">
      <c r="A193" s="135"/>
      <c r="F193" s="961"/>
    </row>
    <row r="194" spans="1:6" ht="15.75">
      <c r="A194" s="135"/>
      <c r="F194" s="961"/>
    </row>
    <row r="195" spans="1:6" ht="15.75">
      <c r="A195" s="135"/>
      <c r="F195" s="961"/>
    </row>
    <row r="196" spans="1:6" ht="15.75">
      <c r="A196" s="135"/>
      <c r="F196" s="961"/>
    </row>
    <row r="197" spans="1:6" ht="15.75">
      <c r="A197" s="135"/>
      <c r="F197" s="961"/>
    </row>
    <row r="198" spans="1:6" ht="15.75">
      <c r="A198" s="135"/>
      <c r="F198" s="961"/>
    </row>
    <row r="199" spans="1:6" ht="15.75">
      <c r="A199" s="135"/>
      <c r="F199" s="961"/>
    </row>
    <row r="200" spans="1:6" ht="15.75">
      <c r="A200" s="135"/>
      <c r="F200" s="961"/>
    </row>
    <row r="201" spans="1:6" ht="15.75">
      <c r="A201" s="135"/>
    </row>
    <row r="202" spans="1:6" ht="15.75">
      <c r="A202" s="135"/>
    </row>
    <row r="203" spans="1:6" ht="15.75">
      <c r="A203" s="135"/>
    </row>
    <row r="204" spans="1:6" ht="15.75">
      <c r="A204" s="135"/>
    </row>
    <row r="205" spans="1:6" ht="15.75">
      <c r="A205" s="135"/>
    </row>
    <row r="206" spans="1:6" ht="15.75">
      <c r="A206" s="135"/>
    </row>
    <row r="207" spans="1:6" ht="15.75">
      <c r="A207" s="135"/>
    </row>
    <row r="208" spans="1:6" ht="15.75">
      <c r="A208" s="135"/>
    </row>
    <row r="209" spans="1:1" ht="15.75">
      <c r="A209" s="135"/>
    </row>
    <row r="210" spans="1:1" ht="15.75">
      <c r="A210" s="135"/>
    </row>
    <row r="211" spans="1:1" ht="15.75">
      <c r="A211" s="135"/>
    </row>
    <row r="212" spans="1:1" ht="15.75">
      <c r="A212" s="135"/>
    </row>
    <row r="213" spans="1:1" ht="15.75">
      <c r="A213" s="135"/>
    </row>
    <row r="214" spans="1:1" ht="15.75">
      <c r="A214" s="135"/>
    </row>
    <row r="215" spans="1:1" ht="15.75">
      <c r="A215" s="135"/>
    </row>
    <row r="216" spans="1:1" ht="15.75">
      <c r="A216" s="135"/>
    </row>
    <row r="217" spans="1:1" ht="15.75">
      <c r="A217" s="135"/>
    </row>
    <row r="218" spans="1:1" ht="15.75">
      <c r="A218" s="135"/>
    </row>
    <row r="219" spans="1:1" ht="15.75">
      <c r="A219" s="135"/>
    </row>
    <row r="220" spans="1:1" ht="15.75">
      <c r="A220" s="135"/>
    </row>
    <row r="221" spans="1:1" ht="15.75">
      <c r="A221" s="135"/>
    </row>
    <row r="222" spans="1:1" ht="15.75">
      <c r="A222" s="135"/>
    </row>
    <row r="223" spans="1:1" ht="15.75">
      <c r="A223" s="135"/>
    </row>
    <row r="224" spans="1:1" ht="15.75">
      <c r="A224" s="135"/>
    </row>
    <row r="225" spans="1:1" ht="15.75">
      <c r="A225" s="135"/>
    </row>
    <row r="226" spans="1:1" ht="15.75">
      <c r="A226" s="135"/>
    </row>
    <row r="227" spans="1:1" ht="15.75">
      <c r="A227" s="135"/>
    </row>
    <row r="228" spans="1:1" ht="15.75">
      <c r="A228" s="135"/>
    </row>
    <row r="229" spans="1:1" ht="15.75">
      <c r="A229" s="135"/>
    </row>
    <row r="230" spans="1:1" ht="15.75">
      <c r="A230" s="135"/>
    </row>
    <row r="231" spans="1:1" ht="15.75">
      <c r="A231" s="135"/>
    </row>
    <row r="232" spans="1:1" ht="15.75">
      <c r="A232" s="135"/>
    </row>
    <row r="233" spans="1:1" ht="15.75">
      <c r="A233" s="135"/>
    </row>
    <row r="234" spans="1:1" ht="15.75">
      <c r="A234" s="135"/>
    </row>
    <row r="235" spans="1:1" ht="15.75">
      <c r="A235" s="135"/>
    </row>
    <row r="236" spans="1:1" ht="15.75">
      <c r="A236" s="135"/>
    </row>
    <row r="237" spans="1:1" ht="15.75">
      <c r="A237" s="135"/>
    </row>
    <row r="238" spans="1:1" ht="15.75">
      <c r="A238" s="135"/>
    </row>
    <row r="239" spans="1:1" ht="15.75">
      <c r="A239" s="135"/>
    </row>
    <row r="240" spans="1:1" ht="15.75">
      <c r="A240" s="135"/>
    </row>
    <row r="241" spans="1:1" ht="15.75">
      <c r="A241" s="135"/>
    </row>
    <row r="242" spans="1:1" ht="15.75">
      <c r="A242" s="135"/>
    </row>
    <row r="243" spans="1:1" ht="15.75">
      <c r="A243" s="135"/>
    </row>
    <row r="244" spans="1:1" ht="15.75">
      <c r="A244" s="135"/>
    </row>
    <row r="245" spans="1:1" ht="15.75">
      <c r="A245" s="135"/>
    </row>
    <row r="246" spans="1:1" ht="15.75">
      <c r="A246" s="135"/>
    </row>
    <row r="247" spans="1:1" ht="15.75">
      <c r="A247" s="135"/>
    </row>
    <row r="248" spans="1:1" ht="15.75">
      <c r="A248" s="135"/>
    </row>
    <row r="249" spans="1:1" ht="15.75">
      <c r="A249" s="135"/>
    </row>
    <row r="250" spans="1:1" ht="15.75">
      <c r="A250" s="135"/>
    </row>
    <row r="251" spans="1:1" ht="15.75">
      <c r="A251" s="135"/>
    </row>
    <row r="252" spans="1:1" ht="15.75">
      <c r="A252" s="135"/>
    </row>
    <row r="253" spans="1:1" ht="15.75">
      <c r="A253" s="135"/>
    </row>
    <row r="254" spans="1:1" ht="15.75">
      <c r="A254" s="135"/>
    </row>
    <row r="255" spans="1:1" ht="15.75">
      <c r="A255" s="135"/>
    </row>
    <row r="256" spans="1:1" ht="15.75">
      <c r="A256" s="135"/>
    </row>
    <row r="257" spans="1:1" ht="15.75">
      <c r="A257" s="135"/>
    </row>
    <row r="258" spans="1:1" ht="15.75">
      <c r="A258" s="135"/>
    </row>
    <row r="259" spans="1:1" ht="15.75">
      <c r="A259" s="135"/>
    </row>
    <row r="260" spans="1:1" ht="15.75">
      <c r="A260" s="135"/>
    </row>
    <row r="261" spans="1:1" ht="15.75">
      <c r="A261" s="135"/>
    </row>
    <row r="262" spans="1:1" ht="15.75">
      <c r="A262" s="135"/>
    </row>
    <row r="263" spans="1:1" ht="15.75">
      <c r="A263" s="135"/>
    </row>
    <row r="264" spans="1:1" ht="15.75">
      <c r="A264" s="135"/>
    </row>
    <row r="265" spans="1:1" ht="15.75">
      <c r="A265" s="135"/>
    </row>
    <row r="266" spans="1:1" ht="15.75">
      <c r="A266" s="135"/>
    </row>
    <row r="267" spans="1:1" ht="15.75">
      <c r="A267" s="135"/>
    </row>
    <row r="268" spans="1:1" ht="15.75">
      <c r="A268" s="135"/>
    </row>
    <row r="269" spans="1:1" ht="15.75">
      <c r="A269" s="135"/>
    </row>
    <row r="270" spans="1:1" ht="15.75">
      <c r="A270" s="135"/>
    </row>
    <row r="271" spans="1:1" ht="15.75">
      <c r="A271" s="135"/>
    </row>
    <row r="272" spans="1:1"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sheetData>
  <mergeCells count="7">
    <mergeCell ref="A61:E61"/>
    <mergeCell ref="A62:E62"/>
    <mergeCell ref="A1:E1"/>
    <mergeCell ref="A2:E2"/>
    <mergeCell ref="A3:E3"/>
    <mergeCell ref="A4:E4"/>
    <mergeCell ref="A5:E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I226"/>
  <sheetViews>
    <sheetView zoomScale="50" workbookViewId="0">
      <selection activeCell="A13" sqref="A13"/>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091" t="s">
        <v>1193</v>
      </c>
      <c r="B1" s="1091"/>
      <c r="C1" s="1091"/>
      <c r="D1" s="1091"/>
      <c r="E1" s="1091"/>
      <c r="F1" s="1091"/>
      <c r="G1" s="1091"/>
      <c r="H1" s="1091"/>
      <c r="I1" s="1091"/>
    </row>
    <row r="2" spans="1:9" ht="43.5" customHeight="1">
      <c r="A2" s="1091" t="s">
        <v>432</v>
      </c>
      <c r="B2" s="1091"/>
      <c r="C2" s="1091"/>
      <c r="D2" s="1091"/>
      <c r="E2" s="1091"/>
      <c r="F2" s="1091"/>
      <c r="G2" s="1091"/>
      <c r="H2" s="1091"/>
      <c r="I2" s="1091"/>
    </row>
    <row r="3" spans="1:9" ht="43.5" customHeight="1">
      <c r="A3" s="1091" t="s">
        <v>1199</v>
      </c>
      <c r="B3" s="1091"/>
      <c r="C3" s="1091"/>
      <c r="D3" s="1091"/>
      <c r="E3" s="1091"/>
      <c r="F3" s="1091"/>
      <c r="G3" s="1091"/>
      <c r="H3" s="1091"/>
      <c r="I3" s="1091"/>
    </row>
    <row r="4" spans="1:9" ht="43.5" customHeight="1" thickBot="1">
      <c r="A4" s="1092" t="s">
        <v>1416</v>
      </c>
      <c r="B4" s="1092"/>
      <c r="C4" s="1092"/>
      <c r="D4" s="1092"/>
      <c r="E4" s="1092"/>
      <c r="F4" s="1092"/>
      <c r="G4" s="1092"/>
      <c r="H4" s="1092"/>
      <c r="I4" s="1092"/>
    </row>
    <row r="5" spans="1:9" ht="30" customHeight="1" thickTop="1" thickBot="1">
      <c r="A5" s="937"/>
      <c r="B5" s="1119" t="s">
        <v>1200</v>
      </c>
      <c r="C5" s="1119"/>
      <c r="D5" s="1119"/>
      <c r="E5" s="1119"/>
      <c r="F5" s="1119"/>
      <c r="G5" s="1119"/>
      <c r="H5" s="1119" t="s">
        <v>1196</v>
      </c>
      <c r="I5" s="1119"/>
    </row>
    <row r="6" spans="1:9" s="76" customFormat="1" ht="33" customHeight="1" thickTop="1" thickBot="1">
      <c r="A6" s="753" t="s">
        <v>305</v>
      </c>
      <c r="B6" s="167" t="s">
        <v>433</v>
      </c>
      <c r="C6" s="167" t="s">
        <v>434</v>
      </c>
      <c r="D6" s="167" t="s">
        <v>435</v>
      </c>
      <c r="E6" s="167" t="s">
        <v>436</v>
      </c>
      <c r="F6" s="167" t="s">
        <v>437</v>
      </c>
      <c r="G6" s="167" t="s">
        <v>1524</v>
      </c>
      <c r="H6" s="167" t="s">
        <v>1366</v>
      </c>
      <c r="I6" s="167" t="s">
        <v>1525</v>
      </c>
    </row>
    <row r="7" spans="1:9" ht="15" customHeight="1" thickTop="1" thickBot="1">
      <c r="A7" s="77"/>
      <c r="B7" s="78"/>
      <c r="C7" s="78"/>
      <c r="D7" s="78"/>
      <c r="E7" s="78"/>
      <c r="F7" s="78"/>
      <c r="G7" s="78"/>
      <c r="H7" s="78"/>
      <c r="I7" s="78"/>
    </row>
    <row r="8" spans="1:9" ht="24" customHeight="1" thickTop="1" thickBot="1">
      <c r="A8" s="79" t="s">
        <v>438</v>
      </c>
      <c r="B8" s="762">
        <v>554696.49273744621</v>
      </c>
      <c r="C8" s="762">
        <v>547710.60355907772</v>
      </c>
      <c r="D8" s="762">
        <v>592753.24086297373</v>
      </c>
      <c r="E8" s="762">
        <v>664894.41005685122</v>
      </c>
      <c r="F8" s="762">
        <v>737778.67011953355</v>
      </c>
      <c r="G8" s="762">
        <v>769176.22026093293</v>
      </c>
      <c r="H8" s="762">
        <v>788433.5872725948</v>
      </c>
      <c r="I8" s="762">
        <v>760765.30462827988</v>
      </c>
    </row>
    <row r="9" spans="1:9" s="176" customFormat="1" ht="21" customHeight="1" thickTop="1">
      <c r="A9" s="168" t="s">
        <v>8</v>
      </c>
      <c r="B9" s="763">
        <v>75234.952649928266</v>
      </c>
      <c r="C9" s="763">
        <v>33896.574092219016</v>
      </c>
      <c r="D9" s="763">
        <v>51757.204397959191</v>
      </c>
      <c r="E9" s="763">
        <v>61047.600539358595</v>
      </c>
      <c r="F9" s="763">
        <v>58127.02343294461</v>
      </c>
      <c r="G9" s="763">
        <v>69088.798962099128</v>
      </c>
      <c r="H9" s="763">
        <v>59659.04660204082</v>
      </c>
      <c r="I9" s="763">
        <v>58096.442440233237</v>
      </c>
    </row>
    <row r="10" spans="1:9" s="176" customFormat="1" ht="21" customHeight="1">
      <c r="A10" s="168" t="s">
        <v>17</v>
      </c>
      <c r="B10" s="763">
        <v>68870.110119081772</v>
      </c>
      <c r="C10" s="763">
        <v>102073.74545100864</v>
      </c>
      <c r="D10" s="763">
        <v>67243.86908309038</v>
      </c>
      <c r="E10" s="763">
        <v>71071.430586005823</v>
      </c>
      <c r="F10" s="763">
        <v>90147.614733236158</v>
      </c>
      <c r="G10" s="763">
        <v>95485.15682798835</v>
      </c>
      <c r="H10" s="763">
        <v>107750.05950437319</v>
      </c>
      <c r="I10" s="763">
        <v>101609.49291982506</v>
      </c>
    </row>
    <row r="11" spans="1:9" s="176" customFormat="1" ht="21" customHeight="1">
      <c r="A11" s="168" t="s">
        <v>26</v>
      </c>
      <c r="B11" s="763">
        <v>370699.42744476325</v>
      </c>
      <c r="C11" s="763">
        <v>384997.55360374646</v>
      </c>
      <c r="D11" s="763">
        <v>447199.81185714289</v>
      </c>
      <c r="E11" s="763">
        <v>506114.61872011662</v>
      </c>
      <c r="F11" s="763">
        <v>551683.09794897959</v>
      </c>
      <c r="G11" s="763">
        <v>573163.6454795918</v>
      </c>
      <c r="H11" s="763">
        <v>593961.93033236149</v>
      </c>
      <c r="I11" s="763">
        <v>566470.94201457722</v>
      </c>
    </row>
    <row r="12" spans="1:9" s="176" customFormat="1" ht="21" customHeight="1">
      <c r="A12" s="169" t="s">
        <v>439</v>
      </c>
      <c r="B12" s="763">
        <v>369640.9735509326</v>
      </c>
      <c r="C12" s="763">
        <v>388899.54337031697</v>
      </c>
      <c r="D12" s="763">
        <v>450792.27572594752</v>
      </c>
      <c r="E12" s="763">
        <v>511650.63245918369</v>
      </c>
      <c r="F12" s="763">
        <v>557905.69866034982</v>
      </c>
      <c r="G12" s="763">
        <v>579369.59893148695</v>
      </c>
      <c r="H12" s="763">
        <v>600327.11882069975</v>
      </c>
      <c r="I12" s="763">
        <v>571336.55402623909</v>
      </c>
    </row>
    <row r="13" spans="1:9" s="176" customFormat="1" ht="21" customHeight="1">
      <c r="A13" s="169" t="s">
        <v>440</v>
      </c>
      <c r="B13" s="763">
        <v>364668.72305164998</v>
      </c>
      <c r="C13" s="763">
        <v>383775.95669164264</v>
      </c>
      <c r="D13" s="763">
        <v>446610.10279300291</v>
      </c>
      <c r="E13" s="763">
        <v>506227.88236443151</v>
      </c>
      <c r="F13" s="763">
        <v>550471.78954664723</v>
      </c>
      <c r="G13" s="763">
        <v>571769.369803207</v>
      </c>
      <c r="H13" s="763">
        <v>592501.27720699704</v>
      </c>
      <c r="I13" s="763">
        <v>565571.03505830897</v>
      </c>
    </row>
    <row r="14" spans="1:9" s="176" customFormat="1" ht="21" customHeight="1">
      <c r="A14" s="169" t="s">
        <v>441</v>
      </c>
      <c r="B14" s="763">
        <v>4972.2504992826398</v>
      </c>
      <c r="C14" s="763">
        <v>5123.5866786743509</v>
      </c>
      <c r="D14" s="763">
        <v>4182.1729329446061</v>
      </c>
      <c r="E14" s="763">
        <v>5422.7500947521858</v>
      </c>
      <c r="F14" s="763">
        <v>7433.9091137026244</v>
      </c>
      <c r="G14" s="763">
        <v>7600.2291282798833</v>
      </c>
      <c r="H14" s="763">
        <v>7825.8416137026243</v>
      </c>
      <c r="I14" s="763">
        <v>5765.5189679300283</v>
      </c>
    </row>
    <row r="15" spans="1:9" s="176" customFormat="1" ht="21" customHeight="1">
      <c r="A15" s="169" t="s">
        <v>442</v>
      </c>
      <c r="B15" s="763">
        <v>2469.0484404591102</v>
      </c>
      <c r="C15" s="763">
        <v>2258.1430129682999</v>
      </c>
      <c r="D15" s="763">
        <v>2041.9405131195335</v>
      </c>
      <c r="E15" s="763">
        <v>1915.0104839650146</v>
      </c>
      <c r="F15" s="763">
        <v>1972.5145816326531</v>
      </c>
      <c r="G15" s="763">
        <v>2518.4682696793002</v>
      </c>
      <c r="H15" s="763">
        <v>2399.6279825072888</v>
      </c>
      <c r="I15" s="763">
        <v>4201.2136078717203</v>
      </c>
    </row>
    <row r="16" spans="1:9" s="176" customFormat="1" ht="21" customHeight="1">
      <c r="A16" s="169" t="s">
        <v>443</v>
      </c>
      <c r="B16" s="763">
        <v>2308.3858651362984</v>
      </c>
      <c r="C16" s="763">
        <v>1965.3344827089336</v>
      </c>
      <c r="D16" s="763">
        <v>1766.379912536443</v>
      </c>
      <c r="E16" s="763">
        <v>1811.3533104956268</v>
      </c>
      <c r="F16" s="763">
        <v>1906.2136661807579</v>
      </c>
      <c r="G16" s="763">
        <v>2316.1234752186588</v>
      </c>
      <c r="H16" s="763">
        <v>2200.3864096209913</v>
      </c>
      <c r="I16" s="763">
        <v>2017.9574650145773</v>
      </c>
    </row>
    <row r="17" spans="1:9" s="176" customFormat="1" ht="21" customHeight="1">
      <c r="A17" s="169" t="s">
        <v>444</v>
      </c>
      <c r="B17" s="763">
        <v>160.66257532281202</v>
      </c>
      <c r="C17" s="763">
        <v>292.80853025936597</v>
      </c>
      <c r="D17" s="763">
        <v>275.56060058309038</v>
      </c>
      <c r="E17" s="763">
        <v>103.65717346938776</v>
      </c>
      <c r="F17" s="763">
        <v>66.300915451895051</v>
      </c>
      <c r="G17" s="763">
        <v>202.3447944606414</v>
      </c>
      <c r="H17" s="763">
        <v>199.24157288629738</v>
      </c>
      <c r="I17" s="763">
        <v>2183.256142857143</v>
      </c>
    </row>
    <row r="18" spans="1:9" s="176" customFormat="1" ht="21" customHeight="1">
      <c r="A18" s="169" t="s">
        <v>445</v>
      </c>
      <c r="B18" s="763">
        <v>693.72419799139175</v>
      </c>
      <c r="C18" s="763">
        <v>1122.9750432276658</v>
      </c>
      <c r="D18" s="763">
        <v>1343.4819620991252</v>
      </c>
      <c r="E18" s="763">
        <v>1843.6221384839648</v>
      </c>
      <c r="F18" s="763">
        <v>3035.9854635568513</v>
      </c>
      <c r="G18" s="763">
        <v>3734.8985422740525</v>
      </c>
      <c r="H18" s="763">
        <v>5245.8106953352772</v>
      </c>
      <c r="I18" s="763">
        <v>6759.5363556851307</v>
      </c>
    </row>
    <row r="19" spans="1:9" s="176" customFormat="1" ht="21" customHeight="1">
      <c r="A19" s="169" t="s">
        <v>446</v>
      </c>
      <c r="B19" s="763">
        <v>589.61427833572463</v>
      </c>
      <c r="C19" s="763">
        <v>907.36898991354474</v>
      </c>
      <c r="D19" s="763">
        <v>1095.0771632653061</v>
      </c>
      <c r="E19" s="763">
        <v>1639.5436326530612</v>
      </c>
      <c r="F19" s="763">
        <v>2908.153839650146</v>
      </c>
      <c r="G19" s="763">
        <v>3605.3807390670554</v>
      </c>
      <c r="H19" s="763">
        <v>4988.0427740524783</v>
      </c>
      <c r="I19" s="763">
        <v>6420.879572886297</v>
      </c>
    </row>
    <row r="20" spans="1:9" s="176" customFormat="1" ht="21" customHeight="1">
      <c r="A20" s="169" t="s">
        <v>447</v>
      </c>
      <c r="B20" s="763">
        <v>104.10991965566716</v>
      </c>
      <c r="C20" s="763">
        <v>215.60605331412103</v>
      </c>
      <c r="D20" s="763">
        <v>248.40479883381923</v>
      </c>
      <c r="E20" s="763">
        <v>204.07850583090379</v>
      </c>
      <c r="F20" s="763">
        <v>127.83162390670554</v>
      </c>
      <c r="G20" s="763">
        <v>129.51780320699709</v>
      </c>
      <c r="H20" s="763">
        <v>257.76792128279885</v>
      </c>
      <c r="I20" s="763">
        <v>338.65678279883377</v>
      </c>
    </row>
    <row r="21" spans="1:9" s="176" customFormat="1" ht="21" customHeight="1">
      <c r="A21" s="169" t="s">
        <v>39</v>
      </c>
      <c r="B21" s="763">
        <v>5079.3715437589663</v>
      </c>
      <c r="C21" s="763">
        <v>4496.171368876081</v>
      </c>
      <c r="D21" s="763">
        <v>4784.6689139941691</v>
      </c>
      <c r="E21" s="763">
        <v>5435.9823221574334</v>
      </c>
      <c r="F21" s="763">
        <v>5821.505709912537</v>
      </c>
      <c r="G21" s="763">
        <v>5756.2972959183671</v>
      </c>
      <c r="H21" s="763">
        <v>6040.2340903790082</v>
      </c>
      <c r="I21" s="763">
        <v>5229.2233104956258</v>
      </c>
    </row>
    <row r="22" spans="1:9" s="176" customFormat="1" ht="21" customHeight="1">
      <c r="A22" s="169" t="s">
        <v>448</v>
      </c>
      <c r="B22" s="763">
        <v>-7183.6902883787661</v>
      </c>
      <c r="C22" s="763">
        <v>-11779.279191642652</v>
      </c>
      <c r="D22" s="763">
        <v>-11762.555258017492</v>
      </c>
      <c r="E22" s="763">
        <v>-14730.628683673469</v>
      </c>
      <c r="F22" s="763">
        <v>-17052.606466472302</v>
      </c>
      <c r="G22" s="763">
        <v>-18215.617559766764</v>
      </c>
      <c r="H22" s="763">
        <v>-20050.861256559769</v>
      </c>
      <c r="I22" s="763">
        <v>-21055.585285714285</v>
      </c>
    </row>
    <row r="23" spans="1:9" s="176" customFormat="1" ht="21" customHeight="1">
      <c r="A23" s="168" t="s">
        <v>57</v>
      </c>
      <c r="B23" s="763">
        <v>3909.5212654232423</v>
      </c>
      <c r="C23" s="763">
        <v>4613.3402406340056</v>
      </c>
      <c r="D23" s="763">
        <v>5084.5230481049566</v>
      </c>
      <c r="E23" s="763">
        <v>3717.2147084548105</v>
      </c>
      <c r="F23" s="763">
        <v>4906.4624256559773</v>
      </c>
      <c r="G23" s="763">
        <v>9227.2702113702617</v>
      </c>
      <c r="H23" s="763">
        <v>4823.8485568513115</v>
      </c>
      <c r="I23" s="763">
        <v>6762.7991574344023</v>
      </c>
    </row>
    <row r="24" spans="1:9" s="176" customFormat="1" ht="21" customHeight="1">
      <c r="A24" s="168" t="s">
        <v>63</v>
      </c>
      <c r="B24" s="763">
        <v>286.42888952654232</v>
      </c>
      <c r="C24" s="763">
        <v>3.0850187319884723</v>
      </c>
      <c r="D24" s="763">
        <v>2.9154518950437319E-6</v>
      </c>
      <c r="E24" s="763">
        <v>0.88104664723032067</v>
      </c>
      <c r="F24" s="763">
        <v>-1.4577259475218659E-6</v>
      </c>
      <c r="G24" s="763">
        <v>151.93659475218658</v>
      </c>
      <c r="H24" s="763">
        <v>135.69913848396502</v>
      </c>
      <c r="I24" s="763">
        <v>96.863908163265307</v>
      </c>
    </row>
    <row r="25" spans="1:9" s="176" customFormat="1" ht="21" customHeight="1">
      <c r="A25" s="168" t="s">
        <v>449</v>
      </c>
      <c r="B25" s="763">
        <v>21628.771609756099</v>
      </c>
      <c r="C25" s="763">
        <v>6502.9490259365994</v>
      </c>
      <c r="D25" s="763">
        <v>2459.926188046647</v>
      </c>
      <c r="E25" s="763">
        <v>1572.6647172011662</v>
      </c>
      <c r="F25" s="763">
        <v>10678.390166180758</v>
      </c>
      <c r="G25" s="763">
        <v>1689.7608192419825</v>
      </c>
      <c r="H25" s="763">
        <v>652.24812682215747</v>
      </c>
      <c r="I25" s="763">
        <v>8344.9339723032062</v>
      </c>
    </row>
    <row r="26" spans="1:9" s="176" customFormat="1" ht="21" customHeight="1">
      <c r="A26" s="168" t="s">
        <v>74</v>
      </c>
      <c r="B26" s="763">
        <v>11738.34974175036</v>
      </c>
      <c r="C26" s="763">
        <v>12544.078693083571</v>
      </c>
      <c r="D26" s="763">
        <v>16000.922102040817</v>
      </c>
      <c r="E26" s="763">
        <v>17682.144737609331</v>
      </c>
      <c r="F26" s="763">
        <v>18294.405674927115</v>
      </c>
      <c r="G26" s="763">
        <v>16577.139157434402</v>
      </c>
      <c r="H26" s="763">
        <v>17521.545311953356</v>
      </c>
      <c r="I26" s="763">
        <v>15715.420249271136</v>
      </c>
    </row>
    <row r="27" spans="1:9" s="177" customFormat="1" ht="43.5" customHeight="1" thickBot="1">
      <c r="A27" s="170" t="s">
        <v>450</v>
      </c>
      <c r="B27" s="764">
        <v>2328.9310172166429</v>
      </c>
      <c r="C27" s="764">
        <v>3079.2774337175797</v>
      </c>
      <c r="D27" s="764">
        <v>3006.984183673469</v>
      </c>
      <c r="E27" s="764">
        <v>3687.8550014577254</v>
      </c>
      <c r="F27" s="764">
        <v>3941.6757390670555</v>
      </c>
      <c r="G27" s="764">
        <v>3792.5122084548107</v>
      </c>
      <c r="H27" s="764">
        <v>3929.2096997084545</v>
      </c>
      <c r="I27" s="764">
        <v>3668.4099664723035</v>
      </c>
    </row>
    <row r="28" spans="1:9" ht="24" customHeight="1" thickTop="1" thickBot="1">
      <c r="A28" s="79" t="s">
        <v>451</v>
      </c>
      <c r="B28" s="762">
        <v>496117.07406599709</v>
      </c>
      <c r="C28" s="762">
        <v>487835.73950000003</v>
      </c>
      <c r="D28" s="762">
        <v>524324.53906413994</v>
      </c>
      <c r="E28" s="762">
        <v>593971.56443294464</v>
      </c>
      <c r="F28" s="762">
        <v>658715.35275801749</v>
      </c>
      <c r="G28" s="762">
        <v>689673.31903935852</v>
      </c>
      <c r="H28" s="762">
        <v>702674.71136443154</v>
      </c>
      <c r="I28" s="762">
        <v>676745.15216763841</v>
      </c>
    </row>
    <row r="29" spans="1:9" s="176" customFormat="1" ht="21" customHeight="1" thickTop="1">
      <c r="A29" s="168" t="s">
        <v>452</v>
      </c>
      <c r="B29" s="763">
        <v>403122.15211621235</v>
      </c>
      <c r="C29" s="763">
        <v>391372.99568443809</v>
      </c>
      <c r="D29" s="763">
        <v>418639.83081778424</v>
      </c>
      <c r="E29" s="763">
        <v>484267.78988338192</v>
      </c>
      <c r="F29" s="763">
        <v>534702.00323177839</v>
      </c>
      <c r="G29" s="763">
        <v>535182.83711370267</v>
      </c>
      <c r="H29" s="763">
        <v>567892.05451749265</v>
      </c>
      <c r="I29" s="763">
        <v>542336.55957288633</v>
      </c>
    </row>
    <row r="30" spans="1:9" s="176" customFormat="1" ht="21" customHeight="1">
      <c r="A30" s="169" t="s">
        <v>453</v>
      </c>
      <c r="B30" s="763">
        <v>4670.7676040172164</v>
      </c>
      <c r="C30" s="763">
        <v>6911.1860172910665</v>
      </c>
      <c r="D30" s="763">
        <v>14019.205575801749</v>
      </c>
      <c r="E30" s="763">
        <v>10959.39831341108</v>
      </c>
      <c r="F30" s="763">
        <v>11296.662581632652</v>
      </c>
      <c r="G30" s="763">
        <v>9944.4037507288649</v>
      </c>
      <c r="H30" s="763">
        <v>11200.492266763849</v>
      </c>
      <c r="I30" s="763">
        <v>22046.209689504372</v>
      </c>
    </row>
    <row r="31" spans="1:9" s="176" customFormat="1" ht="21" customHeight="1">
      <c r="A31" s="169" t="s">
        <v>454</v>
      </c>
      <c r="B31" s="763">
        <v>120971.35280200861</v>
      </c>
      <c r="C31" s="763">
        <v>120990.67965994235</v>
      </c>
      <c r="D31" s="763">
        <v>136181.78818221574</v>
      </c>
      <c r="E31" s="763">
        <v>143666.10132215742</v>
      </c>
      <c r="F31" s="763">
        <v>149292.12761953354</v>
      </c>
      <c r="G31" s="763">
        <v>152979.84807142857</v>
      </c>
      <c r="H31" s="763">
        <v>153621.4611355685</v>
      </c>
      <c r="I31" s="763">
        <v>137917.20252332362</v>
      </c>
    </row>
    <row r="32" spans="1:9" s="176" customFormat="1" ht="21" customHeight="1">
      <c r="A32" s="169" t="s">
        <v>455</v>
      </c>
      <c r="B32" s="763">
        <v>162739.72032711623</v>
      </c>
      <c r="C32" s="763">
        <v>143372.85227665707</v>
      </c>
      <c r="D32" s="763">
        <v>122310.99610495627</v>
      </c>
      <c r="E32" s="763">
        <v>114628.28379737609</v>
      </c>
      <c r="F32" s="763">
        <v>100817.73675947521</v>
      </c>
      <c r="G32" s="763">
        <v>36847.134938775511</v>
      </c>
      <c r="H32" s="763">
        <v>17101.78216180758</v>
      </c>
      <c r="I32" s="763">
        <v>2037.7095597667637</v>
      </c>
    </row>
    <row r="33" spans="1:9" s="176" customFormat="1" ht="21" customHeight="1">
      <c r="A33" s="169" t="s">
        <v>456</v>
      </c>
      <c r="B33" s="763">
        <v>16326.89973888092</v>
      </c>
      <c r="C33" s="763">
        <v>11385.09561239193</v>
      </c>
      <c r="D33" s="763">
        <v>8757.6567055393589</v>
      </c>
      <c r="E33" s="763">
        <v>8952.3893615160359</v>
      </c>
      <c r="F33" s="763">
        <v>8805.7243046647218</v>
      </c>
      <c r="G33" s="763">
        <v>7857.4991253644321</v>
      </c>
      <c r="H33" s="763">
        <v>5434.5809883381926</v>
      </c>
      <c r="I33" s="763">
        <v>8544.802005830903</v>
      </c>
    </row>
    <row r="34" spans="1:9" s="176" customFormat="1" ht="21" customHeight="1">
      <c r="A34" s="169" t="s">
        <v>457</v>
      </c>
      <c r="B34" s="763">
        <v>82033.54822525107</v>
      </c>
      <c r="C34" s="763">
        <v>93278.762551873195</v>
      </c>
      <c r="D34" s="763">
        <v>128661.62868658891</v>
      </c>
      <c r="E34" s="763">
        <v>194219.64908746353</v>
      </c>
      <c r="F34" s="763">
        <v>250785.12439212826</v>
      </c>
      <c r="G34" s="763">
        <v>312116.32781632652</v>
      </c>
      <c r="H34" s="763">
        <v>360933.14123469387</v>
      </c>
      <c r="I34" s="763">
        <v>350014.83283673471</v>
      </c>
    </row>
    <row r="35" spans="1:9" s="176" customFormat="1" ht="21" customHeight="1">
      <c r="A35" s="169" t="s">
        <v>458</v>
      </c>
      <c r="B35" s="763">
        <v>16379.863418938306</v>
      </c>
      <c r="C35" s="763">
        <v>15434.419566282422</v>
      </c>
      <c r="D35" s="763">
        <v>8708.5555626822152</v>
      </c>
      <c r="E35" s="763">
        <v>11841.968001457726</v>
      </c>
      <c r="F35" s="763">
        <v>13704.627574344022</v>
      </c>
      <c r="G35" s="763">
        <v>15437.623411078715</v>
      </c>
      <c r="H35" s="763">
        <v>19600.5967303207</v>
      </c>
      <c r="I35" s="763">
        <v>21775.802957725948</v>
      </c>
    </row>
    <row r="36" spans="1:9" s="176" customFormat="1" ht="21" customHeight="1">
      <c r="A36" s="168" t="s">
        <v>459</v>
      </c>
      <c r="B36" s="763">
        <v>805.85391391678638</v>
      </c>
      <c r="C36" s="763">
        <v>1356.6001195965418</v>
      </c>
      <c r="D36" s="763">
        <v>1661.186193877551</v>
      </c>
      <c r="E36" s="763">
        <v>376.87795918367345</v>
      </c>
      <c r="F36" s="763">
        <v>67.515648688046639</v>
      </c>
      <c r="G36" s="763">
        <v>97.984291545189507</v>
      </c>
      <c r="H36" s="763">
        <v>116.72369387755103</v>
      </c>
      <c r="I36" s="763">
        <v>127.98845043731778</v>
      </c>
    </row>
    <row r="37" spans="1:9" s="176" customFormat="1" ht="21" customHeight="1">
      <c r="A37" s="168" t="s">
        <v>460</v>
      </c>
      <c r="B37" s="763">
        <v>65300.761552367287</v>
      </c>
      <c r="C37" s="763">
        <v>43460.188876080691</v>
      </c>
      <c r="D37" s="763">
        <v>29687.419613702623</v>
      </c>
      <c r="E37" s="763">
        <v>28036.720370262392</v>
      </c>
      <c r="F37" s="763">
        <v>42961.12333527697</v>
      </c>
      <c r="G37" s="763">
        <v>71642.808029154519</v>
      </c>
      <c r="H37" s="763">
        <v>72296.029491253648</v>
      </c>
      <c r="I37" s="763">
        <v>77703.967543731793</v>
      </c>
    </row>
    <row r="38" spans="1:9" s="176" customFormat="1" ht="21" customHeight="1">
      <c r="A38" s="168" t="s">
        <v>461</v>
      </c>
      <c r="B38" s="763">
        <v>8230.6067044476313</v>
      </c>
      <c r="C38" s="763">
        <v>11051.230874639768</v>
      </c>
      <c r="D38" s="763">
        <v>10223.292924198251</v>
      </c>
      <c r="E38" s="763">
        <v>10773.233148688047</v>
      </c>
      <c r="F38" s="763">
        <v>14781.279549562681</v>
      </c>
      <c r="G38" s="763">
        <v>15101.659113702623</v>
      </c>
      <c r="H38" s="763">
        <v>12961.659018950437</v>
      </c>
      <c r="I38" s="763">
        <v>11764.273209912537</v>
      </c>
    </row>
    <row r="39" spans="1:9" s="176" customFormat="1" ht="21" customHeight="1">
      <c r="A39" s="168" t="s">
        <v>128</v>
      </c>
      <c r="B39" s="763">
        <v>3513.8379827833569</v>
      </c>
      <c r="C39" s="763">
        <v>4138.5565576368872</v>
      </c>
      <c r="D39" s="763">
        <v>4761.5994154518949</v>
      </c>
      <c r="E39" s="763">
        <v>5203.6199606413993</v>
      </c>
      <c r="F39" s="763">
        <v>5194.6096734693883</v>
      </c>
      <c r="G39" s="763">
        <v>5194.6066166180753</v>
      </c>
      <c r="H39" s="763">
        <v>5194.2227419825067</v>
      </c>
      <c r="I39" s="763">
        <v>4798.6608877551025</v>
      </c>
    </row>
    <row r="40" spans="1:9" s="176" customFormat="1" ht="21" customHeight="1">
      <c r="A40" s="168" t="s">
        <v>134</v>
      </c>
      <c r="B40" s="763">
        <v>0</v>
      </c>
      <c r="C40" s="763">
        <v>20111.111109510082</v>
      </c>
      <c r="D40" s="763">
        <v>35191.763890670554</v>
      </c>
      <c r="E40" s="763">
        <v>35207.347220116615</v>
      </c>
      <c r="F40" s="763">
        <v>35220.333329446061</v>
      </c>
      <c r="G40" s="763">
        <v>35222.930559766763</v>
      </c>
      <c r="H40" s="763">
        <v>27688.402779883378</v>
      </c>
      <c r="I40" s="763">
        <v>27690.416670553936</v>
      </c>
    </row>
    <row r="41" spans="1:9" s="176" customFormat="1" ht="21" customHeight="1">
      <c r="A41" s="168" t="s">
        <v>462</v>
      </c>
      <c r="B41" s="763">
        <v>0</v>
      </c>
      <c r="C41" s="763">
        <v>0</v>
      </c>
      <c r="D41" s="763">
        <v>0</v>
      </c>
      <c r="E41" s="763">
        <v>0</v>
      </c>
      <c r="F41" s="763">
        <v>0</v>
      </c>
      <c r="G41" s="763">
        <v>0</v>
      </c>
      <c r="H41" s="763">
        <v>0</v>
      </c>
      <c r="I41" s="763">
        <v>0</v>
      </c>
    </row>
    <row r="42" spans="1:9" s="177" customFormat="1" ht="43.5" customHeight="1" thickBot="1">
      <c r="A42" s="170" t="s">
        <v>109</v>
      </c>
      <c r="B42" s="764">
        <v>15143.861796269726</v>
      </c>
      <c r="C42" s="764">
        <v>16345.056278097982</v>
      </c>
      <c r="D42" s="764">
        <v>24159.446208454814</v>
      </c>
      <c r="E42" s="764">
        <v>30105.975890670557</v>
      </c>
      <c r="F42" s="764">
        <v>25788.487989795922</v>
      </c>
      <c r="G42" s="764">
        <v>27230.493314868803</v>
      </c>
      <c r="H42" s="764">
        <v>16525.619120991254</v>
      </c>
      <c r="I42" s="764">
        <v>12323.285832361516</v>
      </c>
    </row>
    <row r="43" spans="1:9" ht="24" customHeight="1" thickTop="1" thickBot="1">
      <c r="A43" s="79" t="s">
        <v>463</v>
      </c>
      <c r="B43" s="762">
        <v>58579.418642754667</v>
      </c>
      <c r="C43" s="762">
        <v>59874.864041786743</v>
      </c>
      <c r="D43" s="762">
        <v>68428.70182215744</v>
      </c>
      <c r="E43" s="762">
        <v>70922.845597667634</v>
      </c>
      <c r="F43" s="762">
        <v>79063.31740379009</v>
      </c>
      <c r="G43" s="762">
        <v>79502.901231778436</v>
      </c>
      <c r="H43" s="762">
        <v>85758.875886297377</v>
      </c>
      <c r="I43" s="762">
        <v>84020.152443148676</v>
      </c>
    </row>
    <row r="44" spans="1:9" s="176" customFormat="1" ht="21" customHeight="1" thickTop="1">
      <c r="A44" s="168" t="s">
        <v>149</v>
      </c>
      <c r="B44" s="763">
        <v>45309.196556671443</v>
      </c>
      <c r="C44" s="763">
        <v>45505.057636887606</v>
      </c>
      <c r="D44" s="763">
        <v>50088.49854227405</v>
      </c>
      <c r="E44" s="763">
        <v>55082.434402332365</v>
      </c>
      <c r="F44" s="763">
        <v>58452.055393586001</v>
      </c>
      <c r="G44" s="763">
        <v>58452.055393586001</v>
      </c>
      <c r="H44" s="763">
        <v>63631.618075801751</v>
      </c>
      <c r="I44" s="763">
        <v>68654.781341107868</v>
      </c>
    </row>
    <row r="45" spans="1:9" s="176" customFormat="1" ht="21" customHeight="1">
      <c r="A45" s="168" t="s">
        <v>153</v>
      </c>
      <c r="B45" s="763">
        <v>528.45708464849349</v>
      </c>
      <c r="C45" s="763">
        <v>530.74148126801151</v>
      </c>
      <c r="D45" s="763">
        <v>536.93088629737611</v>
      </c>
      <c r="E45" s="763">
        <v>536.91817930029151</v>
      </c>
      <c r="F45" s="763">
        <v>536.91817930029151</v>
      </c>
      <c r="G45" s="763">
        <v>5716.4808615160346</v>
      </c>
      <c r="H45" s="763">
        <v>536.91817930029151</v>
      </c>
      <c r="I45" s="763">
        <v>536.91817930029151</v>
      </c>
    </row>
    <row r="46" spans="1:9" s="176" customFormat="1" ht="21" customHeight="1">
      <c r="A46" s="168" t="s">
        <v>157</v>
      </c>
      <c r="B46" s="763">
        <v>0</v>
      </c>
      <c r="C46" s="763">
        <v>0</v>
      </c>
      <c r="D46" s="763">
        <v>0</v>
      </c>
      <c r="E46" s="763">
        <v>0</v>
      </c>
      <c r="F46" s="763">
        <v>0</v>
      </c>
      <c r="G46" s="763">
        <v>0</v>
      </c>
      <c r="H46" s="763">
        <v>-2.9154518950437319E-6</v>
      </c>
      <c r="I46" s="763">
        <v>0</v>
      </c>
    </row>
    <row r="47" spans="1:9" s="176" customFormat="1" ht="21" customHeight="1">
      <c r="A47" s="168" t="s">
        <v>464</v>
      </c>
      <c r="B47" s="763">
        <v>5031.01469010043</v>
      </c>
      <c r="C47" s="763">
        <v>5827.1683559077819</v>
      </c>
      <c r="D47" s="763">
        <v>6705.654167638485</v>
      </c>
      <c r="E47" s="763">
        <v>7815.4287011661809</v>
      </c>
      <c r="F47" s="763">
        <v>8564.2351326530606</v>
      </c>
      <c r="G47" s="763">
        <v>9715.2460029154499</v>
      </c>
      <c r="H47" s="763">
        <v>9715.2460058309043</v>
      </c>
      <c r="I47" s="763">
        <v>10902.755365889212</v>
      </c>
    </row>
    <row r="48" spans="1:9" s="176" customFormat="1" ht="21" customHeight="1">
      <c r="A48" s="168" t="s">
        <v>165</v>
      </c>
      <c r="B48" s="763">
        <v>7710.7503113342909</v>
      </c>
      <c r="C48" s="763">
        <v>8011.8965677233427</v>
      </c>
      <c r="D48" s="763">
        <v>11097.618225947523</v>
      </c>
      <c r="E48" s="763">
        <v>7488.064314868805</v>
      </c>
      <c r="F48" s="763">
        <v>11510.108698250728</v>
      </c>
      <c r="G48" s="763">
        <v>5619.1189737609329</v>
      </c>
      <c r="H48" s="763">
        <v>11875.093628279883</v>
      </c>
      <c r="I48" s="763">
        <v>3925.6975568513117</v>
      </c>
    </row>
    <row r="49" spans="1:9" s="176" customFormat="1" ht="21" customHeight="1">
      <c r="A49" s="169" t="s">
        <v>465</v>
      </c>
      <c r="B49" s="763">
        <v>2.4325681492109039E-2</v>
      </c>
      <c r="C49" s="763">
        <v>2.4430835734870319E-2</v>
      </c>
      <c r="D49" s="763">
        <v>0</v>
      </c>
      <c r="E49" s="763">
        <v>0</v>
      </c>
      <c r="F49" s="763">
        <v>0</v>
      </c>
      <c r="G49" s="763">
        <v>0</v>
      </c>
      <c r="H49" s="763">
        <v>0</v>
      </c>
      <c r="I49" s="763">
        <v>0</v>
      </c>
    </row>
    <row r="50" spans="1:9" s="177" customFormat="1" ht="40.5" customHeight="1" thickBot="1">
      <c r="A50" s="171" t="s">
        <v>466</v>
      </c>
      <c r="B50" s="764">
        <v>7710.7259856527971</v>
      </c>
      <c r="C50" s="764">
        <v>8011.8721368876086</v>
      </c>
      <c r="D50" s="764">
        <v>11097.618225947523</v>
      </c>
      <c r="E50" s="764">
        <v>7488.064314868805</v>
      </c>
      <c r="F50" s="764">
        <v>11510.108698250728</v>
      </c>
      <c r="G50" s="764">
        <v>5619.1189737609329</v>
      </c>
      <c r="H50" s="764">
        <v>11875.093628279883</v>
      </c>
      <c r="I50" s="764">
        <v>3925.6975568513117</v>
      </c>
    </row>
    <row r="51" spans="1:9" ht="24" customHeight="1" thickTop="1" thickBot="1">
      <c r="A51" s="79" t="s">
        <v>467</v>
      </c>
      <c r="B51" s="762">
        <v>554696.49270875182</v>
      </c>
      <c r="C51" s="762">
        <v>547710.60354178667</v>
      </c>
      <c r="D51" s="762">
        <v>592753.24088629743</v>
      </c>
      <c r="E51" s="762">
        <v>664894.41003061237</v>
      </c>
      <c r="F51" s="762">
        <v>737778.67016180756</v>
      </c>
      <c r="G51" s="762">
        <v>769176.22027113708</v>
      </c>
      <c r="H51" s="762">
        <v>788433.58725072886</v>
      </c>
      <c r="I51" s="762">
        <v>760765.30461078708</v>
      </c>
    </row>
    <row r="52" spans="1:9" s="176" customFormat="1" ht="24" customHeight="1" thickTop="1">
      <c r="A52" s="172" t="s">
        <v>468</v>
      </c>
      <c r="B52" s="763">
        <v>3275.9805767575326</v>
      </c>
      <c r="C52" s="763">
        <v>3276.3258386167149</v>
      </c>
      <c r="D52" s="763">
        <v>3414.7478309037906</v>
      </c>
      <c r="E52" s="763">
        <v>2960.9765306122449</v>
      </c>
      <c r="F52" s="763">
        <v>2906.322922740525</v>
      </c>
      <c r="G52" s="763">
        <v>2817.3053032069965</v>
      </c>
      <c r="H52" s="763">
        <v>2447.8553892128275</v>
      </c>
      <c r="I52" s="763">
        <v>1908.8881720116617</v>
      </c>
    </row>
    <row r="53" spans="1:9" s="177" customFormat="1" ht="21" customHeight="1">
      <c r="A53" s="171" t="s">
        <v>469</v>
      </c>
      <c r="B53" s="764">
        <v>0</v>
      </c>
      <c r="C53" s="764">
        <v>0</v>
      </c>
      <c r="D53" s="764">
        <v>47.999999999999993</v>
      </c>
      <c r="E53" s="764">
        <v>0</v>
      </c>
      <c r="F53" s="764">
        <v>0</v>
      </c>
      <c r="G53" s="764">
        <v>0</v>
      </c>
      <c r="H53" s="764">
        <v>0</v>
      </c>
      <c r="I53" s="764">
        <v>0</v>
      </c>
    </row>
    <row r="54" spans="1:9" s="177" customFormat="1" ht="21" customHeight="1">
      <c r="A54" s="171" t="s">
        <v>470</v>
      </c>
      <c r="B54" s="764">
        <v>3275.9805767575326</v>
      </c>
      <c r="C54" s="764">
        <v>3276.3258386167149</v>
      </c>
      <c r="D54" s="764">
        <v>3366.7478309037901</v>
      </c>
      <c r="E54" s="764">
        <v>2960.9765306122449</v>
      </c>
      <c r="F54" s="764">
        <v>2906.322922740525</v>
      </c>
      <c r="G54" s="764">
        <v>2817.3053032069965</v>
      </c>
      <c r="H54" s="764">
        <v>2447.8553892128275</v>
      </c>
      <c r="I54" s="764">
        <v>1908.8881720116617</v>
      </c>
    </row>
    <row r="55" spans="1:9" s="177" customFormat="1" ht="21" customHeight="1">
      <c r="A55" s="171" t="s">
        <v>471</v>
      </c>
      <c r="B55" s="764">
        <v>0</v>
      </c>
      <c r="C55" s="764">
        <v>0</v>
      </c>
      <c r="D55" s="764">
        <v>0</v>
      </c>
      <c r="E55" s="764">
        <v>0</v>
      </c>
      <c r="F55" s="764">
        <v>0</v>
      </c>
      <c r="G55" s="764">
        <v>0</v>
      </c>
      <c r="H55" s="764">
        <v>0</v>
      </c>
      <c r="I55" s="764">
        <v>0</v>
      </c>
    </row>
    <row r="56" spans="1:9" s="177" customFormat="1" ht="21" customHeight="1">
      <c r="A56" s="171" t="s">
        <v>472</v>
      </c>
      <c r="B56" s="764">
        <v>0</v>
      </c>
      <c r="C56" s="764">
        <v>0</v>
      </c>
      <c r="D56" s="764">
        <v>0</v>
      </c>
      <c r="E56" s="764">
        <v>0</v>
      </c>
      <c r="F56" s="764">
        <v>0</v>
      </c>
      <c r="G56" s="764">
        <v>0</v>
      </c>
      <c r="H56" s="764">
        <v>0</v>
      </c>
      <c r="I56" s="764">
        <v>0</v>
      </c>
    </row>
    <row r="57" spans="1:9" s="177" customFormat="1" ht="21" customHeight="1">
      <c r="A57" s="171" t="s">
        <v>473</v>
      </c>
      <c r="B57" s="764">
        <v>0</v>
      </c>
      <c r="C57" s="764">
        <v>0</v>
      </c>
      <c r="D57" s="764">
        <v>0</v>
      </c>
      <c r="E57" s="764">
        <v>0</v>
      </c>
      <c r="F57" s="764">
        <v>0</v>
      </c>
      <c r="G57" s="764">
        <v>0</v>
      </c>
      <c r="H57" s="764">
        <v>0</v>
      </c>
      <c r="I57" s="764">
        <v>0</v>
      </c>
    </row>
    <row r="58" spans="1:9" s="177" customFormat="1" ht="61.5" customHeight="1" thickBot="1">
      <c r="A58" s="170" t="s">
        <v>474</v>
      </c>
      <c r="B58" s="764">
        <v>558371.39860975614</v>
      </c>
      <c r="C58" s="764">
        <v>668901.78640201734</v>
      </c>
      <c r="D58" s="764">
        <v>789795.38569241983</v>
      </c>
      <c r="E58" s="764">
        <v>912310.61256997078</v>
      </c>
      <c r="F58" s="764">
        <v>1138762.2656268221</v>
      </c>
      <c r="G58" s="764">
        <v>1372854.5181516036</v>
      </c>
      <c r="H58" s="764">
        <v>1128737.6263119532</v>
      </c>
      <c r="I58" s="764">
        <v>1159037.7854081632</v>
      </c>
    </row>
    <row r="59" spans="1:9" ht="31.5" customHeight="1" thickTop="1" thickBot="1">
      <c r="A59" s="173" t="s">
        <v>475</v>
      </c>
      <c r="B59" s="762"/>
      <c r="C59" s="762"/>
      <c r="D59" s="762"/>
      <c r="E59" s="762"/>
      <c r="F59" s="762"/>
      <c r="G59" s="762"/>
      <c r="H59" s="762"/>
      <c r="I59" s="762"/>
    </row>
    <row r="60" spans="1:9" ht="30" customHeight="1" thickTop="1">
      <c r="A60" s="85" t="s">
        <v>476</v>
      </c>
      <c r="B60" s="765">
        <v>69241.850065997132</v>
      </c>
      <c r="C60" s="765">
        <v>64290.065227665713</v>
      </c>
      <c r="D60" s="765">
        <v>61825.80839795919</v>
      </c>
      <c r="E60" s="765">
        <v>68863.442478134108</v>
      </c>
      <c r="F60" s="765">
        <v>76446.4151574344</v>
      </c>
      <c r="G60" s="765">
        <v>39574.455889212819</v>
      </c>
      <c r="H60" s="765">
        <v>81683.170183673472</v>
      </c>
      <c r="I60" s="765">
        <v>36761.342346938778</v>
      </c>
    </row>
    <row r="61" spans="1:9" ht="21" customHeight="1">
      <c r="A61" s="82" t="s">
        <v>477</v>
      </c>
      <c r="B61" s="765">
        <v>-24742.209902439026</v>
      </c>
      <c r="C61" s="765">
        <v>-14877.094367435158</v>
      </c>
      <c r="D61" s="765">
        <v>-10891.128037900875</v>
      </c>
      <c r="E61" s="765">
        <v>-11958.440422740525</v>
      </c>
      <c r="F61" s="765">
        <v>-12802.323651603498</v>
      </c>
      <c r="G61" s="765">
        <v>-7227.4404344023324</v>
      </c>
      <c r="H61" s="765">
        <v>-16360.926067055392</v>
      </c>
      <c r="I61" s="765">
        <v>-9193.5527288629728</v>
      </c>
    </row>
    <row r="62" spans="1:9" ht="21.75" customHeight="1">
      <c r="A62" s="81" t="s">
        <v>478</v>
      </c>
      <c r="B62" s="765">
        <v>44499.640163558106</v>
      </c>
      <c r="C62" s="765">
        <v>49412.970860230547</v>
      </c>
      <c r="D62" s="765">
        <v>50934.680360058301</v>
      </c>
      <c r="E62" s="765">
        <v>56905.00205539359</v>
      </c>
      <c r="F62" s="765">
        <v>63644.091505830911</v>
      </c>
      <c r="G62" s="765">
        <v>32347.015454810498</v>
      </c>
      <c r="H62" s="765">
        <v>65322.244116618072</v>
      </c>
      <c r="I62" s="765">
        <v>27567.7896180758</v>
      </c>
    </row>
    <row r="63" spans="1:9">
      <c r="A63" s="85" t="s">
        <v>479</v>
      </c>
      <c r="B63" s="765">
        <v>6446.2978464849357</v>
      </c>
      <c r="C63" s="765">
        <v>8392.2978357348693</v>
      </c>
      <c r="D63" s="765">
        <v>6321.7170437317782</v>
      </c>
      <c r="E63" s="765">
        <v>6209.418450437317</v>
      </c>
      <c r="F63" s="765">
        <v>6700.0460655976667</v>
      </c>
      <c r="G63" s="765">
        <v>3157.0404912536446</v>
      </c>
      <c r="H63" s="765">
        <v>5819.86160058309</v>
      </c>
      <c r="I63" s="765">
        <v>2901.8736997084548</v>
      </c>
    </row>
    <row r="64" spans="1:9">
      <c r="A64" s="82" t="s">
        <v>480</v>
      </c>
      <c r="B64" s="765">
        <v>-2037.0745222381636</v>
      </c>
      <c r="C64" s="765">
        <v>-4136.9985374639773</v>
      </c>
      <c r="D64" s="765">
        <v>-1391.9670364431486</v>
      </c>
      <c r="E64" s="765">
        <v>-2030.0366078717204</v>
      </c>
      <c r="F64" s="765">
        <v>-2951.573475218659</v>
      </c>
      <c r="G64" s="765">
        <v>-1632.1889591836734</v>
      </c>
      <c r="H64" s="765">
        <v>-2634.4413148688045</v>
      </c>
      <c r="I64" s="765">
        <v>-1686.0884577259476</v>
      </c>
    </row>
    <row r="65" spans="1:9">
      <c r="A65" s="86" t="s">
        <v>481</v>
      </c>
      <c r="B65" s="765">
        <v>48908.863487804876</v>
      </c>
      <c r="C65" s="765">
        <v>53668.270158501437</v>
      </c>
      <c r="D65" s="765">
        <v>55864.43036734694</v>
      </c>
      <c r="E65" s="765">
        <v>61084.383897959182</v>
      </c>
      <c r="F65" s="765">
        <v>67392.564096209913</v>
      </c>
      <c r="G65" s="765">
        <v>33871.866986880465</v>
      </c>
      <c r="H65" s="765">
        <v>68507.664402332361</v>
      </c>
      <c r="I65" s="765">
        <v>28783.574860058307</v>
      </c>
    </row>
    <row r="66" spans="1:9">
      <c r="A66" s="85" t="s">
        <v>482</v>
      </c>
      <c r="B66" s="765">
        <v>11125.561109038739</v>
      </c>
      <c r="C66" s="765">
        <v>8136.428092219021</v>
      </c>
      <c r="D66" s="765">
        <v>8098.9846282798826</v>
      </c>
      <c r="E66" s="765">
        <v>13013.4567696793</v>
      </c>
      <c r="F66" s="765">
        <v>13749.262959183676</v>
      </c>
      <c r="G66" s="765">
        <v>5945.3218950437322</v>
      </c>
      <c r="H66" s="765">
        <v>12002.541214285715</v>
      </c>
      <c r="I66" s="765">
        <v>6083.9601428571432</v>
      </c>
    </row>
    <row r="67" spans="1:9">
      <c r="A67" s="85" t="s">
        <v>483</v>
      </c>
      <c r="B67" s="765">
        <v>-15621.729688665711</v>
      </c>
      <c r="C67" s="765">
        <v>-15664.319089337176</v>
      </c>
      <c r="D67" s="765">
        <v>-9592.0998017492711</v>
      </c>
      <c r="E67" s="765">
        <v>-17760.466440233235</v>
      </c>
      <c r="F67" s="765">
        <v>-16969.596205539357</v>
      </c>
      <c r="G67" s="765">
        <v>-8137.7820947521868</v>
      </c>
      <c r="H67" s="765">
        <v>-16333.268604956267</v>
      </c>
      <c r="I67" s="765">
        <v>-7520.5719620991249</v>
      </c>
    </row>
    <row r="68" spans="1:9">
      <c r="A68" s="81" t="s">
        <v>484</v>
      </c>
      <c r="B68" s="765">
        <v>44412.694908177902</v>
      </c>
      <c r="C68" s="765">
        <v>46140.379161383287</v>
      </c>
      <c r="D68" s="765">
        <v>54371.315193877555</v>
      </c>
      <c r="E68" s="765">
        <v>56337.374227405249</v>
      </c>
      <c r="F68" s="765">
        <v>64172.230849854226</v>
      </c>
      <c r="G68" s="765">
        <v>31679.406787172011</v>
      </c>
      <c r="H68" s="765">
        <v>64176.937011661808</v>
      </c>
      <c r="I68" s="765">
        <v>27346.963040816328</v>
      </c>
    </row>
    <row r="69" spans="1:9">
      <c r="A69" s="82" t="s">
        <v>485</v>
      </c>
      <c r="B69" s="765">
        <v>-36710.447307030125</v>
      </c>
      <c r="C69" s="765">
        <v>-38120.567090778102</v>
      </c>
      <c r="D69" s="765">
        <v>-43104.563501457727</v>
      </c>
      <c r="E69" s="765">
        <v>-47394.609743440233</v>
      </c>
      <c r="F69" s="765">
        <v>-47400.188741982507</v>
      </c>
      <c r="G69" s="765">
        <v>-23982.377804664728</v>
      </c>
      <c r="H69" s="765">
        <v>-48242.195766763842</v>
      </c>
      <c r="I69" s="765">
        <v>-22298.282683673471</v>
      </c>
    </row>
    <row r="70" spans="1:9">
      <c r="A70" s="86" t="s">
        <v>486</v>
      </c>
      <c r="B70" s="765">
        <v>7702.2476011477765</v>
      </c>
      <c r="C70" s="765">
        <v>8019.8120706051877</v>
      </c>
      <c r="D70" s="765">
        <v>11266.751692419824</v>
      </c>
      <c r="E70" s="765">
        <v>8942.7644839650147</v>
      </c>
      <c r="F70" s="765">
        <v>16772.042107871719</v>
      </c>
      <c r="G70" s="765">
        <v>7697.0289825072887</v>
      </c>
      <c r="H70" s="765">
        <v>15934.741244897958</v>
      </c>
      <c r="I70" s="765">
        <v>5048.6803571428563</v>
      </c>
    </row>
    <row r="71" spans="1:9">
      <c r="A71" s="86" t="s">
        <v>487</v>
      </c>
      <c r="B71" s="765">
        <v>1616.1474519368724</v>
      </c>
      <c r="C71" s="765">
        <v>-736.67935014409238</v>
      </c>
      <c r="D71" s="765">
        <v>-4193.0371749271135</v>
      </c>
      <c r="E71" s="765">
        <v>486.03532069970845</v>
      </c>
      <c r="F71" s="765">
        <v>888.97700145772592</v>
      </c>
      <c r="G71" s="765">
        <v>359.3060932944606</v>
      </c>
      <c r="H71" s="765">
        <v>647.39400437317784</v>
      </c>
      <c r="I71" s="765">
        <v>245.21545481049563</v>
      </c>
    </row>
    <row r="72" spans="1:9">
      <c r="A72" s="87" t="s">
        <v>488</v>
      </c>
      <c r="B72" s="765">
        <v>0.1793629842180775</v>
      </c>
      <c r="C72" s="765">
        <v>-1023.718893371758</v>
      </c>
      <c r="D72" s="765">
        <v>-5193.134902332361</v>
      </c>
      <c r="E72" s="765">
        <v>3.2567055393586009E-2</v>
      </c>
      <c r="F72" s="765">
        <v>328.80072740524781</v>
      </c>
      <c r="G72" s="765">
        <v>27.654301749271141</v>
      </c>
      <c r="H72" s="765">
        <v>8.7709970845481049</v>
      </c>
      <c r="I72" s="765">
        <v>-30.578906705539357</v>
      </c>
    </row>
    <row r="73" spans="1:9">
      <c r="A73" s="87" t="s">
        <v>489</v>
      </c>
      <c r="B73" s="765">
        <v>1615.9680889526544</v>
      </c>
      <c r="C73" s="765">
        <v>287.03954322766572</v>
      </c>
      <c r="D73" s="765">
        <v>1000.0977274052477</v>
      </c>
      <c r="E73" s="765">
        <v>486.00275364431491</v>
      </c>
      <c r="F73" s="765">
        <v>560.17627405247811</v>
      </c>
      <c r="G73" s="765">
        <v>331.65179154518955</v>
      </c>
      <c r="H73" s="765">
        <v>638.62300728862976</v>
      </c>
      <c r="I73" s="765">
        <v>275.794361516035</v>
      </c>
    </row>
    <row r="74" spans="1:9">
      <c r="A74" s="81" t="s">
        <v>490</v>
      </c>
      <c r="B74" s="765">
        <v>-1607.6690674318509</v>
      </c>
      <c r="C74" s="765">
        <v>728.73941354466865</v>
      </c>
      <c r="D74" s="765">
        <v>4129.873533527697</v>
      </c>
      <c r="E74" s="765">
        <v>-474.39132069970844</v>
      </c>
      <c r="F74" s="765">
        <v>-891.41184839650145</v>
      </c>
      <c r="G74" s="765">
        <v>-360.72128425655978</v>
      </c>
      <c r="H74" s="765">
        <v>-672.26461661807571</v>
      </c>
      <c r="I74" s="765">
        <v>-283.95702623906703</v>
      </c>
    </row>
    <row r="75" spans="1:9">
      <c r="A75" s="81" t="s">
        <v>491</v>
      </c>
      <c r="B75" s="765">
        <v>0.18861979913916788</v>
      </c>
      <c r="C75" s="765">
        <v>1016.2595259365995</v>
      </c>
      <c r="D75" s="765">
        <v>5199.0235379008745</v>
      </c>
      <c r="E75" s="765">
        <v>-1.1448979591836737E-2</v>
      </c>
      <c r="F75" s="765">
        <v>-328.78476384839649</v>
      </c>
      <c r="G75" s="765">
        <v>-27.987848396501459</v>
      </c>
      <c r="H75" s="765">
        <v>-31.533712827988339</v>
      </c>
      <c r="I75" s="765">
        <v>-7.709997084548105</v>
      </c>
    </row>
    <row r="76" spans="1:9">
      <c r="A76" s="82" t="s">
        <v>492</v>
      </c>
      <c r="B76" s="765">
        <v>-1607.85768723099</v>
      </c>
      <c r="C76" s="765">
        <v>-287.52011239193087</v>
      </c>
      <c r="D76" s="765">
        <v>-1069.1500043731778</v>
      </c>
      <c r="E76" s="765">
        <v>-474.37987172011657</v>
      </c>
      <c r="F76" s="765">
        <v>-562.6270845481049</v>
      </c>
      <c r="G76" s="765">
        <v>-332.73343586005831</v>
      </c>
      <c r="H76" s="765">
        <v>-640.73090379008738</v>
      </c>
      <c r="I76" s="765">
        <v>-276.24702915451894</v>
      </c>
    </row>
    <row r="77" spans="1:9">
      <c r="A77" s="81" t="s">
        <v>493</v>
      </c>
      <c r="B77" s="765">
        <v>7710.7259856527971</v>
      </c>
      <c r="C77" s="765">
        <v>8011.8721340057637</v>
      </c>
      <c r="D77" s="765">
        <v>11203.588051020408</v>
      </c>
      <c r="E77" s="765">
        <v>8954.408483965015</v>
      </c>
      <c r="F77" s="765">
        <v>16769.607260932946</v>
      </c>
      <c r="G77" s="765">
        <v>7695.6137915451891</v>
      </c>
      <c r="H77" s="765">
        <v>15909.870632653063</v>
      </c>
      <c r="I77" s="765">
        <v>5009.9387857142856</v>
      </c>
    </row>
    <row r="78" spans="1:9">
      <c r="A78" s="88" t="s">
        <v>494</v>
      </c>
      <c r="B78" s="765">
        <v>0</v>
      </c>
      <c r="C78" s="765">
        <v>0</v>
      </c>
      <c r="D78" s="765">
        <v>0</v>
      </c>
      <c r="E78" s="765">
        <v>50.75655976676385</v>
      </c>
      <c r="F78" s="765">
        <v>0</v>
      </c>
      <c r="G78" s="765">
        <v>0</v>
      </c>
      <c r="H78" s="765">
        <v>0</v>
      </c>
      <c r="I78" s="765">
        <v>0</v>
      </c>
    </row>
    <row r="79" spans="1:9">
      <c r="A79" s="86" t="s">
        <v>495</v>
      </c>
      <c r="B79" s="765">
        <v>7710.7259856527971</v>
      </c>
      <c r="C79" s="765">
        <v>8011.8721340057637</v>
      </c>
      <c r="D79" s="765">
        <v>11203.588051020408</v>
      </c>
      <c r="E79" s="765">
        <v>9005.1650437317785</v>
      </c>
      <c r="F79" s="765">
        <v>16769.607260932946</v>
      </c>
      <c r="G79" s="765">
        <v>7695.6137915451891</v>
      </c>
      <c r="H79" s="765">
        <v>15909.870632653063</v>
      </c>
      <c r="I79" s="765">
        <v>5009.9387857142856</v>
      </c>
    </row>
    <row r="80" spans="1:9">
      <c r="A80" s="85" t="s">
        <v>496</v>
      </c>
      <c r="B80" s="765">
        <v>0</v>
      </c>
      <c r="C80" s="765">
        <v>0</v>
      </c>
      <c r="D80" s="765">
        <v>0</v>
      </c>
      <c r="E80" s="765">
        <v>0</v>
      </c>
      <c r="F80" s="765">
        <v>0</v>
      </c>
      <c r="G80" s="765">
        <v>0</v>
      </c>
      <c r="H80" s="765">
        <v>0</v>
      </c>
      <c r="I80" s="765">
        <v>0</v>
      </c>
    </row>
    <row r="81" spans="1:9" ht="21" customHeight="1">
      <c r="A81" s="81" t="s">
        <v>497</v>
      </c>
      <c r="B81" s="765">
        <v>7710.7259856527971</v>
      </c>
      <c r="C81" s="765">
        <v>8011.8721340057637</v>
      </c>
      <c r="D81" s="765">
        <v>11203.588051020408</v>
      </c>
      <c r="E81" s="765">
        <v>9005.1650437317785</v>
      </c>
      <c r="F81" s="765">
        <v>16769.607260932946</v>
      </c>
      <c r="G81" s="765">
        <v>7695.6137915451891</v>
      </c>
      <c r="H81" s="765">
        <v>15909.870632653063</v>
      </c>
      <c r="I81" s="765">
        <v>5009.9387857142856</v>
      </c>
    </row>
    <row r="82" spans="1:9" ht="21" customHeight="1">
      <c r="A82" s="85" t="s">
        <v>498</v>
      </c>
      <c r="B82" s="765">
        <v>0</v>
      </c>
      <c r="C82" s="765">
        <v>0</v>
      </c>
      <c r="D82" s="765">
        <v>0</v>
      </c>
      <c r="E82" s="765">
        <v>0</v>
      </c>
      <c r="F82" s="765">
        <v>0</v>
      </c>
      <c r="G82" s="765">
        <v>0</v>
      </c>
      <c r="H82" s="765">
        <v>0</v>
      </c>
      <c r="I82" s="765">
        <v>0</v>
      </c>
    </row>
    <row r="83" spans="1:9" ht="21" customHeight="1">
      <c r="A83" s="81" t="s">
        <v>499</v>
      </c>
      <c r="B83" s="765">
        <v>7710.7259856527971</v>
      </c>
      <c r="C83" s="765">
        <v>8011.8721340057637</v>
      </c>
      <c r="D83" s="765">
        <v>11203.588051020408</v>
      </c>
      <c r="E83" s="765">
        <v>9005.1650437317785</v>
      </c>
      <c r="F83" s="765">
        <v>16769.607260932946</v>
      </c>
      <c r="G83" s="765">
        <v>7695.6137915451891</v>
      </c>
      <c r="H83" s="765">
        <v>15909.870632653063</v>
      </c>
      <c r="I83" s="765">
        <v>5009.9387857142856</v>
      </c>
    </row>
    <row r="84" spans="1:9" ht="18" customHeight="1" thickBot="1">
      <c r="A84" s="85" t="s">
        <v>500</v>
      </c>
      <c r="B84" s="765">
        <v>0</v>
      </c>
      <c r="C84" s="765">
        <v>0</v>
      </c>
      <c r="D84" s="765">
        <v>-105.96982507288629</v>
      </c>
      <c r="E84" s="765">
        <v>-1517.1007288629737</v>
      </c>
      <c r="F84" s="765">
        <v>-5259.4985626822154</v>
      </c>
      <c r="G84" s="765">
        <v>-2076.4948177842562</v>
      </c>
      <c r="H84" s="765">
        <v>-4034.777004373178</v>
      </c>
      <c r="I84" s="765">
        <v>-1084.2412288629737</v>
      </c>
    </row>
    <row r="85" spans="1:9" ht="24" customHeight="1" thickTop="1" thickBot="1">
      <c r="A85" s="79" t="s">
        <v>501</v>
      </c>
      <c r="B85" s="762">
        <v>7710.7259856527971</v>
      </c>
      <c r="C85" s="762">
        <v>8011.8721340057637</v>
      </c>
      <c r="D85" s="762">
        <v>11097.618225947523</v>
      </c>
      <c r="E85" s="762">
        <v>7488.064314868805</v>
      </c>
      <c r="F85" s="762">
        <v>11510.108698250728</v>
      </c>
      <c r="G85" s="762">
        <v>5619.1189737609329</v>
      </c>
      <c r="H85" s="762">
        <v>11875.093628279883</v>
      </c>
      <c r="I85" s="762">
        <v>3925.6975568513117</v>
      </c>
    </row>
    <row r="86" spans="1:9" ht="15" customHeight="1" thickTop="1" thickBot="1">
      <c r="A86" s="174"/>
      <c r="B86" s="766"/>
      <c r="C86" s="766"/>
      <c r="D86" s="766"/>
      <c r="E86" s="766"/>
      <c r="F86" s="766"/>
      <c r="G86" s="766"/>
      <c r="H86" s="766"/>
      <c r="I86" s="766"/>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6">
    <mergeCell ref="A1:I1"/>
    <mergeCell ref="A2:I2"/>
    <mergeCell ref="A3:I3"/>
    <mergeCell ref="A4:I4"/>
    <mergeCell ref="B5:G5"/>
    <mergeCell ref="H5:I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5" zoomScaleNormal="55" workbookViewId="0">
      <selection activeCell="A16" sqref="A16"/>
    </sheetView>
  </sheetViews>
  <sheetFormatPr defaultRowHeight="18"/>
  <cols>
    <col min="1" max="1" width="127.140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091" t="s">
        <v>1193</v>
      </c>
      <c r="B1" s="1091"/>
      <c r="C1" s="1091"/>
      <c r="D1" s="1091"/>
      <c r="E1" s="1091"/>
      <c r="F1" s="1091"/>
      <c r="G1" s="1091"/>
      <c r="H1" s="1091"/>
      <c r="I1" s="1091"/>
    </row>
    <row r="2" spans="1:9" ht="43.5" customHeight="1">
      <c r="A2" s="1091" t="s">
        <v>432</v>
      </c>
      <c r="B2" s="1091"/>
      <c r="C2" s="1091"/>
      <c r="D2" s="1091"/>
      <c r="E2" s="1091"/>
      <c r="F2" s="1091"/>
      <c r="G2" s="1091"/>
      <c r="H2" s="1091"/>
      <c r="I2" s="1091"/>
    </row>
    <row r="3" spans="1:9" ht="43.5" customHeight="1">
      <c r="A3" s="1091" t="s">
        <v>1203</v>
      </c>
      <c r="B3" s="1091"/>
      <c r="C3" s="1091"/>
      <c r="D3" s="1091"/>
      <c r="E3" s="1091"/>
      <c r="F3" s="1091"/>
      <c r="G3" s="1091"/>
      <c r="H3" s="1091"/>
      <c r="I3" s="1091"/>
    </row>
    <row r="4" spans="1:9" ht="43.5" customHeight="1">
      <c r="A4" s="1092" t="s">
        <v>1416</v>
      </c>
      <c r="B4" s="1092"/>
      <c r="C4" s="1092"/>
      <c r="D4" s="1092"/>
      <c r="E4" s="1092"/>
      <c r="F4" s="1092"/>
      <c r="G4" s="1092"/>
      <c r="H4" s="1092"/>
      <c r="I4" s="1092"/>
    </row>
    <row r="5" spans="1:9" ht="19.5" customHeight="1" thickBot="1">
      <c r="A5" s="1091"/>
      <c r="B5" s="1091"/>
      <c r="C5" s="1091"/>
      <c r="D5" s="1091"/>
      <c r="E5" s="1091"/>
      <c r="F5" s="1091"/>
      <c r="G5" s="1091"/>
      <c r="H5" s="1091"/>
      <c r="I5" s="1091"/>
    </row>
    <row r="6" spans="1:9" ht="33" customHeight="1" thickTop="1" thickBot="1">
      <c r="A6" s="937"/>
      <c r="B6" s="1119" t="s">
        <v>1367</v>
      </c>
      <c r="C6" s="1119"/>
      <c r="D6" s="1119"/>
      <c r="E6" s="1119"/>
      <c r="F6" s="1119"/>
      <c r="G6" s="1119"/>
      <c r="H6" s="1119" t="s">
        <v>1198</v>
      </c>
      <c r="I6" s="1119"/>
    </row>
    <row r="7" spans="1:9" s="76" customFormat="1" ht="45" customHeight="1" thickTop="1" thickBot="1">
      <c r="A7" s="753" t="s">
        <v>305</v>
      </c>
      <c r="B7" s="167" t="s">
        <v>433</v>
      </c>
      <c r="C7" s="167" t="s">
        <v>434</v>
      </c>
      <c r="D7" s="167" t="s">
        <v>435</v>
      </c>
      <c r="E7" s="167" t="s">
        <v>436</v>
      </c>
      <c r="F7" s="167" t="s">
        <v>437</v>
      </c>
      <c r="G7" s="167" t="s">
        <v>1524</v>
      </c>
      <c r="H7" s="167" t="s">
        <v>1366</v>
      </c>
      <c r="I7" s="167" t="s">
        <v>1525</v>
      </c>
    </row>
    <row r="8" spans="1:9" ht="15" customHeight="1" thickTop="1" thickBot="1">
      <c r="A8" s="77"/>
      <c r="B8" s="78"/>
      <c r="C8" s="78"/>
      <c r="D8" s="78"/>
      <c r="E8" s="78"/>
      <c r="F8" s="78"/>
      <c r="G8" s="78"/>
      <c r="H8" s="78"/>
      <c r="I8" s="78"/>
    </row>
    <row r="9" spans="1:9" ht="24" customHeight="1" thickTop="1" thickBot="1">
      <c r="A9" s="79" t="s">
        <v>438</v>
      </c>
      <c r="B9" s="762">
        <v>42220.256121951221</v>
      </c>
      <c r="C9" s="762">
        <v>47816.054865994229</v>
      </c>
      <c r="D9" s="762">
        <v>60315.192940233232</v>
      </c>
      <c r="E9" s="762">
        <v>83572.093107871711</v>
      </c>
      <c r="F9" s="762">
        <v>104583.90806851312</v>
      </c>
      <c r="G9" s="762">
        <v>112567.10335714286</v>
      </c>
      <c r="H9" s="762">
        <v>126820.24500874635</v>
      </c>
      <c r="I9" s="762">
        <v>128420.35295043731</v>
      </c>
    </row>
    <row r="10" spans="1:9" s="176" customFormat="1" ht="21" customHeight="1" thickTop="1">
      <c r="A10" s="168" t="s">
        <v>8</v>
      </c>
      <c r="B10" s="763">
        <v>2100.9183802008606</v>
      </c>
      <c r="C10" s="763">
        <v>1350.6670331412106</v>
      </c>
      <c r="D10" s="763">
        <v>6599.1275029154522</v>
      </c>
      <c r="E10" s="763">
        <v>7713.7956938775515</v>
      </c>
      <c r="F10" s="763">
        <v>7638.4406326530616</v>
      </c>
      <c r="G10" s="763">
        <v>9682.148838192421</v>
      </c>
      <c r="H10" s="763">
        <v>12959.220246355684</v>
      </c>
      <c r="I10" s="763">
        <v>11665.487260932945</v>
      </c>
    </row>
    <row r="11" spans="1:9" s="176" customFormat="1" ht="21" customHeight="1">
      <c r="A11" s="168" t="s">
        <v>17</v>
      </c>
      <c r="B11" s="763">
        <v>5242.9432223816357</v>
      </c>
      <c r="C11" s="763">
        <v>4738.2450288184436</v>
      </c>
      <c r="D11" s="763">
        <v>4624.0840262390675</v>
      </c>
      <c r="E11" s="763">
        <v>12282.569670553936</v>
      </c>
      <c r="F11" s="763">
        <v>12208.357896501459</v>
      </c>
      <c r="G11" s="763">
        <v>10910.678099125364</v>
      </c>
      <c r="H11" s="763">
        <v>14877.516144314868</v>
      </c>
      <c r="I11" s="763">
        <v>11974.587762390669</v>
      </c>
    </row>
    <row r="12" spans="1:9" s="176" customFormat="1" ht="21" customHeight="1">
      <c r="A12" s="168" t="s">
        <v>26</v>
      </c>
      <c r="B12" s="763">
        <v>33440.019746054517</v>
      </c>
      <c r="C12" s="763">
        <v>40265.357036023051</v>
      </c>
      <c r="D12" s="763">
        <v>47258.258100583087</v>
      </c>
      <c r="E12" s="763">
        <v>61678.60578134111</v>
      </c>
      <c r="F12" s="763">
        <v>82495.055403790087</v>
      </c>
      <c r="G12" s="763">
        <v>89684.260674927122</v>
      </c>
      <c r="H12" s="763">
        <v>96252.592061224495</v>
      </c>
      <c r="I12" s="763">
        <v>102433.40906559768</v>
      </c>
    </row>
    <row r="13" spans="1:9" s="176" customFormat="1" ht="21" customHeight="1">
      <c r="A13" s="169" t="s">
        <v>439</v>
      </c>
      <c r="B13" s="763">
        <v>33954.485929698712</v>
      </c>
      <c r="C13" s="763">
        <v>40943.690723342937</v>
      </c>
      <c r="D13" s="763">
        <v>48054.365973760934</v>
      </c>
      <c r="E13" s="763">
        <v>62167.481922740524</v>
      </c>
      <c r="F13" s="763">
        <v>82641.623832361511</v>
      </c>
      <c r="G13" s="763">
        <v>89742.151991253631</v>
      </c>
      <c r="H13" s="763">
        <v>96359.434520408162</v>
      </c>
      <c r="I13" s="763">
        <v>102543.20133527696</v>
      </c>
    </row>
    <row r="14" spans="1:9" s="176" customFormat="1" ht="21" customHeight="1">
      <c r="A14" s="169" t="s">
        <v>440</v>
      </c>
      <c r="B14" s="763">
        <v>33651.108334289813</v>
      </c>
      <c r="C14" s="763">
        <v>40455.74001585014</v>
      </c>
      <c r="D14" s="763">
        <v>47667.91549125364</v>
      </c>
      <c r="E14" s="763">
        <v>60942.397172011661</v>
      </c>
      <c r="F14" s="763">
        <v>81592.850574344033</v>
      </c>
      <c r="G14" s="763">
        <v>88468.998422740522</v>
      </c>
      <c r="H14" s="763">
        <v>94404.633320699722</v>
      </c>
      <c r="I14" s="763">
        <v>99843.810555393589</v>
      </c>
    </row>
    <row r="15" spans="1:9" s="176" customFormat="1" ht="21" customHeight="1">
      <c r="A15" s="169" t="s">
        <v>441</v>
      </c>
      <c r="B15" s="763">
        <v>303.37759540889527</v>
      </c>
      <c r="C15" s="763">
        <v>487.9507074927954</v>
      </c>
      <c r="D15" s="763">
        <v>386.45048250728865</v>
      </c>
      <c r="E15" s="763">
        <v>1225.0847507288631</v>
      </c>
      <c r="F15" s="763">
        <v>1048.7732580174927</v>
      </c>
      <c r="G15" s="763">
        <v>1273.1535685131198</v>
      </c>
      <c r="H15" s="763">
        <v>1954.801199708455</v>
      </c>
      <c r="I15" s="763">
        <v>2699.3907798833816</v>
      </c>
    </row>
    <row r="16" spans="1:9" s="176" customFormat="1" ht="21" customHeight="1">
      <c r="A16" s="169" t="s">
        <v>442</v>
      </c>
      <c r="B16" s="763">
        <v>0</v>
      </c>
      <c r="C16" s="763">
        <v>0</v>
      </c>
      <c r="D16" s="763">
        <v>17.387973760932944</v>
      </c>
      <c r="E16" s="763">
        <v>461.48795189504375</v>
      </c>
      <c r="F16" s="763">
        <v>312.47679446064143</v>
      </c>
      <c r="G16" s="763">
        <v>585.42724344023327</v>
      </c>
      <c r="H16" s="763">
        <v>566.75416472303198</v>
      </c>
      <c r="I16" s="763">
        <v>362.42717055393587</v>
      </c>
    </row>
    <row r="17" spans="1:9" s="176" customFormat="1" ht="21" customHeight="1">
      <c r="A17" s="169" t="s">
        <v>443</v>
      </c>
      <c r="B17" s="763">
        <v>0</v>
      </c>
      <c r="C17" s="763">
        <v>0</v>
      </c>
      <c r="D17" s="763">
        <v>17.387973760932944</v>
      </c>
      <c r="E17" s="763">
        <v>401.10118367346945</v>
      </c>
      <c r="F17" s="763">
        <v>280.69262827988337</v>
      </c>
      <c r="G17" s="763">
        <v>577.69310204081637</v>
      </c>
      <c r="H17" s="763">
        <v>541.00552186588925</v>
      </c>
      <c r="I17" s="763">
        <v>328.35261516034984</v>
      </c>
    </row>
    <row r="18" spans="1:9" s="176" customFormat="1" ht="21" customHeight="1">
      <c r="A18" s="169" t="s">
        <v>444</v>
      </c>
      <c r="B18" s="763">
        <v>0</v>
      </c>
      <c r="C18" s="763">
        <v>0</v>
      </c>
      <c r="D18" s="763">
        <v>0</v>
      </c>
      <c r="E18" s="763">
        <v>60.386768221574343</v>
      </c>
      <c r="F18" s="763">
        <v>31.784166180758017</v>
      </c>
      <c r="G18" s="763">
        <v>7.7341413994169095</v>
      </c>
      <c r="H18" s="763">
        <v>25.748642857142858</v>
      </c>
      <c r="I18" s="763">
        <v>34.07455539358601</v>
      </c>
    </row>
    <row r="19" spans="1:9" s="176" customFormat="1" ht="21" customHeight="1">
      <c r="A19" s="169" t="s">
        <v>445</v>
      </c>
      <c r="B19" s="763">
        <v>0</v>
      </c>
      <c r="C19" s="763">
        <v>0</v>
      </c>
      <c r="D19" s="763">
        <v>62.112540816326536</v>
      </c>
      <c r="E19" s="763">
        <v>197.11477405247814</v>
      </c>
      <c r="F19" s="763">
        <v>792.03601311953355</v>
      </c>
      <c r="G19" s="763">
        <v>945.66400583090376</v>
      </c>
      <c r="H19" s="763">
        <v>1359.0995014577261</v>
      </c>
      <c r="I19" s="763">
        <v>1450.1987434402333</v>
      </c>
    </row>
    <row r="20" spans="1:9" s="176" customFormat="1" ht="21" customHeight="1">
      <c r="A20" s="169" t="s">
        <v>446</v>
      </c>
      <c r="B20" s="763">
        <v>0</v>
      </c>
      <c r="C20" s="763">
        <v>0</v>
      </c>
      <c r="D20" s="763">
        <v>0</v>
      </c>
      <c r="E20" s="763">
        <v>135.0022332361516</v>
      </c>
      <c r="F20" s="763">
        <v>769.19665160349859</v>
      </c>
      <c r="G20" s="763">
        <v>927.32903644314877</v>
      </c>
      <c r="H20" s="763">
        <v>1311.7645495626823</v>
      </c>
      <c r="I20" s="763">
        <v>1354.1366122448981</v>
      </c>
    </row>
    <row r="21" spans="1:9" s="176" customFormat="1" ht="21" customHeight="1">
      <c r="A21" s="169" t="s">
        <v>447</v>
      </c>
      <c r="B21" s="763">
        <v>0</v>
      </c>
      <c r="C21" s="763">
        <v>0</v>
      </c>
      <c r="D21" s="763">
        <v>62.112540816326536</v>
      </c>
      <c r="E21" s="763">
        <v>62.112540816326536</v>
      </c>
      <c r="F21" s="763">
        <v>22.839361516034987</v>
      </c>
      <c r="G21" s="763">
        <v>18.334969387755102</v>
      </c>
      <c r="H21" s="763">
        <v>47.334951895043737</v>
      </c>
      <c r="I21" s="763">
        <v>96.062131195335283</v>
      </c>
    </row>
    <row r="22" spans="1:9" s="176" customFormat="1" ht="21" customHeight="1">
      <c r="A22" s="169" t="s">
        <v>39</v>
      </c>
      <c r="B22" s="763">
        <v>375.82703586800574</v>
      </c>
      <c r="C22" s="763">
        <v>453.09551440922195</v>
      </c>
      <c r="D22" s="763">
        <v>537.02570262390668</v>
      </c>
      <c r="E22" s="763">
        <v>768.8607842565599</v>
      </c>
      <c r="F22" s="763">
        <v>1136.5646034985423</v>
      </c>
      <c r="G22" s="763">
        <v>1179.0474067055393</v>
      </c>
      <c r="H22" s="763">
        <v>1311.8877142857143</v>
      </c>
      <c r="I22" s="763">
        <v>1327.7403338192419</v>
      </c>
    </row>
    <row r="23" spans="1:9" s="176" customFormat="1" ht="21" customHeight="1">
      <c r="A23" s="169" t="s">
        <v>448</v>
      </c>
      <c r="B23" s="763">
        <v>-890.29321951219515</v>
      </c>
      <c r="C23" s="763">
        <v>-1131.4292017291066</v>
      </c>
      <c r="D23" s="763">
        <v>-1412.6340903790087</v>
      </c>
      <c r="E23" s="763">
        <v>-1916.3396516034986</v>
      </c>
      <c r="F23" s="763">
        <v>-2387.6458396501457</v>
      </c>
      <c r="G23" s="763">
        <v>-2768.0299723032072</v>
      </c>
      <c r="H23" s="763">
        <v>-3344.5838396501458</v>
      </c>
      <c r="I23" s="763">
        <v>-3250.1585174927113</v>
      </c>
    </row>
    <row r="24" spans="1:9" s="176" customFormat="1" ht="21" customHeight="1">
      <c r="A24" s="168" t="s">
        <v>57</v>
      </c>
      <c r="B24" s="763">
        <v>46.564317073170734</v>
      </c>
      <c r="C24" s="763">
        <v>35.029410662824205</v>
      </c>
      <c r="D24" s="763">
        <v>177.46114723032071</v>
      </c>
      <c r="E24" s="763">
        <v>331.85253061224489</v>
      </c>
      <c r="F24" s="763">
        <v>433.15132215743438</v>
      </c>
      <c r="G24" s="763">
        <v>452.05542565597671</v>
      </c>
      <c r="H24" s="763">
        <v>266.06466909620991</v>
      </c>
      <c r="I24" s="763">
        <v>185.08756705539361</v>
      </c>
    </row>
    <row r="25" spans="1:9" s="176" customFormat="1" ht="21" customHeight="1">
      <c r="A25" s="168" t="s">
        <v>63</v>
      </c>
      <c r="B25" s="763">
        <v>8.6083213773314202E-4</v>
      </c>
      <c r="C25" s="763">
        <v>8.6455331412103745E-4</v>
      </c>
      <c r="D25" s="763">
        <v>4.3731778425655976E-4</v>
      </c>
      <c r="E25" s="763">
        <v>7.2886297376093293E-4</v>
      </c>
      <c r="F25" s="763">
        <v>4.3731778425655976E-4</v>
      </c>
      <c r="G25" s="763">
        <v>4.3731778425655976E-4</v>
      </c>
      <c r="H25" s="763">
        <v>1.4577259475218659E-4</v>
      </c>
      <c r="I25" s="763">
        <v>1.4577259475218659E-4</v>
      </c>
    </row>
    <row r="26" spans="1:9" s="176" customFormat="1" ht="21" customHeight="1">
      <c r="A26" s="168" t="s">
        <v>449</v>
      </c>
      <c r="B26" s="763">
        <v>22.5</v>
      </c>
      <c r="C26" s="763">
        <v>22.5</v>
      </c>
      <c r="D26" s="763">
        <v>229.54907725947521</v>
      </c>
      <c r="E26" s="763">
        <v>27.03206997084548</v>
      </c>
      <c r="F26" s="763">
        <v>29.482069970845483</v>
      </c>
      <c r="G26" s="763">
        <v>29.482069970845483</v>
      </c>
      <c r="H26" s="763">
        <v>322.31005830903791</v>
      </c>
      <c r="I26" s="763">
        <v>30.982069970845483</v>
      </c>
    </row>
    <row r="27" spans="1:9" s="176" customFormat="1" ht="21" customHeight="1">
      <c r="A27" s="168" t="s">
        <v>74</v>
      </c>
      <c r="B27" s="763">
        <v>1110.1671362984218</v>
      </c>
      <c r="C27" s="763">
        <v>1209.5120100864551</v>
      </c>
      <c r="D27" s="763">
        <v>1277.8135335276968</v>
      </c>
      <c r="E27" s="763">
        <v>1443.3146151603498</v>
      </c>
      <c r="F27" s="763">
        <v>1722.3165991253643</v>
      </c>
      <c r="G27" s="763">
        <v>1750.4903177842564</v>
      </c>
      <c r="H27" s="763">
        <v>1988.4455641399418</v>
      </c>
      <c r="I27" s="763">
        <v>2034.4438279883382</v>
      </c>
    </row>
    <row r="28" spans="1:9" s="177" customFormat="1" ht="43.5" customHeight="1" thickBot="1">
      <c r="A28" s="170" t="s">
        <v>450</v>
      </c>
      <c r="B28" s="764">
        <v>257.14245911047345</v>
      </c>
      <c r="C28" s="764">
        <v>194.74348270893373</v>
      </c>
      <c r="D28" s="764">
        <v>148.89911516034985</v>
      </c>
      <c r="E28" s="764">
        <v>94.92201749271139</v>
      </c>
      <c r="F28" s="764">
        <v>57.103706997084544</v>
      </c>
      <c r="G28" s="764">
        <v>57.987494169096216</v>
      </c>
      <c r="H28" s="764">
        <v>154.09611953352768</v>
      </c>
      <c r="I28" s="764">
        <v>96.35525072886297</v>
      </c>
    </row>
    <row r="29" spans="1:9" ht="24" customHeight="1" thickTop="1" thickBot="1">
      <c r="A29" s="79" t="s">
        <v>451</v>
      </c>
      <c r="B29" s="762">
        <v>37131.431420373025</v>
      </c>
      <c r="C29" s="762">
        <v>42562.57958357349</v>
      </c>
      <c r="D29" s="762">
        <v>52876.032099125361</v>
      </c>
      <c r="E29" s="762">
        <v>73852.304685131196</v>
      </c>
      <c r="F29" s="762">
        <v>93996.031164723026</v>
      </c>
      <c r="G29" s="762">
        <v>101601.5417536443</v>
      </c>
      <c r="H29" s="762">
        <v>115855.47061661807</v>
      </c>
      <c r="I29" s="762">
        <v>117190.33471282799</v>
      </c>
    </row>
    <row r="30" spans="1:9" s="176" customFormat="1" ht="21" customHeight="1" thickTop="1">
      <c r="A30" s="168" t="s">
        <v>452</v>
      </c>
      <c r="B30" s="763">
        <v>33082.027081779052</v>
      </c>
      <c r="C30" s="763">
        <v>36041.460706051876</v>
      </c>
      <c r="D30" s="763">
        <v>42814.283214285715</v>
      </c>
      <c r="E30" s="763">
        <v>60034.614845481046</v>
      </c>
      <c r="F30" s="763">
        <v>74061.200660349845</v>
      </c>
      <c r="G30" s="763">
        <v>74454.471497084553</v>
      </c>
      <c r="H30" s="763">
        <v>90922.087247813397</v>
      </c>
      <c r="I30" s="763">
        <v>93788.265916909615</v>
      </c>
    </row>
    <row r="31" spans="1:9" s="176" customFormat="1" ht="21" customHeight="1">
      <c r="A31" s="169" t="s">
        <v>453</v>
      </c>
      <c r="B31" s="763">
        <v>0</v>
      </c>
      <c r="C31" s="763">
        <v>0</v>
      </c>
      <c r="D31" s="763">
        <v>0</v>
      </c>
      <c r="E31" s="763">
        <v>0</v>
      </c>
      <c r="F31" s="763">
        <v>4.0102040816326534</v>
      </c>
      <c r="G31" s="763">
        <v>4.454081632653061</v>
      </c>
      <c r="H31" s="763">
        <v>15.875655976676384</v>
      </c>
      <c r="I31" s="763">
        <v>0</v>
      </c>
    </row>
    <row r="32" spans="1:9" s="176" customFormat="1" ht="21" customHeight="1">
      <c r="A32" s="169" t="s">
        <v>454</v>
      </c>
      <c r="B32" s="763">
        <v>4304.0555093256817</v>
      </c>
      <c r="C32" s="763">
        <v>3584.6748011527379</v>
      </c>
      <c r="D32" s="763">
        <v>6850.2707988338198</v>
      </c>
      <c r="E32" s="763">
        <v>8396.2319795918374</v>
      </c>
      <c r="F32" s="763">
        <v>11003.787798833819</v>
      </c>
      <c r="G32" s="763">
        <v>11310.212864431485</v>
      </c>
      <c r="H32" s="763">
        <v>13280.957211370262</v>
      </c>
      <c r="I32" s="763">
        <v>12899.069448979593</v>
      </c>
    </row>
    <row r="33" spans="1:9" s="176" customFormat="1" ht="21" customHeight="1">
      <c r="A33" s="169" t="s">
        <v>455</v>
      </c>
      <c r="B33" s="763">
        <v>24983.680642754665</v>
      </c>
      <c r="C33" s="763">
        <v>28408.968363112392</v>
      </c>
      <c r="D33" s="763">
        <v>32362.037806122447</v>
      </c>
      <c r="E33" s="763">
        <v>48221.292574344028</v>
      </c>
      <c r="F33" s="763">
        <v>51172.149760932945</v>
      </c>
      <c r="G33" s="763">
        <v>36042.38333819242</v>
      </c>
      <c r="H33" s="763">
        <v>25494.017284256559</v>
      </c>
      <c r="I33" s="763">
        <v>20355.230534985421</v>
      </c>
    </row>
    <row r="34" spans="1:9" s="176" customFormat="1" ht="21" customHeight="1">
      <c r="A34" s="169" t="s">
        <v>456</v>
      </c>
      <c r="B34" s="763">
        <v>3474.2652955523672</v>
      </c>
      <c r="C34" s="763">
        <v>3854.1401181556198</v>
      </c>
      <c r="D34" s="763">
        <v>3312.7052084548104</v>
      </c>
      <c r="E34" s="763">
        <v>2682.4912784256562</v>
      </c>
      <c r="F34" s="763">
        <v>3187.1791166180756</v>
      </c>
      <c r="G34" s="763">
        <v>3200.0742521865891</v>
      </c>
      <c r="H34" s="763">
        <v>3238.1582930029158</v>
      </c>
      <c r="I34" s="763">
        <v>3338.3500379008751</v>
      </c>
    </row>
    <row r="35" spans="1:9" s="176" customFormat="1" ht="21" customHeight="1">
      <c r="A35" s="169" t="s">
        <v>457</v>
      </c>
      <c r="B35" s="763">
        <v>0</v>
      </c>
      <c r="C35" s="763">
        <v>0</v>
      </c>
      <c r="D35" s="763">
        <v>0</v>
      </c>
      <c r="E35" s="763">
        <v>0</v>
      </c>
      <c r="F35" s="763">
        <v>6963.8922084548103</v>
      </c>
      <c r="G35" s="763">
        <v>21740.07779008746</v>
      </c>
      <c r="H35" s="763">
        <v>45982.783618075802</v>
      </c>
      <c r="I35" s="763">
        <v>53266.299202623908</v>
      </c>
    </row>
    <row r="36" spans="1:9" s="176" customFormat="1" ht="21" customHeight="1">
      <c r="A36" s="169" t="s">
        <v>458</v>
      </c>
      <c r="B36" s="763">
        <v>320.02563414634142</v>
      </c>
      <c r="C36" s="763">
        <v>193.6774236311239</v>
      </c>
      <c r="D36" s="763">
        <v>289.26940087463561</v>
      </c>
      <c r="E36" s="763">
        <v>734.59901311953365</v>
      </c>
      <c r="F36" s="763">
        <v>1730.1815714285715</v>
      </c>
      <c r="G36" s="763">
        <v>2157.269170553936</v>
      </c>
      <c r="H36" s="763">
        <v>2910.295185131195</v>
      </c>
      <c r="I36" s="763">
        <v>3929.3166924198254</v>
      </c>
    </row>
    <row r="37" spans="1:9" s="176" customFormat="1" ht="21" customHeight="1">
      <c r="A37" s="168" t="s">
        <v>459</v>
      </c>
      <c r="B37" s="763">
        <v>0.27848063127690098</v>
      </c>
      <c r="C37" s="763">
        <v>0.11078818443804035</v>
      </c>
      <c r="D37" s="763">
        <v>0</v>
      </c>
      <c r="E37" s="763">
        <v>0</v>
      </c>
      <c r="F37" s="763">
        <v>0</v>
      </c>
      <c r="G37" s="763">
        <v>0</v>
      </c>
      <c r="H37" s="763">
        <v>0</v>
      </c>
      <c r="I37" s="763">
        <v>0</v>
      </c>
    </row>
    <row r="38" spans="1:9" s="176" customFormat="1" ht="21" customHeight="1">
      <c r="A38" s="168" t="s">
        <v>460</v>
      </c>
      <c r="B38" s="763">
        <v>3500.3945595408891</v>
      </c>
      <c r="C38" s="763">
        <v>5898.1127031700289</v>
      </c>
      <c r="D38" s="763">
        <v>9116.7076545189502</v>
      </c>
      <c r="E38" s="763">
        <v>12524.18167638484</v>
      </c>
      <c r="F38" s="763">
        <v>18138.739612244899</v>
      </c>
      <c r="G38" s="763">
        <v>25361.252927113703</v>
      </c>
      <c r="H38" s="763">
        <v>22888.58612682216</v>
      </c>
      <c r="I38" s="763">
        <v>21202.964706997085</v>
      </c>
    </row>
    <row r="39" spans="1:9" s="176" customFormat="1" ht="21" customHeight="1">
      <c r="A39" s="168" t="s">
        <v>461</v>
      </c>
      <c r="B39" s="763">
        <v>366.88696556671448</v>
      </c>
      <c r="C39" s="763">
        <v>317.77971757925076</v>
      </c>
      <c r="D39" s="763">
        <v>546.7081268221574</v>
      </c>
      <c r="E39" s="763">
        <v>746.0083134110788</v>
      </c>
      <c r="F39" s="763">
        <v>1016.2125408163265</v>
      </c>
      <c r="G39" s="763">
        <v>968.5338177842566</v>
      </c>
      <c r="H39" s="763">
        <v>1130.9074125364432</v>
      </c>
      <c r="I39" s="763">
        <v>1269.4690233236154</v>
      </c>
    </row>
    <row r="40" spans="1:9" s="176" customFormat="1" ht="21" customHeight="1">
      <c r="A40" s="168" t="s">
        <v>128</v>
      </c>
      <c r="B40" s="763">
        <v>181.84433285509326</v>
      </c>
      <c r="C40" s="763">
        <v>305.11566858789632</v>
      </c>
      <c r="D40" s="763">
        <v>398.3331034985423</v>
      </c>
      <c r="E40" s="763">
        <v>547.49984985422736</v>
      </c>
      <c r="F40" s="763">
        <v>779.87835131195345</v>
      </c>
      <c r="G40" s="763">
        <v>817.28351166180755</v>
      </c>
      <c r="H40" s="763">
        <v>913.88982944606414</v>
      </c>
      <c r="I40" s="763">
        <v>929.63506559766768</v>
      </c>
    </row>
    <row r="41" spans="1:9" s="176" customFormat="1" ht="21" customHeight="1">
      <c r="A41" s="168" t="s">
        <v>134</v>
      </c>
      <c r="B41" s="763">
        <v>0</v>
      </c>
      <c r="C41" s="763">
        <v>0</v>
      </c>
      <c r="D41" s="763">
        <v>0</v>
      </c>
      <c r="E41" s="763">
        <v>0</v>
      </c>
      <c r="F41" s="763">
        <v>0</v>
      </c>
      <c r="G41" s="763">
        <v>0</v>
      </c>
      <c r="H41" s="763">
        <v>0</v>
      </c>
      <c r="I41" s="763">
        <v>0</v>
      </c>
    </row>
    <row r="42" spans="1:9" s="176" customFormat="1" ht="21" customHeight="1">
      <c r="A42" s="168" t="s">
        <v>462</v>
      </c>
      <c r="B42" s="763">
        <v>0</v>
      </c>
      <c r="C42" s="763">
        <v>0</v>
      </c>
      <c r="D42" s="763">
        <v>0</v>
      </c>
      <c r="E42" s="763">
        <v>0</v>
      </c>
      <c r="F42" s="763">
        <v>0</v>
      </c>
      <c r="G42" s="763">
        <v>0</v>
      </c>
      <c r="H42" s="763">
        <v>0</v>
      </c>
      <c r="I42" s="763">
        <v>0</v>
      </c>
    </row>
    <row r="43" spans="1:9" s="177" customFormat="1" ht="43.5" customHeight="1" thickBot="1">
      <c r="A43" s="170" t="s">
        <v>109</v>
      </c>
      <c r="B43" s="764">
        <v>0</v>
      </c>
      <c r="C43" s="764">
        <v>0</v>
      </c>
      <c r="D43" s="764">
        <v>0</v>
      </c>
      <c r="E43" s="764">
        <v>0</v>
      </c>
      <c r="F43" s="764">
        <v>0</v>
      </c>
      <c r="G43" s="764">
        <v>0</v>
      </c>
      <c r="H43" s="764">
        <v>0</v>
      </c>
      <c r="I43" s="764">
        <v>0</v>
      </c>
    </row>
    <row r="44" spans="1:9" ht="24" customHeight="1" thickTop="1" thickBot="1">
      <c r="A44" s="79" t="s">
        <v>463</v>
      </c>
      <c r="B44" s="762">
        <v>5088.8247015781926</v>
      </c>
      <c r="C44" s="762">
        <v>5253.475282420749</v>
      </c>
      <c r="D44" s="762">
        <v>7439.1608411078714</v>
      </c>
      <c r="E44" s="762">
        <v>9719.7884227405248</v>
      </c>
      <c r="F44" s="762">
        <v>10587.876903790089</v>
      </c>
      <c r="G44" s="762">
        <v>10965.561603498541</v>
      </c>
      <c r="H44" s="762">
        <v>10964.77439212828</v>
      </c>
      <c r="I44" s="762">
        <v>11230.018237609329</v>
      </c>
    </row>
    <row r="45" spans="1:9" s="176" customFormat="1" ht="21" customHeight="1" thickTop="1">
      <c r="A45" s="168" t="s">
        <v>149</v>
      </c>
      <c r="B45" s="763">
        <v>3162.8407460545195</v>
      </c>
      <c r="C45" s="763">
        <v>3176.5129682997117</v>
      </c>
      <c r="D45" s="763">
        <v>3213.5568513119533</v>
      </c>
      <c r="E45" s="763">
        <v>3213.5568513119533</v>
      </c>
      <c r="F45" s="763">
        <v>5830.9037900874637</v>
      </c>
      <c r="G45" s="763">
        <v>8294.6997084548111</v>
      </c>
      <c r="H45" s="763">
        <v>8294.6997084548111</v>
      </c>
      <c r="I45" s="763">
        <v>9384.7580174927116</v>
      </c>
    </row>
    <row r="46" spans="1:9" s="176" customFormat="1" ht="21" customHeight="1">
      <c r="A46" s="168" t="s">
        <v>153</v>
      </c>
      <c r="B46" s="763">
        <v>0</v>
      </c>
      <c r="C46" s="763">
        <v>139.86913832853025</v>
      </c>
      <c r="D46" s="763">
        <v>1603.5129387755101</v>
      </c>
      <c r="E46" s="763">
        <v>3061.2388862973762</v>
      </c>
      <c r="F46" s="763">
        <v>2463.7971166180755</v>
      </c>
      <c r="G46" s="763">
        <v>781.28083090379016</v>
      </c>
      <c r="H46" s="763">
        <v>781.28083090379016</v>
      </c>
      <c r="I46" s="763">
        <v>7.8164125364431483</v>
      </c>
    </row>
    <row r="47" spans="1:9" s="176" customFormat="1" ht="21" customHeight="1">
      <c r="A47" s="168" t="s">
        <v>157</v>
      </c>
      <c r="B47" s="763">
        <v>0</v>
      </c>
      <c r="C47" s="763">
        <v>0</v>
      </c>
      <c r="D47" s="763">
        <v>0</v>
      </c>
      <c r="E47" s="763">
        <v>0</v>
      </c>
      <c r="F47" s="763">
        <v>0</v>
      </c>
      <c r="G47" s="763">
        <v>0</v>
      </c>
      <c r="H47" s="763">
        <v>0</v>
      </c>
      <c r="I47" s="763">
        <v>0</v>
      </c>
    </row>
    <row r="48" spans="1:9" s="176" customFormat="1" ht="21" customHeight="1">
      <c r="A48" s="168" t="s">
        <v>464</v>
      </c>
      <c r="B48" s="763">
        <v>1737.1068048780487</v>
      </c>
      <c r="C48" s="763">
        <v>1760.1569279538903</v>
      </c>
      <c r="D48" s="763">
        <v>2101.183448979592</v>
      </c>
      <c r="E48" s="763">
        <v>2622.0910510204085</v>
      </c>
      <c r="F48" s="763">
        <v>1425.0875160349851</v>
      </c>
      <c r="G48" s="763">
        <v>1511.896364431487</v>
      </c>
      <c r="H48" s="763">
        <v>1511.896364431487</v>
      </c>
      <c r="I48" s="763">
        <v>1549.5861137026238</v>
      </c>
    </row>
    <row r="49" spans="1:9" s="176" customFormat="1" ht="21" customHeight="1">
      <c r="A49" s="168" t="s">
        <v>165</v>
      </c>
      <c r="B49" s="763">
        <v>188.87715064562408</v>
      </c>
      <c r="C49" s="763">
        <v>176.93624783861674</v>
      </c>
      <c r="D49" s="763">
        <v>520.9076020408163</v>
      </c>
      <c r="E49" s="763">
        <v>822.90163411078709</v>
      </c>
      <c r="F49" s="763">
        <v>868.08848104956269</v>
      </c>
      <c r="G49" s="763">
        <v>377.68469970845479</v>
      </c>
      <c r="H49" s="763">
        <v>376.89748833819243</v>
      </c>
      <c r="I49" s="763">
        <v>287.85769387755101</v>
      </c>
    </row>
    <row r="50" spans="1:9" s="176" customFormat="1" ht="21" customHeight="1">
      <c r="A50" s="169" t="s">
        <v>465</v>
      </c>
      <c r="B50" s="763">
        <v>34.135906743185075</v>
      </c>
      <c r="C50" s="763">
        <v>34.283468299711814</v>
      </c>
      <c r="D50" s="763">
        <v>0</v>
      </c>
      <c r="E50" s="763">
        <v>0</v>
      </c>
      <c r="F50" s="763">
        <v>0</v>
      </c>
      <c r="G50" s="763">
        <v>0</v>
      </c>
      <c r="H50" s="763">
        <v>0</v>
      </c>
      <c r="I50" s="763">
        <v>0</v>
      </c>
    </row>
    <row r="51" spans="1:9" s="177" customFormat="1" ht="40.5" customHeight="1" thickBot="1">
      <c r="A51" s="171" t="s">
        <v>466</v>
      </c>
      <c r="B51" s="764">
        <v>154.74124390243904</v>
      </c>
      <c r="C51" s="764">
        <v>142.65277953890489</v>
      </c>
      <c r="D51" s="764">
        <v>520.9076020408163</v>
      </c>
      <c r="E51" s="764">
        <v>822.90163411078709</v>
      </c>
      <c r="F51" s="764">
        <v>868.08848104956269</v>
      </c>
      <c r="G51" s="764">
        <v>377.68469970845479</v>
      </c>
      <c r="H51" s="764">
        <v>376.89748833819243</v>
      </c>
      <c r="I51" s="764">
        <v>287.85769387755101</v>
      </c>
    </row>
    <row r="52" spans="1:9" ht="24" customHeight="1" thickTop="1" thickBot="1">
      <c r="A52" s="79" t="s">
        <v>467</v>
      </c>
      <c r="B52" s="762">
        <v>42220.256121951221</v>
      </c>
      <c r="C52" s="762">
        <v>47816.054865994229</v>
      </c>
      <c r="D52" s="762">
        <v>60315.192940233232</v>
      </c>
      <c r="E52" s="762">
        <v>83572.093107871711</v>
      </c>
      <c r="F52" s="762">
        <v>104583.90806851312</v>
      </c>
      <c r="G52" s="762">
        <v>112567.10335714286</v>
      </c>
      <c r="H52" s="762">
        <v>126820.24500874635</v>
      </c>
      <c r="I52" s="762">
        <v>128420.35295043731</v>
      </c>
    </row>
    <row r="53" spans="1:9" s="176" customFormat="1" ht="24" customHeight="1" thickTop="1">
      <c r="A53" s="172" t="s">
        <v>468</v>
      </c>
      <c r="B53" s="763">
        <v>798.76364849354377</v>
      </c>
      <c r="C53" s="763">
        <v>840.14420893371755</v>
      </c>
      <c r="D53" s="763">
        <v>2379.5541924198251</v>
      </c>
      <c r="E53" s="763">
        <v>3582.7718192419825</v>
      </c>
      <c r="F53" s="763">
        <v>6680.6144897959175</v>
      </c>
      <c r="G53" s="763">
        <v>6726.5780597667645</v>
      </c>
      <c r="H53" s="763">
        <v>9924.2837623906707</v>
      </c>
      <c r="I53" s="763">
        <v>9490.5128790087456</v>
      </c>
    </row>
    <row r="54" spans="1:9" s="177" customFormat="1" ht="21" customHeight="1">
      <c r="A54" s="171" t="s">
        <v>469</v>
      </c>
      <c r="B54" s="764">
        <v>0</v>
      </c>
      <c r="C54" s="764">
        <v>0</v>
      </c>
      <c r="D54" s="764">
        <v>0</v>
      </c>
      <c r="E54" s="764">
        <v>0</v>
      </c>
      <c r="F54" s="764">
        <v>0</v>
      </c>
      <c r="G54" s="764">
        <v>0</v>
      </c>
      <c r="H54" s="764">
        <v>0</v>
      </c>
      <c r="I54" s="764">
        <v>0</v>
      </c>
    </row>
    <row r="55" spans="1:9" s="177" customFormat="1" ht="21" customHeight="1">
      <c r="A55" s="171" t="s">
        <v>470</v>
      </c>
      <c r="B55" s="764">
        <v>798.76364849354377</v>
      </c>
      <c r="C55" s="764">
        <v>840.14420893371755</v>
      </c>
      <c r="D55" s="764">
        <v>2379.5541924198251</v>
      </c>
      <c r="E55" s="764">
        <v>3567.4817682215744</v>
      </c>
      <c r="F55" s="764">
        <v>6660.400625364432</v>
      </c>
      <c r="G55" s="764">
        <v>6702.2271122448983</v>
      </c>
      <c r="H55" s="764">
        <v>9879.3449897959181</v>
      </c>
      <c r="I55" s="764">
        <v>9403.9929300291551</v>
      </c>
    </row>
    <row r="56" spans="1:9" s="177" customFormat="1" ht="21" customHeight="1">
      <c r="A56" s="171" t="s">
        <v>471</v>
      </c>
      <c r="B56" s="764">
        <v>0</v>
      </c>
      <c r="C56" s="764">
        <v>0</v>
      </c>
      <c r="D56" s="764">
        <v>0</v>
      </c>
      <c r="E56" s="764">
        <v>0</v>
      </c>
      <c r="F56" s="764">
        <v>0</v>
      </c>
      <c r="G56" s="764">
        <v>0</v>
      </c>
      <c r="H56" s="764">
        <v>0</v>
      </c>
      <c r="I56" s="764">
        <v>0</v>
      </c>
    </row>
    <row r="57" spans="1:9" s="177" customFormat="1" ht="21" customHeight="1">
      <c r="A57" s="171" t="s">
        <v>472</v>
      </c>
      <c r="B57" s="764">
        <v>0</v>
      </c>
      <c r="C57" s="764">
        <v>0</v>
      </c>
      <c r="D57" s="764">
        <v>0</v>
      </c>
      <c r="E57" s="764">
        <v>15.290051020408164</v>
      </c>
      <c r="F57" s="764">
        <v>20.213864431486879</v>
      </c>
      <c r="G57" s="764">
        <v>24.350947521865891</v>
      </c>
      <c r="H57" s="764">
        <v>44.93877259475218</v>
      </c>
      <c r="I57" s="764">
        <v>86.519948979591831</v>
      </c>
    </row>
    <row r="58" spans="1:9" s="177" customFormat="1" ht="21" customHeight="1">
      <c r="A58" s="171" t="s">
        <v>473</v>
      </c>
      <c r="B58" s="764">
        <v>0</v>
      </c>
      <c r="C58" s="764">
        <v>0</v>
      </c>
      <c r="D58" s="764">
        <v>0</v>
      </c>
      <c r="E58" s="764">
        <v>0</v>
      </c>
      <c r="F58" s="764">
        <v>0</v>
      </c>
      <c r="G58" s="764">
        <v>0</v>
      </c>
      <c r="H58" s="764">
        <v>0</v>
      </c>
      <c r="I58" s="764">
        <v>0</v>
      </c>
    </row>
    <row r="59" spans="1:9" s="177" customFormat="1" ht="61.5" customHeight="1" thickBot="1">
      <c r="A59" s="170" t="s">
        <v>474</v>
      </c>
      <c r="B59" s="764">
        <v>89659.628675753236</v>
      </c>
      <c r="C59" s="764">
        <v>106146.32260518731</v>
      </c>
      <c r="D59" s="764">
        <v>115778.23865889214</v>
      </c>
      <c r="E59" s="764">
        <v>153109.52717492709</v>
      </c>
      <c r="F59" s="764">
        <v>194147.18400728863</v>
      </c>
      <c r="G59" s="764">
        <v>218427.86227988338</v>
      </c>
      <c r="H59" s="764">
        <v>241701.41308017491</v>
      </c>
      <c r="I59" s="764">
        <v>257965.92772011663</v>
      </c>
    </row>
    <row r="60" spans="1:9" ht="31.5" customHeight="1" thickTop="1" thickBot="1">
      <c r="A60" s="173" t="s">
        <v>475</v>
      </c>
      <c r="B60" s="762"/>
      <c r="C60" s="762"/>
      <c r="D60" s="762"/>
      <c r="E60" s="762"/>
      <c r="F60" s="762"/>
      <c r="G60" s="762"/>
      <c r="H60" s="762"/>
      <c r="I60" s="762"/>
    </row>
    <row r="61" spans="1:9" ht="30" customHeight="1" thickTop="1">
      <c r="A61" s="85" t="s">
        <v>476</v>
      </c>
      <c r="B61" s="765">
        <v>3545.3934949784793</v>
      </c>
      <c r="C61" s="765">
        <v>3488.2117608069166</v>
      </c>
      <c r="D61" s="765">
        <v>4573.2728090379005</v>
      </c>
      <c r="E61" s="765">
        <v>6741.6713134110796</v>
      </c>
      <c r="F61" s="765">
        <v>9164.8088309037903</v>
      </c>
      <c r="G61" s="765">
        <v>5414.1719431486881</v>
      </c>
      <c r="H61" s="765">
        <v>11747.916991253645</v>
      </c>
      <c r="I61" s="765">
        <v>6251.8089795918368</v>
      </c>
    </row>
    <row r="62" spans="1:9" ht="21" customHeight="1">
      <c r="A62" s="82" t="s">
        <v>477</v>
      </c>
      <c r="B62" s="765">
        <v>-2105.0872352941178</v>
      </c>
      <c r="C62" s="765">
        <v>-1520.1833155619597</v>
      </c>
      <c r="D62" s="765">
        <v>-1579.6612711370262</v>
      </c>
      <c r="E62" s="765">
        <v>-2009.0655816326532</v>
      </c>
      <c r="F62" s="765">
        <v>-2868.0812361516037</v>
      </c>
      <c r="G62" s="765">
        <v>-1731.3913979591837</v>
      </c>
      <c r="H62" s="765">
        <v>-3926.0459927113702</v>
      </c>
      <c r="I62" s="765">
        <v>-2296.2173673469388</v>
      </c>
    </row>
    <row r="63" spans="1:9" ht="21.75" customHeight="1">
      <c r="A63" s="81" t="s">
        <v>478</v>
      </c>
      <c r="B63" s="765">
        <v>1440.3062596843617</v>
      </c>
      <c r="C63" s="765">
        <v>1968.0284452449569</v>
      </c>
      <c r="D63" s="765">
        <v>2993.6115379008743</v>
      </c>
      <c r="E63" s="765">
        <v>4732.6057317784262</v>
      </c>
      <c r="F63" s="765">
        <v>6296.7275947521866</v>
      </c>
      <c r="G63" s="765">
        <v>3682.7805451895047</v>
      </c>
      <c r="H63" s="765">
        <v>7821.8709985422738</v>
      </c>
      <c r="I63" s="765">
        <v>3955.591612244898</v>
      </c>
    </row>
    <row r="64" spans="1:9">
      <c r="A64" s="85" t="s">
        <v>479</v>
      </c>
      <c r="B64" s="765">
        <v>943.5179210903874</v>
      </c>
      <c r="C64" s="765">
        <v>470.8350576368876</v>
      </c>
      <c r="D64" s="765">
        <v>312.38601166180763</v>
      </c>
      <c r="E64" s="765">
        <v>452.56946938775513</v>
      </c>
      <c r="F64" s="765">
        <v>375.68479300291546</v>
      </c>
      <c r="G64" s="765">
        <v>186.54365889212826</v>
      </c>
      <c r="H64" s="765">
        <v>542.61385422740523</v>
      </c>
      <c r="I64" s="765">
        <v>301.91013119533528</v>
      </c>
    </row>
    <row r="65" spans="1:9">
      <c r="A65" s="82" t="s">
        <v>480</v>
      </c>
      <c r="B65" s="765">
        <v>-170.36808321377333</v>
      </c>
      <c r="C65" s="765">
        <v>-55.14858069164265</v>
      </c>
      <c r="D65" s="765">
        <v>-38.699723032069969</v>
      </c>
      <c r="E65" s="765">
        <v>-210.39486588921284</v>
      </c>
      <c r="F65" s="765">
        <v>-142.43485131195334</v>
      </c>
      <c r="G65" s="765">
        <v>-102.17813848396501</v>
      </c>
      <c r="H65" s="765">
        <v>-243.27753352769676</v>
      </c>
      <c r="I65" s="765">
        <v>-80.614045189504367</v>
      </c>
    </row>
    <row r="66" spans="1:9">
      <c r="A66" s="86" t="s">
        <v>481</v>
      </c>
      <c r="B66" s="765">
        <v>2213.4560975609756</v>
      </c>
      <c r="C66" s="765">
        <v>2383.7149221902018</v>
      </c>
      <c r="D66" s="765">
        <v>3267.2978265306119</v>
      </c>
      <c r="E66" s="765">
        <v>4974.7803352769679</v>
      </c>
      <c r="F66" s="765">
        <v>6529.977536443148</v>
      </c>
      <c r="G66" s="765">
        <v>3767.146065597668</v>
      </c>
      <c r="H66" s="765">
        <v>8121.207319241983</v>
      </c>
      <c r="I66" s="765">
        <v>4176.887698250729</v>
      </c>
    </row>
    <row r="67" spans="1:9">
      <c r="A67" s="85" t="s">
        <v>482</v>
      </c>
      <c r="B67" s="765">
        <v>269.47212769010042</v>
      </c>
      <c r="C67" s="765">
        <v>251.01714553314122</v>
      </c>
      <c r="D67" s="765">
        <v>304.01740524781343</v>
      </c>
      <c r="E67" s="765">
        <v>356.21363411078715</v>
      </c>
      <c r="F67" s="765">
        <v>317.62901895043734</v>
      </c>
      <c r="G67" s="765">
        <v>861.08601895043728</v>
      </c>
      <c r="H67" s="765">
        <v>1373.4383644314869</v>
      </c>
      <c r="I67" s="765">
        <v>358.72797667638486</v>
      </c>
    </row>
    <row r="68" spans="1:9">
      <c r="A68" s="85" t="s">
        <v>483</v>
      </c>
      <c r="B68" s="765">
        <v>-456.82997704447638</v>
      </c>
      <c r="C68" s="765">
        <v>-579.19258213256489</v>
      </c>
      <c r="D68" s="765">
        <v>-575.62792419825075</v>
      </c>
      <c r="E68" s="765">
        <v>-898.76363411078717</v>
      </c>
      <c r="F68" s="765">
        <v>-1097.0459810495627</v>
      </c>
      <c r="G68" s="765">
        <v>-1420.9211355685131</v>
      </c>
      <c r="H68" s="765">
        <v>-2937.7244868804669</v>
      </c>
      <c r="I68" s="765">
        <v>-650.20405393586009</v>
      </c>
    </row>
    <row r="69" spans="1:9">
      <c r="A69" s="81" t="s">
        <v>484</v>
      </c>
      <c r="B69" s="765">
        <v>2026.0982482065995</v>
      </c>
      <c r="C69" s="765">
        <v>2055.539485590778</v>
      </c>
      <c r="D69" s="765">
        <v>2995.687307580175</v>
      </c>
      <c r="E69" s="765">
        <v>4432.2303352769686</v>
      </c>
      <c r="F69" s="765">
        <v>5750.5605743440237</v>
      </c>
      <c r="G69" s="765">
        <v>3207.3109489795916</v>
      </c>
      <c r="H69" s="765">
        <v>6556.9211967930032</v>
      </c>
      <c r="I69" s="765">
        <v>3885.4116209912536</v>
      </c>
    </row>
    <row r="70" spans="1:9">
      <c r="A70" s="82" t="s">
        <v>485</v>
      </c>
      <c r="B70" s="765">
        <v>-1949.3963242467719</v>
      </c>
      <c r="C70" s="765">
        <v>-1963.1487636887609</v>
      </c>
      <c r="D70" s="765">
        <v>-2475.2784518950434</v>
      </c>
      <c r="E70" s="765">
        <v>-3609.4141093294461</v>
      </c>
      <c r="F70" s="765">
        <v>-4903.2949577259469</v>
      </c>
      <c r="G70" s="765">
        <v>-2778.3904344023322</v>
      </c>
      <c r="H70" s="765">
        <v>-6116.617173469388</v>
      </c>
      <c r="I70" s="765">
        <v>-3594.5133309037901</v>
      </c>
    </row>
    <row r="71" spans="1:9">
      <c r="A71" s="86" t="s">
        <v>486</v>
      </c>
      <c r="B71" s="765">
        <v>76.701923959827838</v>
      </c>
      <c r="C71" s="765">
        <v>92.39072190201729</v>
      </c>
      <c r="D71" s="765">
        <v>520.40885568513124</v>
      </c>
      <c r="E71" s="765">
        <v>822.81622594752184</v>
      </c>
      <c r="F71" s="765">
        <v>847.2656166180758</v>
      </c>
      <c r="G71" s="765">
        <v>428.9205145772595</v>
      </c>
      <c r="H71" s="765">
        <v>440.30402332361518</v>
      </c>
      <c r="I71" s="765">
        <v>290.89829008746358</v>
      </c>
    </row>
    <row r="72" spans="1:9">
      <c r="A72" s="86" t="s">
        <v>487</v>
      </c>
      <c r="B72" s="765">
        <v>38.300827833572455</v>
      </c>
      <c r="C72" s="765">
        <v>-161.89396253602305</v>
      </c>
      <c r="D72" s="765">
        <v>-420.24183236151606</v>
      </c>
      <c r="E72" s="765">
        <v>1.7201166180758016E-4</v>
      </c>
      <c r="F72" s="765">
        <v>1.2973760932944608E-4</v>
      </c>
      <c r="G72" s="765">
        <v>-3.4402332361516033E-4</v>
      </c>
      <c r="H72" s="765">
        <v>-2.8571428571428568E-4</v>
      </c>
      <c r="I72" s="765">
        <v>-1.895043731778426E-5</v>
      </c>
    </row>
    <row r="73" spans="1:9">
      <c r="A73" s="87" t="s">
        <v>488</v>
      </c>
      <c r="B73" s="765">
        <v>8.6083213773314191E-5</v>
      </c>
      <c r="C73" s="765">
        <v>-163.42593804034581</v>
      </c>
      <c r="D73" s="765">
        <v>-420.75104227405245</v>
      </c>
      <c r="E73" s="765">
        <v>1.7201166180758016E-4</v>
      </c>
      <c r="F73" s="765">
        <v>1.2973760932944608E-4</v>
      </c>
      <c r="G73" s="765">
        <v>-3.4402332361516033E-4</v>
      </c>
      <c r="H73" s="765">
        <v>-2.8571428571428568E-4</v>
      </c>
      <c r="I73" s="765">
        <v>-1.895043731778426E-5</v>
      </c>
    </row>
    <row r="74" spans="1:9">
      <c r="A74" s="87" t="s">
        <v>489</v>
      </c>
      <c r="B74" s="765">
        <v>38.300741750358675</v>
      </c>
      <c r="C74" s="765">
        <v>1.5319755043227665</v>
      </c>
      <c r="D74" s="765">
        <v>0.5092099125364431</v>
      </c>
      <c r="E74" s="765">
        <v>0</v>
      </c>
      <c r="F74" s="765">
        <v>0</v>
      </c>
      <c r="G74" s="765">
        <v>0</v>
      </c>
      <c r="H74" s="765">
        <v>0</v>
      </c>
      <c r="I74" s="765">
        <v>0</v>
      </c>
    </row>
    <row r="75" spans="1:9">
      <c r="A75" s="81" t="s">
        <v>490</v>
      </c>
      <c r="B75" s="765">
        <v>-4.5807747489239589E-2</v>
      </c>
      <c r="C75" s="765">
        <v>163.36067723342941</v>
      </c>
      <c r="D75" s="765">
        <v>425.94176967930031</v>
      </c>
      <c r="E75" s="765">
        <v>-5.8294460641399428E-3</v>
      </c>
      <c r="F75" s="765">
        <v>-1.4762390670553936E-2</v>
      </c>
      <c r="G75" s="765">
        <v>-1.5125364431486881E-2</v>
      </c>
      <c r="H75" s="765">
        <v>-2.5166180758017492E-2</v>
      </c>
      <c r="I75" s="765">
        <v>-1.302332361516035E-2</v>
      </c>
    </row>
    <row r="76" spans="1:9">
      <c r="A76" s="81" t="s">
        <v>491</v>
      </c>
      <c r="B76" s="765">
        <v>-2.2668579626972742E-4</v>
      </c>
      <c r="C76" s="765">
        <v>163.36100144092222</v>
      </c>
      <c r="D76" s="765">
        <v>425.94200583090378</v>
      </c>
      <c r="E76" s="765">
        <v>1.5495626822157435E-3</v>
      </c>
      <c r="F76" s="765">
        <v>1.5932944606413995E-3</v>
      </c>
      <c r="G76" s="765">
        <v>7.317784256559766E-4</v>
      </c>
      <c r="H76" s="765">
        <v>1.0174927113702624E-3</v>
      </c>
      <c r="I76" s="765">
        <v>1.0262390670553935E-3</v>
      </c>
    </row>
    <row r="77" spans="1:9">
      <c r="A77" s="82" t="s">
        <v>492</v>
      </c>
      <c r="B77" s="765">
        <v>-4.5581061692969868E-2</v>
      </c>
      <c r="C77" s="765">
        <v>-3.2420749279538904E-4</v>
      </c>
      <c r="D77" s="765">
        <v>-2.361516034985423E-4</v>
      </c>
      <c r="E77" s="765">
        <v>-7.379008746355685E-3</v>
      </c>
      <c r="F77" s="765">
        <v>-1.6355685131195338E-2</v>
      </c>
      <c r="G77" s="765">
        <v>-1.5857142857142858E-2</v>
      </c>
      <c r="H77" s="765">
        <v>-2.6183673469387755E-2</v>
      </c>
      <c r="I77" s="765">
        <v>-1.4049562682215742E-2</v>
      </c>
    </row>
    <row r="78" spans="1:9">
      <c r="A78" s="81" t="s">
        <v>493</v>
      </c>
      <c r="B78" s="765">
        <v>114.95694404591104</v>
      </c>
      <c r="C78" s="765">
        <v>93.857436599423622</v>
      </c>
      <c r="D78" s="765">
        <v>526.10879300291538</v>
      </c>
      <c r="E78" s="765">
        <v>822.81056851311951</v>
      </c>
      <c r="F78" s="765">
        <v>847.2509839650146</v>
      </c>
      <c r="G78" s="765">
        <v>428.90504518950439</v>
      </c>
      <c r="H78" s="765">
        <v>440.27857142857147</v>
      </c>
      <c r="I78" s="765">
        <v>290.88524781341107</v>
      </c>
    </row>
    <row r="79" spans="1:9">
      <c r="A79" s="88" t="s">
        <v>494</v>
      </c>
      <c r="B79" s="765">
        <v>1.5</v>
      </c>
      <c r="C79" s="765">
        <v>50.011256484149861</v>
      </c>
      <c r="D79" s="765">
        <v>0</v>
      </c>
      <c r="E79" s="765">
        <v>0.39030612244897961</v>
      </c>
      <c r="F79" s="765">
        <v>0.22157434402332363</v>
      </c>
      <c r="G79" s="765">
        <v>0.44387755102040816</v>
      </c>
      <c r="H79" s="765">
        <v>0.44387755102040816</v>
      </c>
      <c r="I79" s="765">
        <v>0</v>
      </c>
    </row>
    <row r="80" spans="1:9">
      <c r="A80" s="86" t="s">
        <v>495</v>
      </c>
      <c r="B80" s="765">
        <v>116.45694404591106</v>
      </c>
      <c r="C80" s="765">
        <v>143.86869308357348</v>
      </c>
      <c r="D80" s="765">
        <v>526.10879300291538</v>
      </c>
      <c r="E80" s="765">
        <v>823.20087463556854</v>
      </c>
      <c r="F80" s="765">
        <v>847.47255830903794</v>
      </c>
      <c r="G80" s="765">
        <v>429.34892274052476</v>
      </c>
      <c r="H80" s="765">
        <v>440.72244897959189</v>
      </c>
      <c r="I80" s="765">
        <v>290.88524781341107</v>
      </c>
    </row>
    <row r="81" spans="1:9">
      <c r="A81" s="85" t="s">
        <v>496</v>
      </c>
      <c r="B81" s="765">
        <v>38.284299856527973</v>
      </c>
      <c r="C81" s="765">
        <v>-1.2159135446685878</v>
      </c>
      <c r="D81" s="765">
        <v>-5.2011909620991252</v>
      </c>
      <c r="E81" s="765">
        <v>-0.29924052478134111</v>
      </c>
      <c r="F81" s="765">
        <v>20.61592274052478</v>
      </c>
      <c r="G81" s="765">
        <v>-51.66422303206997</v>
      </c>
      <c r="H81" s="765">
        <v>-63.824960641399414</v>
      </c>
      <c r="I81" s="765">
        <v>-3.0275539358600585</v>
      </c>
    </row>
    <row r="82" spans="1:9" ht="21" customHeight="1">
      <c r="A82" s="81" t="s">
        <v>497</v>
      </c>
      <c r="B82" s="765">
        <v>154.74124390243904</v>
      </c>
      <c r="C82" s="765">
        <v>142.65277953890489</v>
      </c>
      <c r="D82" s="765">
        <v>520.9076020408163</v>
      </c>
      <c r="E82" s="765">
        <v>822.90163411078709</v>
      </c>
      <c r="F82" s="765">
        <v>868.08848104956269</v>
      </c>
      <c r="G82" s="765">
        <v>377.68469970845479</v>
      </c>
      <c r="H82" s="765">
        <v>376.89748833819243</v>
      </c>
      <c r="I82" s="765">
        <v>287.85769387755101</v>
      </c>
    </row>
    <row r="83" spans="1:9" ht="21" customHeight="1">
      <c r="A83" s="85" t="s">
        <v>498</v>
      </c>
      <c r="B83" s="765">
        <v>0</v>
      </c>
      <c r="C83" s="765">
        <v>0</v>
      </c>
      <c r="D83" s="765">
        <v>0</v>
      </c>
      <c r="E83" s="765">
        <v>0</v>
      </c>
      <c r="F83" s="765">
        <v>0</v>
      </c>
      <c r="G83" s="765">
        <v>0</v>
      </c>
      <c r="H83" s="765">
        <v>0</v>
      </c>
      <c r="I83" s="765">
        <v>0</v>
      </c>
    </row>
    <row r="84" spans="1:9" ht="21" customHeight="1">
      <c r="A84" s="81" t="s">
        <v>499</v>
      </c>
      <c r="B84" s="765">
        <v>154.74124390243904</v>
      </c>
      <c r="C84" s="765">
        <v>142.65277953890489</v>
      </c>
      <c r="D84" s="765">
        <v>520.9076020408163</v>
      </c>
      <c r="E84" s="765">
        <v>822.90163411078709</v>
      </c>
      <c r="F84" s="765">
        <v>868.08848104956269</v>
      </c>
      <c r="G84" s="765">
        <v>377.68469970845479</v>
      </c>
      <c r="H84" s="765">
        <v>376.89748833819243</v>
      </c>
      <c r="I84" s="765">
        <v>287.85769387755101</v>
      </c>
    </row>
    <row r="85" spans="1:9" ht="18" customHeight="1" thickBot="1">
      <c r="A85" s="85" t="s">
        <v>500</v>
      </c>
      <c r="B85" s="765">
        <v>0</v>
      </c>
      <c r="C85" s="765">
        <v>0</v>
      </c>
      <c r="D85" s="765">
        <v>0</v>
      </c>
      <c r="E85" s="765">
        <v>0</v>
      </c>
      <c r="F85" s="765">
        <v>0</v>
      </c>
      <c r="G85" s="765">
        <v>0</v>
      </c>
      <c r="H85" s="765">
        <v>0</v>
      </c>
      <c r="I85" s="765">
        <v>0</v>
      </c>
    </row>
    <row r="86" spans="1:9" ht="24" customHeight="1" thickTop="1" thickBot="1">
      <c r="A86" s="79" t="s">
        <v>501</v>
      </c>
      <c r="B86" s="762">
        <v>154.74124390243904</v>
      </c>
      <c r="C86" s="762">
        <v>142.65277953890489</v>
      </c>
      <c r="D86" s="762">
        <v>520.9076020408163</v>
      </c>
      <c r="E86" s="762">
        <v>822.90163411078709</v>
      </c>
      <c r="F86" s="762">
        <v>868.08848104956269</v>
      </c>
      <c r="G86" s="762">
        <v>377.68469970845479</v>
      </c>
      <c r="H86" s="762">
        <v>376.89748833819243</v>
      </c>
      <c r="I86" s="762">
        <v>287.85769387755101</v>
      </c>
    </row>
    <row r="87" spans="1:9" ht="15" customHeight="1" thickTop="1" thickBot="1">
      <c r="A87" s="174"/>
      <c r="B87" s="766"/>
      <c r="C87" s="766"/>
      <c r="D87" s="766"/>
      <c r="E87" s="766"/>
      <c r="F87" s="766"/>
      <c r="G87" s="766"/>
      <c r="H87" s="766"/>
      <c r="I87" s="766"/>
    </row>
    <row r="88" spans="1:9" ht="28.5" customHeight="1" thickTop="1">
      <c r="A88" s="175"/>
      <c r="B88" s="89"/>
      <c r="C88" s="89"/>
      <c r="D88" s="89"/>
      <c r="E88" s="89"/>
      <c r="F88" s="89"/>
      <c r="G88" s="89"/>
      <c r="H88" s="89"/>
    </row>
    <row r="89" spans="1:9">
      <c r="A89" s="175"/>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8"/>
      <c r="B92" s="89"/>
      <c r="C92" s="89"/>
      <c r="D92" s="89"/>
      <c r="E92" s="89"/>
      <c r="F92" s="89"/>
      <c r="G92" s="89"/>
      <c r="H92" s="89"/>
    </row>
    <row r="93" spans="1:9" ht="19.5">
      <c r="A93" s="179"/>
      <c r="B93" s="89"/>
      <c r="C93" s="89"/>
      <c r="D93" s="89"/>
      <c r="E93" s="89"/>
      <c r="F93" s="89"/>
      <c r="G93" s="89"/>
      <c r="H93" s="89"/>
    </row>
    <row r="94" spans="1:9" ht="19.5">
      <c r="A94" s="179"/>
      <c r="B94" s="89"/>
      <c r="C94" s="89"/>
      <c r="D94" s="89"/>
      <c r="E94" s="89"/>
      <c r="F94" s="89"/>
      <c r="G94" s="89"/>
      <c r="H94" s="89"/>
    </row>
    <row r="95" spans="1:9" ht="19.5">
      <c r="A95" s="180"/>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78"/>
      <c r="B100" s="89"/>
      <c r="C100" s="89"/>
      <c r="D100" s="89"/>
      <c r="E100" s="89"/>
      <c r="F100" s="89"/>
      <c r="G100" s="89"/>
      <c r="H100" s="89"/>
    </row>
    <row r="101" spans="1:8" ht="19.5">
      <c r="A101" s="181"/>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2"/>
      <c r="B107" s="89"/>
      <c r="C107" s="89"/>
      <c r="D107" s="89"/>
      <c r="E107" s="89"/>
      <c r="F107" s="89"/>
      <c r="G107" s="89"/>
      <c r="H107" s="89"/>
    </row>
    <row r="108" spans="1:8">
      <c r="A108" s="183"/>
      <c r="B108" s="89"/>
      <c r="C108" s="89"/>
      <c r="D108" s="89"/>
      <c r="E108" s="89"/>
      <c r="F108" s="89"/>
      <c r="G108" s="89"/>
      <c r="H108" s="89"/>
    </row>
    <row r="109" spans="1:8">
      <c r="A109" s="183"/>
      <c r="B109" s="89"/>
      <c r="C109" s="89"/>
      <c r="D109" s="89"/>
      <c r="E109" s="89"/>
      <c r="F109" s="89"/>
      <c r="G109" s="89"/>
      <c r="H109" s="89"/>
    </row>
    <row r="110" spans="1:8" ht="19.5">
      <c r="A110" s="178"/>
      <c r="B110" s="89"/>
      <c r="C110" s="89"/>
      <c r="D110" s="89"/>
      <c r="E110" s="89"/>
      <c r="F110" s="89"/>
      <c r="G110" s="89"/>
      <c r="H110" s="89"/>
    </row>
    <row r="111" spans="1:8" ht="19.5">
      <c r="A111" s="178"/>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80"/>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78"/>
      <c r="B121" s="89"/>
      <c r="C121" s="89"/>
      <c r="D121" s="89"/>
      <c r="E121" s="89"/>
      <c r="F121" s="89"/>
      <c r="G121" s="89"/>
      <c r="H121" s="89"/>
    </row>
    <row r="122" spans="1:8" ht="19.5">
      <c r="A122" s="180"/>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78"/>
      <c r="B127" s="89"/>
      <c r="C127" s="89"/>
      <c r="D127" s="89"/>
      <c r="E127" s="89"/>
      <c r="F127" s="89"/>
      <c r="G127" s="89"/>
      <c r="H127" s="89"/>
    </row>
    <row r="128" spans="1:8" ht="19.5">
      <c r="A128" s="180"/>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78"/>
      <c r="B131" s="89"/>
      <c r="C131" s="89"/>
      <c r="D131" s="89"/>
      <c r="E131" s="89"/>
      <c r="F131" s="89"/>
      <c r="G131" s="89"/>
      <c r="H131" s="89"/>
    </row>
    <row r="132" spans="1:8" ht="19.5">
      <c r="A132" s="180"/>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78"/>
      <c r="B136" s="89"/>
      <c r="C136" s="89"/>
      <c r="D136" s="89"/>
      <c r="E136" s="89"/>
      <c r="F136" s="89"/>
      <c r="G136" s="89"/>
      <c r="H136" s="89"/>
    </row>
    <row r="137" spans="1:8" ht="19.5">
      <c r="A137" s="180"/>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8"/>
      <c r="B141" s="89"/>
      <c r="C141" s="89"/>
      <c r="D141" s="89"/>
      <c r="E141" s="89"/>
      <c r="F141" s="89"/>
      <c r="G141" s="89"/>
      <c r="H141" s="89"/>
    </row>
    <row r="142" spans="1:8" ht="19.5">
      <c r="A142" s="179"/>
      <c r="B142" s="89"/>
      <c r="C142" s="89"/>
      <c r="D142" s="89"/>
      <c r="E142" s="89"/>
      <c r="F142" s="89"/>
      <c r="G142" s="89"/>
      <c r="H142" s="89"/>
    </row>
    <row r="143" spans="1:8" ht="19.5">
      <c r="A143" s="179"/>
      <c r="B143" s="89"/>
      <c r="C143" s="89"/>
      <c r="D143" s="89"/>
      <c r="E143" s="89"/>
      <c r="F143" s="89"/>
      <c r="G143" s="89"/>
      <c r="H143" s="89"/>
    </row>
    <row r="144" spans="1:8" ht="19.5">
      <c r="A144" s="180"/>
      <c r="B144" s="89"/>
      <c r="C144" s="89"/>
      <c r="D144" s="89"/>
      <c r="E144" s="89"/>
      <c r="F144" s="89"/>
      <c r="G144" s="89"/>
      <c r="H144" s="89"/>
    </row>
    <row r="145" spans="1:8" ht="19.5">
      <c r="A145" s="178"/>
      <c r="B145" s="89"/>
      <c r="C145" s="89"/>
      <c r="D145" s="89"/>
      <c r="E145" s="89"/>
      <c r="F145" s="89"/>
      <c r="G145" s="89"/>
      <c r="H145" s="89"/>
    </row>
    <row r="146" spans="1:8" ht="19.5">
      <c r="A146" s="178"/>
      <c r="B146" s="89"/>
      <c r="C146" s="89"/>
      <c r="D146" s="89"/>
      <c r="E146" s="89"/>
      <c r="F146" s="89"/>
      <c r="G146" s="89"/>
      <c r="H146" s="89"/>
    </row>
    <row r="147" spans="1:8" ht="19.5">
      <c r="A147" s="184"/>
      <c r="B147" s="89"/>
      <c r="C147" s="89"/>
      <c r="D147" s="89"/>
      <c r="E147" s="89"/>
      <c r="F147" s="89"/>
      <c r="G147" s="89"/>
      <c r="H147" s="89"/>
    </row>
    <row r="148" spans="1:8" ht="19.5">
      <c r="A148" s="180"/>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78"/>
      <c r="B151" s="89"/>
      <c r="C151" s="89"/>
      <c r="D151" s="89"/>
      <c r="E151" s="89"/>
      <c r="F151" s="89"/>
      <c r="G151" s="89"/>
      <c r="H151" s="89"/>
    </row>
    <row r="152" spans="1:8" ht="19.5">
      <c r="A152" s="180"/>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78"/>
      <c r="B155" s="89"/>
      <c r="C155" s="89"/>
      <c r="D155" s="89"/>
      <c r="E155" s="89"/>
      <c r="F155" s="89"/>
      <c r="G155" s="89"/>
      <c r="H155" s="89"/>
    </row>
    <row r="156" spans="1:8" ht="19.5">
      <c r="A156" s="180"/>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78"/>
      <c r="B159" s="89"/>
      <c r="C159" s="89"/>
      <c r="D159" s="89"/>
      <c r="E159" s="89"/>
      <c r="F159" s="89"/>
      <c r="G159" s="89"/>
      <c r="H159" s="89"/>
    </row>
    <row r="160" spans="1:8" ht="19.5">
      <c r="A160" s="180"/>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78"/>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5"/>
      <c r="B166" s="89"/>
      <c r="C166" s="89"/>
      <c r="D166" s="89"/>
      <c r="E166" s="89"/>
      <c r="F166" s="89"/>
      <c r="G166" s="89"/>
      <c r="H166" s="89"/>
    </row>
    <row r="167" spans="1:8" ht="19.5">
      <c r="A167" s="181"/>
      <c r="B167" s="89"/>
      <c r="C167" s="89"/>
      <c r="D167" s="89"/>
      <c r="E167" s="89"/>
      <c r="F167" s="89"/>
      <c r="G167" s="89"/>
      <c r="H167" s="89"/>
    </row>
    <row r="168" spans="1:8" ht="19.5">
      <c r="A168" s="181"/>
      <c r="B168" s="89"/>
      <c r="C168" s="89"/>
      <c r="D168" s="89"/>
      <c r="E168" s="89"/>
      <c r="F168" s="89"/>
      <c r="G168" s="89"/>
      <c r="H168" s="89"/>
    </row>
    <row r="169" spans="1:8" ht="19.5">
      <c r="A169" s="180"/>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78"/>
      <c r="B174" s="89"/>
      <c r="C174" s="89"/>
      <c r="D174" s="89"/>
      <c r="E174" s="89"/>
      <c r="F174" s="89"/>
      <c r="G174" s="89"/>
      <c r="H174" s="89"/>
    </row>
    <row r="175" spans="1:8" ht="19.5">
      <c r="A175" s="180"/>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78"/>
      <c r="B179" s="89"/>
      <c r="C179" s="89"/>
      <c r="D179" s="89"/>
      <c r="E179" s="89"/>
      <c r="F179" s="89"/>
      <c r="G179" s="89"/>
      <c r="H179" s="89"/>
    </row>
    <row r="180" spans="1:8" ht="19.5">
      <c r="A180" s="180"/>
      <c r="B180" s="89"/>
      <c r="C180" s="89"/>
      <c r="D180" s="89"/>
      <c r="E180" s="89"/>
      <c r="F180" s="89"/>
      <c r="G180" s="89"/>
      <c r="H180" s="89"/>
    </row>
    <row r="181" spans="1:8" ht="19.5">
      <c r="A181" s="180"/>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78"/>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80"/>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78"/>
      <c r="B193" s="89"/>
      <c r="C193" s="89"/>
      <c r="D193" s="89"/>
      <c r="E193" s="89"/>
      <c r="F193" s="89"/>
      <c r="G193" s="89"/>
      <c r="H193" s="89"/>
    </row>
    <row r="194" spans="1:8" ht="19.5">
      <c r="A194" s="180"/>
      <c r="B194" s="89"/>
      <c r="C194" s="89"/>
      <c r="D194" s="89"/>
      <c r="E194" s="89"/>
      <c r="F194" s="89"/>
      <c r="G194" s="89"/>
      <c r="H194" s="89"/>
    </row>
    <row r="195" spans="1:8" ht="19.5">
      <c r="A195" s="178"/>
      <c r="B195" s="89"/>
      <c r="C195" s="89"/>
      <c r="D195" s="89"/>
      <c r="E195" s="89"/>
      <c r="F195" s="89"/>
      <c r="G195" s="89"/>
      <c r="H195" s="89"/>
    </row>
    <row r="196" spans="1:8" ht="19.5">
      <c r="A196" s="178"/>
      <c r="B196" s="89"/>
      <c r="C196" s="89"/>
      <c r="D196" s="89"/>
      <c r="E196" s="89"/>
      <c r="F196" s="89"/>
      <c r="G196" s="89"/>
      <c r="H196" s="89"/>
    </row>
    <row r="197" spans="1:8" ht="19.5">
      <c r="A197" s="186"/>
      <c r="B197" s="89"/>
      <c r="C197" s="89"/>
      <c r="D197" s="89"/>
      <c r="E197" s="89"/>
      <c r="F197" s="89"/>
      <c r="G197" s="89"/>
      <c r="H197" s="89"/>
    </row>
    <row r="198" spans="1:8" ht="19.5">
      <c r="A198" s="178"/>
      <c r="B198" s="89"/>
      <c r="C198" s="89"/>
      <c r="D198" s="89"/>
      <c r="E198" s="89"/>
      <c r="F198" s="89"/>
      <c r="G198" s="89"/>
      <c r="H198" s="89"/>
    </row>
    <row r="199" spans="1:8" ht="19.5">
      <c r="A199" s="180"/>
      <c r="B199" s="89"/>
      <c r="C199" s="89"/>
      <c r="D199" s="89"/>
      <c r="E199" s="89"/>
      <c r="F199" s="89"/>
      <c r="G199" s="89"/>
      <c r="H199" s="89"/>
    </row>
    <row r="200" spans="1:8" ht="19.5">
      <c r="A200" s="178"/>
      <c r="B200" s="89"/>
      <c r="C200" s="89"/>
      <c r="D200" s="89"/>
      <c r="E200" s="89"/>
      <c r="F200" s="89"/>
      <c r="G200" s="89"/>
      <c r="H200" s="89"/>
    </row>
    <row r="201" spans="1:8" ht="19.5">
      <c r="A201" s="178"/>
      <c r="B201" s="89"/>
      <c r="C201" s="89"/>
      <c r="D201" s="89"/>
      <c r="E201" s="89"/>
      <c r="F201" s="89"/>
      <c r="G201" s="89"/>
      <c r="H201" s="89"/>
    </row>
    <row r="202" spans="1:8" ht="19.5">
      <c r="A202" s="180"/>
      <c r="B202" s="89"/>
      <c r="C202" s="89"/>
      <c r="D202" s="89"/>
      <c r="E202" s="89"/>
      <c r="F202" s="89"/>
      <c r="G202" s="89"/>
      <c r="H202" s="89"/>
    </row>
    <row r="203" spans="1:8" ht="19.5">
      <c r="A203" s="178"/>
      <c r="B203" s="89"/>
      <c r="C203" s="89"/>
      <c r="D203" s="89"/>
      <c r="E203" s="89"/>
      <c r="F203" s="89"/>
      <c r="G203" s="89"/>
      <c r="H203" s="89"/>
    </row>
    <row r="204" spans="1:8" ht="19.5">
      <c r="A204" s="178"/>
      <c r="B204" s="89"/>
      <c r="C204" s="89"/>
      <c r="D204" s="89"/>
      <c r="E204" s="89"/>
      <c r="F204" s="89"/>
      <c r="G204" s="89"/>
      <c r="H204" s="89"/>
    </row>
    <row r="205" spans="1:8" ht="19.5">
      <c r="A205" s="180"/>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78"/>
      <c r="B213" s="89"/>
      <c r="C213" s="89"/>
      <c r="D213" s="89"/>
      <c r="E213" s="89"/>
      <c r="F213" s="89"/>
      <c r="G213" s="89"/>
      <c r="H213" s="89"/>
    </row>
    <row r="214" spans="1:8" ht="19.5">
      <c r="A214" s="180"/>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78"/>
      <c r="B219" s="89"/>
      <c r="C219" s="89"/>
      <c r="D219" s="89"/>
      <c r="E219" s="89"/>
      <c r="F219" s="89"/>
      <c r="G219" s="89"/>
      <c r="H219" s="89"/>
    </row>
    <row r="220" spans="1:8" ht="19.5">
      <c r="A220" s="180"/>
      <c r="B220" s="89"/>
      <c r="C220" s="89"/>
      <c r="D220" s="89"/>
      <c r="E220" s="89"/>
      <c r="F220" s="89"/>
      <c r="G220" s="89"/>
      <c r="H220" s="89"/>
    </row>
    <row r="221" spans="1:8" ht="19.5">
      <c r="A221" s="178"/>
      <c r="B221" s="89"/>
      <c r="C221" s="89"/>
      <c r="D221" s="89"/>
      <c r="E221" s="89"/>
      <c r="F221" s="89"/>
      <c r="G221" s="89"/>
      <c r="H221" s="89"/>
    </row>
    <row r="222" spans="1:8" ht="19.5">
      <c r="A222" s="178"/>
      <c r="B222" s="89"/>
      <c r="C222" s="89"/>
      <c r="D222" s="89"/>
      <c r="E222" s="89"/>
      <c r="F222" s="89"/>
      <c r="G222" s="89"/>
      <c r="H222" s="89"/>
    </row>
    <row r="223" spans="1:8" ht="19.5">
      <c r="A223" s="180"/>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78"/>
      <c r="B226" s="89"/>
      <c r="C226" s="89"/>
      <c r="D226" s="89"/>
      <c r="E226" s="89"/>
      <c r="F226" s="89"/>
      <c r="G226" s="89"/>
      <c r="H226" s="89"/>
    </row>
    <row r="227" spans="1:8" ht="19.5">
      <c r="A227" s="187"/>
      <c r="B227" s="89"/>
      <c r="C227" s="89"/>
      <c r="D227" s="89"/>
      <c r="E227" s="89"/>
      <c r="F227" s="89"/>
      <c r="G227" s="89"/>
      <c r="H227" s="89"/>
    </row>
  </sheetData>
  <mergeCells count="7">
    <mergeCell ref="B6:G6"/>
    <mergeCell ref="H6:I6"/>
    <mergeCell ref="A1:I1"/>
    <mergeCell ref="A2:I2"/>
    <mergeCell ref="A3:I3"/>
    <mergeCell ref="A4:I4"/>
    <mergeCell ref="A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L14" sqref="L14"/>
    </sheetView>
  </sheetViews>
  <sheetFormatPr defaultRowHeight="18"/>
  <cols>
    <col min="1" max="1" width="132.28515625" style="75" customWidth="1"/>
    <col min="2" max="8" width="16" style="75" customWidth="1"/>
    <col min="9" max="9" width="16" style="89"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091" t="s">
        <v>1193</v>
      </c>
      <c r="B1" s="1091"/>
      <c r="C1" s="1091"/>
      <c r="D1" s="1091"/>
      <c r="E1" s="1091"/>
      <c r="F1" s="1091"/>
      <c r="G1" s="1091"/>
      <c r="H1" s="1091"/>
      <c r="I1" s="1091"/>
    </row>
    <row r="2" spans="1:9" ht="43.5" customHeight="1">
      <c r="A2" s="1091" t="s">
        <v>432</v>
      </c>
      <c r="B2" s="1091"/>
      <c r="C2" s="1091"/>
      <c r="D2" s="1091"/>
      <c r="E2" s="1091"/>
      <c r="F2" s="1091"/>
      <c r="G2" s="1091"/>
      <c r="H2" s="1091"/>
      <c r="I2" s="1091"/>
    </row>
    <row r="3" spans="1:9" ht="43.5" customHeight="1">
      <c r="A3" s="1091" t="s">
        <v>1204</v>
      </c>
      <c r="B3" s="1091"/>
      <c r="C3" s="1091"/>
      <c r="D3" s="1091"/>
      <c r="E3" s="1091"/>
      <c r="F3" s="1091"/>
      <c r="G3" s="1091"/>
      <c r="H3" s="1091"/>
      <c r="I3" s="1091"/>
    </row>
    <row r="4" spans="1:9" ht="43.5" customHeight="1" thickBot="1">
      <c r="A4" s="1092" t="s">
        <v>1416</v>
      </c>
      <c r="B4" s="1092"/>
      <c r="C4" s="1092"/>
      <c r="D4" s="1092"/>
      <c r="E4" s="1092"/>
      <c r="F4" s="1092"/>
      <c r="G4" s="1092"/>
      <c r="H4" s="1092"/>
      <c r="I4" s="1092"/>
    </row>
    <row r="5" spans="1:9" ht="37.5" customHeight="1" thickTop="1" thickBot="1">
      <c r="A5" s="937"/>
      <c r="B5" s="1119" t="s">
        <v>1368</v>
      </c>
      <c r="C5" s="1119"/>
      <c r="D5" s="1119"/>
      <c r="E5" s="1119"/>
      <c r="F5" s="1119"/>
      <c r="G5" s="1119"/>
      <c r="H5" s="1119" t="s">
        <v>1197</v>
      </c>
      <c r="I5" s="1119"/>
    </row>
    <row r="6" spans="1:9" s="76" customFormat="1" ht="45" customHeight="1" thickTop="1" thickBot="1">
      <c r="A6" s="753" t="s">
        <v>305</v>
      </c>
      <c r="B6" s="167" t="s">
        <v>433</v>
      </c>
      <c r="C6" s="167" t="s">
        <v>434</v>
      </c>
      <c r="D6" s="167" t="s">
        <v>435</v>
      </c>
      <c r="E6" s="167" t="s">
        <v>436</v>
      </c>
      <c r="F6" s="167" t="s">
        <v>437</v>
      </c>
      <c r="G6" s="167" t="s">
        <v>1524</v>
      </c>
      <c r="H6" s="167" t="s">
        <v>1366</v>
      </c>
      <c r="I6" s="167" t="s">
        <v>1525</v>
      </c>
    </row>
    <row r="7" spans="1:9" ht="15" customHeight="1" thickTop="1" thickBot="1">
      <c r="A7" s="77"/>
      <c r="B7" s="78"/>
      <c r="C7" s="78"/>
      <c r="D7" s="78"/>
      <c r="E7" s="78"/>
      <c r="F7" s="78"/>
      <c r="G7" s="78"/>
      <c r="H7" s="78"/>
      <c r="I7" s="78"/>
    </row>
    <row r="8" spans="1:9" ht="24" customHeight="1" thickTop="1" thickBot="1">
      <c r="A8" s="79" t="s">
        <v>438</v>
      </c>
      <c r="B8" s="762">
        <v>118838.21479483502</v>
      </c>
      <c r="C8" s="762">
        <v>134065.30666282421</v>
      </c>
      <c r="D8" s="762">
        <v>167285.35795772594</v>
      </c>
      <c r="E8" s="762">
        <v>241422.18269533527</v>
      </c>
      <c r="F8" s="762">
        <v>309147.14808017493</v>
      </c>
      <c r="G8" s="762">
        <v>342438.02938775509</v>
      </c>
      <c r="H8" s="762">
        <v>381603.6495626822</v>
      </c>
      <c r="I8" s="762">
        <v>419871.1577346939</v>
      </c>
    </row>
    <row r="9" spans="1:9" s="176" customFormat="1" ht="21" customHeight="1" thickTop="1">
      <c r="A9" s="168" t="s">
        <v>8</v>
      </c>
      <c r="B9" s="763">
        <v>7687.6822539454806</v>
      </c>
      <c r="C9" s="763">
        <v>8892.2434899135442</v>
      </c>
      <c r="D9" s="763">
        <v>9444.7988177842562</v>
      </c>
      <c r="E9" s="763">
        <v>8954.9349839650149</v>
      </c>
      <c r="F9" s="763">
        <v>14201.446845481049</v>
      </c>
      <c r="G9" s="763">
        <v>18470.736325072885</v>
      </c>
      <c r="H9" s="763">
        <v>18099.796704081633</v>
      </c>
      <c r="I9" s="763">
        <v>27582.1451122449</v>
      </c>
    </row>
    <row r="10" spans="1:9" s="176" customFormat="1" ht="21" customHeight="1">
      <c r="A10" s="168" t="s">
        <v>17</v>
      </c>
      <c r="B10" s="763">
        <v>17153.14155810617</v>
      </c>
      <c r="C10" s="763">
        <v>15367.091056195968</v>
      </c>
      <c r="D10" s="763">
        <v>8953.2382623906706</v>
      </c>
      <c r="E10" s="763">
        <v>23245.345947521862</v>
      </c>
      <c r="F10" s="763">
        <v>20498.464948979592</v>
      </c>
      <c r="G10" s="763">
        <v>15575.98979446064</v>
      </c>
      <c r="H10" s="763">
        <v>16559.391584548106</v>
      </c>
      <c r="I10" s="763">
        <v>20217.597405247809</v>
      </c>
    </row>
    <row r="11" spans="1:9" s="176" customFormat="1" ht="21" customHeight="1">
      <c r="A11" s="168" t="s">
        <v>26</v>
      </c>
      <c r="B11" s="763">
        <v>90999.197142037301</v>
      </c>
      <c r="C11" s="763">
        <v>106516.76723919308</v>
      </c>
      <c r="D11" s="763">
        <v>143539.82100583089</v>
      </c>
      <c r="E11" s="763">
        <v>201062.81429154519</v>
      </c>
      <c r="F11" s="763">
        <v>263563.58180612244</v>
      </c>
      <c r="G11" s="763">
        <v>296293.87386005832</v>
      </c>
      <c r="H11" s="763">
        <v>332798.56688483962</v>
      </c>
      <c r="I11" s="763">
        <v>356478.6566166181</v>
      </c>
    </row>
    <row r="12" spans="1:9" s="176" customFormat="1" ht="21" customHeight="1">
      <c r="A12" s="169" t="s">
        <v>439</v>
      </c>
      <c r="B12" s="763">
        <v>90866.62397274033</v>
      </c>
      <c r="C12" s="763">
        <v>106394.68135014409</v>
      </c>
      <c r="D12" s="763">
        <v>143783.60534110788</v>
      </c>
      <c r="E12" s="763">
        <v>203070.12723760933</v>
      </c>
      <c r="F12" s="763">
        <v>264878.04697813408</v>
      </c>
      <c r="G12" s="763">
        <v>296569.29963265307</v>
      </c>
      <c r="H12" s="763">
        <v>333459.31652040815</v>
      </c>
      <c r="I12" s="763">
        <v>356843.87386880466</v>
      </c>
    </row>
    <row r="13" spans="1:9" s="176" customFormat="1" ht="21" customHeight="1">
      <c r="A13" s="169" t="s">
        <v>440</v>
      </c>
      <c r="B13" s="763">
        <v>89875.34367288377</v>
      </c>
      <c r="C13" s="763">
        <v>105631.19436599423</v>
      </c>
      <c r="D13" s="763">
        <v>143225.3794825073</v>
      </c>
      <c r="E13" s="763">
        <v>202566.26716618074</v>
      </c>
      <c r="F13" s="763">
        <v>263536.31729737611</v>
      </c>
      <c r="G13" s="763">
        <v>294774.96512099123</v>
      </c>
      <c r="H13" s="763">
        <v>331419.86865743436</v>
      </c>
      <c r="I13" s="763">
        <v>354255.22147230321</v>
      </c>
    </row>
    <row r="14" spans="1:9" s="176" customFormat="1" ht="21" customHeight="1">
      <c r="A14" s="169" t="s">
        <v>441</v>
      </c>
      <c r="B14" s="763">
        <v>991.28029985652813</v>
      </c>
      <c r="C14" s="763">
        <v>763.48698414985586</v>
      </c>
      <c r="D14" s="763">
        <v>558.22585860058314</v>
      </c>
      <c r="E14" s="763">
        <v>503.86007142857142</v>
      </c>
      <c r="F14" s="763">
        <v>1341.7296807580174</v>
      </c>
      <c r="G14" s="763">
        <v>1794.3345116618075</v>
      </c>
      <c r="H14" s="763">
        <v>2039.4478629737609</v>
      </c>
      <c r="I14" s="763">
        <v>2588.652396501458</v>
      </c>
    </row>
    <row r="15" spans="1:9" s="176" customFormat="1" ht="21" customHeight="1">
      <c r="A15" s="169" t="s">
        <v>442</v>
      </c>
      <c r="B15" s="763">
        <v>1321.3707044476328</v>
      </c>
      <c r="C15" s="763">
        <v>1188.9386123919307</v>
      </c>
      <c r="D15" s="763">
        <v>1301.0072259475219</v>
      </c>
      <c r="E15" s="763">
        <v>1373.6630670553936</v>
      </c>
      <c r="F15" s="763">
        <v>2358.7476166180759</v>
      </c>
      <c r="G15" s="763">
        <v>2873.3843294460639</v>
      </c>
      <c r="H15" s="763">
        <v>2303.7826370262392</v>
      </c>
      <c r="I15" s="763">
        <v>2768.8236807580174</v>
      </c>
    </row>
    <row r="16" spans="1:9" s="176" customFormat="1" ht="21" customHeight="1">
      <c r="A16" s="169" t="s">
        <v>443</v>
      </c>
      <c r="B16" s="763">
        <v>1191.0845480631276</v>
      </c>
      <c r="C16" s="763">
        <v>1116.411347262248</v>
      </c>
      <c r="D16" s="763">
        <v>1248.5493673469389</v>
      </c>
      <c r="E16" s="763">
        <v>1331.477078717201</v>
      </c>
      <c r="F16" s="763">
        <v>2333.2645247813412</v>
      </c>
      <c r="G16" s="763">
        <v>2818.1028935860058</v>
      </c>
      <c r="H16" s="763">
        <v>2256.7028338192417</v>
      </c>
      <c r="I16" s="763">
        <v>2706.0589620991254</v>
      </c>
    </row>
    <row r="17" spans="1:9" s="176" customFormat="1" ht="21" customHeight="1">
      <c r="A17" s="169" t="s">
        <v>444</v>
      </c>
      <c r="B17" s="763">
        <v>130.28615638450503</v>
      </c>
      <c r="C17" s="763">
        <v>72.527265129682988</v>
      </c>
      <c r="D17" s="763">
        <v>52.457858600583087</v>
      </c>
      <c r="E17" s="763">
        <v>42.185988338192416</v>
      </c>
      <c r="F17" s="763">
        <v>25.483091836734694</v>
      </c>
      <c r="G17" s="763">
        <v>55.281435860058316</v>
      </c>
      <c r="H17" s="763">
        <v>47.079803206997084</v>
      </c>
      <c r="I17" s="763">
        <v>62.764718658892129</v>
      </c>
    </row>
    <row r="18" spans="1:9" s="176" customFormat="1" ht="21" customHeight="1">
      <c r="A18" s="169" t="s">
        <v>445</v>
      </c>
      <c r="B18" s="763">
        <v>344.66616929698711</v>
      </c>
      <c r="C18" s="763">
        <v>714.1653674351586</v>
      </c>
      <c r="D18" s="763">
        <v>1058.769332361516</v>
      </c>
      <c r="E18" s="763">
        <v>1197.2427157434402</v>
      </c>
      <c r="F18" s="763">
        <v>1504.7879125364434</v>
      </c>
      <c r="G18" s="763">
        <v>1797.0836224489797</v>
      </c>
      <c r="H18" s="763">
        <v>2080.8548629737606</v>
      </c>
      <c r="I18" s="763">
        <v>3352.8039125364435</v>
      </c>
    </row>
    <row r="19" spans="1:9" s="176" customFormat="1" ht="21" customHeight="1">
      <c r="A19" s="169" t="s">
        <v>446</v>
      </c>
      <c r="B19" s="763">
        <v>323.52478192252511</v>
      </c>
      <c r="C19" s="763">
        <v>643.49456195965411</v>
      </c>
      <c r="D19" s="763">
        <v>989.92706559766759</v>
      </c>
      <c r="E19" s="763">
        <v>1149.7945204081632</v>
      </c>
      <c r="F19" s="763">
        <v>1468.3238790087464</v>
      </c>
      <c r="G19" s="763">
        <v>1778.3620889212827</v>
      </c>
      <c r="H19" s="763">
        <v>2045.9053994169094</v>
      </c>
      <c r="I19" s="763">
        <v>2963.9601268221572</v>
      </c>
    </row>
    <row r="20" spans="1:9" s="176" customFormat="1" ht="21" customHeight="1">
      <c r="A20" s="169" t="s">
        <v>447</v>
      </c>
      <c r="B20" s="763">
        <v>21.141387374461978</v>
      </c>
      <c r="C20" s="763">
        <v>70.670805475504324</v>
      </c>
      <c r="D20" s="763">
        <v>68.8422667638484</v>
      </c>
      <c r="E20" s="763">
        <v>47.448195335276971</v>
      </c>
      <c r="F20" s="763">
        <v>36.464033527696792</v>
      </c>
      <c r="G20" s="763">
        <v>18.721533527696792</v>
      </c>
      <c r="H20" s="763">
        <v>34.949463556851313</v>
      </c>
      <c r="I20" s="763">
        <v>388.84378571428573</v>
      </c>
    </row>
    <row r="21" spans="1:9" s="176" customFormat="1" ht="21" customHeight="1">
      <c r="A21" s="169" t="s">
        <v>39</v>
      </c>
      <c r="B21" s="763">
        <v>1826.617269727403</v>
      </c>
      <c r="C21" s="763">
        <v>2250.1535763688762</v>
      </c>
      <c r="D21" s="763">
        <v>2686.0308906705541</v>
      </c>
      <c r="E21" s="763">
        <v>3447.0505801749273</v>
      </c>
      <c r="F21" s="763">
        <v>4464.4311311953352</v>
      </c>
      <c r="G21" s="763">
        <v>5462.3210131195328</v>
      </c>
      <c r="H21" s="763">
        <v>5593.7128221574349</v>
      </c>
      <c r="I21" s="763">
        <v>5496.9215597667635</v>
      </c>
    </row>
    <row r="22" spans="1:9" s="176" customFormat="1" ht="21" customHeight="1">
      <c r="A22" s="169" t="s">
        <v>448</v>
      </c>
      <c r="B22" s="763">
        <v>-3360.0809741750359</v>
      </c>
      <c r="C22" s="763">
        <v>-4031.171667146974</v>
      </c>
      <c r="D22" s="763">
        <v>-5289.5917842565595</v>
      </c>
      <c r="E22" s="763">
        <v>-8025.2693090379016</v>
      </c>
      <c r="F22" s="763">
        <v>-9642.4318323615171</v>
      </c>
      <c r="G22" s="763">
        <v>-10408.214737609329</v>
      </c>
      <c r="H22" s="763">
        <v>-10639.099957725948</v>
      </c>
      <c r="I22" s="763">
        <v>-11983.766405247816</v>
      </c>
    </row>
    <row r="23" spans="1:9" s="176" customFormat="1" ht="21" customHeight="1">
      <c r="A23" s="168" t="s">
        <v>57</v>
      </c>
      <c r="B23" s="763">
        <v>402.46975035868007</v>
      </c>
      <c r="C23" s="763">
        <v>424.66580979827091</v>
      </c>
      <c r="D23" s="763">
        <v>1496.6533833819244</v>
      </c>
      <c r="E23" s="763">
        <v>2070.4998542274052</v>
      </c>
      <c r="F23" s="763">
        <v>2411.8527303206997</v>
      </c>
      <c r="G23" s="763">
        <v>2932.743440233236</v>
      </c>
      <c r="H23" s="763">
        <v>2844.9147623906701</v>
      </c>
      <c r="I23" s="763">
        <v>3265.1316297376093</v>
      </c>
    </row>
    <row r="24" spans="1:9" s="176" customFormat="1" ht="21" customHeight="1">
      <c r="A24" s="168" t="s">
        <v>63</v>
      </c>
      <c r="B24" s="763">
        <v>1.0163113342898134</v>
      </c>
      <c r="C24" s="763">
        <v>0.23595389048991355</v>
      </c>
      <c r="D24" s="763">
        <v>1.1661807580174927E-3</v>
      </c>
      <c r="E24" s="763">
        <v>1.4577259475218659E-3</v>
      </c>
      <c r="F24" s="763">
        <v>1.6034985422740523E-3</v>
      </c>
      <c r="G24" s="763">
        <v>1.6034985422740523E-3</v>
      </c>
      <c r="H24" s="763">
        <v>1.6034985422740523E-3</v>
      </c>
      <c r="I24" s="763">
        <v>7.7180758017492712</v>
      </c>
    </row>
    <row r="25" spans="1:9" s="176" customFormat="1" ht="21" customHeight="1">
      <c r="A25" s="168" t="s">
        <v>449</v>
      </c>
      <c r="B25" s="763">
        <v>40.760760401721669</v>
      </c>
      <c r="C25" s="763">
        <v>43.105338616714697</v>
      </c>
      <c r="D25" s="763">
        <v>49.868989795918367</v>
      </c>
      <c r="E25" s="763">
        <v>57.769864431486887</v>
      </c>
      <c r="F25" s="763">
        <v>57.769864431486887</v>
      </c>
      <c r="G25" s="763">
        <v>57.769864431486887</v>
      </c>
      <c r="H25" s="763">
        <v>56.544864431486886</v>
      </c>
      <c r="I25" s="763">
        <v>56.544864431486886</v>
      </c>
    </row>
    <row r="26" spans="1:9" s="176" customFormat="1" ht="21" customHeight="1">
      <c r="A26" s="168" t="s">
        <v>74</v>
      </c>
      <c r="B26" s="763">
        <v>2169.8343443328549</v>
      </c>
      <c r="C26" s="763">
        <v>2415.5733112391931</v>
      </c>
      <c r="D26" s="763">
        <v>3160.1607565597665</v>
      </c>
      <c r="E26" s="763">
        <v>4926.2521180758022</v>
      </c>
      <c r="F26" s="763">
        <v>7157.883752186588</v>
      </c>
      <c r="G26" s="763">
        <v>7723.2498338192427</v>
      </c>
      <c r="H26" s="763">
        <v>9438.0575408163259</v>
      </c>
      <c r="I26" s="763">
        <v>10338.55483819242</v>
      </c>
    </row>
    <row r="27" spans="1:9" s="177" customFormat="1" ht="43.5" customHeight="1" thickBot="1">
      <c r="A27" s="170" t="s">
        <v>450</v>
      </c>
      <c r="B27" s="764">
        <v>384.11267431850786</v>
      </c>
      <c r="C27" s="764">
        <v>405.62446397694521</v>
      </c>
      <c r="D27" s="764">
        <v>640.81557580174933</v>
      </c>
      <c r="E27" s="764">
        <v>1104.5641778425656</v>
      </c>
      <c r="F27" s="764">
        <v>1256.1465291545189</v>
      </c>
      <c r="G27" s="764">
        <v>1383.6646661807579</v>
      </c>
      <c r="H27" s="764">
        <v>1806.3756180758019</v>
      </c>
      <c r="I27" s="764">
        <v>1924.8091924198252</v>
      </c>
    </row>
    <row r="28" spans="1:9" ht="24" customHeight="1" thickTop="1" thickBot="1">
      <c r="A28" s="79" t="s">
        <v>451</v>
      </c>
      <c r="B28" s="762">
        <v>108447.09674748924</v>
      </c>
      <c r="C28" s="762">
        <v>120410.85122046109</v>
      </c>
      <c r="D28" s="762">
        <v>149507.96785714285</v>
      </c>
      <c r="E28" s="762">
        <v>221547.72582653063</v>
      </c>
      <c r="F28" s="762">
        <v>285456.39066618076</v>
      </c>
      <c r="G28" s="762">
        <v>317394.52898688044</v>
      </c>
      <c r="H28" s="762">
        <v>353472.60113702627</v>
      </c>
      <c r="I28" s="762">
        <v>392612.69865889219</v>
      </c>
    </row>
    <row r="29" spans="1:9" s="176" customFormat="1" ht="21" customHeight="1" thickTop="1">
      <c r="A29" s="168" t="s">
        <v>452</v>
      </c>
      <c r="B29" s="763">
        <v>72508.764377331419</v>
      </c>
      <c r="C29" s="763">
        <v>79584.760344380396</v>
      </c>
      <c r="D29" s="763">
        <v>103368.67555976678</v>
      </c>
      <c r="E29" s="763">
        <v>169049.82625947523</v>
      </c>
      <c r="F29" s="763">
        <v>229124.89066472303</v>
      </c>
      <c r="G29" s="763">
        <v>264083.92075801751</v>
      </c>
      <c r="H29" s="763">
        <v>303081.22935714287</v>
      </c>
      <c r="I29" s="763">
        <v>342269.21020845487</v>
      </c>
    </row>
    <row r="30" spans="1:9" s="176" customFormat="1" ht="21" customHeight="1">
      <c r="A30" s="169" t="s">
        <v>453</v>
      </c>
      <c r="B30" s="763">
        <v>1.3647345767575323</v>
      </c>
      <c r="C30" s="763">
        <v>1.2335302593659943</v>
      </c>
      <c r="D30" s="763">
        <v>1.2473323615160352</v>
      </c>
      <c r="E30" s="763">
        <v>1.2473323615160352</v>
      </c>
      <c r="F30" s="763">
        <v>310.33493148688046</v>
      </c>
      <c r="G30" s="763">
        <v>1071.1364008746357</v>
      </c>
      <c r="H30" s="763">
        <v>2039.0349868804665</v>
      </c>
      <c r="I30" s="763">
        <v>4057.8886865889212</v>
      </c>
    </row>
    <row r="31" spans="1:9" s="176" customFormat="1" ht="21" customHeight="1">
      <c r="A31" s="169" t="s">
        <v>454</v>
      </c>
      <c r="B31" s="763">
        <v>26326.604714490677</v>
      </c>
      <c r="C31" s="763">
        <v>32864.169949567724</v>
      </c>
      <c r="D31" s="763">
        <v>42272.898577259475</v>
      </c>
      <c r="E31" s="763">
        <v>49670.339513119536</v>
      </c>
      <c r="F31" s="763">
        <v>53254.329546647226</v>
      </c>
      <c r="G31" s="763">
        <v>59716.66792565598</v>
      </c>
      <c r="H31" s="763">
        <v>51607.327705539363</v>
      </c>
      <c r="I31" s="763">
        <v>48516.653148688049</v>
      </c>
    </row>
    <row r="32" spans="1:9" s="176" customFormat="1" ht="21" customHeight="1">
      <c r="A32" s="169" t="s">
        <v>455</v>
      </c>
      <c r="B32" s="763">
        <v>32802.188929698714</v>
      </c>
      <c r="C32" s="763">
        <v>24532.887121037467</v>
      </c>
      <c r="D32" s="763">
        <v>26662.550723032073</v>
      </c>
      <c r="E32" s="763">
        <v>34506.387147230322</v>
      </c>
      <c r="F32" s="763">
        <v>34270.958918367345</v>
      </c>
      <c r="G32" s="763">
        <v>14976.990291545191</v>
      </c>
      <c r="H32" s="763">
        <v>9153.2906865889217</v>
      </c>
      <c r="I32" s="763">
        <v>3797.4946370262392</v>
      </c>
    </row>
    <row r="33" spans="1:9" s="176" customFormat="1" ht="21" customHeight="1">
      <c r="A33" s="169" t="s">
        <v>456</v>
      </c>
      <c r="B33" s="763">
        <v>635.10015781922516</v>
      </c>
      <c r="C33" s="763">
        <v>376.14791786743513</v>
      </c>
      <c r="D33" s="763">
        <v>430.57491399416909</v>
      </c>
      <c r="E33" s="763">
        <v>765.51356559766748</v>
      </c>
      <c r="F33" s="763">
        <v>593.76907871720107</v>
      </c>
      <c r="G33" s="763">
        <v>338.17897376093288</v>
      </c>
      <c r="H33" s="763">
        <v>570.49043586005826</v>
      </c>
      <c r="I33" s="763">
        <v>420.06048688046644</v>
      </c>
    </row>
    <row r="34" spans="1:9" s="176" customFormat="1" ht="21" customHeight="1">
      <c r="A34" s="169" t="s">
        <v>457</v>
      </c>
      <c r="B34" s="763">
        <v>11515.29530272597</v>
      </c>
      <c r="C34" s="763">
        <v>20488.769118155618</v>
      </c>
      <c r="D34" s="763">
        <v>32279.6118483965</v>
      </c>
      <c r="E34" s="763">
        <v>80841.831871720118</v>
      </c>
      <c r="F34" s="763">
        <v>133775.85645481048</v>
      </c>
      <c r="G34" s="763">
        <v>178405.06163702623</v>
      </c>
      <c r="H34" s="763">
        <v>226230.43001895046</v>
      </c>
      <c r="I34" s="763">
        <v>269063.02036005835</v>
      </c>
    </row>
    <row r="35" spans="1:9" s="176" customFormat="1" ht="21" customHeight="1">
      <c r="A35" s="169" t="s">
        <v>458</v>
      </c>
      <c r="B35" s="763">
        <v>1228.210538020086</v>
      </c>
      <c r="C35" s="763">
        <v>1321.5527074927952</v>
      </c>
      <c r="D35" s="763">
        <v>1721.7921647230321</v>
      </c>
      <c r="E35" s="763">
        <v>3264.5068294460643</v>
      </c>
      <c r="F35" s="763">
        <v>6919.641734693877</v>
      </c>
      <c r="G35" s="763">
        <v>9575.8855291545187</v>
      </c>
      <c r="H35" s="763">
        <v>13480.655523323614</v>
      </c>
      <c r="I35" s="763">
        <v>16414.092889212829</v>
      </c>
    </row>
    <row r="36" spans="1:9" s="176" customFormat="1" ht="21" customHeight="1">
      <c r="A36" s="168" t="s">
        <v>459</v>
      </c>
      <c r="B36" s="763">
        <v>0</v>
      </c>
      <c r="C36" s="763">
        <v>0</v>
      </c>
      <c r="D36" s="763">
        <v>0</v>
      </c>
      <c r="E36" s="763">
        <v>0</v>
      </c>
      <c r="F36" s="763">
        <v>0</v>
      </c>
      <c r="G36" s="763">
        <v>0</v>
      </c>
      <c r="H36" s="763">
        <v>0</v>
      </c>
      <c r="I36" s="763">
        <v>0</v>
      </c>
    </row>
    <row r="37" spans="1:9" s="176" customFormat="1" ht="21" customHeight="1">
      <c r="A37" s="168" t="s">
        <v>460</v>
      </c>
      <c r="B37" s="763">
        <v>31613.474682926826</v>
      </c>
      <c r="C37" s="763">
        <v>28552.626112391928</v>
      </c>
      <c r="D37" s="763">
        <v>25554.160336734694</v>
      </c>
      <c r="E37" s="763">
        <v>25910.220800291543</v>
      </c>
      <c r="F37" s="763">
        <v>23114.70669387755</v>
      </c>
      <c r="G37" s="763">
        <v>19493.968062682216</v>
      </c>
      <c r="H37" s="763">
        <v>11996.764240524781</v>
      </c>
      <c r="I37" s="763">
        <v>14560.183556851312</v>
      </c>
    </row>
    <row r="38" spans="1:9" s="176" customFormat="1" ht="21" customHeight="1">
      <c r="A38" s="168" t="s">
        <v>461</v>
      </c>
      <c r="B38" s="763">
        <v>2597.7525824964132</v>
      </c>
      <c r="C38" s="763">
        <v>4306.7881916426513</v>
      </c>
      <c r="D38" s="763">
        <v>5824.1345058309034</v>
      </c>
      <c r="E38" s="763">
        <v>7334.4664183673467</v>
      </c>
      <c r="F38" s="763">
        <v>8907.9924883381918</v>
      </c>
      <c r="G38" s="763">
        <v>9471.7935204081623</v>
      </c>
      <c r="H38" s="763">
        <v>11355.339204081632</v>
      </c>
      <c r="I38" s="763">
        <v>8767.8039460641412</v>
      </c>
    </row>
    <row r="39" spans="1:9" s="176" customFormat="1" ht="21" customHeight="1">
      <c r="A39" s="168" t="s">
        <v>128</v>
      </c>
      <c r="B39" s="763">
        <v>1719.1551047345768</v>
      </c>
      <c r="C39" s="763">
        <v>3312.0654711815564</v>
      </c>
      <c r="D39" s="763">
        <v>3972.8854927113703</v>
      </c>
      <c r="E39" s="763">
        <v>4475.208886297376</v>
      </c>
      <c r="F39" s="763">
        <v>4861.2296443148689</v>
      </c>
      <c r="G39" s="763">
        <v>5048.1399693877547</v>
      </c>
      <c r="H39" s="763">
        <v>5339.0509241982509</v>
      </c>
      <c r="I39" s="763">
        <v>5465.244157434402</v>
      </c>
    </row>
    <row r="40" spans="1:9" s="176" customFormat="1" ht="21" customHeight="1">
      <c r="A40" s="168" t="s">
        <v>134</v>
      </c>
      <c r="B40" s="763">
        <v>0</v>
      </c>
      <c r="C40" s="763">
        <v>0</v>
      </c>
      <c r="D40" s="763">
        <v>6085.3833294460637</v>
      </c>
      <c r="E40" s="763">
        <v>10173.066650145773</v>
      </c>
      <c r="F40" s="763">
        <v>10182.761100583091</v>
      </c>
      <c r="G40" s="763">
        <v>10184.122209912537</v>
      </c>
      <c r="H40" s="763">
        <v>10189.566648688045</v>
      </c>
      <c r="I40" s="763">
        <v>10190.927769679301</v>
      </c>
    </row>
    <row r="41" spans="1:9" s="176" customFormat="1" ht="21" customHeight="1">
      <c r="A41" s="168" t="s">
        <v>462</v>
      </c>
      <c r="B41" s="763">
        <v>7.9499999999999993</v>
      </c>
      <c r="C41" s="763">
        <v>4654.611100864553</v>
      </c>
      <c r="D41" s="763">
        <v>4702.7286326530611</v>
      </c>
      <c r="E41" s="763">
        <v>4604.9368119533528</v>
      </c>
      <c r="F41" s="763">
        <v>9264.8100743440245</v>
      </c>
      <c r="G41" s="763">
        <v>9112.5844664723027</v>
      </c>
      <c r="H41" s="763">
        <v>11510.650762390671</v>
      </c>
      <c r="I41" s="763">
        <v>11359.329020408164</v>
      </c>
    </row>
    <row r="42" spans="1:9" s="177" customFormat="1" ht="43.5" customHeight="1" thickBot="1">
      <c r="A42" s="170" t="s">
        <v>109</v>
      </c>
      <c r="B42" s="764">
        <v>0</v>
      </c>
      <c r="C42" s="764">
        <v>0</v>
      </c>
      <c r="D42" s="764">
        <v>0</v>
      </c>
      <c r="E42" s="764">
        <v>0</v>
      </c>
      <c r="F42" s="764">
        <v>0</v>
      </c>
      <c r="G42" s="764">
        <v>0</v>
      </c>
      <c r="H42" s="764">
        <v>0</v>
      </c>
      <c r="I42" s="764">
        <v>0</v>
      </c>
    </row>
    <row r="43" spans="1:9" ht="24" customHeight="1" thickTop="1" thickBot="1">
      <c r="A43" s="79" t="s">
        <v>463</v>
      </c>
      <c r="B43" s="762">
        <v>10391.11804734577</v>
      </c>
      <c r="C43" s="762">
        <v>13654.455442363113</v>
      </c>
      <c r="D43" s="762">
        <v>17777.390100583092</v>
      </c>
      <c r="E43" s="762">
        <v>19874.456868804667</v>
      </c>
      <c r="F43" s="762">
        <v>23690.757413994168</v>
      </c>
      <c r="G43" s="762">
        <v>25043.500400874633</v>
      </c>
      <c r="H43" s="762">
        <v>28131.048425655972</v>
      </c>
      <c r="I43" s="762">
        <v>27258.459075801748</v>
      </c>
    </row>
    <row r="44" spans="1:9" s="176" customFormat="1" ht="21" customHeight="1" thickTop="1">
      <c r="A44" s="168" t="s">
        <v>149</v>
      </c>
      <c r="B44" s="763">
        <v>8639.2682926829257</v>
      </c>
      <c r="C44" s="763">
        <v>9787.9971181556193</v>
      </c>
      <c r="D44" s="763">
        <v>11319.096209912537</v>
      </c>
      <c r="E44" s="763">
        <v>15140.510204081631</v>
      </c>
      <c r="F44" s="763">
        <v>16543.717201166179</v>
      </c>
      <c r="G44" s="763">
        <v>18892.478134110785</v>
      </c>
      <c r="H44" s="763">
        <v>20392.478134110785</v>
      </c>
      <c r="I44" s="763">
        <v>22598.017492711369</v>
      </c>
    </row>
    <row r="45" spans="1:9" s="176" customFormat="1" ht="21" customHeight="1">
      <c r="A45" s="168" t="s">
        <v>153</v>
      </c>
      <c r="B45" s="763">
        <v>136.98428407460545</v>
      </c>
      <c r="C45" s="763">
        <v>127.26653746397695</v>
      </c>
      <c r="D45" s="763">
        <v>128.73988921282799</v>
      </c>
      <c r="E45" s="763">
        <v>128.76037609329447</v>
      </c>
      <c r="F45" s="763">
        <v>128.74774635568514</v>
      </c>
      <c r="G45" s="763">
        <v>1521.8970481049564</v>
      </c>
      <c r="H45" s="763">
        <v>128.75952332361516</v>
      </c>
      <c r="I45" s="763">
        <v>128.75973760932945</v>
      </c>
    </row>
    <row r="46" spans="1:9" s="176" customFormat="1" ht="21" customHeight="1">
      <c r="A46" s="168" t="s">
        <v>157</v>
      </c>
      <c r="B46" s="763">
        <v>0</v>
      </c>
      <c r="C46" s="763">
        <v>0</v>
      </c>
      <c r="D46" s="763">
        <v>0</v>
      </c>
      <c r="E46" s="763">
        <v>0</v>
      </c>
      <c r="F46" s="763">
        <v>0</v>
      </c>
      <c r="G46" s="763">
        <v>0</v>
      </c>
      <c r="H46" s="763">
        <v>0</v>
      </c>
      <c r="I46" s="763">
        <v>0</v>
      </c>
    </row>
    <row r="47" spans="1:9" s="176" customFormat="1" ht="21" customHeight="1">
      <c r="A47" s="168" t="s">
        <v>464</v>
      </c>
      <c r="B47" s="763">
        <v>513.93716212338597</v>
      </c>
      <c r="C47" s="763">
        <v>626.72752881844383</v>
      </c>
      <c r="D47" s="763">
        <v>948.91242711370262</v>
      </c>
      <c r="E47" s="763">
        <v>1486.9765845481049</v>
      </c>
      <c r="F47" s="763">
        <v>1798.797555393586</v>
      </c>
      <c r="G47" s="763">
        <v>2320.7470466472305</v>
      </c>
      <c r="H47" s="763">
        <v>2320.7470466472305</v>
      </c>
      <c r="I47" s="763">
        <v>2849.6534183673466</v>
      </c>
    </row>
    <row r="48" spans="1:9" s="176" customFormat="1" ht="21" customHeight="1">
      <c r="A48" s="168" t="s">
        <v>165</v>
      </c>
      <c r="B48" s="763">
        <v>1100.9283084648494</v>
      </c>
      <c r="C48" s="763">
        <v>3112.4642579250717</v>
      </c>
      <c r="D48" s="763">
        <v>5380.6415743440239</v>
      </c>
      <c r="E48" s="763">
        <v>3118.2097040816329</v>
      </c>
      <c r="F48" s="763">
        <v>5219.4949110787175</v>
      </c>
      <c r="G48" s="763">
        <v>2308.3781720116617</v>
      </c>
      <c r="H48" s="763">
        <v>5289.0637215743436</v>
      </c>
      <c r="I48" s="763">
        <v>1682.0284271137027</v>
      </c>
    </row>
    <row r="49" spans="1:9" s="176" customFormat="1" ht="21" customHeight="1">
      <c r="A49" s="169" t="s">
        <v>465</v>
      </c>
      <c r="B49" s="763">
        <v>0</v>
      </c>
      <c r="C49" s="763">
        <v>0</v>
      </c>
      <c r="D49" s="763">
        <v>0</v>
      </c>
      <c r="E49" s="763">
        <v>0</v>
      </c>
      <c r="F49" s="763">
        <v>0</v>
      </c>
      <c r="G49" s="763">
        <v>0</v>
      </c>
      <c r="H49" s="763">
        <v>0</v>
      </c>
      <c r="I49" s="763">
        <v>0</v>
      </c>
    </row>
    <row r="50" spans="1:9" s="177" customFormat="1" ht="40.5" customHeight="1" thickBot="1">
      <c r="A50" s="171" t="s">
        <v>466</v>
      </c>
      <c r="B50" s="764">
        <v>1100.9283084648494</v>
      </c>
      <c r="C50" s="764">
        <v>3112.4642579250717</v>
      </c>
      <c r="D50" s="764">
        <v>5380.6415743440239</v>
      </c>
      <c r="E50" s="764">
        <v>3118.2097040816329</v>
      </c>
      <c r="F50" s="764">
        <v>5219.4949110787175</v>
      </c>
      <c r="G50" s="764">
        <v>2308.3781720116617</v>
      </c>
      <c r="H50" s="764">
        <v>5289.0637215743436</v>
      </c>
      <c r="I50" s="764">
        <v>1682.0284271137027</v>
      </c>
    </row>
    <row r="51" spans="1:9" ht="24" customHeight="1" thickTop="1" thickBot="1">
      <c r="A51" s="79" t="s">
        <v>467</v>
      </c>
      <c r="B51" s="762">
        <v>118838.21479483502</v>
      </c>
      <c r="C51" s="762">
        <v>134065.30666282421</v>
      </c>
      <c r="D51" s="762">
        <v>167285.35795772594</v>
      </c>
      <c r="E51" s="762">
        <v>241422.18269533527</v>
      </c>
      <c r="F51" s="762">
        <v>309147.14808017493</v>
      </c>
      <c r="G51" s="762">
        <v>342438.02938775509</v>
      </c>
      <c r="H51" s="762">
        <v>381603.6495626822</v>
      </c>
      <c r="I51" s="762">
        <v>419871.1577346939</v>
      </c>
    </row>
    <row r="52" spans="1:9" s="176" customFormat="1" ht="24" customHeight="1" thickTop="1">
      <c r="A52" s="172" t="s">
        <v>468</v>
      </c>
      <c r="B52" s="763">
        <v>0</v>
      </c>
      <c r="C52" s="763">
        <v>0</v>
      </c>
      <c r="D52" s="763">
        <v>0</v>
      </c>
      <c r="E52" s="763">
        <v>0</v>
      </c>
      <c r="F52" s="763">
        <v>0</v>
      </c>
      <c r="G52" s="763">
        <v>0</v>
      </c>
      <c r="H52" s="763">
        <v>0</v>
      </c>
      <c r="I52" s="763">
        <v>0.58309037900874638</v>
      </c>
    </row>
    <row r="53" spans="1:9" s="177" customFormat="1" ht="21" customHeight="1">
      <c r="A53" s="171" t="s">
        <v>469</v>
      </c>
      <c r="B53" s="764">
        <v>0</v>
      </c>
      <c r="C53" s="764">
        <v>0</v>
      </c>
      <c r="D53" s="764">
        <v>0</v>
      </c>
      <c r="E53" s="764">
        <v>0</v>
      </c>
      <c r="F53" s="764">
        <v>0</v>
      </c>
      <c r="G53" s="764">
        <v>0</v>
      </c>
      <c r="H53" s="764">
        <v>0</v>
      </c>
      <c r="I53" s="764">
        <v>0</v>
      </c>
    </row>
    <row r="54" spans="1:9" s="177" customFormat="1" ht="21" customHeight="1">
      <c r="A54" s="171" t="s">
        <v>470</v>
      </c>
      <c r="B54" s="764">
        <v>0</v>
      </c>
      <c r="C54" s="764">
        <v>0</v>
      </c>
      <c r="D54" s="764">
        <v>0</v>
      </c>
      <c r="E54" s="764">
        <v>0</v>
      </c>
      <c r="F54" s="764">
        <v>0</v>
      </c>
      <c r="G54" s="764">
        <v>0</v>
      </c>
      <c r="H54" s="764">
        <v>0</v>
      </c>
      <c r="I54" s="764">
        <v>0.58309037900874638</v>
      </c>
    </row>
    <row r="55" spans="1:9" s="177" customFormat="1" ht="21" customHeight="1">
      <c r="A55" s="171" t="s">
        <v>471</v>
      </c>
      <c r="B55" s="764">
        <v>0</v>
      </c>
      <c r="C55" s="764">
        <v>0</v>
      </c>
      <c r="D55" s="764">
        <v>0</v>
      </c>
      <c r="E55" s="764">
        <v>0</v>
      </c>
      <c r="F55" s="764">
        <v>0</v>
      </c>
      <c r="G55" s="764">
        <v>0</v>
      </c>
      <c r="H55" s="764">
        <v>0</v>
      </c>
      <c r="I55" s="764">
        <v>0</v>
      </c>
    </row>
    <row r="56" spans="1:9" s="177" customFormat="1" ht="21" customHeight="1">
      <c r="A56" s="171" t="s">
        <v>472</v>
      </c>
      <c r="B56" s="764">
        <v>0</v>
      </c>
      <c r="C56" s="764">
        <v>0</v>
      </c>
      <c r="D56" s="764">
        <v>0</v>
      </c>
      <c r="E56" s="764">
        <v>0</v>
      </c>
      <c r="F56" s="764">
        <v>0</v>
      </c>
      <c r="G56" s="764">
        <v>0</v>
      </c>
      <c r="H56" s="764">
        <v>0</v>
      </c>
      <c r="I56" s="764">
        <v>0</v>
      </c>
    </row>
    <row r="57" spans="1:9" s="177" customFormat="1" ht="21" customHeight="1">
      <c r="A57" s="171" t="s">
        <v>473</v>
      </c>
      <c r="B57" s="764">
        <v>0</v>
      </c>
      <c r="C57" s="764">
        <v>0</v>
      </c>
      <c r="D57" s="764">
        <v>0</v>
      </c>
      <c r="E57" s="764">
        <v>0</v>
      </c>
      <c r="F57" s="764">
        <v>0</v>
      </c>
      <c r="G57" s="764">
        <v>0</v>
      </c>
      <c r="H57" s="764">
        <v>0</v>
      </c>
      <c r="I57" s="764">
        <v>0</v>
      </c>
    </row>
    <row r="58" spans="1:9" s="177" customFormat="1" ht="61.5" customHeight="1" thickBot="1">
      <c r="A58" s="170" t="s">
        <v>474</v>
      </c>
      <c r="B58" s="764">
        <v>126482.26655523673</v>
      </c>
      <c r="C58" s="764">
        <v>173261.03177233427</v>
      </c>
      <c r="D58" s="764">
        <v>223108.13116034988</v>
      </c>
      <c r="E58" s="764">
        <v>330694.37313702621</v>
      </c>
      <c r="F58" s="764">
        <v>444583.42490379012</v>
      </c>
      <c r="G58" s="764">
        <v>492561.65116180759</v>
      </c>
      <c r="H58" s="764">
        <v>551530.70473906712</v>
      </c>
      <c r="I58" s="764">
        <v>607580.49441107875</v>
      </c>
    </row>
    <row r="59" spans="1:9" ht="31.5" customHeight="1" thickTop="1" thickBot="1">
      <c r="A59" s="173" t="s">
        <v>475</v>
      </c>
      <c r="B59" s="762"/>
      <c r="C59" s="762"/>
      <c r="D59" s="762"/>
      <c r="E59" s="762"/>
      <c r="F59" s="762"/>
      <c r="G59" s="762"/>
      <c r="H59" s="762"/>
      <c r="I59" s="762"/>
    </row>
    <row r="60" spans="1:9" ht="30" customHeight="1" thickTop="1">
      <c r="A60" s="85" t="s">
        <v>476</v>
      </c>
      <c r="B60" s="765">
        <v>19324.296476327116</v>
      </c>
      <c r="C60" s="765">
        <v>23257.089167146973</v>
      </c>
      <c r="D60" s="765">
        <v>27077.298253644316</v>
      </c>
      <c r="E60" s="765">
        <v>34165.347842565599</v>
      </c>
      <c r="F60" s="765">
        <v>44344.27099854227</v>
      </c>
      <c r="G60" s="765">
        <v>25609.474485422739</v>
      </c>
      <c r="H60" s="765">
        <v>53280.343008746357</v>
      </c>
      <c r="I60" s="765">
        <v>28042.938083090379</v>
      </c>
    </row>
    <row r="61" spans="1:9" ht="21" customHeight="1">
      <c r="A61" s="82" t="s">
        <v>477</v>
      </c>
      <c r="B61" s="765">
        <v>-6270.8193773314206</v>
      </c>
      <c r="C61" s="765">
        <v>-4434.3222319884726</v>
      </c>
      <c r="D61" s="765">
        <v>-4204.6295728862979</v>
      </c>
      <c r="E61" s="765">
        <v>-5693.3254256559776</v>
      </c>
      <c r="F61" s="765">
        <v>-7023.747548104956</v>
      </c>
      <c r="G61" s="765">
        <v>-4419.6366107871718</v>
      </c>
      <c r="H61" s="765">
        <v>-10136.965153061225</v>
      </c>
      <c r="I61" s="765">
        <v>-6335.6618615160342</v>
      </c>
    </row>
    <row r="62" spans="1:9" ht="21.75" customHeight="1">
      <c r="A62" s="81" t="s">
        <v>478</v>
      </c>
      <c r="B62" s="765">
        <v>13053.477098995696</v>
      </c>
      <c r="C62" s="765">
        <v>18822.766935158503</v>
      </c>
      <c r="D62" s="765">
        <v>22872.668680758019</v>
      </c>
      <c r="E62" s="765">
        <v>28472.022416909622</v>
      </c>
      <c r="F62" s="765">
        <v>37320.523450437315</v>
      </c>
      <c r="G62" s="765">
        <v>21189.837874635567</v>
      </c>
      <c r="H62" s="765">
        <v>43143.377855685125</v>
      </c>
      <c r="I62" s="765">
        <v>21707.276221574342</v>
      </c>
    </row>
    <row r="63" spans="1:9">
      <c r="A63" s="85" t="s">
        <v>479</v>
      </c>
      <c r="B63" s="765">
        <v>2179.0794261119081</v>
      </c>
      <c r="C63" s="765">
        <v>1579.5108040345822</v>
      </c>
      <c r="D63" s="765">
        <v>1780.1409241982508</v>
      </c>
      <c r="E63" s="765">
        <v>2013.4181341107872</v>
      </c>
      <c r="F63" s="765">
        <v>2565.1209591836737</v>
      </c>
      <c r="G63" s="765">
        <v>1264.5364504373179</v>
      </c>
      <c r="H63" s="765">
        <v>2986.3663396501456</v>
      </c>
      <c r="I63" s="765">
        <v>2481.1567099125364</v>
      </c>
    </row>
    <row r="64" spans="1:9">
      <c r="A64" s="82" t="s">
        <v>480</v>
      </c>
      <c r="B64" s="765">
        <v>-821.74921807747489</v>
      </c>
      <c r="C64" s="765">
        <v>-721.55160518731975</v>
      </c>
      <c r="D64" s="765">
        <v>-797.37383819241995</v>
      </c>
      <c r="E64" s="765">
        <v>-918.61537172011674</v>
      </c>
      <c r="F64" s="765">
        <v>-1149.3300437317785</v>
      </c>
      <c r="G64" s="765">
        <v>-623.58376676384842</v>
      </c>
      <c r="H64" s="765">
        <v>-1459.8203250728864</v>
      </c>
      <c r="I64" s="765">
        <v>-980.64018513119538</v>
      </c>
    </row>
    <row r="65" spans="1:9">
      <c r="A65" s="86" t="s">
        <v>481</v>
      </c>
      <c r="B65" s="765">
        <v>14410.807307030131</v>
      </c>
      <c r="C65" s="765">
        <v>19680.726134005763</v>
      </c>
      <c r="D65" s="765">
        <v>23855.435766763851</v>
      </c>
      <c r="E65" s="765">
        <v>29566.825179300289</v>
      </c>
      <c r="F65" s="765">
        <v>38736.314365889215</v>
      </c>
      <c r="G65" s="765">
        <v>21830.79055830904</v>
      </c>
      <c r="H65" s="765">
        <v>44669.923870262384</v>
      </c>
      <c r="I65" s="765">
        <v>23207.792746355688</v>
      </c>
    </row>
    <row r="66" spans="1:9">
      <c r="A66" s="85" t="s">
        <v>482</v>
      </c>
      <c r="B66" s="765">
        <v>1420.238361549498</v>
      </c>
      <c r="C66" s="765">
        <v>1583.1818083573487</v>
      </c>
      <c r="D66" s="765">
        <v>2028.6522113702624</v>
      </c>
      <c r="E66" s="765">
        <v>4469.1287798833819</v>
      </c>
      <c r="F66" s="765">
        <v>4527.3546195335284</v>
      </c>
      <c r="G66" s="765">
        <v>2303.4013294460642</v>
      </c>
      <c r="H66" s="765">
        <v>10276.684313411079</v>
      </c>
      <c r="I66" s="765">
        <v>3418.5757725947524</v>
      </c>
    </row>
    <row r="67" spans="1:9">
      <c r="A67" s="85" t="s">
        <v>483</v>
      </c>
      <c r="B67" s="765">
        <v>-4394.9737116212336</v>
      </c>
      <c r="C67" s="765">
        <v>-4638.1614927953897</v>
      </c>
      <c r="D67" s="765">
        <v>-4409.2523163265305</v>
      </c>
      <c r="E67" s="765">
        <v>-8210.2179897959177</v>
      </c>
      <c r="F67" s="765">
        <v>-7664.9716588921283</v>
      </c>
      <c r="G67" s="765">
        <v>-3814.6817725947526</v>
      </c>
      <c r="H67" s="765">
        <v>-12790.406180758018</v>
      </c>
      <c r="I67" s="765">
        <v>-5683.8469183673469</v>
      </c>
    </row>
    <row r="68" spans="1:9">
      <c r="A68" s="81" t="s">
        <v>484</v>
      </c>
      <c r="B68" s="765">
        <v>11436.071956958394</v>
      </c>
      <c r="C68" s="765">
        <v>16625.746449567723</v>
      </c>
      <c r="D68" s="765">
        <v>21474.835661807578</v>
      </c>
      <c r="E68" s="765">
        <v>25825.735969387752</v>
      </c>
      <c r="F68" s="765">
        <v>35598.697326530608</v>
      </c>
      <c r="G68" s="765">
        <v>20319.510115160349</v>
      </c>
      <c r="H68" s="765">
        <v>42156.202002915459</v>
      </c>
      <c r="I68" s="765">
        <v>20942.521600583092</v>
      </c>
    </row>
    <row r="69" spans="1:9">
      <c r="A69" s="82" t="s">
        <v>485</v>
      </c>
      <c r="B69" s="765">
        <v>-10339.496028694402</v>
      </c>
      <c r="C69" s="765">
        <v>-12568.285233429393</v>
      </c>
      <c r="D69" s="765">
        <v>-15588.621469387755</v>
      </c>
      <c r="E69" s="765">
        <v>-21072.059534985419</v>
      </c>
      <c r="F69" s="765">
        <v>-27430.272177842562</v>
      </c>
      <c r="G69" s="765">
        <v>-16088.3628483965</v>
      </c>
      <c r="H69" s="765">
        <v>-33729.415900874636</v>
      </c>
      <c r="I69" s="765">
        <v>-18410.392192419826</v>
      </c>
    </row>
    <row r="70" spans="1:9">
      <c r="A70" s="86" t="s">
        <v>486</v>
      </c>
      <c r="B70" s="765">
        <v>1096.5759282639885</v>
      </c>
      <c r="C70" s="765">
        <v>4057.4612161383284</v>
      </c>
      <c r="D70" s="765">
        <v>5886.2141924198249</v>
      </c>
      <c r="E70" s="765">
        <v>4753.6764344023322</v>
      </c>
      <c r="F70" s="765">
        <v>8168.4251486880466</v>
      </c>
      <c r="G70" s="765">
        <v>4231.1472667638482</v>
      </c>
      <c r="H70" s="765">
        <v>8426.7861020408163</v>
      </c>
      <c r="I70" s="765">
        <v>2532.129408163265</v>
      </c>
    </row>
    <row r="71" spans="1:9">
      <c r="A71" s="86" t="s">
        <v>487</v>
      </c>
      <c r="B71" s="765">
        <v>25.915813486370158</v>
      </c>
      <c r="C71" s="765">
        <v>-304.54106916426508</v>
      </c>
      <c r="D71" s="765">
        <v>-888.92716618075804</v>
      </c>
      <c r="E71" s="765">
        <v>12.515068513119534</v>
      </c>
      <c r="F71" s="765">
        <v>5.2483921282798836</v>
      </c>
      <c r="G71" s="765">
        <v>2.6611661807580171</v>
      </c>
      <c r="H71" s="765">
        <v>5.0754985422740528</v>
      </c>
      <c r="I71" s="765">
        <v>2.1042857142857141</v>
      </c>
    </row>
    <row r="72" spans="1:9">
      <c r="A72" s="87" t="s">
        <v>488</v>
      </c>
      <c r="B72" s="765">
        <v>0.55660832137733141</v>
      </c>
      <c r="C72" s="765">
        <v>-308.9819884726225</v>
      </c>
      <c r="D72" s="765">
        <v>-916.19904227405243</v>
      </c>
      <c r="E72" s="765">
        <v>1.0014577259475218E-3</v>
      </c>
      <c r="F72" s="765">
        <v>4.0540816326530615E-2</v>
      </c>
      <c r="G72" s="765">
        <v>5.2478134110787176E-4</v>
      </c>
      <c r="H72" s="765">
        <v>1.0204081632653063E-5</v>
      </c>
      <c r="I72" s="765">
        <v>3.9358600583090382E-4</v>
      </c>
    </row>
    <row r="73" spans="1:9">
      <c r="A73" s="87" t="s">
        <v>489</v>
      </c>
      <c r="B73" s="765">
        <v>25.359205164992826</v>
      </c>
      <c r="C73" s="765">
        <v>4.4409193083573486</v>
      </c>
      <c r="D73" s="765">
        <v>27.271876093294463</v>
      </c>
      <c r="E73" s="765">
        <v>12.514067055393587</v>
      </c>
      <c r="F73" s="765">
        <v>5.2078513119533527</v>
      </c>
      <c r="G73" s="765">
        <v>2.6606413994169094</v>
      </c>
      <c r="H73" s="765">
        <v>5.0754883381924198</v>
      </c>
      <c r="I73" s="765">
        <v>2.1038921282798833</v>
      </c>
    </row>
    <row r="74" spans="1:9">
      <c r="A74" s="81" t="s">
        <v>490</v>
      </c>
      <c r="B74" s="765">
        <v>-26.378020086083211</v>
      </c>
      <c r="C74" s="765">
        <v>302.93582997118153</v>
      </c>
      <c r="D74" s="765">
        <v>872.51577551020398</v>
      </c>
      <c r="E74" s="765">
        <v>-9.8162915451895039</v>
      </c>
      <c r="F74" s="765">
        <v>-3.0281093294460644</v>
      </c>
      <c r="G74" s="765">
        <v>-0.28572303206997085</v>
      </c>
      <c r="H74" s="765">
        <v>-0.56350291545189501</v>
      </c>
      <c r="I74" s="765">
        <v>-6.9475218658892127E-2</v>
      </c>
    </row>
    <row r="75" spans="1:9">
      <c r="A75" s="81" t="s">
        <v>491</v>
      </c>
      <c r="B75" s="765">
        <v>-6.5163543758967002</v>
      </c>
      <c r="C75" s="765">
        <v>304.75741786743515</v>
      </c>
      <c r="D75" s="765">
        <v>889.11988775510201</v>
      </c>
      <c r="E75" s="765">
        <v>-3.3921938775510205</v>
      </c>
      <c r="F75" s="765">
        <v>-0.12008309037900874</v>
      </c>
      <c r="G75" s="765">
        <v>-3.0364431486880465E-3</v>
      </c>
      <c r="H75" s="765">
        <v>3.9446064139941686E-3</v>
      </c>
      <c r="I75" s="765">
        <v>-6.9169096209912547E-3</v>
      </c>
    </row>
    <row r="76" spans="1:9">
      <c r="A76" s="82" t="s">
        <v>492</v>
      </c>
      <c r="B76" s="765">
        <v>-19.861665710186514</v>
      </c>
      <c r="C76" s="765">
        <v>-1.8215878962536023</v>
      </c>
      <c r="D76" s="765">
        <v>-16.604112244897959</v>
      </c>
      <c r="E76" s="765">
        <v>-6.4240976676384829</v>
      </c>
      <c r="F76" s="765">
        <v>-2.9080262390670559</v>
      </c>
      <c r="G76" s="765">
        <v>-0.28268658892128279</v>
      </c>
      <c r="H76" s="765">
        <v>-0.5674475218658892</v>
      </c>
      <c r="I76" s="765">
        <v>-6.2558309037900869E-2</v>
      </c>
    </row>
    <row r="77" spans="1:9">
      <c r="A77" s="81" t="s">
        <v>493</v>
      </c>
      <c r="B77" s="765">
        <v>1096.1137216642753</v>
      </c>
      <c r="C77" s="765">
        <v>4055.8559769452454</v>
      </c>
      <c r="D77" s="765">
        <v>5869.8028017492707</v>
      </c>
      <c r="E77" s="765">
        <v>4756.3752113702622</v>
      </c>
      <c r="F77" s="765">
        <v>8170.6454314868806</v>
      </c>
      <c r="G77" s="765">
        <v>4233.5227099125359</v>
      </c>
      <c r="H77" s="765">
        <v>8431.298097667639</v>
      </c>
      <c r="I77" s="765">
        <v>2534.164218658892</v>
      </c>
    </row>
    <row r="78" spans="1:9">
      <c r="A78" s="88" t="s">
        <v>494</v>
      </c>
      <c r="B78" s="765">
        <v>6.7155796269727404</v>
      </c>
      <c r="C78" s="765">
        <v>10.140842939481267</v>
      </c>
      <c r="D78" s="765">
        <v>27.180135568513123</v>
      </c>
      <c r="E78" s="765">
        <v>20.851590379008748</v>
      </c>
      <c r="F78" s="765">
        <v>67.319202623906705</v>
      </c>
      <c r="G78" s="765">
        <v>6.2682215743440229E-3</v>
      </c>
      <c r="H78" s="765">
        <v>33.453852769679301</v>
      </c>
      <c r="I78" s="765">
        <v>10.772755102040817</v>
      </c>
    </row>
    <row r="79" spans="1:9">
      <c r="A79" s="86" t="s">
        <v>495</v>
      </c>
      <c r="B79" s="765">
        <v>1102.8293012912484</v>
      </c>
      <c r="C79" s="765">
        <v>4065.9968198847259</v>
      </c>
      <c r="D79" s="765">
        <v>5896.9829373177854</v>
      </c>
      <c r="E79" s="765">
        <v>4777.2268017492715</v>
      </c>
      <c r="F79" s="765">
        <v>8237.9646341107873</v>
      </c>
      <c r="G79" s="765">
        <v>4233.5289781341107</v>
      </c>
      <c r="H79" s="765">
        <v>8464.7519504373176</v>
      </c>
      <c r="I79" s="765">
        <v>2544.9369737609331</v>
      </c>
    </row>
    <row r="80" spans="1:9">
      <c r="A80" s="85" t="s">
        <v>496</v>
      </c>
      <c r="B80" s="765">
        <v>-1.9009928263988523</v>
      </c>
      <c r="C80" s="765">
        <v>-14.921991354466858</v>
      </c>
      <c r="D80" s="765">
        <v>754.17379737609326</v>
      </c>
      <c r="E80" s="765">
        <v>14.437275510204081</v>
      </c>
      <c r="F80" s="765">
        <v>0.5298396501457725</v>
      </c>
      <c r="G80" s="765">
        <v>19.876097667638483</v>
      </c>
      <c r="H80" s="765">
        <v>33.377661807580175</v>
      </c>
      <c r="I80" s="765">
        <v>7.1253644314868804E-3</v>
      </c>
    </row>
    <row r="81" spans="1:9" ht="21" customHeight="1">
      <c r="A81" s="81" t="s">
        <v>497</v>
      </c>
      <c r="B81" s="765">
        <v>1100.9283084648494</v>
      </c>
      <c r="C81" s="765">
        <v>4051.0748285302593</v>
      </c>
      <c r="D81" s="765">
        <v>6651.1567346938773</v>
      </c>
      <c r="E81" s="765">
        <v>4791.6640772594747</v>
      </c>
      <c r="F81" s="765">
        <v>8238.494473760933</v>
      </c>
      <c r="G81" s="765">
        <v>4253.4050758017493</v>
      </c>
      <c r="H81" s="765">
        <v>8498.1296122448985</v>
      </c>
      <c r="I81" s="765">
        <v>2544.9440991253646</v>
      </c>
    </row>
    <row r="82" spans="1:9" ht="21" customHeight="1">
      <c r="A82" s="85" t="s">
        <v>498</v>
      </c>
      <c r="B82" s="765">
        <v>0</v>
      </c>
      <c r="C82" s="765">
        <v>0</v>
      </c>
      <c r="D82" s="765">
        <v>0</v>
      </c>
      <c r="E82" s="765">
        <v>0</v>
      </c>
      <c r="F82" s="765">
        <v>0</v>
      </c>
      <c r="G82" s="765">
        <v>0</v>
      </c>
      <c r="H82" s="765">
        <v>0</v>
      </c>
      <c r="I82" s="765">
        <v>0</v>
      </c>
    </row>
    <row r="83" spans="1:9" ht="21" customHeight="1">
      <c r="A83" s="81" t="s">
        <v>499</v>
      </c>
      <c r="B83" s="765">
        <v>1100.9283084648494</v>
      </c>
      <c r="C83" s="765">
        <v>4051.0748285302593</v>
      </c>
      <c r="D83" s="765">
        <v>6651.1567346938773</v>
      </c>
      <c r="E83" s="765">
        <v>4791.6640772594747</v>
      </c>
      <c r="F83" s="765">
        <v>8238.494473760933</v>
      </c>
      <c r="G83" s="765">
        <v>4253.4050758017493</v>
      </c>
      <c r="H83" s="765">
        <v>8498.1296122448985</v>
      </c>
      <c r="I83" s="765">
        <v>2544.9440991253646</v>
      </c>
    </row>
    <row r="84" spans="1:9" ht="18" customHeight="1" thickBot="1">
      <c r="A84" s="85" t="s">
        <v>500</v>
      </c>
      <c r="B84" s="765">
        <v>0</v>
      </c>
      <c r="C84" s="765">
        <v>-938.61057060518738</v>
      </c>
      <c r="D84" s="765">
        <v>-1270.5151603498543</v>
      </c>
      <c r="E84" s="765">
        <v>-1673.4543731778426</v>
      </c>
      <c r="F84" s="765">
        <v>-3018.9995626822156</v>
      </c>
      <c r="G84" s="765">
        <v>-1945.0269023323617</v>
      </c>
      <c r="H84" s="765">
        <v>-3209.0658892128276</v>
      </c>
      <c r="I84" s="765">
        <v>-862.91567201166174</v>
      </c>
    </row>
    <row r="85" spans="1:9" ht="24" customHeight="1" thickTop="1" thickBot="1">
      <c r="A85" s="79" t="s">
        <v>501</v>
      </c>
      <c r="B85" s="762">
        <v>1100.9283084648494</v>
      </c>
      <c r="C85" s="762">
        <v>3112.4642579250717</v>
      </c>
      <c r="D85" s="762">
        <v>5380.6415743440239</v>
      </c>
      <c r="E85" s="762">
        <v>3118.2097040816329</v>
      </c>
      <c r="F85" s="762">
        <v>5219.4949110787175</v>
      </c>
      <c r="G85" s="762">
        <v>2308.3781734693875</v>
      </c>
      <c r="H85" s="762">
        <v>5289.0637230320708</v>
      </c>
      <c r="I85" s="762">
        <v>1682.0284271137027</v>
      </c>
    </row>
    <row r="86" spans="1:9" ht="15" customHeight="1" thickTop="1" thickBot="1">
      <c r="A86" s="174"/>
      <c r="B86" s="766"/>
      <c r="C86" s="766"/>
      <c r="D86" s="766"/>
      <c r="E86" s="766"/>
      <c r="F86" s="766"/>
      <c r="G86" s="766"/>
      <c r="H86" s="766"/>
      <c r="I86" s="766"/>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6">
    <mergeCell ref="A1:I1"/>
    <mergeCell ref="A2:I2"/>
    <mergeCell ref="A3:I3"/>
    <mergeCell ref="A4:I4"/>
    <mergeCell ref="B5:G5"/>
    <mergeCell ref="H5:I5"/>
  </mergeCells>
  <pageMargins left="0.7" right="0.7" top="0.75" bottom="0.75" header="0.3" footer="0.3"/>
  <pageSetup scale="34"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00"/>
  <sheetViews>
    <sheetView topLeftCell="A2" zoomScale="70" zoomScaleNormal="70" workbookViewId="0">
      <selection activeCell="I10" sqref="I10"/>
    </sheetView>
  </sheetViews>
  <sheetFormatPr defaultColWidth="11.42578125" defaultRowHeight="15"/>
  <cols>
    <col min="1" max="1" width="79.7109375" style="137" customWidth="1"/>
    <col min="2" max="4" width="20.140625" style="1011" customWidth="1"/>
    <col min="5" max="5" width="28.7109375" style="1011" customWidth="1"/>
    <col min="6" max="6" width="3.7109375" style="265" customWidth="1"/>
    <col min="7" max="7" width="11.140625" style="1011" bestFit="1" customWidth="1"/>
    <col min="8" max="256" width="11.42578125" style="1011"/>
    <col min="257" max="257" width="79.7109375" style="1011" customWidth="1"/>
    <col min="258" max="260" width="20.140625" style="1011" customWidth="1"/>
    <col min="261" max="261" width="28.7109375" style="1011" customWidth="1"/>
    <col min="262" max="262" width="3.7109375" style="1011" customWidth="1"/>
    <col min="263" max="263" width="11.140625" style="1011" bestFit="1" customWidth="1"/>
    <col min="264" max="512" width="11.42578125" style="1011"/>
    <col min="513" max="513" width="79.7109375" style="1011" customWidth="1"/>
    <col min="514" max="516" width="20.140625" style="1011" customWidth="1"/>
    <col min="517" max="517" width="28.7109375" style="1011" customWidth="1"/>
    <col min="518" max="518" width="3.7109375" style="1011" customWidth="1"/>
    <col min="519" max="519" width="11.140625" style="1011" bestFit="1" customWidth="1"/>
    <col min="520" max="768" width="11.42578125" style="1011"/>
    <col min="769" max="769" width="79.7109375" style="1011" customWidth="1"/>
    <col min="770" max="772" width="20.140625" style="1011" customWidth="1"/>
    <col min="773" max="773" width="28.7109375" style="1011" customWidth="1"/>
    <col min="774" max="774" width="3.7109375" style="1011" customWidth="1"/>
    <col min="775" max="775" width="11.140625" style="1011" bestFit="1" customWidth="1"/>
    <col min="776" max="1024" width="11.42578125" style="1011"/>
    <col min="1025" max="1025" width="79.7109375" style="1011" customWidth="1"/>
    <col min="1026" max="1028" width="20.140625" style="1011" customWidth="1"/>
    <col min="1029" max="1029" width="28.7109375" style="1011" customWidth="1"/>
    <col min="1030" max="1030" width="3.7109375" style="1011" customWidth="1"/>
    <col min="1031" max="1031" width="11.140625" style="1011" bestFit="1" customWidth="1"/>
    <col min="1032" max="1280" width="11.42578125" style="1011"/>
    <col min="1281" max="1281" width="79.7109375" style="1011" customWidth="1"/>
    <col min="1282" max="1284" width="20.140625" style="1011" customWidth="1"/>
    <col min="1285" max="1285" width="28.7109375" style="1011" customWidth="1"/>
    <col min="1286" max="1286" width="3.7109375" style="1011" customWidth="1"/>
    <col min="1287" max="1287" width="11.140625" style="1011" bestFit="1" customWidth="1"/>
    <col min="1288" max="1536" width="11.42578125" style="1011"/>
    <col min="1537" max="1537" width="79.7109375" style="1011" customWidth="1"/>
    <col min="1538" max="1540" width="20.140625" style="1011" customWidth="1"/>
    <col min="1541" max="1541" width="28.7109375" style="1011" customWidth="1"/>
    <col min="1542" max="1542" width="3.7109375" style="1011" customWidth="1"/>
    <col min="1543" max="1543" width="11.140625" style="1011" bestFit="1" customWidth="1"/>
    <col min="1544" max="1792" width="11.42578125" style="1011"/>
    <col min="1793" max="1793" width="79.7109375" style="1011" customWidth="1"/>
    <col min="1794" max="1796" width="20.140625" style="1011" customWidth="1"/>
    <col min="1797" max="1797" width="28.7109375" style="1011" customWidth="1"/>
    <col min="1798" max="1798" width="3.7109375" style="1011" customWidth="1"/>
    <col min="1799" max="1799" width="11.140625" style="1011" bestFit="1" customWidth="1"/>
    <col min="1800" max="2048" width="11.42578125" style="1011"/>
    <col min="2049" max="2049" width="79.7109375" style="1011" customWidth="1"/>
    <col min="2050" max="2052" width="20.140625" style="1011" customWidth="1"/>
    <col min="2053" max="2053" width="28.7109375" style="1011" customWidth="1"/>
    <col min="2054" max="2054" width="3.7109375" style="1011" customWidth="1"/>
    <col min="2055" max="2055" width="11.140625" style="1011" bestFit="1" customWidth="1"/>
    <col min="2056" max="2304" width="11.42578125" style="1011"/>
    <col min="2305" max="2305" width="79.7109375" style="1011" customWidth="1"/>
    <col min="2306" max="2308" width="20.140625" style="1011" customWidth="1"/>
    <col min="2309" max="2309" width="28.7109375" style="1011" customWidth="1"/>
    <col min="2310" max="2310" width="3.7109375" style="1011" customWidth="1"/>
    <col min="2311" max="2311" width="11.140625" style="1011" bestFit="1" customWidth="1"/>
    <col min="2312" max="2560" width="11.42578125" style="1011"/>
    <col min="2561" max="2561" width="79.7109375" style="1011" customWidth="1"/>
    <col min="2562" max="2564" width="20.140625" style="1011" customWidth="1"/>
    <col min="2565" max="2565" width="28.7109375" style="1011" customWidth="1"/>
    <col min="2566" max="2566" width="3.7109375" style="1011" customWidth="1"/>
    <col min="2567" max="2567" width="11.140625" style="1011" bestFit="1" customWidth="1"/>
    <col min="2568" max="2816" width="11.42578125" style="1011"/>
    <col min="2817" max="2817" width="79.7109375" style="1011" customWidth="1"/>
    <col min="2818" max="2820" width="20.140625" style="1011" customWidth="1"/>
    <col min="2821" max="2821" width="28.7109375" style="1011" customWidth="1"/>
    <col min="2822" max="2822" width="3.7109375" style="1011" customWidth="1"/>
    <col min="2823" max="2823" width="11.140625" style="1011" bestFit="1" customWidth="1"/>
    <col min="2824" max="3072" width="11.42578125" style="1011"/>
    <col min="3073" max="3073" width="79.7109375" style="1011" customWidth="1"/>
    <col min="3074" max="3076" width="20.140625" style="1011" customWidth="1"/>
    <col min="3077" max="3077" width="28.7109375" style="1011" customWidth="1"/>
    <col min="3078" max="3078" width="3.7109375" style="1011" customWidth="1"/>
    <col min="3079" max="3079" width="11.140625" style="1011" bestFit="1" customWidth="1"/>
    <col min="3080" max="3328" width="11.42578125" style="1011"/>
    <col min="3329" max="3329" width="79.7109375" style="1011" customWidth="1"/>
    <col min="3330" max="3332" width="20.140625" style="1011" customWidth="1"/>
    <col min="3333" max="3333" width="28.7109375" style="1011" customWidth="1"/>
    <col min="3334" max="3334" width="3.7109375" style="1011" customWidth="1"/>
    <col min="3335" max="3335" width="11.140625" style="1011" bestFit="1" customWidth="1"/>
    <col min="3336" max="3584" width="11.42578125" style="1011"/>
    <col min="3585" max="3585" width="79.7109375" style="1011" customWidth="1"/>
    <col min="3586" max="3588" width="20.140625" style="1011" customWidth="1"/>
    <col min="3589" max="3589" width="28.7109375" style="1011" customWidth="1"/>
    <col min="3590" max="3590" width="3.7109375" style="1011" customWidth="1"/>
    <col min="3591" max="3591" width="11.140625" style="1011" bestFit="1" customWidth="1"/>
    <col min="3592" max="3840" width="11.42578125" style="1011"/>
    <col min="3841" max="3841" width="79.7109375" style="1011" customWidth="1"/>
    <col min="3842" max="3844" width="20.140625" style="1011" customWidth="1"/>
    <col min="3845" max="3845" width="28.7109375" style="1011" customWidth="1"/>
    <col min="3846" max="3846" width="3.7109375" style="1011" customWidth="1"/>
    <col min="3847" max="3847" width="11.140625" style="1011" bestFit="1" customWidth="1"/>
    <col min="3848" max="4096" width="11.42578125" style="1011"/>
    <col min="4097" max="4097" width="79.7109375" style="1011" customWidth="1"/>
    <col min="4098" max="4100" width="20.140625" style="1011" customWidth="1"/>
    <col min="4101" max="4101" width="28.7109375" style="1011" customWidth="1"/>
    <col min="4102" max="4102" width="3.7109375" style="1011" customWidth="1"/>
    <col min="4103" max="4103" width="11.140625" style="1011" bestFit="1" customWidth="1"/>
    <col min="4104" max="4352" width="11.42578125" style="1011"/>
    <col min="4353" max="4353" width="79.7109375" style="1011" customWidth="1"/>
    <col min="4354" max="4356" width="20.140625" style="1011" customWidth="1"/>
    <col min="4357" max="4357" width="28.7109375" style="1011" customWidth="1"/>
    <col min="4358" max="4358" width="3.7109375" style="1011" customWidth="1"/>
    <col min="4359" max="4359" width="11.140625" style="1011" bestFit="1" customWidth="1"/>
    <col min="4360" max="4608" width="11.42578125" style="1011"/>
    <col min="4609" max="4609" width="79.7109375" style="1011" customWidth="1"/>
    <col min="4610" max="4612" width="20.140625" style="1011" customWidth="1"/>
    <col min="4613" max="4613" width="28.7109375" style="1011" customWidth="1"/>
    <col min="4614" max="4614" width="3.7109375" style="1011" customWidth="1"/>
    <col min="4615" max="4615" width="11.140625" style="1011" bestFit="1" customWidth="1"/>
    <col min="4616" max="4864" width="11.42578125" style="1011"/>
    <col min="4865" max="4865" width="79.7109375" style="1011" customWidth="1"/>
    <col min="4866" max="4868" width="20.140625" style="1011" customWidth="1"/>
    <col min="4869" max="4869" width="28.7109375" style="1011" customWidth="1"/>
    <col min="4870" max="4870" width="3.7109375" style="1011" customWidth="1"/>
    <col min="4871" max="4871" width="11.140625" style="1011" bestFit="1" customWidth="1"/>
    <col min="4872" max="5120" width="11.42578125" style="1011"/>
    <col min="5121" max="5121" width="79.7109375" style="1011" customWidth="1"/>
    <col min="5122" max="5124" width="20.140625" style="1011" customWidth="1"/>
    <col min="5125" max="5125" width="28.7109375" style="1011" customWidth="1"/>
    <col min="5126" max="5126" width="3.7109375" style="1011" customWidth="1"/>
    <col min="5127" max="5127" width="11.140625" style="1011" bestFit="1" customWidth="1"/>
    <col min="5128" max="5376" width="11.42578125" style="1011"/>
    <col min="5377" max="5377" width="79.7109375" style="1011" customWidth="1"/>
    <col min="5378" max="5380" width="20.140625" style="1011" customWidth="1"/>
    <col min="5381" max="5381" width="28.7109375" style="1011" customWidth="1"/>
    <col min="5382" max="5382" width="3.7109375" style="1011" customWidth="1"/>
    <col min="5383" max="5383" width="11.140625" style="1011" bestFit="1" customWidth="1"/>
    <col min="5384" max="5632" width="11.42578125" style="1011"/>
    <col min="5633" max="5633" width="79.7109375" style="1011" customWidth="1"/>
    <col min="5634" max="5636" width="20.140625" style="1011" customWidth="1"/>
    <col min="5637" max="5637" width="28.7109375" style="1011" customWidth="1"/>
    <col min="5638" max="5638" width="3.7109375" style="1011" customWidth="1"/>
    <col min="5639" max="5639" width="11.140625" style="1011" bestFit="1" customWidth="1"/>
    <col min="5640" max="5888" width="11.42578125" style="1011"/>
    <col min="5889" max="5889" width="79.7109375" style="1011" customWidth="1"/>
    <col min="5890" max="5892" width="20.140625" style="1011" customWidth="1"/>
    <col min="5893" max="5893" width="28.7109375" style="1011" customWidth="1"/>
    <col min="5894" max="5894" width="3.7109375" style="1011" customWidth="1"/>
    <col min="5895" max="5895" width="11.140625" style="1011" bestFit="1" customWidth="1"/>
    <col min="5896" max="6144" width="11.42578125" style="1011"/>
    <col min="6145" max="6145" width="79.7109375" style="1011" customWidth="1"/>
    <col min="6146" max="6148" width="20.140625" style="1011" customWidth="1"/>
    <col min="6149" max="6149" width="28.7109375" style="1011" customWidth="1"/>
    <col min="6150" max="6150" width="3.7109375" style="1011" customWidth="1"/>
    <col min="6151" max="6151" width="11.140625" style="1011" bestFit="1" customWidth="1"/>
    <col min="6152" max="6400" width="11.42578125" style="1011"/>
    <col min="6401" max="6401" width="79.7109375" style="1011" customWidth="1"/>
    <col min="6402" max="6404" width="20.140625" style="1011" customWidth="1"/>
    <col min="6405" max="6405" width="28.7109375" style="1011" customWidth="1"/>
    <col min="6406" max="6406" width="3.7109375" style="1011" customWidth="1"/>
    <col min="6407" max="6407" width="11.140625" style="1011" bestFit="1" customWidth="1"/>
    <col min="6408" max="6656" width="11.42578125" style="1011"/>
    <col min="6657" max="6657" width="79.7109375" style="1011" customWidth="1"/>
    <col min="6658" max="6660" width="20.140625" style="1011" customWidth="1"/>
    <col min="6661" max="6661" width="28.7109375" style="1011" customWidth="1"/>
    <col min="6662" max="6662" width="3.7109375" style="1011" customWidth="1"/>
    <col min="6663" max="6663" width="11.140625" style="1011" bestFit="1" customWidth="1"/>
    <col min="6664" max="6912" width="11.42578125" style="1011"/>
    <col min="6913" max="6913" width="79.7109375" style="1011" customWidth="1"/>
    <col min="6914" max="6916" width="20.140625" style="1011" customWidth="1"/>
    <col min="6917" max="6917" width="28.7109375" style="1011" customWidth="1"/>
    <col min="6918" max="6918" width="3.7109375" style="1011" customWidth="1"/>
    <col min="6919" max="6919" width="11.140625" style="1011" bestFit="1" customWidth="1"/>
    <col min="6920" max="7168" width="11.42578125" style="1011"/>
    <col min="7169" max="7169" width="79.7109375" style="1011" customWidth="1"/>
    <col min="7170" max="7172" width="20.140625" style="1011" customWidth="1"/>
    <col min="7173" max="7173" width="28.7109375" style="1011" customWidth="1"/>
    <col min="7174" max="7174" width="3.7109375" style="1011" customWidth="1"/>
    <col min="7175" max="7175" width="11.140625" style="1011" bestFit="1" customWidth="1"/>
    <col min="7176" max="7424" width="11.42578125" style="1011"/>
    <col min="7425" max="7425" width="79.7109375" style="1011" customWidth="1"/>
    <col min="7426" max="7428" width="20.140625" style="1011" customWidth="1"/>
    <col min="7429" max="7429" width="28.7109375" style="1011" customWidth="1"/>
    <col min="7430" max="7430" width="3.7109375" style="1011" customWidth="1"/>
    <col min="7431" max="7431" width="11.140625" style="1011" bestFit="1" customWidth="1"/>
    <col min="7432" max="7680" width="11.42578125" style="1011"/>
    <col min="7681" max="7681" width="79.7109375" style="1011" customWidth="1"/>
    <col min="7682" max="7684" width="20.140625" style="1011" customWidth="1"/>
    <col min="7685" max="7685" width="28.7109375" style="1011" customWidth="1"/>
    <col min="7686" max="7686" width="3.7109375" style="1011" customWidth="1"/>
    <col min="7687" max="7687" width="11.140625" style="1011" bestFit="1" customWidth="1"/>
    <col min="7688" max="7936" width="11.42578125" style="1011"/>
    <col min="7937" max="7937" width="79.7109375" style="1011" customWidth="1"/>
    <col min="7938" max="7940" width="20.140625" style="1011" customWidth="1"/>
    <col min="7941" max="7941" width="28.7109375" style="1011" customWidth="1"/>
    <col min="7942" max="7942" width="3.7109375" style="1011" customWidth="1"/>
    <col min="7943" max="7943" width="11.140625" style="1011" bestFit="1" customWidth="1"/>
    <col min="7944" max="8192" width="11.42578125" style="1011"/>
    <col min="8193" max="8193" width="79.7109375" style="1011" customWidth="1"/>
    <col min="8194" max="8196" width="20.140625" style="1011" customWidth="1"/>
    <col min="8197" max="8197" width="28.7109375" style="1011" customWidth="1"/>
    <col min="8198" max="8198" width="3.7109375" style="1011" customWidth="1"/>
    <col min="8199" max="8199" width="11.140625" style="1011" bestFit="1" customWidth="1"/>
    <col min="8200" max="8448" width="11.42578125" style="1011"/>
    <col min="8449" max="8449" width="79.7109375" style="1011" customWidth="1"/>
    <col min="8450" max="8452" width="20.140625" style="1011" customWidth="1"/>
    <col min="8453" max="8453" width="28.7109375" style="1011" customWidth="1"/>
    <col min="8454" max="8454" width="3.7109375" style="1011" customWidth="1"/>
    <col min="8455" max="8455" width="11.140625" style="1011" bestFit="1" customWidth="1"/>
    <col min="8456" max="8704" width="11.42578125" style="1011"/>
    <col min="8705" max="8705" width="79.7109375" style="1011" customWidth="1"/>
    <col min="8706" max="8708" width="20.140625" style="1011" customWidth="1"/>
    <col min="8709" max="8709" width="28.7109375" style="1011" customWidth="1"/>
    <col min="8710" max="8710" width="3.7109375" style="1011" customWidth="1"/>
    <col min="8711" max="8711" width="11.140625" style="1011" bestFit="1" customWidth="1"/>
    <col min="8712" max="8960" width="11.42578125" style="1011"/>
    <col min="8961" max="8961" width="79.7109375" style="1011" customWidth="1"/>
    <col min="8962" max="8964" width="20.140625" style="1011" customWidth="1"/>
    <col min="8965" max="8965" width="28.7109375" style="1011" customWidth="1"/>
    <col min="8966" max="8966" width="3.7109375" style="1011" customWidth="1"/>
    <col min="8967" max="8967" width="11.140625" style="1011" bestFit="1" customWidth="1"/>
    <col min="8968" max="9216" width="11.42578125" style="1011"/>
    <col min="9217" max="9217" width="79.7109375" style="1011" customWidth="1"/>
    <col min="9218" max="9220" width="20.140625" style="1011" customWidth="1"/>
    <col min="9221" max="9221" width="28.7109375" style="1011" customWidth="1"/>
    <col min="9222" max="9222" width="3.7109375" style="1011" customWidth="1"/>
    <col min="9223" max="9223" width="11.140625" style="1011" bestFit="1" customWidth="1"/>
    <col min="9224" max="9472" width="11.42578125" style="1011"/>
    <col min="9473" max="9473" width="79.7109375" style="1011" customWidth="1"/>
    <col min="9474" max="9476" width="20.140625" style="1011" customWidth="1"/>
    <col min="9477" max="9477" width="28.7109375" style="1011" customWidth="1"/>
    <col min="9478" max="9478" width="3.7109375" style="1011" customWidth="1"/>
    <col min="9479" max="9479" width="11.140625" style="1011" bestFit="1" customWidth="1"/>
    <col min="9480" max="9728" width="11.42578125" style="1011"/>
    <col min="9729" max="9729" width="79.7109375" style="1011" customWidth="1"/>
    <col min="9730" max="9732" width="20.140625" style="1011" customWidth="1"/>
    <col min="9733" max="9733" width="28.7109375" style="1011" customWidth="1"/>
    <col min="9734" max="9734" width="3.7109375" style="1011" customWidth="1"/>
    <col min="9735" max="9735" width="11.140625" style="1011" bestFit="1" customWidth="1"/>
    <col min="9736" max="9984" width="11.42578125" style="1011"/>
    <col min="9985" max="9985" width="79.7109375" style="1011" customWidth="1"/>
    <col min="9986" max="9988" width="20.140625" style="1011" customWidth="1"/>
    <col min="9989" max="9989" width="28.7109375" style="1011" customWidth="1"/>
    <col min="9990" max="9990" width="3.7109375" style="1011" customWidth="1"/>
    <col min="9991" max="9991" width="11.140625" style="1011" bestFit="1" customWidth="1"/>
    <col min="9992" max="10240" width="11.42578125" style="1011"/>
    <col min="10241" max="10241" width="79.7109375" style="1011" customWidth="1"/>
    <col min="10242" max="10244" width="20.140625" style="1011" customWidth="1"/>
    <col min="10245" max="10245" width="28.7109375" style="1011" customWidth="1"/>
    <col min="10246" max="10246" width="3.7109375" style="1011" customWidth="1"/>
    <col min="10247" max="10247" width="11.140625" style="1011" bestFit="1" customWidth="1"/>
    <col min="10248" max="10496" width="11.42578125" style="1011"/>
    <col min="10497" max="10497" width="79.7109375" style="1011" customWidth="1"/>
    <col min="10498" max="10500" width="20.140625" style="1011" customWidth="1"/>
    <col min="10501" max="10501" width="28.7109375" style="1011" customWidth="1"/>
    <col min="10502" max="10502" width="3.7109375" style="1011" customWidth="1"/>
    <col min="10503" max="10503" width="11.140625" style="1011" bestFit="1" customWidth="1"/>
    <col min="10504" max="10752" width="11.42578125" style="1011"/>
    <col min="10753" max="10753" width="79.7109375" style="1011" customWidth="1"/>
    <col min="10754" max="10756" width="20.140625" style="1011" customWidth="1"/>
    <col min="10757" max="10757" width="28.7109375" style="1011" customWidth="1"/>
    <col min="10758" max="10758" width="3.7109375" style="1011" customWidth="1"/>
    <col min="10759" max="10759" width="11.140625" style="1011" bestFit="1" customWidth="1"/>
    <col min="10760" max="11008" width="11.42578125" style="1011"/>
    <col min="11009" max="11009" width="79.7109375" style="1011" customWidth="1"/>
    <col min="11010" max="11012" width="20.140625" style="1011" customWidth="1"/>
    <col min="11013" max="11013" width="28.7109375" style="1011" customWidth="1"/>
    <col min="11014" max="11014" width="3.7109375" style="1011" customWidth="1"/>
    <col min="11015" max="11015" width="11.140625" style="1011" bestFit="1" customWidth="1"/>
    <col min="11016" max="11264" width="11.42578125" style="1011"/>
    <col min="11265" max="11265" width="79.7109375" style="1011" customWidth="1"/>
    <col min="11266" max="11268" width="20.140625" style="1011" customWidth="1"/>
    <col min="11269" max="11269" width="28.7109375" style="1011" customWidth="1"/>
    <col min="11270" max="11270" width="3.7109375" style="1011" customWidth="1"/>
    <col min="11271" max="11271" width="11.140625" style="1011" bestFit="1" customWidth="1"/>
    <col min="11272" max="11520" width="11.42578125" style="1011"/>
    <col min="11521" max="11521" width="79.7109375" style="1011" customWidth="1"/>
    <col min="11522" max="11524" width="20.140625" style="1011" customWidth="1"/>
    <col min="11525" max="11525" width="28.7109375" style="1011" customWidth="1"/>
    <col min="11526" max="11526" width="3.7109375" style="1011" customWidth="1"/>
    <col min="11527" max="11527" width="11.140625" style="1011" bestFit="1" customWidth="1"/>
    <col min="11528" max="11776" width="11.42578125" style="1011"/>
    <col min="11777" max="11777" width="79.7109375" style="1011" customWidth="1"/>
    <col min="11778" max="11780" width="20.140625" style="1011" customWidth="1"/>
    <col min="11781" max="11781" width="28.7109375" style="1011" customWidth="1"/>
    <col min="11782" max="11782" width="3.7109375" style="1011" customWidth="1"/>
    <col min="11783" max="11783" width="11.140625" style="1011" bestFit="1" customWidth="1"/>
    <col min="11784" max="12032" width="11.42578125" style="1011"/>
    <col min="12033" max="12033" width="79.7109375" style="1011" customWidth="1"/>
    <col min="12034" max="12036" width="20.140625" style="1011" customWidth="1"/>
    <col min="12037" max="12037" width="28.7109375" style="1011" customWidth="1"/>
    <col min="12038" max="12038" width="3.7109375" style="1011" customWidth="1"/>
    <col min="12039" max="12039" width="11.140625" style="1011" bestFit="1" customWidth="1"/>
    <col min="12040" max="12288" width="11.42578125" style="1011"/>
    <col min="12289" max="12289" width="79.7109375" style="1011" customWidth="1"/>
    <col min="12290" max="12292" width="20.140625" style="1011" customWidth="1"/>
    <col min="12293" max="12293" width="28.7109375" style="1011" customWidth="1"/>
    <col min="12294" max="12294" width="3.7109375" style="1011" customWidth="1"/>
    <col min="12295" max="12295" width="11.140625" style="1011" bestFit="1" customWidth="1"/>
    <col min="12296" max="12544" width="11.42578125" style="1011"/>
    <col min="12545" max="12545" width="79.7109375" style="1011" customWidth="1"/>
    <col min="12546" max="12548" width="20.140625" style="1011" customWidth="1"/>
    <col min="12549" max="12549" width="28.7109375" style="1011" customWidth="1"/>
    <col min="12550" max="12550" width="3.7109375" style="1011" customWidth="1"/>
    <col min="12551" max="12551" width="11.140625" style="1011" bestFit="1" customWidth="1"/>
    <col min="12552" max="12800" width="11.42578125" style="1011"/>
    <col min="12801" max="12801" width="79.7109375" style="1011" customWidth="1"/>
    <col min="12802" max="12804" width="20.140625" style="1011" customWidth="1"/>
    <col min="12805" max="12805" width="28.7109375" style="1011" customWidth="1"/>
    <col min="12806" max="12806" width="3.7109375" style="1011" customWidth="1"/>
    <col min="12807" max="12807" width="11.140625" style="1011" bestFit="1" customWidth="1"/>
    <col min="12808" max="13056" width="11.42578125" style="1011"/>
    <col min="13057" max="13057" width="79.7109375" style="1011" customWidth="1"/>
    <col min="13058" max="13060" width="20.140625" style="1011" customWidth="1"/>
    <col min="13061" max="13061" width="28.7109375" style="1011" customWidth="1"/>
    <col min="13062" max="13062" width="3.7109375" style="1011" customWidth="1"/>
    <col min="13063" max="13063" width="11.140625" style="1011" bestFit="1" customWidth="1"/>
    <col min="13064" max="13312" width="11.42578125" style="1011"/>
    <col min="13313" max="13313" width="79.7109375" style="1011" customWidth="1"/>
    <col min="13314" max="13316" width="20.140625" style="1011" customWidth="1"/>
    <col min="13317" max="13317" width="28.7109375" style="1011" customWidth="1"/>
    <col min="13318" max="13318" width="3.7109375" style="1011" customWidth="1"/>
    <col min="13319" max="13319" width="11.140625" style="1011" bestFit="1" customWidth="1"/>
    <col min="13320" max="13568" width="11.42578125" style="1011"/>
    <col min="13569" max="13569" width="79.7109375" style="1011" customWidth="1"/>
    <col min="13570" max="13572" width="20.140625" style="1011" customWidth="1"/>
    <col min="13573" max="13573" width="28.7109375" style="1011" customWidth="1"/>
    <col min="13574" max="13574" width="3.7109375" style="1011" customWidth="1"/>
    <col min="13575" max="13575" width="11.140625" style="1011" bestFit="1" customWidth="1"/>
    <col min="13576" max="13824" width="11.42578125" style="1011"/>
    <col min="13825" max="13825" width="79.7109375" style="1011" customWidth="1"/>
    <col min="13826" max="13828" width="20.140625" style="1011" customWidth="1"/>
    <col min="13829" max="13829" width="28.7109375" style="1011" customWidth="1"/>
    <col min="13830" max="13830" width="3.7109375" style="1011" customWidth="1"/>
    <col min="13831" max="13831" width="11.140625" style="1011" bestFit="1" customWidth="1"/>
    <col min="13832" max="14080" width="11.42578125" style="1011"/>
    <col min="14081" max="14081" width="79.7109375" style="1011" customWidth="1"/>
    <col min="14082" max="14084" width="20.140625" style="1011" customWidth="1"/>
    <col min="14085" max="14085" width="28.7109375" style="1011" customWidth="1"/>
    <col min="14086" max="14086" width="3.7109375" style="1011" customWidth="1"/>
    <col min="14087" max="14087" width="11.140625" style="1011" bestFit="1" customWidth="1"/>
    <col min="14088" max="14336" width="11.42578125" style="1011"/>
    <col min="14337" max="14337" width="79.7109375" style="1011" customWidth="1"/>
    <col min="14338" max="14340" width="20.140625" style="1011" customWidth="1"/>
    <col min="14341" max="14341" width="28.7109375" style="1011" customWidth="1"/>
    <col min="14342" max="14342" width="3.7109375" style="1011" customWidth="1"/>
    <col min="14343" max="14343" width="11.140625" style="1011" bestFit="1" customWidth="1"/>
    <col min="14344" max="14592" width="11.42578125" style="1011"/>
    <col min="14593" max="14593" width="79.7109375" style="1011" customWidth="1"/>
    <col min="14594" max="14596" width="20.140625" style="1011" customWidth="1"/>
    <col min="14597" max="14597" width="28.7109375" style="1011" customWidth="1"/>
    <col min="14598" max="14598" width="3.7109375" style="1011" customWidth="1"/>
    <col min="14599" max="14599" width="11.140625" style="1011" bestFit="1" customWidth="1"/>
    <col min="14600" max="14848" width="11.42578125" style="1011"/>
    <col min="14849" max="14849" width="79.7109375" style="1011" customWidth="1"/>
    <col min="14850" max="14852" width="20.140625" style="1011" customWidth="1"/>
    <col min="14853" max="14853" width="28.7109375" style="1011" customWidth="1"/>
    <col min="14854" max="14854" width="3.7109375" style="1011" customWidth="1"/>
    <col min="14855" max="14855" width="11.140625" style="1011" bestFit="1" customWidth="1"/>
    <col min="14856" max="15104" width="11.42578125" style="1011"/>
    <col min="15105" max="15105" width="79.7109375" style="1011" customWidth="1"/>
    <col min="15106" max="15108" width="20.140625" style="1011" customWidth="1"/>
    <col min="15109" max="15109" width="28.7109375" style="1011" customWidth="1"/>
    <col min="15110" max="15110" width="3.7109375" style="1011" customWidth="1"/>
    <col min="15111" max="15111" width="11.140625" style="1011" bestFit="1" customWidth="1"/>
    <col min="15112" max="15360" width="11.42578125" style="1011"/>
    <col min="15361" max="15361" width="79.7109375" style="1011" customWidth="1"/>
    <col min="15362" max="15364" width="20.140625" style="1011" customWidth="1"/>
    <col min="15365" max="15365" width="28.7109375" style="1011" customWidth="1"/>
    <col min="15366" max="15366" width="3.7109375" style="1011" customWidth="1"/>
    <col min="15367" max="15367" width="11.140625" style="1011" bestFit="1" customWidth="1"/>
    <col min="15368" max="15616" width="11.42578125" style="1011"/>
    <col min="15617" max="15617" width="79.7109375" style="1011" customWidth="1"/>
    <col min="15618" max="15620" width="20.140625" style="1011" customWidth="1"/>
    <col min="15621" max="15621" width="28.7109375" style="1011" customWidth="1"/>
    <col min="15622" max="15622" width="3.7109375" style="1011" customWidth="1"/>
    <col min="15623" max="15623" width="11.140625" style="1011" bestFit="1" customWidth="1"/>
    <col min="15624" max="15872" width="11.42578125" style="1011"/>
    <col min="15873" max="15873" width="79.7109375" style="1011" customWidth="1"/>
    <col min="15874" max="15876" width="20.140625" style="1011" customWidth="1"/>
    <col min="15877" max="15877" width="28.7109375" style="1011" customWidth="1"/>
    <col min="15878" max="15878" width="3.7109375" style="1011" customWidth="1"/>
    <col min="15879" max="15879" width="11.140625" style="1011" bestFit="1" customWidth="1"/>
    <col min="15880" max="16128" width="11.42578125" style="1011"/>
    <col min="16129" max="16129" width="79.7109375" style="1011" customWidth="1"/>
    <col min="16130" max="16132" width="20.140625" style="1011" customWidth="1"/>
    <col min="16133" max="16133" width="28.7109375" style="1011" customWidth="1"/>
    <col min="16134" max="16134" width="3.7109375" style="1011" customWidth="1"/>
    <col min="16135" max="16135" width="11.140625" style="1011" bestFit="1" customWidth="1"/>
    <col min="16136" max="16384" width="11.42578125" style="1011"/>
  </cols>
  <sheetData>
    <row r="1" spans="1:5" s="1011" customFormat="1" ht="20.25" hidden="1">
      <c r="A1" s="239"/>
      <c r="B1" s="240"/>
      <c r="C1" s="240"/>
      <c r="D1" s="240"/>
      <c r="E1" s="240"/>
    </row>
    <row r="2" spans="1:5" s="1011" customFormat="1" ht="69" customHeight="1">
      <c r="A2" s="1096" t="s">
        <v>1193</v>
      </c>
      <c r="B2" s="1097"/>
      <c r="C2" s="1097"/>
      <c r="D2" s="1097"/>
      <c r="E2" s="1097"/>
    </row>
    <row r="3" spans="1:5" s="1011" customFormat="1" ht="44.25" customHeight="1">
      <c r="A3" s="1096" t="s">
        <v>692</v>
      </c>
      <c r="B3" s="1097"/>
      <c r="C3" s="1097"/>
      <c r="D3" s="1097"/>
      <c r="E3" s="1097"/>
    </row>
    <row r="4" spans="1:5" s="1011" customFormat="1" ht="44.25" customHeight="1">
      <c r="A4" s="1096" t="s">
        <v>1522</v>
      </c>
      <c r="B4" s="1097"/>
      <c r="C4" s="1097"/>
      <c r="D4" s="1097"/>
      <c r="E4" s="1097"/>
    </row>
    <row r="5" spans="1:5" s="193" customFormat="1" ht="51.75" customHeight="1">
      <c r="A5" s="1098" t="s">
        <v>1421</v>
      </c>
      <c r="B5" s="1099"/>
      <c r="C5" s="1099"/>
      <c r="D5" s="1099"/>
      <c r="E5" s="1099"/>
    </row>
    <row r="6" spans="1:5" s="1011" customFormat="1" ht="3" customHeight="1">
      <c r="A6" s="241"/>
      <c r="B6" s="604"/>
      <c r="C6" s="604"/>
      <c r="D6" s="604"/>
      <c r="E6" s="604"/>
    </row>
    <row r="7" spans="1:5" s="1011" customFormat="1" ht="11.25" customHeight="1" thickBot="1">
      <c r="A7" s="137"/>
    </row>
    <row r="8" spans="1:5" s="80" customFormat="1" ht="51.75" customHeight="1" thickTop="1" thickBot="1">
      <c r="A8" s="242"/>
      <c r="B8" s="243" t="s">
        <v>1196</v>
      </c>
      <c r="C8" s="243" t="s">
        <v>1197</v>
      </c>
      <c r="D8" s="243" t="s">
        <v>1198</v>
      </c>
      <c r="E8" s="243" t="s">
        <v>318</v>
      </c>
    </row>
    <row r="9" spans="1:5" s="246" customFormat="1" ht="36.75" customHeight="1" thickTop="1" thickBot="1">
      <c r="A9" s="245" t="s">
        <v>693</v>
      </c>
      <c r="B9" s="767">
        <v>0.14449999999999999</v>
      </c>
      <c r="C9" s="767">
        <v>0.1134</v>
      </c>
      <c r="D9" s="767">
        <v>0.10979999999999999</v>
      </c>
      <c r="E9" s="767">
        <v>0.1305</v>
      </c>
    </row>
    <row r="10" spans="1:5" s="193" customFormat="1" ht="36.75" customHeight="1" thickTop="1">
      <c r="A10" s="247" t="s">
        <v>694</v>
      </c>
      <c r="B10" s="768">
        <v>751909282.33000004</v>
      </c>
      <c r="C10" s="768">
        <v>199096626.61000001</v>
      </c>
      <c r="D10" s="768">
        <v>133310125.23999999</v>
      </c>
      <c r="E10" s="768">
        <v>1084316034.1800001</v>
      </c>
    </row>
    <row r="11" spans="1:5" s="193" customFormat="1" ht="36.75" customHeight="1">
      <c r="A11" s="247" t="s">
        <v>695</v>
      </c>
      <c r="B11" s="768">
        <v>0</v>
      </c>
      <c r="C11" s="768">
        <v>0</v>
      </c>
      <c r="D11" s="768">
        <v>0</v>
      </c>
      <c r="E11" s="768">
        <v>0</v>
      </c>
    </row>
    <row r="12" spans="1:5" s="248" customFormat="1" ht="36.75" customHeight="1">
      <c r="A12" s="247" t="s">
        <v>696</v>
      </c>
      <c r="B12" s="768">
        <v>278458469.08999997</v>
      </c>
      <c r="C12" s="768">
        <v>129998698.64</v>
      </c>
      <c r="D12" s="768">
        <v>36089697.829999998</v>
      </c>
      <c r="E12" s="768">
        <v>444546865.56</v>
      </c>
    </row>
    <row r="13" spans="1:5" s="248" customFormat="1" ht="36.75" customHeight="1">
      <c r="A13" s="247" t="s">
        <v>697</v>
      </c>
      <c r="B13" s="768">
        <v>309324181.55000001</v>
      </c>
      <c r="C13" s="768">
        <v>304376931.91000003</v>
      </c>
      <c r="D13" s="768">
        <v>107953835.39</v>
      </c>
      <c r="E13" s="768">
        <v>721654948.85000002</v>
      </c>
    </row>
    <row r="14" spans="1:5" s="248" customFormat="1" ht="36.75" customHeight="1">
      <c r="A14" s="247" t="s">
        <v>698</v>
      </c>
      <c r="B14" s="768">
        <v>832974306.91999996</v>
      </c>
      <c r="C14" s="768">
        <v>326624244.14999998</v>
      </c>
      <c r="D14" s="768">
        <v>185341951.09</v>
      </c>
      <c r="E14" s="768">
        <v>1344940502.1600001</v>
      </c>
    </row>
    <row r="15" spans="1:5" s="248" customFormat="1" ht="36.75" customHeight="1" thickBot="1">
      <c r="A15" s="247" t="s">
        <v>699</v>
      </c>
      <c r="B15" s="768">
        <v>3064168634.0599999</v>
      </c>
      <c r="C15" s="768">
        <v>1938562609.8699999</v>
      </c>
      <c r="D15" s="768">
        <v>483528061.04000002</v>
      </c>
      <c r="E15" s="768">
        <v>5486259304.9700003</v>
      </c>
    </row>
    <row r="16" spans="1:5" s="248" customFormat="1" ht="36.75" customHeight="1" thickTop="1" thickBot="1">
      <c r="A16" s="249" t="s">
        <v>700</v>
      </c>
      <c r="B16" s="769">
        <v>5236834873.9499998</v>
      </c>
      <c r="C16" s="769">
        <v>2898659111.1799998</v>
      </c>
      <c r="D16" s="769">
        <v>946223670.59000003</v>
      </c>
      <c r="E16" s="769">
        <v>9081717655.7199993</v>
      </c>
    </row>
    <row r="17" spans="1:5" s="251" customFormat="1" ht="36.75" customHeight="1" thickTop="1">
      <c r="A17" s="250" t="s">
        <v>701</v>
      </c>
      <c r="B17" s="770">
        <v>3899253148.8429999</v>
      </c>
      <c r="C17" s="770">
        <v>2361718998.6655002</v>
      </c>
      <c r="D17" s="770">
        <v>683729381.61849999</v>
      </c>
      <c r="E17" s="770">
        <v>6944701529.1269999</v>
      </c>
    </row>
    <row r="18" spans="1:5" s="253" customFormat="1" ht="36.75" customHeight="1" thickBot="1">
      <c r="A18" s="252" t="s">
        <v>702</v>
      </c>
      <c r="B18" s="771">
        <v>0.74460000000000004</v>
      </c>
      <c r="C18" s="771">
        <v>0.81479999999999997</v>
      </c>
      <c r="D18" s="771">
        <v>0.72260000000000002</v>
      </c>
      <c r="E18" s="771">
        <v>0.76470000000000005</v>
      </c>
    </row>
    <row r="19" spans="1:5" s="248" customFormat="1" ht="36.75" customHeight="1" thickTop="1" thickBot="1">
      <c r="A19" s="249" t="s">
        <v>703</v>
      </c>
      <c r="B19" s="769">
        <v>389925314.88429999</v>
      </c>
      <c r="C19" s="769">
        <v>236171899.86660001</v>
      </c>
      <c r="D19" s="769">
        <v>68372938.161899999</v>
      </c>
      <c r="E19" s="769">
        <v>694470152.91270006</v>
      </c>
    </row>
    <row r="20" spans="1:5" s="248" customFormat="1" ht="36.75" customHeight="1" thickTop="1">
      <c r="A20" s="254" t="s">
        <v>704</v>
      </c>
      <c r="B20" s="768">
        <v>547857361</v>
      </c>
      <c r="C20" s="768">
        <v>175454315</v>
      </c>
      <c r="D20" s="768">
        <v>75063222</v>
      </c>
      <c r="E20" s="768">
        <v>798374898</v>
      </c>
    </row>
    <row r="21" spans="1:5" s="248" customFormat="1" ht="36.75" customHeight="1">
      <c r="A21" s="254" t="s">
        <v>705</v>
      </c>
      <c r="B21" s="768">
        <v>0</v>
      </c>
      <c r="C21" s="768">
        <v>0</v>
      </c>
      <c r="D21" s="768">
        <v>0</v>
      </c>
      <c r="E21" s="768">
        <v>0</v>
      </c>
    </row>
    <row r="22" spans="1:5" s="248" customFormat="1" ht="36.75" customHeight="1">
      <c r="A22" s="255" t="s">
        <v>706</v>
      </c>
      <c r="B22" s="768">
        <v>0</v>
      </c>
      <c r="C22" s="768">
        <v>0</v>
      </c>
      <c r="D22" s="768">
        <v>0</v>
      </c>
      <c r="E22" s="768">
        <v>0</v>
      </c>
    </row>
    <row r="23" spans="1:5" s="248" customFormat="1" ht="36.75" customHeight="1" thickBot="1">
      <c r="A23" s="254" t="s">
        <v>707</v>
      </c>
      <c r="B23" s="768">
        <v>4112</v>
      </c>
      <c r="C23" s="768">
        <v>0</v>
      </c>
      <c r="D23" s="768">
        <v>0</v>
      </c>
      <c r="E23" s="768">
        <v>4112</v>
      </c>
    </row>
    <row r="24" spans="1:5" s="248" customFormat="1" ht="36.75" customHeight="1" thickTop="1" thickBot="1">
      <c r="A24" s="249" t="s">
        <v>708</v>
      </c>
      <c r="B24" s="769">
        <v>547853249</v>
      </c>
      <c r="C24" s="769">
        <v>175454315</v>
      </c>
      <c r="D24" s="769">
        <v>75063222</v>
      </c>
      <c r="E24" s="769">
        <v>798370786</v>
      </c>
    </row>
    <row r="25" spans="1:5" s="248" customFormat="1" ht="36.75" customHeight="1" thickTop="1">
      <c r="A25" s="254" t="s">
        <v>709</v>
      </c>
      <c r="B25" s="768">
        <v>0</v>
      </c>
      <c r="C25" s="768">
        <v>76852000</v>
      </c>
      <c r="D25" s="768">
        <v>0</v>
      </c>
      <c r="E25" s="768">
        <v>76852000</v>
      </c>
    </row>
    <row r="26" spans="1:5" s="248" customFormat="1" ht="36.75" customHeight="1">
      <c r="A26" s="254" t="s">
        <v>710</v>
      </c>
      <c r="B26" s="768">
        <v>0</v>
      </c>
      <c r="C26" s="768">
        <v>0</v>
      </c>
      <c r="D26" s="768">
        <v>0</v>
      </c>
      <c r="E26" s="768">
        <v>0</v>
      </c>
    </row>
    <row r="27" spans="1:5" s="256" customFormat="1" ht="36.75" customHeight="1">
      <c r="A27" s="254" t="s">
        <v>711</v>
      </c>
      <c r="B27" s="768">
        <v>0</v>
      </c>
      <c r="C27" s="768">
        <v>0</v>
      </c>
      <c r="D27" s="768">
        <v>0</v>
      </c>
      <c r="E27" s="768">
        <v>0</v>
      </c>
    </row>
    <row r="28" spans="1:5" s="248" customFormat="1" ht="36.75" customHeight="1">
      <c r="A28" s="254" t="s">
        <v>712</v>
      </c>
      <c r="B28" s="768">
        <v>0</v>
      </c>
      <c r="C28" s="768">
        <v>76852000</v>
      </c>
      <c r="D28" s="768">
        <v>0</v>
      </c>
      <c r="E28" s="768">
        <v>76852000</v>
      </c>
    </row>
    <row r="29" spans="1:5" s="605" customFormat="1" ht="36.75" customHeight="1">
      <c r="A29" s="257" t="s">
        <v>713</v>
      </c>
      <c r="B29" s="768">
        <v>16140470</v>
      </c>
      <c r="C29" s="768">
        <v>15707602</v>
      </c>
      <c r="D29" s="768">
        <v>0</v>
      </c>
      <c r="E29" s="768">
        <v>31848072</v>
      </c>
    </row>
    <row r="30" spans="1:5" s="258" customFormat="1" ht="36.75" customHeight="1" thickBot="1">
      <c r="A30" s="257" t="s">
        <v>714</v>
      </c>
      <c r="B30" s="768">
        <v>0</v>
      </c>
      <c r="C30" s="768">
        <v>0</v>
      </c>
      <c r="D30" s="768">
        <v>0</v>
      </c>
      <c r="E30" s="768">
        <v>0</v>
      </c>
    </row>
    <row r="31" spans="1:5" s="248" customFormat="1" ht="36.75" customHeight="1" thickTop="1" thickBot="1">
      <c r="A31" s="259" t="s">
        <v>715</v>
      </c>
      <c r="B31" s="769">
        <v>16140470</v>
      </c>
      <c r="C31" s="769">
        <v>92559602</v>
      </c>
      <c r="D31" s="769">
        <v>0</v>
      </c>
      <c r="E31" s="769">
        <v>108700072</v>
      </c>
    </row>
    <row r="32" spans="1:5" s="248" customFormat="1" ht="36.75" customHeight="1" thickTop="1">
      <c r="A32" s="257" t="s">
        <v>716</v>
      </c>
      <c r="B32" s="768">
        <v>0</v>
      </c>
      <c r="C32" s="768">
        <v>0</v>
      </c>
      <c r="D32" s="768">
        <v>0</v>
      </c>
      <c r="E32" s="768">
        <v>0</v>
      </c>
    </row>
    <row r="33" spans="1:5" s="248" customFormat="1" ht="36.75" customHeight="1" thickBot="1">
      <c r="A33" s="257" t="s">
        <v>717</v>
      </c>
      <c r="B33" s="768">
        <v>517300</v>
      </c>
      <c r="C33" s="772">
        <v>211100</v>
      </c>
      <c r="D33" s="768">
        <v>0</v>
      </c>
      <c r="E33" s="768">
        <v>728400</v>
      </c>
    </row>
    <row r="34" spans="1:5" s="248" customFormat="1" ht="36.75" customHeight="1" thickTop="1" thickBot="1">
      <c r="A34" s="249" t="s">
        <v>718</v>
      </c>
      <c r="B34" s="769">
        <v>563476419</v>
      </c>
      <c r="C34" s="769">
        <v>267802817</v>
      </c>
      <c r="D34" s="769">
        <v>75063222</v>
      </c>
      <c r="E34" s="769">
        <v>906342458</v>
      </c>
    </row>
    <row r="35" spans="1:5" s="193" customFormat="1" ht="36.75" customHeight="1" thickTop="1">
      <c r="A35" s="254" t="s">
        <v>719</v>
      </c>
      <c r="B35" s="768">
        <v>173551104.11570001</v>
      </c>
      <c r="C35" s="768">
        <v>31630917.133499999</v>
      </c>
      <c r="D35" s="768">
        <v>6690283.8382000001</v>
      </c>
      <c r="E35" s="768">
        <v>211872305.0873</v>
      </c>
    </row>
    <row r="36" spans="1:5" s="261" customFormat="1" ht="36.75" customHeight="1">
      <c r="A36" s="260" t="s">
        <v>720</v>
      </c>
      <c r="B36" s="773">
        <v>0.23180000000000001</v>
      </c>
      <c r="C36" s="773">
        <v>0.31469999999999998</v>
      </c>
      <c r="D36" s="773">
        <v>0.1946</v>
      </c>
      <c r="E36" s="773">
        <v>0.25319999999999998</v>
      </c>
    </row>
    <row r="37" spans="1:5" s="1011" customFormat="1" ht="6" customHeight="1" thickBot="1">
      <c r="A37" s="262"/>
      <c r="B37" s="263"/>
      <c r="C37" s="263"/>
      <c r="D37" s="263"/>
      <c r="E37" s="263"/>
    </row>
    <row r="38" spans="1:5" s="1011" customFormat="1" ht="28.5" customHeight="1" thickTop="1">
      <c r="A38" s="264" t="s">
        <v>721</v>
      </c>
    </row>
    <row r="39" spans="1:5" s="1011" customFormat="1" ht="16.5" customHeight="1">
      <c r="A39" s="264"/>
    </row>
    <row r="40" spans="1:5" s="1011" customFormat="1" ht="15.75">
      <c r="A40" s="264"/>
    </row>
    <row r="41" spans="1:5" s="1011" customFormat="1">
      <c r="A41" s="137"/>
    </row>
    <row r="42" spans="1:5" s="1011" customFormat="1">
      <c r="A42" s="137"/>
      <c r="B42" s="146"/>
      <c r="C42" s="146"/>
      <c r="D42" s="146"/>
      <c r="E42" s="146"/>
    </row>
    <row r="43" spans="1:5" s="1011" customFormat="1">
      <c r="A43" s="137"/>
      <c r="B43" s="146"/>
      <c r="C43" s="146"/>
      <c r="D43" s="146"/>
      <c r="E43" s="146"/>
    </row>
    <row r="44" spans="1:5" s="1011" customFormat="1">
      <c r="A44" s="137"/>
    </row>
    <row r="45" spans="1:5" s="1011" customFormat="1">
      <c r="A45" s="137"/>
    </row>
    <row r="46" spans="1:5" s="1011" customFormat="1">
      <c r="A46" s="137"/>
    </row>
    <row r="47" spans="1:5" s="1011" customFormat="1">
      <c r="A47" s="137"/>
    </row>
    <row r="48" spans="1:5" s="1011" customFormat="1">
      <c r="A48" s="137"/>
    </row>
    <row r="49" spans="1:1" s="1011" customFormat="1">
      <c r="A49" s="137"/>
    </row>
    <row r="50" spans="1:1" s="1011" customFormat="1">
      <c r="A50" s="137"/>
    </row>
    <row r="51" spans="1:1" s="1011" customFormat="1">
      <c r="A51" s="137"/>
    </row>
    <row r="52" spans="1:1" s="1011" customFormat="1">
      <c r="A52" s="137"/>
    </row>
    <row r="53" spans="1:1" s="1011" customFormat="1">
      <c r="A53" s="137"/>
    </row>
    <row r="54" spans="1:1" s="1011" customFormat="1">
      <c r="A54" s="137"/>
    </row>
    <row r="55" spans="1:1" s="1011" customFormat="1">
      <c r="A55" s="137"/>
    </row>
    <row r="56" spans="1:1" s="1011" customFormat="1">
      <c r="A56" s="137"/>
    </row>
    <row r="57" spans="1:1" s="1011" customFormat="1">
      <c r="A57" s="137"/>
    </row>
    <row r="58" spans="1:1" s="1011" customFormat="1">
      <c r="A58" s="137"/>
    </row>
    <row r="59" spans="1:1" s="1011" customFormat="1">
      <c r="A59" s="137"/>
    </row>
    <row r="60" spans="1:1" s="1011" customFormat="1">
      <c r="A60" s="137"/>
    </row>
    <row r="61" spans="1:1" s="1011" customFormat="1">
      <c r="A61" s="137"/>
    </row>
    <row r="62" spans="1:1" s="1011" customFormat="1">
      <c r="A62" s="137"/>
    </row>
    <row r="63" spans="1:1" s="1011" customFormat="1">
      <c r="A63" s="137"/>
    </row>
    <row r="64" spans="1:1" s="1011" customFormat="1">
      <c r="A64" s="137"/>
    </row>
    <row r="65" spans="1:1" s="1011" customFormat="1">
      <c r="A65" s="137"/>
    </row>
    <row r="66" spans="1:1" s="1011" customFormat="1">
      <c r="A66" s="137"/>
    </row>
    <row r="67" spans="1:1" s="1011" customFormat="1">
      <c r="A67" s="137"/>
    </row>
    <row r="68" spans="1:1" s="1011" customFormat="1">
      <c r="A68" s="137"/>
    </row>
    <row r="69" spans="1:1" s="1011" customFormat="1">
      <c r="A69" s="137"/>
    </row>
    <row r="70" spans="1:1" s="1011" customFormat="1">
      <c r="A70" s="137"/>
    </row>
    <row r="71" spans="1:1" s="1011" customFormat="1">
      <c r="A71" s="137"/>
    </row>
    <row r="72" spans="1:1" s="1011" customFormat="1">
      <c r="A72" s="137"/>
    </row>
    <row r="73" spans="1:1" s="1011" customFormat="1">
      <c r="A73" s="137"/>
    </row>
    <row r="74" spans="1:1" s="1011" customFormat="1">
      <c r="A74" s="137"/>
    </row>
    <row r="75" spans="1:1" s="1011" customFormat="1">
      <c r="A75" s="137"/>
    </row>
    <row r="76" spans="1:1" s="1011" customFormat="1">
      <c r="A76" s="137"/>
    </row>
    <row r="77" spans="1:1" s="1011" customFormat="1">
      <c r="A77" s="137"/>
    </row>
    <row r="78" spans="1:1" s="1011" customFormat="1">
      <c r="A78" s="137"/>
    </row>
    <row r="79" spans="1:1" s="1011" customFormat="1">
      <c r="A79" s="137"/>
    </row>
    <row r="80" spans="1:1" s="1011" customFormat="1">
      <c r="A80" s="137"/>
    </row>
    <row r="81" spans="1:1" s="1011" customFormat="1">
      <c r="A81" s="137"/>
    </row>
    <row r="82" spans="1:1" s="1011" customFormat="1">
      <c r="A82" s="137"/>
    </row>
    <row r="83" spans="1:1" s="1011" customFormat="1">
      <c r="A83" s="137"/>
    </row>
    <row r="84" spans="1:1" s="1011" customFormat="1">
      <c r="A84" s="137"/>
    </row>
    <row r="85" spans="1:1" s="1011" customFormat="1">
      <c r="A85" s="137"/>
    </row>
    <row r="86" spans="1:1" s="1011" customFormat="1">
      <c r="A86" s="137"/>
    </row>
    <row r="87" spans="1:1" s="1011" customFormat="1">
      <c r="A87" s="137"/>
    </row>
    <row r="88" spans="1:1" s="1011" customFormat="1">
      <c r="A88" s="137"/>
    </row>
    <row r="89" spans="1:1" s="1011" customFormat="1">
      <c r="A89" s="137"/>
    </row>
    <row r="90" spans="1:1" s="1011" customFormat="1">
      <c r="A90" s="137"/>
    </row>
    <row r="91" spans="1:1" s="1011" customFormat="1">
      <c r="A91" s="137"/>
    </row>
    <row r="92" spans="1:1" s="1011" customFormat="1">
      <c r="A92" s="137"/>
    </row>
    <row r="93" spans="1:1" s="1011" customFormat="1">
      <c r="A93" s="137"/>
    </row>
    <row r="94" spans="1:1" s="1011" customFormat="1">
      <c r="A94" s="137"/>
    </row>
    <row r="95" spans="1:1" s="1011" customFormat="1">
      <c r="A95" s="137"/>
    </row>
    <row r="96" spans="1:1" s="1011" customFormat="1">
      <c r="A96" s="137"/>
    </row>
    <row r="97" spans="1:1" s="1011" customFormat="1">
      <c r="A97" s="137"/>
    </row>
    <row r="98" spans="1:1" s="1011" customFormat="1">
      <c r="A98" s="137"/>
    </row>
    <row r="99" spans="1:1" s="1011" customFormat="1">
      <c r="A99" s="137"/>
    </row>
    <row r="100" spans="1:1" s="1011" customFormat="1">
      <c r="A100" s="137"/>
    </row>
    <row r="101" spans="1:1" s="1011" customFormat="1">
      <c r="A101" s="137"/>
    </row>
    <row r="102" spans="1:1" s="1011" customFormat="1">
      <c r="A102" s="137"/>
    </row>
    <row r="103" spans="1:1" s="1011" customFormat="1">
      <c r="A103" s="137"/>
    </row>
    <row r="104" spans="1:1" s="1011" customFormat="1">
      <c r="A104" s="137"/>
    </row>
    <row r="105" spans="1:1" s="1011" customFormat="1">
      <c r="A105" s="137"/>
    </row>
    <row r="106" spans="1:1" s="1011" customFormat="1">
      <c r="A106" s="137"/>
    </row>
    <row r="107" spans="1:1" s="1011" customFormat="1">
      <c r="A107" s="137"/>
    </row>
    <row r="108" spans="1:1" s="1011" customFormat="1">
      <c r="A108" s="137"/>
    </row>
    <row r="109" spans="1:1" s="1011" customFormat="1">
      <c r="A109" s="137"/>
    </row>
    <row r="110" spans="1:1" s="1011" customFormat="1">
      <c r="A110" s="137"/>
    </row>
    <row r="111" spans="1:1" s="1011" customFormat="1">
      <c r="A111" s="137"/>
    </row>
    <row r="112" spans="1:1" s="1011" customFormat="1">
      <c r="A112" s="137"/>
    </row>
    <row r="113" spans="1:1" s="1011" customFormat="1">
      <c r="A113" s="137"/>
    </row>
    <row r="114" spans="1:1" s="1011" customFormat="1">
      <c r="A114" s="137"/>
    </row>
    <row r="115" spans="1:1" s="1011" customFormat="1">
      <c r="A115" s="137"/>
    </row>
    <row r="116" spans="1:1" s="1011" customFormat="1">
      <c r="A116" s="137"/>
    </row>
    <row r="117" spans="1:1" s="1011" customFormat="1">
      <c r="A117" s="137"/>
    </row>
    <row r="118" spans="1:1" s="1011" customFormat="1">
      <c r="A118" s="137"/>
    </row>
    <row r="119" spans="1:1" s="1011" customFormat="1">
      <c r="A119" s="137"/>
    </row>
    <row r="120" spans="1:1" s="1011" customFormat="1">
      <c r="A120" s="137"/>
    </row>
    <row r="121" spans="1:1" s="1011" customFormat="1">
      <c r="A121" s="137"/>
    </row>
    <row r="122" spans="1:1" s="1011" customFormat="1">
      <c r="A122" s="137"/>
    </row>
    <row r="123" spans="1:1" s="1011" customFormat="1">
      <c r="A123" s="137"/>
    </row>
    <row r="124" spans="1:1" s="1011" customFormat="1">
      <c r="A124" s="137"/>
    </row>
    <row r="125" spans="1:1" s="1011" customFormat="1">
      <c r="A125" s="137"/>
    </row>
    <row r="126" spans="1:1" s="1011" customFormat="1">
      <c r="A126" s="137"/>
    </row>
    <row r="127" spans="1:1" s="1011" customFormat="1">
      <c r="A127" s="137"/>
    </row>
    <row r="128" spans="1:1" s="1011" customFormat="1">
      <c r="A128" s="137"/>
    </row>
    <row r="129" spans="1:1" s="1011" customFormat="1">
      <c r="A129" s="137"/>
    </row>
    <row r="130" spans="1:1" s="1011" customFormat="1">
      <c r="A130" s="137"/>
    </row>
    <row r="131" spans="1:1" s="1011" customFormat="1">
      <c r="A131" s="137"/>
    </row>
    <row r="132" spans="1:1" s="1011" customFormat="1">
      <c r="A132" s="137"/>
    </row>
    <row r="133" spans="1:1" s="1011" customFormat="1">
      <c r="A133" s="137"/>
    </row>
    <row r="134" spans="1:1" s="1011" customFormat="1">
      <c r="A134" s="137"/>
    </row>
    <row r="135" spans="1:1" s="1011" customFormat="1">
      <c r="A135" s="137"/>
    </row>
    <row r="136" spans="1:1" s="1011" customFormat="1">
      <c r="A136" s="137"/>
    </row>
    <row r="137" spans="1:1" s="1011" customFormat="1">
      <c r="A137" s="137"/>
    </row>
    <row r="138" spans="1:1" s="1011" customFormat="1">
      <c r="A138" s="137"/>
    </row>
    <row r="139" spans="1:1" s="1011" customFormat="1">
      <c r="A139" s="137"/>
    </row>
    <row r="140" spans="1:1" s="1011" customFormat="1">
      <c r="A140" s="137"/>
    </row>
    <row r="141" spans="1:1" s="1011" customFormat="1">
      <c r="A141" s="137"/>
    </row>
    <row r="142" spans="1:1" s="1011" customFormat="1">
      <c r="A142" s="137"/>
    </row>
    <row r="143" spans="1:1" s="1011" customFormat="1">
      <c r="A143" s="137"/>
    </row>
    <row r="144" spans="1:1" s="1011" customFormat="1">
      <c r="A144" s="137"/>
    </row>
    <row r="145" spans="1:1" s="1011" customFormat="1">
      <c r="A145" s="137"/>
    </row>
    <row r="146" spans="1:1" s="1011" customFormat="1">
      <c r="A146" s="137"/>
    </row>
    <row r="147" spans="1:1" s="1011" customFormat="1">
      <c r="A147" s="137"/>
    </row>
    <row r="148" spans="1:1" s="1011" customFormat="1">
      <c r="A148" s="137"/>
    </row>
    <row r="149" spans="1:1" s="1011" customFormat="1">
      <c r="A149" s="137"/>
    </row>
    <row r="150" spans="1:1" s="1011" customFormat="1">
      <c r="A150" s="137"/>
    </row>
    <row r="151" spans="1:1" s="1011" customFormat="1">
      <c r="A151" s="137"/>
    </row>
    <row r="152" spans="1:1" s="1011" customFormat="1">
      <c r="A152" s="137"/>
    </row>
    <row r="153" spans="1:1" s="1011" customFormat="1">
      <c r="A153" s="137"/>
    </row>
    <row r="154" spans="1:1" s="1011" customFormat="1">
      <c r="A154" s="137"/>
    </row>
    <row r="155" spans="1:1" s="1011" customFormat="1">
      <c r="A155" s="137"/>
    </row>
    <row r="156" spans="1:1" s="1011" customFormat="1">
      <c r="A156" s="137"/>
    </row>
    <row r="157" spans="1:1" s="1011" customFormat="1">
      <c r="A157" s="137"/>
    </row>
    <row r="158" spans="1:1" s="1011" customFormat="1">
      <c r="A158" s="137"/>
    </row>
    <row r="159" spans="1:1" s="1011" customFormat="1">
      <c r="A159" s="137"/>
    </row>
    <row r="160" spans="1:1" s="1011" customFormat="1">
      <c r="A160" s="137"/>
    </row>
    <row r="161" spans="1:1" s="1011" customFormat="1">
      <c r="A161" s="137"/>
    </row>
    <row r="162" spans="1:1" s="1011" customFormat="1">
      <c r="A162" s="137"/>
    </row>
    <row r="163" spans="1:1" s="1011" customFormat="1">
      <c r="A163" s="137"/>
    </row>
    <row r="164" spans="1:1" s="1011" customFormat="1">
      <c r="A164" s="137"/>
    </row>
    <row r="165" spans="1:1" s="1011" customFormat="1">
      <c r="A165" s="137"/>
    </row>
    <row r="166" spans="1:1" s="1011" customFormat="1">
      <c r="A166" s="137"/>
    </row>
    <row r="167" spans="1:1" s="1011" customFormat="1">
      <c r="A167" s="137"/>
    </row>
    <row r="168" spans="1:1" s="1011" customFormat="1">
      <c r="A168" s="137"/>
    </row>
    <row r="169" spans="1:1" s="1011" customFormat="1">
      <c r="A169" s="137"/>
    </row>
    <row r="170" spans="1:1" s="1011" customFormat="1">
      <c r="A170" s="137"/>
    </row>
    <row r="171" spans="1:1" s="1011" customFormat="1">
      <c r="A171" s="137"/>
    </row>
    <row r="172" spans="1:1" s="1011" customFormat="1">
      <c r="A172" s="137"/>
    </row>
    <row r="173" spans="1:1" s="1011" customFormat="1">
      <c r="A173" s="137"/>
    </row>
    <row r="174" spans="1:1" s="1011" customFormat="1">
      <c r="A174" s="137"/>
    </row>
    <row r="175" spans="1:1" s="1011" customFormat="1">
      <c r="A175" s="137"/>
    </row>
    <row r="176" spans="1:1" s="1011" customFormat="1">
      <c r="A176" s="137"/>
    </row>
    <row r="177" spans="1:1" s="1011" customFormat="1">
      <c r="A177" s="137"/>
    </row>
    <row r="178" spans="1:1" s="1011" customFormat="1">
      <c r="A178" s="137"/>
    </row>
    <row r="179" spans="1:1" s="1011" customFormat="1">
      <c r="A179" s="137"/>
    </row>
    <row r="180" spans="1:1" s="1011" customFormat="1">
      <c r="A180" s="137"/>
    </row>
    <row r="181" spans="1:1" s="1011" customFormat="1">
      <c r="A181" s="137"/>
    </row>
    <row r="182" spans="1:1" s="1011" customFormat="1">
      <c r="A182" s="137"/>
    </row>
    <row r="183" spans="1:1" s="1011" customFormat="1">
      <c r="A183" s="137"/>
    </row>
    <row r="184" spans="1:1" s="1011" customFormat="1">
      <c r="A184" s="137"/>
    </row>
    <row r="185" spans="1:1" s="1011" customFormat="1">
      <c r="A185" s="137"/>
    </row>
    <row r="186" spans="1:1" s="1011" customFormat="1">
      <c r="A186" s="137"/>
    </row>
    <row r="187" spans="1:1" s="1011" customFormat="1">
      <c r="A187" s="137"/>
    </row>
    <row r="188" spans="1:1" s="1011" customFormat="1">
      <c r="A188" s="137"/>
    </row>
    <row r="189" spans="1:1" s="1011" customFormat="1">
      <c r="A189" s="137"/>
    </row>
    <row r="190" spans="1:1" s="1011" customFormat="1">
      <c r="A190" s="137"/>
    </row>
    <row r="191" spans="1:1" s="1011" customFormat="1">
      <c r="A191" s="137"/>
    </row>
    <row r="192" spans="1:1" s="1011" customFormat="1">
      <c r="A192" s="137"/>
    </row>
    <row r="193" spans="1:1" s="1011" customFormat="1">
      <c r="A193" s="137"/>
    </row>
    <row r="194" spans="1:1" s="1011" customFormat="1">
      <c r="A194" s="137"/>
    </row>
    <row r="195" spans="1:1" s="1011" customFormat="1">
      <c r="A195" s="137"/>
    </row>
    <row r="196" spans="1:1" s="1011" customFormat="1">
      <c r="A196" s="137"/>
    </row>
    <row r="197" spans="1:1" s="1011" customFormat="1">
      <c r="A197" s="137"/>
    </row>
    <row r="198" spans="1:1" s="1011" customFormat="1">
      <c r="A198" s="137"/>
    </row>
    <row r="199" spans="1:1" s="1011" customFormat="1">
      <c r="A199" s="137"/>
    </row>
    <row r="200" spans="1:1" s="1011" customFormat="1">
      <c r="A200" s="137"/>
    </row>
  </sheetData>
  <mergeCells count="4">
    <mergeCell ref="A2:E2"/>
    <mergeCell ref="A3:E3"/>
    <mergeCell ref="A4:E4"/>
    <mergeCell ref="A5:E5"/>
  </mergeCells>
  <pageMargins left="0.7" right="0.7" top="0.75" bottom="0.75" header="0.3" footer="0.3"/>
  <pageSetup scale="42"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46"/>
  <sheetViews>
    <sheetView zoomScale="85" zoomScaleNormal="85" workbookViewId="0">
      <selection activeCell="I8" sqref="I8"/>
    </sheetView>
  </sheetViews>
  <sheetFormatPr defaultColWidth="11.42578125" defaultRowHeight="15"/>
  <cols>
    <col min="1" max="1" width="38.28515625" style="137" customWidth="1"/>
    <col min="2" max="3" width="13.85546875" style="1011" customWidth="1"/>
    <col min="4" max="4" width="13.7109375" style="1011" customWidth="1"/>
    <col min="5" max="5" width="17.28515625" style="1011" customWidth="1"/>
    <col min="6" max="6" width="12.140625" style="1011" customWidth="1"/>
    <col min="7" max="7" width="2.5703125" style="141" customWidth="1"/>
    <col min="8" max="256" width="11.42578125" style="1011"/>
    <col min="257" max="257" width="38.28515625" style="1011" customWidth="1"/>
    <col min="258" max="259" width="13.85546875" style="1011" customWidth="1"/>
    <col min="260" max="260" width="13.7109375" style="1011" customWidth="1"/>
    <col min="261" max="261" width="17.28515625" style="1011" customWidth="1"/>
    <col min="262" max="262" width="12.140625" style="1011" customWidth="1"/>
    <col min="263" max="263" width="2.5703125" style="1011" customWidth="1"/>
    <col min="264" max="512" width="11.42578125" style="1011"/>
    <col min="513" max="513" width="38.28515625" style="1011" customWidth="1"/>
    <col min="514" max="515" width="13.85546875" style="1011" customWidth="1"/>
    <col min="516" max="516" width="13.7109375" style="1011" customWidth="1"/>
    <col min="517" max="517" width="17.28515625" style="1011" customWidth="1"/>
    <col min="518" max="518" width="12.140625" style="1011" customWidth="1"/>
    <col min="519" max="519" width="2.5703125" style="1011" customWidth="1"/>
    <col min="520" max="768" width="11.42578125" style="1011"/>
    <col min="769" max="769" width="38.28515625" style="1011" customWidth="1"/>
    <col min="770" max="771" width="13.85546875" style="1011" customWidth="1"/>
    <col min="772" max="772" width="13.7109375" style="1011" customWidth="1"/>
    <col min="773" max="773" width="17.28515625" style="1011" customWidth="1"/>
    <col min="774" max="774" width="12.140625" style="1011" customWidth="1"/>
    <col min="775" max="775" width="2.5703125" style="1011" customWidth="1"/>
    <col min="776" max="1024" width="11.42578125" style="1011"/>
    <col min="1025" max="1025" width="38.28515625" style="1011" customWidth="1"/>
    <col min="1026" max="1027" width="13.85546875" style="1011" customWidth="1"/>
    <col min="1028" max="1028" width="13.7109375" style="1011" customWidth="1"/>
    <col min="1029" max="1029" width="17.28515625" style="1011" customWidth="1"/>
    <col min="1030" max="1030" width="12.140625" style="1011" customWidth="1"/>
    <col min="1031" max="1031" width="2.5703125" style="1011" customWidth="1"/>
    <col min="1032" max="1280" width="11.42578125" style="1011"/>
    <col min="1281" max="1281" width="38.28515625" style="1011" customWidth="1"/>
    <col min="1282" max="1283" width="13.85546875" style="1011" customWidth="1"/>
    <col min="1284" max="1284" width="13.7109375" style="1011" customWidth="1"/>
    <col min="1285" max="1285" width="17.28515625" style="1011" customWidth="1"/>
    <col min="1286" max="1286" width="12.140625" style="1011" customWidth="1"/>
    <col min="1287" max="1287" width="2.5703125" style="1011" customWidth="1"/>
    <col min="1288" max="1536" width="11.42578125" style="1011"/>
    <col min="1537" max="1537" width="38.28515625" style="1011" customWidth="1"/>
    <col min="1538" max="1539" width="13.85546875" style="1011" customWidth="1"/>
    <col min="1540" max="1540" width="13.7109375" style="1011" customWidth="1"/>
    <col min="1541" max="1541" width="17.28515625" style="1011" customWidth="1"/>
    <col min="1542" max="1542" width="12.140625" style="1011" customWidth="1"/>
    <col min="1543" max="1543" width="2.5703125" style="1011" customWidth="1"/>
    <col min="1544" max="1792" width="11.42578125" style="1011"/>
    <col min="1793" max="1793" width="38.28515625" style="1011" customWidth="1"/>
    <col min="1794" max="1795" width="13.85546875" style="1011" customWidth="1"/>
    <col min="1796" max="1796" width="13.7109375" style="1011" customWidth="1"/>
    <col min="1797" max="1797" width="17.28515625" style="1011" customWidth="1"/>
    <col min="1798" max="1798" width="12.140625" style="1011" customWidth="1"/>
    <col min="1799" max="1799" width="2.5703125" style="1011" customWidth="1"/>
    <col min="1800" max="2048" width="11.42578125" style="1011"/>
    <col min="2049" max="2049" width="38.28515625" style="1011" customWidth="1"/>
    <col min="2050" max="2051" width="13.85546875" style="1011" customWidth="1"/>
    <col min="2052" max="2052" width="13.7109375" style="1011" customWidth="1"/>
    <col min="2053" max="2053" width="17.28515625" style="1011" customWidth="1"/>
    <col min="2054" max="2054" width="12.140625" style="1011" customWidth="1"/>
    <col min="2055" max="2055" width="2.5703125" style="1011" customWidth="1"/>
    <col min="2056" max="2304" width="11.42578125" style="1011"/>
    <col min="2305" max="2305" width="38.28515625" style="1011" customWidth="1"/>
    <col min="2306" max="2307" width="13.85546875" style="1011" customWidth="1"/>
    <col min="2308" max="2308" width="13.7109375" style="1011" customWidth="1"/>
    <col min="2309" max="2309" width="17.28515625" style="1011" customWidth="1"/>
    <col min="2310" max="2310" width="12.140625" style="1011" customWidth="1"/>
    <col min="2311" max="2311" width="2.5703125" style="1011" customWidth="1"/>
    <col min="2312" max="2560" width="11.42578125" style="1011"/>
    <col min="2561" max="2561" width="38.28515625" style="1011" customWidth="1"/>
    <col min="2562" max="2563" width="13.85546875" style="1011" customWidth="1"/>
    <col min="2564" max="2564" width="13.7109375" style="1011" customWidth="1"/>
    <col min="2565" max="2565" width="17.28515625" style="1011" customWidth="1"/>
    <col min="2566" max="2566" width="12.140625" style="1011" customWidth="1"/>
    <col min="2567" max="2567" width="2.5703125" style="1011" customWidth="1"/>
    <col min="2568" max="2816" width="11.42578125" style="1011"/>
    <col min="2817" max="2817" width="38.28515625" style="1011" customWidth="1"/>
    <col min="2818" max="2819" width="13.85546875" style="1011" customWidth="1"/>
    <col min="2820" max="2820" width="13.7109375" style="1011" customWidth="1"/>
    <col min="2821" max="2821" width="17.28515625" style="1011" customWidth="1"/>
    <col min="2822" max="2822" width="12.140625" style="1011" customWidth="1"/>
    <col min="2823" max="2823" width="2.5703125" style="1011" customWidth="1"/>
    <col min="2824" max="3072" width="11.42578125" style="1011"/>
    <col min="3073" max="3073" width="38.28515625" style="1011" customWidth="1"/>
    <col min="3074" max="3075" width="13.85546875" style="1011" customWidth="1"/>
    <col min="3076" max="3076" width="13.7109375" style="1011" customWidth="1"/>
    <col min="3077" max="3077" width="17.28515625" style="1011" customWidth="1"/>
    <col min="3078" max="3078" width="12.140625" style="1011" customWidth="1"/>
    <col min="3079" max="3079" width="2.5703125" style="1011" customWidth="1"/>
    <col min="3080" max="3328" width="11.42578125" style="1011"/>
    <col min="3329" max="3329" width="38.28515625" style="1011" customWidth="1"/>
    <col min="3330" max="3331" width="13.85546875" style="1011" customWidth="1"/>
    <col min="3332" max="3332" width="13.7109375" style="1011" customWidth="1"/>
    <col min="3333" max="3333" width="17.28515625" style="1011" customWidth="1"/>
    <col min="3334" max="3334" width="12.140625" style="1011" customWidth="1"/>
    <col min="3335" max="3335" width="2.5703125" style="1011" customWidth="1"/>
    <col min="3336" max="3584" width="11.42578125" style="1011"/>
    <col min="3585" max="3585" width="38.28515625" style="1011" customWidth="1"/>
    <col min="3586" max="3587" width="13.85546875" style="1011" customWidth="1"/>
    <col min="3588" max="3588" width="13.7109375" style="1011" customWidth="1"/>
    <col min="3589" max="3589" width="17.28515625" style="1011" customWidth="1"/>
    <col min="3590" max="3590" width="12.140625" style="1011" customWidth="1"/>
    <col min="3591" max="3591" width="2.5703125" style="1011" customWidth="1"/>
    <col min="3592" max="3840" width="11.42578125" style="1011"/>
    <col min="3841" max="3841" width="38.28515625" style="1011" customWidth="1"/>
    <col min="3842" max="3843" width="13.85546875" style="1011" customWidth="1"/>
    <col min="3844" max="3844" width="13.7109375" style="1011" customWidth="1"/>
    <col min="3845" max="3845" width="17.28515625" style="1011" customWidth="1"/>
    <col min="3846" max="3846" width="12.140625" style="1011" customWidth="1"/>
    <col min="3847" max="3847" width="2.5703125" style="1011" customWidth="1"/>
    <col min="3848" max="4096" width="11.42578125" style="1011"/>
    <col min="4097" max="4097" width="38.28515625" style="1011" customWidth="1"/>
    <col min="4098" max="4099" width="13.85546875" style="1011" customWidth="1"/>
    <col min="4100" max="4100" width="13.7109375" style="1011" customWidth="1"/>
    <col min="4101" max="4101" width="17.28515625" style="1011" customWidth="1"/>
    <col min="4102" max="4102" width="12.140625" style="1011" customWidth="1"/>
    <col min="4103" max="4103" width="2.5703125" style="1011" customWidth="1"/>
    <col min="4104" max="4352" width="11.42578125" style="1011"/>
    <col min="4353" max="4353" width="38.28515625" style="1011" customWidth="1"/>
    <col min="4354" max="4355" width="13.85546875" style="1011" customWidth="1"/>
    <col min="4356" max="4356" width="13.7109375" style="1011" customWidth="1"/>
    <col min="4357" max="4357" width="17.28515625" style="1011" customWidth="1"/>
    <col min="4358" max="4358" width="12.140625" style="1011" customWidth="1"/>
    <col min="4359" max="4359" width="2.5703125" style="1011" customWidth="1"/>
    <col min="4360" max="4608" width="11.42578125" style="1011"/>
    <col min="4609" max="4609" width="38.28515625" style="1011" customWidth="1"/>
    <col min="4610" max="4611" width="13.85546875" style="1011" customWidth="1"/>
    <col min="4612" max="4612" width="13.7109375" style="1011" customWidth="1"/>
    <col min="4613" max="4613" width="17.28515625" style="1011" customWidth="1"/>
    <col min="4614" max="4614" width="12.140625" style="1011" customWidth="1"/>
    <col min="4615" max="4615" width="2.5703125" style="1011" customWidth="1"/>
    <col min="4616" max="4864" width="11.42578125" style="1011"/>
    <col min="4865" max="4865" width="38.28515625" style="1011" customWidth="1"/>
    <col min="4866" max="4867" width="13.85546875" style="1011" customWidth="1"/>
    <col min="4868" max="4868" width="13.7109375" style="1011" customWidth="1"/>
    <col min="4869" max="4869" width="17.28515625" style="1011" customWidth="1"/>
    <col min="4870" max="4870" width="12.140625" style="1011" customWidth="1"/>
    <col min="4871" max="4871" width="2.5703125" style="1011" customWidth="1"/>
    <col min="4872" max="5120" width="11.42578125" style="1011"/>
    <col min="5121" max="5121" width="38.28515625" style="1011" customWidth="1"/>
    <col min="5122" max="5123" width="13.85546875" style="1011" customWidth="1"/>
    <col min="5124" max="5124" width="13.7109375" style="1011" customWidth="1"/>
    <col min="5125" max="5125" width="17.28515625" style="1011" customWidth="1"/>
    <col min="5126" max="5126" width="12.140625" style="1011" customWidth="1"/>
    <col min="5127" max="5127" width="2.5703125" style="1011" customWidth="1"/>
    <col min="5128" max="5376" width="11.42578125" style="1011"/>
    <col min="5377" max="5377" width="38.28515625" style="1011" customWidth="1"/>
    <col min="5378" max="5379" width="13.85546875" style="1011" customWidth="1"/>
    <col min="5380" max="5380" width="13.7109375" style="1011" customWidth="1"/>
    <col min="5381" max="5381" width="17.28515625" style="1011" customWidth="1"/>
    <col min="5382" max="5382" width="12.140625" style="1011" customWidth="1"/>
    <col min="5383" max="5383" width="2.5703125" style="1011" customWidth="1"/>
    <col min="5384" max="5632" width="11.42578125" style="1011"/>
    <col min="5633" max="5633" width="38.28515625" style="1011" customWidth="1"/>
    <col min="5634" max="5635" width="13.85546875" style="1011" customWidth="1"/>
    <col min="5636" max="5636" width="13.7109375" style="1011" customWidth="1"/>
    <col min="5637" max="5637" width="17.28515625" style="1011" customWidth="1"/>
    <col min="5638" max="5638" width="12.140625" style="1011" customWidth="1"/>
    <col min="5639" max="5639" width="2.5703125" style="1011" customWidth="1"/>
    <col min="5640" max="5888" width="11.42578125" style="1011"/>
    <col min="5889" max="5889" width="38.28515625" style="1011" customWidth="1"/>
    <col min="5890" max="5891" width="13.85546875" style="1011" customWidth="1"/>
    <col min="5892" max="5892" width="13.7109375" style="1011" customWidth="1"/>
    <col min="5893" max="5893" width="17.28515625" style="1011" customWidth="1"/>
    <col min="5894" max="5894" width="12.140625" style="1011" customWidth="1"/>
    <col min="5895" max="5895" width="2.5703125" style="1011" customWidth="1"/>
    <col min="5896" max="6144" width="11.42578125" style="1011"/>
    <col min="6145" max="6145" width="38.28515625" style="1011" customWidth="1"/>
    <col min="6146" max="6147" width="13.85546875" style="1011" customWidth="1"/>
    <col min="6148" max="6148" width="13.7109375" style="1011" customWidth="1"/>
    <col min="6149" max="6149" width="17.28515625" style="1011" customWidth="1"/>
    <col min="6150" max="6150" width="12.140625" style="1011" customWidth="1"/>
    <col min="6151" max="6151" width="2.5703125" style="1011" customWidth="1"/>
    <col min="6152" max="6400" width="11.42578125" style="1011"/>
    <col min="6401" max="6401" width="38.28515625" style="1011" customWidth="1"/>
    <col min="6402" max="6403" width="13.85546875" style="1011" customWidth="1"/>
    <col min="6404" max="6404" width="13.7109375" style="1011" customWidth="1"/>
    <col min="6405" max="6405" width="17.28515625" style="1011" customWidth="1"/>
    <col min="6406" max="6406" width="12.140625" style="1011" customWidth="1"/>
    <col min="6407" max="6407" width="2.5703125" style="1011" customWidth="1"/>
    <col min="6408" max="6656" width="11.42578125" style="1011"/>
    <col min="6657" max="6657" width="38.28515625" style="1011" customWidth="1"/>
    <col min="6658" max="6659" width="13.85546875" style="1011" customWidth="1"/>
    <col min="6660" max="6660" width="13.7109375" style="1011" customWidth="1"/>
    <col min="6661" max="6661" width="17.28515625" style="1011" customWidth="1"/>
    <col min="6662" max="6662" width="12.140625" style="1011" customWidth="1"/>
    <col min="6663" max="6663" width="2.5703125" style="1011" customWidth="1"/>
    <col min="6664" max="6912" width="11.42578125" style="1011"/>
    <col min="6913" max="6913" width="38.28515625" style="1011" customWidth="1"/>
    <col min="6914" max="6915" width="13.85546875" style="1011" customWidth="1"/>
    <col min="6916" max="6916" width="13.7109375" style="1011" customWidth="1"/>
    <col min="6917" max="6917" width="17.28515625" style="1011" customWidth="1"/>
    <col min="6918" max="6918" width="12.140625" style="1011" customWidth="1"/>
    <col min="6919" max="6919" width="2.5703125" style="1011" customWidth="1"/>
    <col min="6920" max="7168" width="11.42578125" style="1011"/>
    <col min="7169" max="7169" width="38.28515625" style="1011" customWidth="1"/>
    <col min="7170" max="7171" width="13.85546875" style="1011" customWidth="1"/>
    <col min="7172" max="7172" width="13.7109375" style="1011" customWidth="1"/>
    <col min="7173" max="7173" width="17.28515625" style="1011" customWidth="1"/>
    <col min="7174" max="7174" width="12.140625" style="1011" customWidth="1"/>
    <col min="7175" max="7175" width="2.5703125" style="1011" customWidth="1"/>
    <col min="7176" max="7424" width="11.42578125" style="1011"/>
    <col min="7425" max="7425" width="38.28515625" style="1011" customWidth="1"/>
    <col min="7426" max="7427" width="13.85546875" style="1011" customWidth="1"/>
    <col min="7428" max="7428" width="13.7109375" style="1011" customWidth="1"/>
    <col min="7429" max="7429" width="17.28515625" style="1011" customWidth="1"/>
    <col min="7430" max="7430" width="12.140625" style="1011" customWidth="1"/>
    <col min="7431" max="7431" width="2.5703125" style="1011" customWidth="1"/>
    <col min="7432" max="7680" width="11.42578125" style="1011"/>
    <col min="7681" max="7681" width="38.28515625" style="1011" customWidth="1"/>
    <col min="7682" max="7683" width="13.85546875" style="1011" customWidth="1"/>
    <col min="7684" max="7684" width="13.7109375" style="1011" customWidth="1"/>
    <col min="7685" max="7685" width="17.28515625" style="1011" customWidth="1"/>
    <col min="7686" max="7686" width="12.140625" style="1011" customWidth="1"/>
    <col min="7687" max="7687" width="2.5703125" style="1011" customWidth="1"/>
    <col min="7688" max="7936" width="11.42578125" style="1011"/>
    <col min="7937" max="7937" width="38.28515625" style="1011" customWidth="1"/>
    <col min="7938" max="7939" width="13.85546875" style="1011" customWidth="1"/>
    <col min="7940" max="7940" width="13.7109375" style="1011" customWidth="1"/>
    <col min="7941" max="7941" width="17.28515625" style="1011" customWidth="1"/>
    <col min="7942" max="7942" width="12.140625" style="1011" customWidth="1"/>
    <col min="7943" max="7943" width="2.5703125" style="1011" customWidth="1"/>
    <col min="7944" max="8192" width="11.42578125" style="1011"/>
    <col min="8193" max="8193" width="38.28515625" style="1011" customWidth="1"/>
    <col min="8194" max="8195" width="13.85546875" style="1011" customWidth="1"/>
    <col min="8196" max="8196" width="13.7109375" style="1011" customWidth="1"/>
    <col min="8197" max="8197" width="17.28515625" style="1011" customWidth="1"/>
    <col min="8198" max="8198" width="12.140625" style="1011" customWidth="1"/>
    <col min="8199" max="8199" width="2.5703125" style="1011" customWidth="1"/>
    <col min="8200" max="8448" width="11.42578125" style="1011"/>
    <col min="8449" max="8449" width="38.28515625" style="1011" customWidth="1"/>
    <col min="8450" max="8451" width="13.85546875" style="1011" customWidth="1"/>
    <col min="8452" max="8452" width="13.7109375" style="1011" customWidth="1"/>
    <col min="8453" max="8453" width="17.28515625" style="1011" customWidth="1"/>
    <col min="8454" max="8454" width="12.140625" style="1011" customWidth="1"/>
    <col min="8455" max="8455" width="2.5703125" style="1011" customWidth="1"/>
    <col min="8456" max="8704" width="11.42578125" style="1011"/>
    <col min="8705" max="8705" width="38.28515625" style="1011" customWidth="1"/>
    <col min="8706" max="8707" width="13.85546875" style="1011" customWidth="1"/>
    <col min="8708" max="8708" width="13.7109375" style="1011" customWidth="1"/>
    <col min="8709" max="8709" width="17.28515625" style="1011" customWidth="1"/>
    <col min="8710" max="8710" width="12.140625" style="1011" customWidth="1"/>
    <col min="8711" max="8711" width="2.5703125" style="1011" customWidth="1"/>
    <col min="8712" max="8960" width="11.42578125" style="1011"/>
    <col min="8961" max="8961" width="38.28515625" style="1011" customWidth="1"/>
    <col min="8962" max="8963" width="13.85546875" style="1011" customWidth="1"/>
    <col min="8964" max="8964" width="13.7109375" style="1011" customWidth="1"/>
    <col min="8965" max="8965" width="17.28515625" style="1011" customWidth="1"/>
    <col min="8966" max="8966" width="12.140625" style="1011" customWidth="1"/>
    <col min="8967" max="8967" width="2.5703125" style="1011" customWidth="1"/>
    <col min="8968" max="9216" width="11.42578125" style="1011"/>
    <col min="9217" max="9217" width="38.28515625" style="1011" customWidth="1"/>
    <col min="9218" max="9219" width="13.85546875" style="1011" customWidth="1"/>
    <col min="9220" max="9220" width="13.7109375" style="1011" customWidth="1"/>
    <col min="9221" max="9221" width="17.28515625" style="1011" customWidth="1"/>
    <col min="9222" max="9222" width="12.140625" style="1011" customWidth="1"/>
    <col min="9223" max="9223" width="2.5703125" style="1011" customWidth="1"/>
    <col min="9224" max="9472" width="11.42578125" style="1011"/>
    <col min="9473" max="9473" width="38.28515625" style="1011" customWidth="1"/>
    <col min="9474" max="9475" width="13.85546875" style="1011" customWidth="1"/>
    <col min="9476" max="9476" width="13.7109375" style="1011" customWidth="1"/>
    <col min="9477" max="9477" width="17.28515625" style="1011" customWidth="1"/>
    <col min="9478" max="9478" width="12.140625" style="1011" customWidth="1"/>
    <col min="9479" max="9479" width="2.5703125" style="1011" customWidth="1"/>
    <col min="9480" max="9728" width="11.42578125" style="1011"/>
    <col min="9729" max="9729" width="38.28515625" style="1011" customWidth="1"/>
    <col min="9730" max="9731" width="13.85546875" style="1011" customWidth="1"/>
    <col min="9732" max="9732" width="13.7109375" style="1011" customWidth="1"/>
    <col min="9733" max="9733" width="17.28515625" style="1011" customWidth="1"/>
    <col min="9734" max="9734" width="12.140625" style="1011" customWidth="1"/>
    <col min="9735" max="9735" width="2.5703125" style="1011" customWidth="1"/>
    <col min="9736" max="9984" width="11.42578125" style="1011"/>
    <col min="9985" max="9985" width="38.28515625" style="1011" customWidth="1"/>
    <col min="9986" max="9987" width="13.85546875" style="1011" customWidth="1"/>
    <col min="9988" max="9988" width="13.7109375" style="1011" customWidth="1"/>
    <col min="9989" max="9989" width="17.28515625" style="1011" customWidth="1"/>
    <col min="9990" max="9990" width="12.140625" style="1011" customWidth="1"/>
    <col min="9991" max="9991" width="2.5703125" style="1011" customWidth="1"/>
    <col min="9992" max="10240" width="11.42578125" style="1011"/>
    <col min="10241" max="10241" width="38.28515625" style="1011" customWidth="1"/>
    <col min="10242" max="10243" width="13.85546875" style="1011" customWidth="1"/>
    <col min="10244" max="10244" width="13.7109375" style="1011" customWidth="1"/>
    <col min="10245" max="10245" width="17.28515625" style="1011" customWidth="1"/>
    <col min="10246" max="10246" width="12.140625" style="1011" customWidth="1"/>
    <col min="10247" max="10247" width="2.5703125" style="1011" customWidth="1"/>
    <col min="10248" max="10496" width="11.42578125" style="1011"/>
    <col min="10497" max="10497" width="38.28515625" style="1011" customWidth="1"/>
    <col min="10498" max="10499" width="13.85546875" style="1011" customWidth="1"/>
    <col min="10500" max="10500" width="13.7109375" style="1011" customWidth="1"/>
    <col min="10501" max="10501" width="17.28515625" style="1011" customWidth="1"/>
    <col min="10502" max="10502" width="12.140625" style="1011" customWidth="1"/>
    <col min="10503" max="10503" width="2.5703125" style="1011" customWidth="1"/>
    <col min="10504" max="10752" width="11.42578125" style="1011"/>
    <col min="10753" max="10753" width="38.28515625" style="1011" customWidth="1"/>
    <col min="10754" max="10755" width="13.85546875" style="1011" customWidth="1"/>
    <col min="10756" max="10756" width="13.7109375" style="1011" customWidth="1"/>
    <col min="10757" max="10757" width="17.28515625" style="1011" customWidth="1"/>
    <col min="10758" max="10758" width="12.140625" style="1011" customWidth="1"/>
    <col min="10759" max="10759" width="2.5703125" style="1011" customWidth="1"/>
    <col min="10760" max="11008" width="11.42578125" style="1011"/>
    <col min="11009" max="11009" width="38.28515625" style="1011" customWidth="1"/>
    <col min="11010" max="11011" width="13.85546875" style="1011" customWidth="1"/>
    <col min="11012" max="11012" width="13.7109375" style="1011" customWidth="1"/>
    <col min="11013" max="11013" width="17.28515625" style="1011" customWidth="1"/>
    <col min="11014" max="11014" width="12.140625" style="1011" customWidth="1"/>
    <col min="11015" max="11015" width="2.5703125" style="1011" customWidth="1"/>
    <col min="11016" max="11264" width="11.42578125" style="1011"/>
    <col min="11265" max="11265" width="38.28515625" style="1011" customWidth="1"/>
    <col min="11266" max="11267" width="13.85546875" style="1011" customWidth="1"/>
    <col min="11268" max="11268" width="13.7109375" style="1011" customWidth="1"/>
    <col min="11269" max="11269" width="17.28515625" style="1011" customWidth="1"/>
    <col min="11270" max="11270" width="12.140625" style="1011" customWidth="1"/>
    <col min="11271" max="11271" width="2.5703125" style="1011" customWidth="1"/>
    <col min="11272" max="11520" width="11.42578125" style="1011"/>
    <col min="11521" max="11521" width="38.28515625" style="1011" customWidth="1"/>
    <col min="11522" max="11523" width="13.85546875" style="1011" customWidth="1"/>
    <col min="11524" max="11524" width="13.7109375" style="1011" customWidth="1"/>
    <col min="11525" max="11525" width="17.28515625" style="1011" customWidth="1"/>
    <col min="11526" max="11526" width="12.140625" style="1011" customWidth="1"/>
    <col min="11527" max="11527" width="2.5703125" style="1011" customWidth="1"/>
    <col min="11528" max="11776" width="11.42578125" style="1011"/>
    <col min="11777" max="11777" width="38.28515625" style="1011" customWidth="1"/>
    <col min="11778" max="11779" width="13.85546875" style="1011" customWidth="1"/>
    <col min="11780" max="11780" width="13.7109375" style="1011" customWidth="1"/>
    <col min="11781" max="11781" width="17.28515625" style="1011" customWidth="1"/>
    <col min="11782" max="11782" width="12.140625" style="1011" customWidth="1"/>
    <col min="11783" max="11783" width="2.5703125" style="1011" customWidth="1"/>
    <col min="11784" max="12032" width="11.42578125" style="1011"/>
    <col min="12033" max="12033" width="38.28515625" style="1011" customWidth="1"/>
    <col min="12034" max="12035" width="13.85546875" style="1011" customWidth="1"/>
    <col min="12036" max="12036" width="13.7109375" style="1011" customWidth="1"/>
    <col min="12037" max="12037" width="17.28515625" style="1011" customWidth="1"/>
    <col min="12038" max="12038" width="12.140625" style="1011" customWidth="1"/>
    <col min="12039" max="12039" width="2.5703125" style="1011" customWidth="1"/>
    <col min="12040" max="12288" width="11.42578125" style="1011"/>
    <col min="12289" max="12289" width="38.28515625" style="1011" customWidth="1"/>
    <col min="12290" max="12291" width="13.85546875" style="1011" customWidth="1"/>
    <col min="12292" max="12292" width="13.7109375" style="1011" customWidth="1"/>
    <col min="12293" max="12293" width="17.28515625" style="1011" customWidth="1"/>
    <col min="12294" max="12294" width="12.140625" style="1011" customWidth="1"/>
    <col min="12295" max="12295" width="2.5703125" style="1011" customWidth="1"/>
    <col min="12296" max="12544" width="11.42578125" style="1011"/>
    <col min="12545" max="12545" width="38.28515625" style="1011" customWidth="1"/>
    <col min="12546" max="12547" width="13.85546875" style="1011" customWidth="1"/>
    <col min="12548" max="12548" width="13.7109375" style="1011" customWidth="1"/>
    <col min="12549" max="12549" width="17.28515625" style="1011" customWidth="1"/>
    <col min="12550" max="12550" width="12.140625" style="1011" customWidth="1"/>
    <col min="12551" max="12551" width="2.5703125" style="1011" customWidth="1"/>
    <col min="12552" max="12800" width="11.42578125" style="1011"/>
    <col min="12801" max="12801" width="38.28515625" style="1011" customWidth="1"/>
    <col min="12802" max="12803" width="13.85546875" style="1011" customWidth="1"/>
    <col min="12804" max="12804" width="13.7109375" style="1011" customWidth="1"/>
    <col min="12805" max="12805" width="17.28515625" style="1011" customWidth="1"/>
    <col min="12806" max="12806" width="12.140625" style="1011" customWidth="1"/>
    <col min="12807" max="12807" width="2.5703125" style="1011" customWidth="1"/>
    <col min="12808" max="13056" width="11.42578125" style="1011"/>
    <col min="13057" max="13057" width="38.28515625" style="1011" customWidth="1"/>
    <col min="13058" max="13059" width="13.85546875" style="1011" customWidth="1"/>
    <col min="13060" max="13060" width="13.7109375" style="1011" customWidth="1"/>
    <col min="13061" max="13061" width="17.28515625" style="1011" customWidth="1"/>
    <col min="13062" max="13062" width="12.140625" style="1011" customWidth="1"/>
    <col min="13063" max="13063" width="2.5703125" style="1011" customWidth="1"/>
    <col min="13064" max="13312" width="11.42578125" style="1011"/>
    <col min="13313" max="13313" width="38.28515625" style="1011" customWidth="1"/>
    <col min="13314" max="13315" width="13.85546875" style="1011" customWidth="1"/>
    <col min="13316" max="13316" width="13.7109375" style="1011" customWidth="1"/>
    <col min="13317" max="13317" width="17.28515625" style="1011" customWidth="1"/>
    <col min="13318" max="13318" width="12.140625" style="1011" customWidth="1"/>
    <col min="13319" max="13319" width="2.5703125" style="1011" customWidth="1"/>
    <col min="13320" max="13568" width="11.42578125" style="1011"/>
    <col min="13569" max="13569" width="38.28515625" style="1011" customWidth="1"/>
    <col min="13570" max="13571" width="13.85546875" style="1011" customWidth="1"/>
    <col min="13572" max="13572" width="13.7109375" style="1011" customWidth="1"/>
    <col min="13573" max="13573" width="17.28515625" style="1011" customWidth="1"/>
    <col min="13574" max="13574" width="12.140625" style="1011" customWidth="1"/>
    <col min="13575" max="13575" width="2.5703125" style="1011" customWidth="1"/>
    <col min="13576" max="13824" width="11.42578125" style="1011"/>
    <col min="13825" max="13825" width="38.28515625" style="1011" customWidth="1"/>
    <col min="13826" max="13827" width="13.85546875" style="1011" customWidth="1"/>
    <col min="13828" max="13828" width="13.7109375" style="1011" customWidth="1"/>
    <col min="13829" max="13829" width="17.28515625" style="1011" customWidth="1"/>
    <col min="13830" max="13830" width="12.140625" style="1011" customWidth="1"/>
    <col min="13831" max="13831" width="2.5703125" style="1011" customWidth="1"/>
    <col min="13832" max="14080" width="11.42578125" style="1011"/>
    <col min="14081" max="14081" width="38.28515625" style="1011" customWidth="1"/>
    <col min="14082" max="14083" width="13.85546875" style="1011" customWidth="1"/>
    <col min="14084" max="14084" width="13.7109375" style="1011" customWidth="1"/>
    <col min="14085" max="14085" width="17.28515625" style="1011" customWidth="1"/>
    <col min="14086" max="14086" width="12.140625" style="1011" customWidth="1"/>
    <col min="14087" max="14087" width="2.5703125" style="1011" customWidth="1"/>
    <col min="14088" max="14336" width="11.42578125" style="1011"/>
    <col min="14337" max="14337" width="38.28515625" style="1011" customWidth="1"/>
    <col min="14338" max="14339" width="13.85546875" style="1011" customWidth="1"/>
    <col min="14340" max="14340" width="13.7109375" style="1011" customWidth="1"/>
    <col min="14341" max="14341" width="17.28515625" style="1011" customWidth="1"/>
    <col min="14342" max="14342" width="12.140625" style="1011" customWidth="1"/>
    <col min="14343" max="14343" width="2.5703125" style="1011" customWidth="1"/>
    <col min="14344" max="14592" width="11.42578125" style="1011"/>
    <col min="14593" max="14593" width="38.28515625" style="1011" customWidth="1"/>
    <col min="14594" max="14595" width="13.85546875" style="1011" customWidth="1"/>
    <col min="14596" max="14596" width="13.7109375" style="1011" customWidth="1"/>
    <col min="14597" max="14597" width="17.28515625" style="1011" customWidth="1"/>
    <col min="14598" max="14598" width="12.140625" style="1011" customWidth="1"/>
    <col min="14599" max="14599" width="2.5703125" style="1011" customWidth="1"/>
    <col min="14600" max="14848" width="11.42578125" style="1011"/>
    <col min="14849" max="14849" width="38.28515625" style="1011" customWidth="1"/>
    <col min="14850" max="14851" width="13.85546875" style="1011" customWidth="1"/>
    <col min="14852" max="14852" width="13.7109375" style="1011" customWidth="1"/>
    <col min="14853" max="14853" width="17.28515625" style="1011" customWidth="1"/>
    <col min="14854" max="14854" width="12.140625" style="1011" customWidth="1"/>
    <col min="14855" max="14855" width="2.5703125" style="1011" customWidth="1"/>
    <col min="14856" max="15104" width="11.42578125" style="1011"/>
    <col min="15105" max="15105" width="38.28515625" style="1011" customWidth="1"/>
    <col min="15106" max="15107" width="13.85546875" style="1011" customWidth="1"/>
    <col min="15108" max="15108" width="13.7109375" style="1011" customWidth="1"/>
    <col min="15109" max="15109" width="17.28515625" style="1011" customWidth="1"/>
    <col min="15110" max="15110" width="12.140625" style="1011" customWidth="1"/>
    <col min="15111" max="15111" width="2.5703125" style="1011" customWidth="1"/>
    <col min="15112" max="15360" width="11.42578125" style="1011"/>
    <col min="15361" max="15361" width="38.28515625" style="1011" customWidth="1"/>
    <col min="15362" max="15363" width="13.85546875" style="1011" customWidth="1"/>
    <col min="15364" max="15364" width="13.7109375" style="1011" customWidth="1"/>
    <col min="15365" max="15365" width="17.28515625" style="1011" customWidth="1"/>
    <col min="15366" max="15366" width="12.140625" style="1011" customWidth="1"/>
    <col min="15367" max="15367" width="2.5703125" style="1011" customWidth="1"/>
    <col min="15368" max="15616" width="11.42578125" style="1011"/>
    <col min="15617" max="15617" width="38.28515625" style="1011" customWidth="1"/>
    <col min="15618" max="15619" width="13.85546875" style="1011" customWidth="1"/>
    <col min="15620" max="15620" width="13.7109375" style="1011" customWidth="1"/>
    <col min="15621" max="15621" width="17.28515625" style="1011" customWidth="1"/>
    <col min="15622" max="15622" width="12.140625" style="1011" customWidth="1"/>
    <col min="15623" max="15623" width="2.5703125" style="1011" customWidth="1"/>
    <col min="15624" max="15872" width="11.42578125" style="1011"/>
    <col min="15873" max="15873" width="38.28515625" style="1011" customWidth="1"/>
    <col min="15874" max="15875" width="13.85546875" style="1011" customWidth="1"/>
    <col min="15876" max="15876" width="13.7109375" style="1011" customWidth="1"/>
    <col min="15877" max="15877" width="17.28515625" style="1011" customWidth="1"/>
    <col min="15878" max="15878" width="12.140625" style="1011" customWidth="1"/>
    <col min="15879" max="15879" width="2.5703125" style="1011" customWidth="1"/>
    <col min="15880" max="16128" width="11.42578125" style="1011"/>
    <col min="16129" max="16129" width="38.28515625" style="1011" customWidth="1"/>
    <col min="16130" max="16131" width="13.85546875" style="1011" customWidth="1"/>
    <col min="16132" max="16132" width="13.7109375" style="1011" customWidth="1"/>
    <col min="16133" max="16133" width="17.28515625" style="1011" customWidth="1"/>
    <col min="16134" max="16134" width="12.140625" style="1011" customWidth="1"/>
    <col min="16135" max="16135" width="2.5703125" style="1011" customWidth="1"/>
    <col min="16136" max="16384" width="11.42578125" style="1011"/>
  </cols>
  <sheetData>
    <row r="1" spans="1:6" s="140" customFormat="1" ht="3.75" customHeight="1">
      <c r="A1" s="266">
        <f>ABS(FV1)</f>
        <v>0</v>
      </c>
      <c r="B1" s="267"/>
      <c r="C1" s="267"/>
      <c r="D1" s="267"/>
      <c r="E1" s="267"/>
      <c r="F1" s="267"/>
    </row>
    <row r="2" spans="1:6" s="140" customFormat="1" ht="38.25" customHeight="1">
      <c r="A2" s="1102" t="s">
        <v>1193</v>
      </c>
      <c r="B2" s="1102"/>
      <c r="C2" s="1102"/>
      <c r="D2" s="1102"/>
      <c r="E2" s="1102"/>
      <c r="F2" s="1102"/>
    </row>
    <row r="3" spans="1:6" s="140" customFormat="1" ht="20.25" customHeight="1">
      <c r="A3" s="1102" t="s">
        <v>722</v>
      </c>
      <c r="B3" s="1102"/>
      <c r="C3" s="1102"/>
      <c r="D3" s="1102"/>
      <c r="E3" s="1102"/>
      <c r="F3" s="1102"/>
    </row>
    <row r="4" spans="1:6" s="140" customFormat="1" ht="20.25" customHeight="1">
      <c r="A4" s="1102" t="s">
        <v>1522</v>
      </c>
      <c r="B4" s="1102"/>
      <c r="C4" s="1102"/>
      <c r="D4" s="1102"/>
      <c r="E4" s="1102"/>
      <c r="F4" s="1102"/>
    </row>
    <row r="5" spans="1:6" s="268" customFormat="1" ht="39" customHeight="1">
      <c r="A5" s="1103" t="s">
        <v>1412</v>
      </c>
      <c r="B5" s="1103"/>
      <c r="C5" s="1103"/>
      <c r="D5" s="1103"/>
      <c r="E5" s="1103"/>
      <c r="F5" s="1103"/>
    </row>
    <row r="6" spans="1:6" s="1011" customFormat="1" ht="7.5" customHeight="1">
      <c r="A6" s="269"/>
    </row>
    <row r="7" spans="1:6" s="1011" customFormat="1" ht="10.5" customHeight="1" thickBot="1">
      <c r="A7" s="270"/>
      <c r="B7" s="271"/>
      <c r="C7" s="271"/>
      <c r="D7" s="271"/>
      <c r="E7" s="272"/>
      <c r="F7" s="272"/>
    </row>
    <row r="8" spans="1:6" s="1011" customFormat="1" ht="51" customHeight="1" thickTop="1" thickBot="1">
      <c r="A8" s="274"/>
      <c r="B8" s="274" t="s">
        <v>1196</v>
      </c>
      <c r="C8" s="274" t="s">
        <v>1197</v>
      </c>
      <c r="D8" s="274" t="s">
        <v>1198</v>
      </c>
      <c r="E8" s="275" t="s">
        <v>318</v>
      </c>
      <c r="F8" s="276" t="s">
        <v>723</v>
      </c>
    </row>
    <row r="9" spans="1:6" s="1011" customFormat="1" ht="42.75" customHeight="1" thickTop="1">
      <c r="A9" s="277" t="s">
        <v>724</v>
      </c>
      <c r="B9" s="278">
        <v>3812753.7998421998</v>
      </c>
      <c r="C9" s="278">
        <v>2411239.8643800002</v>
      </c>
      <c r="D9" s="278">
        <v>758667.76288000005</v>
      </c>
      <c r="E9" s="278">
        <v>6982661.4271021998</v>
      </c>
      <c r="F9" s="279">
        <f>E9/E$21</f>
        <v>0.9593428977937889</v>
      </c>
    </row>
    <row r="10" spans="1:6" s="1011" customFormat="1" ht="27" customHeight="1">
      <c r="A10" s="277" t="s">
        <v>725</v>
      </c>
      <c r="B10" s="278">
        <v>12383.36593</v>
      </c>
      <c r="C10" s="278">
        <v>13993.69318</v>
      </c>
      <c r="D10" s="278">
        <v>3059.0119399999999</v>
      </c>
      <c r="E10" s="278">
        <v>29436.071050000002</v>
      </c>
      <c r="F10" s="279">
        <f t="shared" ref="F10:F21" si="0">E10/E$21</f>
        <v>4.0442009104385496E-3</v>
      </c>
    </row>
    <row r="11" spans="1:6" s="1011" customFormat="1" ht="42.75" customHeight="1">
      <c r="A11" s="277" t="s">
        <v>726</v>
      </c>
      <c r="B11" s="278">
        <v>93363.176310399998</v>
      </c>
      <c r="C11" s="278">
        <v>35983.077920000003</v>
      </c>
      <c r="D11" s="278">
        <v>9473.5350500000004</v>
      </c>
      <c r="E11" s="278">
        <v>138819.7892804</v>
      </c>
      <c r="F11" s="279">
        <f t="shared" si="0"/>
        <v>1.9072352327220019E-2</v>
      </c>
    </row>
    <row r="12" spans="1:6" s="1011" customFormat="1" ht="27" customHeight="1">
      <c r="A12" s="277" t="s">
        <v>727</v>
      </c>
      <c r="B12" s="278">
        <v>2521.99694</v>
      </c>
      <c r="C12" s="278">
        <v>1367.4343000000001</v>
      </c>
      <c r="D12" s="278">
        <v>252.57035999999999</v>
      </c>
      <c r="E12" s="278">
        <v>4142.0015999999996</v>
      </c>
      <c r="F12" s="279">
        <f t="shared" si="0"/>
        <v>5.690666601974358E-4</v>
      </c>
    </row>
    <row r="13" spans="1:6" s="1011" customFormat="1" ht="42.75" customHeight="1">
      <c r="A13" s="277" t="s">
        <v>728</v>
      </c>
      <c r="B13" s="278">
        <v>15785.0251424</v>
      </c>
      <c r="C13" s="278">
        <v>5663.8479299999999</v>
      </c>
      <c r="D13" s="278">
        <v>1803.1227099999999</v>
      </c>
      <c r="E13" s="278">
        <v>23251.995782399998</v>
      </c>
      <c r="F13" s="279">
        <f t="shared" si="0"/>
        <v>3.1945751983329103E-3</v>
      </c>
    </row>
    <row r="14" spans="1:6" s="1011" customFormat="1" ht="27" customHeight="1">
      <c r="A14" s="277" t="s">
        <v>729</v>
      </c>
      <c r="B14" s="278">
        <v>2434.1714300000003</v>
      </c>
      <c r="C14" s="278">
        <v>999.29939000000002</v>
      </c>
      <c r="D14" s="278">
        <v>212.53982000000002</v>
      </c>
      <c r="E14" s="278">
        <v>3646.0106400000004</v>
      </c>
      <c r="F14" s="279">
        <f t="shared" si="0"/>
        <v>5.0092281421357146E-4</v>
      </c>
    </row>
    <row r="15" spans="1:6" s="1011" customFormat="1" ht="42.75" customHeight="1">
      <c r="A15" s="277" t="s">
        <v>730</v>
      </c>
      <c r="B15" s="278">
        <v>20074.750386799999</v>
      </c>
      <c r="C15" s="278">
        <v>1938.9928600000001</v>
      </c>
      <c r="D15" s="278">
        <v>77.382600000000011</v>
      </c>
      <c r="E15" s="278">
        <v>22091.125846799998</v>
      </c>
      <c r="F15" s="279">
        <f t="shared" si="0"/>
        <v>3.0350841017636803E-3</v>
      </c>
    </row>
    <row r="16" spans="1:6" s="1011" customFormat="1" ht="27" customHeight="1">
      <c r="A16" s="277" t="s">
        <v>731</v>
      </c>
      <c r="B16" s="278">
        <v>6144.9420599999994</v>
      </c>
      <c r="C16" s="278">
        <v>888.14585999999997</v>
      </c>
      <c r="D16" s="278">
        <v>38.691309999999994</v>
      </c>
      <c r="E16" s="278">
        <v>7071.7792299999992</v>
      </c>
      <c r="F16" s="279">
        <f t="shared" si="0"/>
        <v>9.7158672948597952E-4</v>
      </c>
    </row>
    <row r="17" spans="1:6" s="1011" customFormat="1" ht="42.75" customHeight="1">
      <c r="A17" s="277" t="s">
        <v>732</v>
      </c>
      <c r="B17" s="278">
        <v>10841.6165716</v>
      </c>
      <c r="C17" s="278">
        <v>3563.8203800000001</v>
      </c>
      <c r="D17" s="278">
        <v>391.61531000000002</v>
      </c>
      <c r="E17" s="278">
        <v>14797.0522616</v>
      </c>
      <c r="F17" s="279">
        <f t="shared" si="0"/>
        <v>2.0329565085816545E-3</v>
      </c>
    </row>
    <row r="18" spans="1:6" s="1011" customFormat="1" ht="27" customHeight="1">
      <c r="A18" s="277" t="s">
        <v>733</v>
      </c>
      <c r="B18" s="278">
        <v>6246.3466600000002</v>
      </c>
      <c r="C18" s="278">
        <v>2596.3868399999997</v>
      </c>
      <c r="D18" s="278">
        <v>313.29225000000002</v>
      </c>
      <c r="E18" s="278">
        <v>9156.0257500000007</v>
      </c>
      <c r="F18" s="279">
        <f t="shared" si="0"/>
        <v>1.2579398796548566E-3</v>
      </c>
    </row>
    <row r="19" spans="1:6" s="1011" customFormat="1" ht="42.75" customHeight="1">
      <c r="A19" s="277" t="s">
        <v>734</v>
      </c>
      <c r="B19" s="278">
        <v>54836.109986599993</v>
      </c>
      <c r="C19" s="278">
        <v>31557.7366</v>
      </c>
      <c r="D19" s="278">
        <v>10572.474749999999</v>
      </c>
      <c r="E19" s="278">
        <v>96966.321336599984</v>
      </c>
      <c r="F19" s="279">
        <f t="shared" si="0"/>
        <v>1.3322134070312845E-2</v>
      </c>
    </row>
    <row r="20" spans="1:6" s="1011" customFormat="1" ht="27" customHeight="1" thickBot="1">
      <c r="A20" s="277" t="s">
        <v>735</v>
      </c>
      <c r="B20" s="278">
        <v>44526.816060000005</v>
      </c>
      <c r="C20" s="278">
        <v>27684.582890000001</v>
      </c>
      <c r="D20" s="278">
        <v>7776.4306900000001</v>
      </c>
      <c r="E20" s="278">
        <v>79987.829639999996</v>
      </c>
      <c r="F20" s="279">
        <f t="shared" si="0"/>
        <v>1.0989471145949404E-2</v>
      </c>
    </row>
    <row r="21" spans="1:6" s="1011" customFormat="1" ht="56.25" customHeight="1" thickTop="1" thickBot="1">
      <c r="A21" s="280" t="s">
        <v>736</v>
      </c>
      <c r="B21" s="702">
        <v>4007654.4782400001</v>
      </c>
      <c r="C21" s="702">
        <v>2489947.3400700004</v>
      </c>
      <c r="D21" s="702">
        <v>780985.89330000011</v>
      </c>
      <c r="E21" s="702">
        <v>7278587.7116099996</v>
      </c>
      <c r="F21" s="282">
        <f t="shared" si="0"/>
        <v>1</v>
      </c>
    </row>
    <row r="22" spans="1:6" s="1011" customFormat="1" ht="56.25" customHeight="1" thickTop="1">
      <c r="A22" s="283" t="s">
        <v>737</v>
      </c>
      <c r="B22" s="703">
        <v>74257.639080000008</v>
      </c>
      <c r="C22" s="703">
        <v>47529.542459999997</v>
      </c>
      <c r="D22" s="703">
        <v>11652.53637</v>
      </c>
      <c r="E22" s="703">
        <v>133439.71791000001</v>
      </c>
      <c r="F22" s="285"/>
    </row>
    <row r="23" spans="1:6" s="289" customFormat="1" ht="56.25" customHeight="1" thickBot="1">
      <c r="A23" s="286" t="s">
        <v>738</v>
      </c>
      <c r="B23" s="287">
        <v>0.55060880448653959</v>
      </c>
      <c r="C23" s="287">
        <v>0.34209209790771788</v>
      </c>
      <c r="D23" s="287">
        <v>0.10729909760574262</v>
      </c>
      <c r="E23" s="287">
        <v>1</v>
      </c>
      <c r="F23" s="288"/>
    </row>
    <row r="24" spans="1:6" s="1011" customFormat="1" ht="13.5" customHeight="1" thickTop="1">
      <c r="A24" s="1041" t="s">
        <v>739</v>
      </c>
      <c r="B24" s="290"/>
      <c r="C24" s="290"/>
      <c r="D24" s="290"/>
      <c r="E24" s="291"/>
      <c r="F24" s="291"/>
    </row>
    <row r="25" spans="1:6" s="1011" customFormat="1" ht="81.75" customHeight="1">
      <c r="A25" s="1120" t="s">
        <v>363</v>
      </c>
      <c r="B25" s="1121"/>
      <c r="C25" s="1121"/>
      <c r="D25" s="1121"/>
      <c r="E25" s="1121"/>
      <c r="F25" s="1121"/>
    </row>
    <row r="26" spans="1:6" s="1011" customFormat="1" ht="78.75" customHeight="1">
      <c r="A26" s="1100" t="s">
        <v>364</v>
      </c>
      <c r="B26" s="1101"/>
      <c r="C26" s="1101"/>
      <c r="D26" s="1101"/>
      <c r="E26" s="1101"/>
      <c r="F26" s="1101"/>
    </row>
    <row r="27" spans="1:6" s="1011" customFormat="1" ht="12" customHeight="1">
      <c r="A27" s="1041" t="s">
        <v>740</v>
      </c>
      <c r="B27" s="292"/>
      <c r="C27" s="292"/>
      <c r="D27" s="292"/>
      <c r="E27" s="293"/>
      <c r="F27" s="293"/>
    </row>
    <row r="28" spans="1:6" s="1011" customFormat="1" ht="9" customHeight="1">
      <c r="A28" s="294"/>
      <c r="B28" s="295"/>
      <c r="C28" s="295"/>
      <c r="D28" s="295"/>
      <c r="E28" s="144"/>
      <c r="F28" s="144"/>
    </row>
    <row r="29" spans="1:6" s="1011" customFormat="1" ht="9" customHeight="1">
      <c r="A29" s="294"/>
      <c r="B29" s="295"/>
      <c r="C29" s="295"/>
      <c r="D29" s="295"/>
      <c r="E29" s="144"/>
      <c r="F29" s="144"/>
    </row>
    <row r="30" spans="1:6" s="1011" customFormat="1" ht="9" customHeight="1">
      <c r="A30" s="294"/>
      <c r="B30" s="295"/>
      <c r="C30" s="295"/>
      <c r="D30" s="295"/>
      <c r="E30" s="144"/>
      <c r="F30" s="144"/>
    </row>
    <row r="31" spans="1:6" s="1011" customFormat="1" ht="9" customHeight="1">
      <c r="A31" s="294"/>
      <c r="B31" s="295"/>
      <c r="C31" s="295"/>
      <c r="D31" s="295"/>
      <c r="E31" s="144"/>
      <c r="F31" s="144"/>
    </row>
    <row r="32" spans="1:6" s="1011" customFormat="1" ht="9" customHeight="1">
      <c r="A32" s="294"/>
      <c r="B32" s="295"/>
      <c r="C32" s="295"/>
      <c r="D32" s="295"/>
      <c r="E32" s="144"/>
      <c r="F32" s="144"/>
    </row>
    <row r="33" spans="1:6" s="1011" customFormat="1" ht="9" customHeight="1">
      <c r="A33" s="296"/>
      <c r="B33" s="295"/>
      <c r="C33" s="295"/>
      <c r="D33" s="295"/>
      <c r="E33" s="144"/>
      <c r="F33" s="144"/>
    </row>
    <row r="34" spans="1:6" s="1011" customFormat="1" ht="9" customHeight="1">
      <c r="A34" s="294"/>
      <c r="B34" s="295"/>
      <c r="C34" s="295"/>
      <c r="D34" s="295"/>
      <c r="E34" s="144"/>
      <c r="F34" s="144"/>
    </row>
    <row r="35" spans="1:6" s="1011" customFormat="1" ht="9" customHeight="1">
      <c r="A35" s="294"/>
      <c r="B35" s="295"/>
      <c r="C35" s="295"/>
      <c r="D35" s="295"/>
      <c r="E35" s="144"/>
      <c r="F35" s="144"/>
    </row>
    <row r="36" spans="1:6" s="1011" customFormat="1" ht="9" customHeight="1">
      <c r="A36" s="294"/>
      <c r="B36" s="295"/>
      <c r="C36" s="295"/>
      <c r="D36" s="295"/>
      <c r="E36" s="144"/>
      <c r="F36" s="144"/>
    </row>
    <row r="37" spans="1:6" s="1011" customFormat="1" ht="9" customHeight="1">
      <c r="A37" s="294"/>
      <c r="B37" s="295"/>
      <c r="C37" s="295"/>
      <c r="D37" s="295"/>
      <c r="E37" s="144"/>
      <c r="F37" s="144"/>
    </row>
    <row r="38" spans="1:6" s="1011" customFormat="1" ht="9" customHeight="1">
      <c r="A38" s="294"/>
      <c r="B38" s="295"/>
      <c r="C38" s="295"/>
      <c r="D38" s="295"/>
      <c r="E38" s="144"/>
      <c r="F38" s="144"/>
    </row>
    <row r="39" spans="1:6" s="1011" customFormat="1" ht="9" customHeight="1">
      <c r="A39" s="296"/>
      <c r="B39" s="295"/>
      <c r="C39" s="295"/>
      <c r="D39" s="295"/>
      <c r="E39" s="144"/>
      <c r="F39" s="144"/>
    </row>
    <row r="40" spans="1:6" s="1011" customFormat="1" ht="9" customHeight="1">
      <c r="A40" s="294"/>
      <c r="B40" s="295"/>
      <c r="C40" s="295"/>
      <c r="D40" s="295"/>
      <c r="E40" s="144"/>
      <c r="F40" s="144"/>
    </row>
    <row r="41" spans="1:6" s="1011" customFormat="1" ht="9" customHeight="1">
      <c r="A41" s="294"/>
      <c r="B41" s="295"/>
      <c r="C41" s="295"/>
      <c r="D41" s="295"/>
      <c r="E41" s="144"/>
      <c r="F41" s="144"/>
    </row>
    <row r="42" spans="1:6" s="1011" customFormat="1" ht="9" customHeight="1">
      <c r="A42" s="294"/>
      <c r="B42" s="295"/>
      <c r="C42" s="295"/>
      <c r="D42" s="295"/>
      <c r="E42" s="144"/>
      <c r="F42" s="144"/>
    </row>
    <row r="43" spans="1:6" s="1011" customFormat="1" ht="9" customHeight="1">
      <c r="A43" s="294"/>
      <c r="B43" s="295"/>
      <c r="C43" s="295"/>
      <c r="D43" s="295"/>
      <c r="E43" s="144"/>
      <c r="F43" s="144"/>
    </row>
    <row r="44" spans="1:6" s="1011" customFormat="1" ht="9" customHeight="1">
      <c r="A44" s="294"/>
      <c r="B44" s="295"/>
      <c r="C44" s="295"/>
      <c r="D44" s="295"/>
      <c r="E44" s="144"/>
      <c r="F44" s="144"/>
    </row>
    <row r="45" spans="1:6" s="1011" customFormat="1" ht="9" customHeight="1">
      <c r="A45" s="296"/>
      <c r="B45" s="295"/>
      <c r="C45" s="295"/>
      <c r="D45" s="295"/>
      <c r="E45" s="144"/>
      <c r="F45" s="144"/>
    </row>
    <row r="46" spans="1:6" s="1011" customFormat="1" ht="9" customHeight="1">
      <c r="A46" s="294"/>
      <c r="B46" s="295"/>
      <c r="C46" s="295"/>
      <c r="D46" s="295"/>
      <c r="E46" s="144"/>
      <c r="F46" s="144"/>
    </row>
    <row r="47" spans="1:6" s="1011" customFormat="1" ht="9" customHeight="1">
      <c r="A47" s="294"/>
      <c r="B47" s="295"/>
      <c r="C47" s="295"/>
      <c r="D47" s="295"/>
      <c r="E47" s="144"/>
      <c r="F47" s="144"/>
    </row>
    <row r="48" spans="1:6" s="1011" customFormat="1" ht="9" customHeight="1">
      <c r="A48" s="294"/>
      <c r="B48" s="295"/>
      <c r="C48" s="295"/>
      <c r="D48" s="295"/>
      <c r="E48" s="144"/>
      <c r="F48" s="144"/>
    </row>
    <row r="49" spans="1:6" s="1011" customFormat="1" ht="9" customHeight="1">
      <c r="A49" s="294"/>
      <c r="B49" s="295"/>
      <c r="C49" s="295"/>
      <c r="D49" s="295"/>
      <c r="E49" s="144"/>
      <c r="F49" s="144"/>
    </row>
    <row r="50" spans="1:6" s="1011" customFormat="1" ht="9" customHeight="1">
      <c r="A50" s="296"/>
      <c r="B50" s="295"/>
      <c r="C50" s="295"/>
      <c r="D50" s="295"/>
      <c r="E50" s="144"/>
      <c r="F50" s="144"/>
    </row>
    <row r="51" spans="1:6" s="1011" customFormat="1" ht="9" customHeight="1">
      <c r="A51" s="297"/>
      <c r="B51" s="295"/>
      <c r="C51" s="295"/>
      <c r="D51" s="295"/>
      <c r="E51" s="144"/>
      <c r="F51" s="144"/>
    </row>
    <row r="52" spans="1:6" s="1011" customFormat="1" ht="9" customHeight="1">
      <c r="A52" s="297"/>
      <c r="B52" s="295"/>
      <c r="C52" s="295"/>
      <c r="D52" s="295"/>
      <c r="E52" s="144"/>
      <c r="F52" s="144"/>
    </row>
    <row r="53" spans="1:6" s="1011" customFormat="1" ht="9" customHeight="1">
      <c r="A53" s="297"/>
      <c r="B53" s="295"/>
      <c r="C53" s="295"/>
      <c r="D53" s="295"/>
      <c r="E53" s="144"/>
      <c r="F53" s="144"/>
    </row>
    <row r="54" spans="1:6" s="1011" customFormat="1" ht="9" customHeight="1">
      <c r="A54" s="297"/>
      <c r="B54" s="295"/>
      <c r="C54" s="295"/>
      <c r="D54" s="295"/>
      <c r="E54" s="144"/>
      <c r="F54" s="144"/>
    </row>
    <row r="55" spans="1:6" s="1011" customFormat="1" ht="9" customHeight="1">
      <c r="A55" s="298"/>
      <c r="B55" s="295"/>
      <c r="C55" s="295"/>
      <c r="D55" s="295"/>
      <c r="E55" s="144"/>
      <c r="F55" s="144"/>
    </row>
    <row r="56" spans="1:6" s="1011" customFormat="1" ht="9" customHeight="1">
      <c r="A56" s="298"/>
      <c r="B56" s="295"/>
      <c r="C56" s="295"/>
      <c r="D56" s="295"/>
      <c r="E56" s="144"/>
      <c r="F56" s="144"/>
    </row>
    <row r="57" spans="1:6" s="1011" customFormat="1" ht="9" customHeight="1">
      <c r="A57" s="299"/>
      <c r="B57" s="295"/>
      <c r="C57" s="295"/>
      <c r="D57" s="295"/>
      <c r="E57" s="144"/>
      <c r="F57" s="144"/>
    </row>
    <row r="58" spans="1:6" s="1011" customFormat="1" ht="9" customHeight="1">
      <c r="A58" s="294"/>
      <c r="B58" s="295"/>
      <c r="C58" s="295"/>
      <c r="D58" s="295"/>
      <c r="E58" s="144"/>
      <c r="F58" s="144"/>
    </row>
    <row r="59" spans="1:6" s="1011" customFormat="1" ht="9" customHeight="1">
      <c r="A59" s="294"/>
      <c r="B59" s="295"/>
      <c r="C59" s="295"/>
      <c r="D59" s="295"/>
      <c r="E59" s="144"/>
      <c r="F59" s="144"/>
    </row>
    <row r="60" spans="1:6" s="1011" customFormat="1" ht="9" customHeight="1">
      <c r="A60" s="294"/>
      <c r="B60" s="295"/>
      <c r="C60" s="295"/>
      <c r="D60" s="295"/>
      <c r="E60" s="144"/>
      <c r="F60" s="144"/>
    </row>
    <row r="61" spans="1:6" s="1011" customFormat="1" ht="9" customHeight="1">
      <c r="A61" s="294"/>
      <c r="B61" s="295"/>
      <c r="C61" s="295"/>
      <c r="D61" s="295"/>
      <c r="E61" s="144"/>
      <c r="F61" s="144"/>
    </row>
    <row r="62" spans="1:6" s="1011" customFormat="1" ht="9" customHeight="1">
      <c r="A62" s="297"/>
      <c r="B62" s="295"/>
      <c r="C62" s="295"/>
      <c r="D62" s="295"/>
      <c r="E62" s="144"/>
      <c r="F62" s="144"/>
    </row>
    <row r="63" spans="1:6" s="1011" customFormat="1" ht="9" customHeight="1">
      <c r="A63" s="299"/>
      <c r="B63" s="295"/>
      <c r="C63" s="295"/>
      <c r="D63" s="295"/>
      <c r="E63" s="144"/>
      <c r="F63" s="144"/>
    </row>
    <row r="64" spans="1:6" s="1011" customFormat="1" ht="9" customHeight="1">
      <c r="A64" s="294"/>
      <c r="B64" s="295"/>
      <c r="C64" s="295"/>
      <c r="D64" s="295"/>
      <c r="E64" s="144"/>
      <c r="F64" s="144"/>
    </row>
    <row r="65" spans="1:6" s="1011" customFormat="1" ht="9" customHeight="1">
      <c r="A65" s="294"/>
      <c r="B65" s="295"/>
      <c r="C65" s="295"/>
      <c r="D65" s="295"/>
      <c r="E65" s="144"/>
      <c r="F65" s="144"/>
    </row>
    <row r="66" spans="1:6" s="1011" customFormat="1" ht="9" customHeight="1">
      <c r="A66" s="294"/>
      <c r="B66" s="295"/>
      <c r="C66" s="295"/>
      <c r="D66" s="295"/>
      <c r="E66" s="144"/>
      <c r="F66" s="144"/>
    </row>
    <row r="67" spans="1:6" s="1011" customFormat="1" ht="9" customHeight="1">
      <c r="A67" s="294"/>
      <c r="B67" s="295"/>
      <c r="C67" s="295"/>
      <c r="D67" s="295"/>
      <c r="E67" s="144"/>
      <c r="F67" s="144"/>
    </row>
    <row r="68" spans="1:6" s="1011" customFormat="1" ht="9" customHeight="1">
      <c r="A68" s="297"/>
      <c r="B68" s="295"/>
      <c r="C68" s="295"/>
      <c r="D68" s="295"/>
      <c r="E68" s="144"/>
      <c r="F68" s="144"/>
    </row>
    <row r="69" spans="1:6" s="1011" customFormat="1" ht="9" customHeight="1">
      <c r="A69" s="299"/>
      <c r="B69" s="295"/>
      <c r="C69" s="295"/>
      <c r="D69" s="295"/>
      <c r="E69" s="144"/>
      <c r="F69" s="144"/>
    </row>
    <row r="70" spans="1:6" s="1011" customFormat="1" ht="9" customHeight="1">
      <c r="A70" s="294"/>
      <c r="B70" s="295"/>
      <c r="C70" s="295"/>
      <c r="D70" s="295"/>
      <c r="E70" s="144"/>
      <c r="F70" s="144"/>
    </row>
    <row r="71" spans="1:6" s="1011" customFormat="1" ht="9" customHeight="1">
      <c r="A71" s="294"/>
      <c r="B71" s="295"/>
      <c r="C71" s="295"/>
      <c r="D71" s="295"/>
      <c r="E71" s="144"/>
      <c r="F71" s="144"/>
    </row>
    <row r="72" spans="1:6" s="1011" customFormat="1" ht="9" customHeight="1">
      <c r="A72" s="294"/>
      <c r="B72" s="145"/>
      <c r="C72" s="145"/>
      <c r="D72" s="145"/>
    </row>
    <row r="73" spans="1:6" s="1011" customFormat="1" ht="9" customHeight="1">
      <c r="A73" s="294"/>
      <c r="B73" s="145"/>
      <c r="C73" s="145"/>
      <c r="D73" s="145"/>
    </row>
    <row r="74" spans="1:6" s="1011" customFormat="1" ht="9" customHeight="1">
      <c r="A74" s="294"/>
      <c r="B74" s="145"/>
      <c r="C74" s="145"/>
      <c r="D74" s="145"/>
    </row>
    <row r="75" spans="1:6" s="1011" customFormat="1" ht="9" customHeight="1">
      <c r="A75" s="294"/>
      <c r="B75" s="145"/>
      <c r="C75" s="145"/>
      <c r="D75" s="145"/>
    </row>
    <row r="76" spans="1:6" s="1011" customFormat="1" ht="9" customHeight="1">
      <c r="A76" s="294"/>
      <c r="B76" s="145"/>
      <c r="C76" s="145"/>
      <c r="D76" s="145"/>
    </row>
    <row r="77" spans="1:6" s="1011" customFormat="1" ht="9" customHeight="1">
      <c r="A77" s="294"/>
      <c r="B77" s="145"/>
      <c r="C77" s="145"/>
      <c r="D77" s="145"/>
    </row>
    <row r="78" spans="1:6" s="1011" customFormat="1" ht="9" customHeight="1">
      <c r="A78" s="297"/>
      <c r="B78" s="145"/>
      <c r="C78" s="145"/>
      <c r="D78" s="145"/>
    </row>
    <row r="79" spans="1:6" s="1011" customFormat="1" ht="9" customHeight="1">
      <c r="A79" s="299"/>
      <c r="B79" s="145"/>
      <c r="C79" s="145"/>
      <c r="D79" s="145"/>
    </row>
    <row r="80" spans="1:6" s="1011" customFormat="1" ht="9" customHeight="1">
      <c r="A80" s="294"/>
      <c r="B80" s="145"/>
      <c r="C80" s="145"/>
      <c r="D80" s="145"/>
    </row>
    <row r="81" spans="1:4" s="1011" customFormat="1" ht="9" customHeight="1">
      <c r="A81" s="294"/>
      <c r="B81" s="145"/>
      <c r="C81" s="145"/>
      <c r="D81" s="145"/>
    </row>
    <row r="82" spans="1:4" s="1011" customFormat="1" ht="9" customHeight="1">
      <c r="A82" s="294"/>
      <c r="B82" s="145"/>
      <c r="C82" s="145"/>
      <c r="D82" s="145"/>
    </row>
    <row r="83" spans="1:4" s="1011" customFormat="1" ht="9" customHeight="1">
      <c r="A83" s="294"/>
      <c r="B83" s="145"/>
      <c r="C83" s="145"/>
      <c r="D83" s="145"/>
    </row>
    <row r="84" spans="1:4" s="1011" customFormat="1" ht="9" customHeight="1">
      <c r="A84" s="294"/>
      <c r="B84" s="145"/>
      <c r="C84" s="145"/>
      <c r="D84" s="145"/>
    </row>
    <row r="85" spans="1:4" s="1011" customFormat="1" ht="9" customHeight="1">
      <c r="A85" s="294"/>
      <c r="B85" s="145"/>
      <c r="C85" s="145"/>
      <c r="D85" s="145"/>
    </row>
    <row r="86" spans="1:4" s="1011" customFormat="1" ht="9" customHeight="1">
      <c r="A86" s="294"/>
      <c r="B86" s="145"/>
      <c r="C86" s="145"/>
      <c r="D86" s="145"/>
    </row>
    <row r="87" spans="1:4" s="1011" customFormat="1" ht="9" customHeight="1">
      <c r="A87" s="294"/>
      <c r="B87" s="145"/>
      <c r="C87" s="145"/>
      <c r="D87" s="145"/>
    </row>
    <row r="88" spans="1:4" s="1011" customFormat="1" ht="9" customHeight="1">
      <c r="A88" s="294"/>
      <c r="B88" s="145"/>
      <c r="C88" s="145"/>
      <c r="D88" s="145"/>
    </row>
    <row r="89" spans="1:4" s="1011" customFormat="1" ht="9" customHeight="1">
      <c r="A89" s="299"/>
      <c r="B89" s="145"/>
      <c r="C89" s="145"/>
      <c r="D89" s="145"/>
    </row>
    <row r="90" spans="1:4" s="1011" customFormat="1" ht="9" customHeight="1">
      <c r="A90" s="294"/>
      <c r="B90" s="145"/>
      <c r="C90" s="145"/>
      <c r="D90" s="145"/>
    </row>
    <row r="91" spans="1:4" s="1011" customFormat="1" ht="9" customHeight="1">
      <c r="A91" s="294"/>
      <c r="B91" s="145"/>
      <c r="C91" s="145"/>
      <c r="D91" s="145"/>
    </row>
    <row r="92" spans="1:4" s="1011" customFormat="1" ht="9" customHeight="1">
      <c r="A92" s="294"/>
      <c r="B92" s="145"/>
      <c r="C92" s="145"/>
      <c r="D92" s="145"/>
    </row>
    <row r="93" spans="1:4" s="1011" customFormat="1">
      <c r="A93" s="300"/>
      <c r="B93" s="145"/>
      <c r="C93" s="145"/>
      <c r="D93" s="145"/>
    </row>
    <row r="94" spans="1:4" s="1011" customFormat="1">
      <c r="A94" s="300"/>
      <c r="B94" s="145"/>
      <c r="C94" s="145"/>
      <c r="D94" s="145"/>
    </row>
    <row r="95" spans="1:4" s="1011" customFormat="1">
      <c r="A95" s="300"/>
      <c r="B95" s="145"/>
      <c r="C95" s="145"/>
      <c r="D95" s="145"/>
    </row>
    <row r="96" spans="1:4" s="1011" customFormat="1">
      <c r="A96" s="300"/>
      <c r="B96" s="145"/>
      <c r="C96" s="145"/>
      <c r="D96" s="145"/>
    </row>
    <row r="97" spans="1:4" s="1011" customFormat="1">
      <c r="A97" s="300"/>
      <c r="B97" s="145"/>
      <c r="C97" s="145"/>
      <c r="D97" s="145"/>
    </row>
    <row r="98" spans="1:4" s="1011" customFormat="1">
      <c r="A98" s="300"/>
      <c r="B98" s="145"/>
      <c r="C98" s="145"/>
      <c r="D98" s="145"/>
    </row>
    <row r="99" spans="1:4" s="1011" customFormat="1">
      <c r="A99" s="300"/>
      <c r="B99" s="145"/>
      <c r="C99" s="145"/>
      <c r="D99" s="145"/>
    </row>
    <row r="100" spans="1:4" s="1011" customFormat="1" ht="15.75">
      <c r="A100" s="301"/>
      <c r="B100" s="145"/>
      <c r="C100" s="145"/>
      <c r="D100" s="145"/>
    </row>
    <row r="101" spans="1:4" s="1011" customFormat="1" ht="15.75">
      <c r="A101" s="301"/>
      <c r="B101" s="145"/>
      <c r="C101" s="145"/>
      <c r="D101" s="145"/>
    </row>
    <row r="102" spans="1:4" s="1011" customFormat="1" ht="15.75">
      <c r="A102" s="301"/>
      <c r="B102" s="145"/>
      <c r="C102" s="145"/>
      <c r="D102" s="145"/>
    </row>
    <row r="103" spans="1:4" s="1011" customFormat="1" ht="15.75">
      <c r="A103" s="301"/>
      <c r="B103" s="145"/>
      <c r="C103" s="145"/>
      <c r="D103" s="145"/>
    </row>
    <row r="104" spans="1:4" s="1011" customFormat="1" ht="15.75">
      <c r="A104" s="301"/>
      <c r="B104" s="145"/>
      <c r="C104" s="145"/>
      <c r="D104" s="145"/>
    </row>
    <row r="105" spans="1:4" s="1011" customFormat="1" ht="15.75">
      <c r="A105" s="301"/>
      <c r="B105" s="145"/>
      <c r="C105" s="145"/>
      <c r="D105" s="145"/>
    </row>
    <row r="106" spans="1:4" s="1011" customFormat="1" ht="15.75">
      <c r="A106" s="301"/>
      <c r="B106" s="145"/>
      <c r="C106" s="145"/>
      <c r="D106" s="145"/>
    </row>
    <row r="107" spans="1:4" s="1011" customFormat="1" ht="15.75">
      <c r="A107" s="301"/>
      <c r="B107" s="145"/>
      <c r="C107" s="145"/>
      <c r="D107" s="145"/>
    </row>
    <row r="108" spans="1:4" s="1011" customFormat="1" ht="15.75">
      <c r="A108" s="301"/>
      <c r="B108" s="145"/>
      <c r="C108" s="145"/>
      <c r="D108" s="145"/>
    </row>
    <row r="109" spans="1:4" s="1011" customFormat="1" ht="15.75">
      <c r="A109" s="301"/>
      <c r="B109" s="145"/>
      <c r="C109" s="145"/>
      <c r="D109" s="145"/>
    </row>
    <row r="110" spans="1:4" s="1011" customFormat="1" ht="15.75">
      <c r="A110" s="301"/>
      <c r="B110" s="145"/>
      <c r="C110" s="145"/>
      <c r="D110" s="145"/>
    </row>
    <row r="111" spans="1:4" s="1011" customFormat="1" ht="15.75">
      <c r="A111" s="301"/>
      <c r="B111" s="145"/>
      <c r="C111" s="145"/>
      <c r="D111" s="145"/>
    </row>
    <row r="112" spans="1:4" s="1011" customFormat="1" ht="15.75">
      <c r="A112" s="301"/>
      <c r="B112" s="145"/>
      <c r="C112" s="145"/>
      <c r="D112" s="145"/>
    </row>
    <row r="113" spans="1:4" s="1011" customFormat="1" ht="15.75">
      <c r="A113" s="301"/>
      <c r="B113" s="145"/>
      <c r="C113" s="145"/>
      <c r="D113" s="145"/>
    </row>
    <row r="114" spans="1:4" s="1011" customFormat="1" ht="15.75">
      <c r="A114" s="301"/>
      <c r="B114" s="145"/>
      <c r="C114" s="145"/>
      <c r="D114" s="145"/>
    </row>
    <row r="115" spans="1:4" s="1011" customFormat="1" ht="15.75">
      <c r="A115" s="301"/>
      <c r="B115" s="145"/>
      <c r="C115" s="145"/>
      <c r="D115" s="145"/>
    </row>
    <row r="116" spans="1:4" s="1011" customFormat="1" ht="15.75">
      <c r="A116" s="301"/>
      <c r="B116" s="145"/>
      <c r="C116" s="145"/>
      <c r="D116" s="145"/>
    </row>
    <row r="117" spans="1:4" s="1011" customFormat="1" ht="15.75">
      <c r="A117" s="301"/>
      <c r="B117" s="145"/>
      <c r="C117" s="145"/>
      <c r="D117" s="145"/>
    </row>
    <row r="118" spans="1:4" s="1011" customFormat="1" ht="15.75">
      <c r="A118" s="301"/>
      <c r="B118" s="145"/>
      <c r="C118" s="145"/>
      <c r="D118" s="145"/>
    </row>
    <row r="119" spans="1:4" s="1011" customFormat="1" ht="15.75">
      <c r="A119" s="301"/>
      <c r="B119" s="145"/>
      <c r="C119" s="145"/>
      <c r="D119" s="145"/>
    </row>
    <row r="120" spans="1:4" s="1011" customFormat="1" ht="15.75">
      <c r="A120" s="301"/>
      <c r="B120" s="145"/>
      <c r="C120" s="145"/>
      <c r="D120" s="145"/>
    </row>
    <row r="121" spans="1:4" s="1011" customFormat="1" ht="15.75">
      <c r="A121" s="301"/>
      <c r="B121" s="145"/>
      <c r="C121" s="145"/>
      <c r="D121" s="145"/>
    </row>
    <row r="122" spans="1:4" s="1011" customFormat="1" ht="15.75">
      <c r="A122" s="301"/>
      <c r="B122" s="145"/>
      <c r="C122" s="145"/>
      <c r="D122" s="145"/>
    </row>
    <row r="123" spans="1:4" s="1011" customFormat="1" ht="15.75">
      <c r="A123" s="301"/>
      <c r="B123" s="145"/>
      <c r="C123" s="145"/>
      <c r="D123" s="145"/>
    </row>
    <row r="124" spans="1:4" s="1011" customFormat="1" ht="15.75">
      <c r="A124" s="301"/>
      <c r="B124" s="145"/>
      <c r="C124" s="145"/>
      <c r="D124" s="145"/>
    </row>
    <row r="125" spans="1:4" s="1011" customFormat="1" ht="15.75">
      <c r="A125" s="301"/>
      <c r="B125" s="145"/>
      <c r="C125" s="145"/>
      <c r="D125" s="145"/>
    </row>
    <row r="126" spans="1:4" s="1011" customFormat="1" ht="15.75">
      <c r="A126" s="301"/>
      <c r="B126" s="145"/>
      <c r="C126" s="145"/>
      <c r="D126" s="145"/>
    </row>
    <row r="127" spans="1:4" s="1011" customFormat="1" ht="15.75">
      <c r="A127" s="301"/>
      <c r="B127" s="145"/>
      <c r="C127" s="145"/>
      <c r="D127" s="145"/>
    </row>
    <row r="128" spans="1:4" s="1011" customFormat="1" ht="15.75">
      <c r="A128" s="301"/>
      <c r="B128" s="145"/>
      <c r="C128" s="145"/>
      <c r="D128" s="145"/>
    </row>
    <row r="129" spans="1:4" s="1011" customFormat="1" ht="15.75">
      <c r="A129" s="301"/>
      <c r="B129" s="145"/>
      <c r="C129" s="145"/>
      <c r="D129" s="145"/>
    </row>
    <row r="130" spans="1:4" s="1011" customFormat="1" ht="15.75">
      <c r="A130" s="301"/>
      <c r="B130" s="145"/>
      <c r="C130" s="145"/>
      <c r="D130" s="145"/>
    </row>
    <row r="131" spans="1:4" s="1011" customFormat="1" ht="15.75">
      <c r="A131" s="301"/>
      <c r="B131" s="145"/>
      <c r="C131" s="145"/>
      <c r="D131" s="145"/>
    </row>
    <row r="132" spans="1:4" s="1011" customFormat="1" ht="15.75">
      <c r="A132" s="301"/>
      <c r="B132" s="145"/>
      <c r="C132" s="145"/>
      <c r="D132" s="145"/>
    </row>
    <row r="133" spans="1:4" s="1011" customFormat="1" ht="15.75">
      <c r="A133" s="301"/>
      <c r="B133" s="145"/>
      <c r="C133" s="145"/>
      <c r="D133" s="145"/>
    </row>
    <row r="134" spans="1:4" s="1011" customFormat="1" ht="15.75">
      <c r="A134" s="301"/>
      <c r="B134" s="145"/>
      <c r="C134" s="145"/>
      <c r="D134" s="145"/>
    </row>
    <row r="135" spans="1:4" s="1011" customFormat="1" ht="15.75">
      <c r="A135" s="301"/>
      <c r="B135" s="145"/>
      <c r="C135" s="145"/>
      <c r="D135" s="145"/>
    </row>
    <row r="136" spans="1:4" s="1011" customFormat="1" ht="15.75">
      <c r="A136" s="301"/>
      <c r="B136" s="145"/>
      <c r="C136" s="145"/>
      <c r="D136" s="145"/>
    </row>
    <row r="137" spans="1:4" s="1011" customFormat="1" ht="15.75">
      <c r="A137" s="301"/>
      <c r="B137" s="145"/>
      <c r="C137" s="145"/>
      <c r="D137" s="145"/>
    </row>
    <row r="138" spans="1:4" s="1011" customFormat="1" ht="15.75">
      <c r="A138" s="301"/>
      <c r="B138" s="145"/>
      <c r="C138" s="145"/>
      <c r="D138" s="145"/>
    </row>
    <row r="139" spans="1:4" s="1011" customFormat="1" ht="15.75">
      <c r="A139" s="301"/>
      <c r="B139" s="145"/>
      <c r="C139" s="145"/>
      <c r="D139" s="145"/>
    </row>
    <row r="140" spans="1:4" s="1011" customFormat="1" ht="15.75">
      <c r="A140" s="301"/>
      <c r="B140" s="145"/>
      <c r="C140" s="145"/>
      <c r="D140" s="145"/>
    </row>
    <row r="141" spans="1:4" s="1011" customFormat="1" ht="15.75">
      <c r="A141" s="301"/>
      <c r="B141" s="145"/>
      <c r="C141" s="145"/>
      <c r="D141" s="145"/>
    </row>
    <row r="142" spans="1:4" s="1011" customFormat="1" ht="15.75">
      <c r="A142" s="301"/>
      <c r="B142" s="145"/>
      <c r="C142" s="145"/>
      <c r="D142" s="145"/>
    </row>
    <row r="143" spans="1:4" s="1011" customFormat="1" ht="15.75">
      <c r="A143" s="301"/>
      <c r="B143" s="145"/>
      <c r="C143" s="145"/>
      <c r="D143" s="145"/>
    </row>
    <row r="144" spans="1:4" s="1011" customFormat="1" ht="15.75">
      <c r="A144" s="301"/>
      <c r="B144" s="145"/>
      <c r="C144" s="145"/>
      <c r="D144" s="145"/>
    </row>
    <row r="145" spans="1:4" s="1011" customFormat="1" ht="15.75">
      <c r="A145" s="301"/>
      <c r="B145" s="145"/>
      <c r="C145" s="145"/>
      <c r="D145" s="145"/>
    </row>
    <row r="146" spans="1:4" s="1011" customFormat="1" ht="15.75">
      <c r="A146" s="301"/>
      <c r="B146" s="145"/>
      <c r="C146" s="145"/>
      <c r="D146" s="145"/>
    </row>
    <row r="147" spans="1:4" s="1011" customFormat="1" ht="15.75">
      <c r="A147" s="301"/>
      <c r="B147" s="145"/>
      <c r="C147" s="145"/>
      <c r="D147" s="145"/>
    </row>
    <row r="148" spans="1:4" s="1011" customFormat="1" ht="15.75">
      <c r="A148" s="301"/>
      <c r="B148" s="145"/>
      <c r="C148" s="145"/>
      <c r="D148" s="145"/>
    </row>
    <row r="149" spans="1:4" s="1011" customFormat="1" ht="15.75">
      <c r="A149" s="301"/>
      <c r="B149" s="145"/>
      <c r="C149" s="145"/>
      <c r="D149" s="145"/>
    </row>
    <row r="150" spans="1:4" s="1011" customFormat="1" ht="15.75">
      <c r="A150" s="301"/>
      <c r="B150" s="145"/>
      <c r="C150" s="145"/>
      <c r="D150" s="145"/>
    </row>
    <row r="151" spans="1:4" s="1011" customFormat="1" ht="15.75">
      <c r="A151" s="301"/>
      <c r="B151" s="145"/>
      <c r="C151" s="145"/>
      <c r="D151" s="145"/>
    </row>
    <row r="152" spans="1:4" s="1011" customFormat="1" ht="15.75">
      <c r="A152" s="301"/>
      <c r="B152" s="145"/>
      <c r="C152" s="145"/>
      <c r="D152" s="145"/>
    </row>
    <row r="153" spans="1:4" s="1011" customFormat="1" ht="15.75">
      <c r="A153" s="301"/>
      <c r="B153" s="145"/>
      <c r="C153" s="145"/>
      <c r="D153" s="145"/>
    </row>
    <row r="154" spans="1:4" s="1011" customFormat="1" ht="15.75">
      <c r="A154" s="301"/>
      <c r="B154" s="145"/>
      <c r="C154" s="145"/>
      <c r="D154" s="145"/>
    </row>
    <row r="155" spans="1:4" s="1011" customFormat="1" ht="15.75">
      <c r="A155" s="301"/>
      <c r="B155" s="145"/>
      <c r="C155" s="145"/>
      <c r="D155" s="145"/>
    </row>
    <row r="156" spans="1:4" s="1011" customFormat="1" ht="15.75">
      <c r="A156" s="301"/>
      <c r="B156" s="145"/>
      <c r="C156" s="145"/>
      <c r="D156" s="145"/>
    </row>
    <row r="157" spans="1:4" s="1011" customFormat="1" ht="15.75">
      <c r="A157" s="301"/>
      <c r="B157" s="145"/>
      <c r="C157" s="145"/>
      <c r="D157" s="145"/>
    </row>
    <row r="158" spans="1:4" s="1011" customFormat="1" ht="15.75">
      <c r="A158" s="301"/>
      <c r="B158" s="145"/>
      <c r="C158" s="145"/>
      <c r="D158" s="145"/>
    </row>
    <row r="159" spans="1:4" s="1011" customFormat="1" ht="15.75">
      <c r="A159" s="301"/>
      <c r="B159" s="145"/>
      <c r="C159" s="145"/>
      <c r="D159" s="145"/>
    </row>
    <row r="160" spans="1:4" s="1011" customFormat="1" ht="15.75">
      <c r="A160" s="301"/>
      <c r="B160" s="145"/>
      <c r="C160" s="145"/>
      <c r="D160" s="145"/>
    </row>
    <row r="161" spans="1:4" s="1011" customFormat="1" ht="15.75">
      <c r="A161" s="301"/>
      <c r="B161" s="145"/>
      <c r="C161" s="145"/>
      <c r="D161" s="145"/>
    </row>
    <row r="162" spans="1:4" s="1011" customFormat="1" ht="15.75">
      <c r="A162" s="301"/>
      <c r="B162" s="145"/>
      <c r="C162" s="145"/>
      <c r="D162" s="145"/>
    </row>
    <row r="163" spans="1:4" s="1011" customFormat="1" ht="15.75">
      <c r="A163" s="301"/>
      <c r="B163" s="145"/>
      <c r="C163" s="145"/>
      <c r="D163" s="145"/>
    </row>
    <row r="164" spans="1:4" s="1011" customFormat="1" ht="15.75">
      <c r="A164" s="301"/>
      <c r="B164" s="145"/>
      <c r="C164" s="145"/>
      <c r="D164" s="145"/>
    </row>
    <row r="165" spans="1:4" s="1011" customFormat="1" ht="15.75">
      <c r="A165" s="301"/>
      <c r="B165" s="145"/>
      <c r="C165" s="145"/>
      <c r="D165" s="145"/>
    </row>
    <row r="166" spans="1:4" s="1011" customFormat="1" ht="15.75">
      <c r="A166" s="301"/>
      <c r="B166" s="145"/>
      <c r="C166" s="145"/>
      <c r="D166" s="145"/>
    </row>
    <row r="167" spans="1:4" s="1011" customFormat="1" ht="15.75">
      <c r="A167" s="301"/>
      <c r="B167" s="145"/>
      <c r="C167" s="145"/>
      <c r="D167" s="145"/>
    </row>
    <row r="168" spans="1:4" s="1011" customFormat="1" ht="15.75">
      <c r="A168" s="301"/>
      <c r="B168" s="145"/>
      <c r="C168" s="145"/>
      <c r="D168" s="145"/>
    </row>
    <row r="169" spans="1:4" s="1011" customFormat="1" ht="15.75">
      <c r="A169" s="301"/>
      <c r="B169" s="145"/>
      <c r="C169" s="145"/>
      <c r="D169" s="145"/>
    </row>
    <row r="170" spans="1:4" s="1011" customFormat="1" ht="15.75">
      <c r="A170" s="301"/>
      <c r="B170" s="145"/>
      <c r="C170" s="145"/>
      <c r="D170" s="145"/>
    </row>
    <row r="171" spans="1:4" s="1011" customFormat="1" ht="15.75">
      <c r="A171" s="301"/>
      <c r="B171" s="145"/>
      <c r="C171" s="145"/>
      <c r="D171" s="145"/>
    </row>
    <row r="172" spans="1:4" s="1011" customFormat="1" ht="15.75">
      <c r="A172" s="301"/>
      <c r="B172" s="145"/>
      <c r="C172" s="145"/>
      <c r="D172" s="145"/>
    </row>
    <row r="173" spans="1:4" s="1011" customFormat="1" ht="15.75">
      <c r="A173" s="301"/>
      <c r="B173" s="145"/>
      <c r="C173" s="145"/>
      <c r="D173" s="145"/>
    </row>
    <row r="174" spans="1:4" s="1011" customFormat="1" ht="15.75">
      <c r="A174" s="301"/>
      <c r="B174" s="145"/>
      <c r="C174" s="145"/>
      <c r="D174" s="145"/>
    </row>
    <row r="175" spans="1:4" s="1011" customFormat="1" ht="15.75">
      <c r="A175" s="301"/>
      <c r="B175" s="145"/>
      <c r="C175" s="145"/>
      <c r="D175" s="145"/>
    </row>
    <row r="176" spans="1:4" s="1011" customFormat="1" ht="15.75">
      <c r="A176" s="301"/>
      <c r="B176" s="145"/>
      <c r="C176" s="145"/>
      <c r="D176" s="145"/>
    </row>
    <row r="177" spans="1:4" s="1011" customFormat="1" ht="15.75">
      <c r="A177" s="301"/>
      <c r="B177" s="145"/>
      <c r="C177" s="145"/>
      <c r="D177" s="145"/>
    </row>
    <row r="178" spans="1:4" s="1011" customFormat="1" ht="15.75">
      <c r="A178" s="301"/>
      <c r="B178" s="145"/>
      <c r="C178" s="145"/>
      <c r="D178" s="145"/>
    </row>
    <row r="179" spans="1:4" s="1011" customFormat="1" ht="15.75">
      <c r="A179" s="301"/>
      <c r="B179" s="145"/>
      <c r="C179" s="145"/>
      <c r="D179" s="145"/>
    </row>
    <row r="180" spans="1:4" s="1011" customFormat="1" ht="15.75">
      <c r="A180" s="301"/>
      <c r="B180" s="145"/>
      <c r="C180" s="145"/>
      <c r="D180" s="145"/>
    </row>
    <row r="181" spans="1:4" s="1011" customFormat="1" ht="15.75">
      <c r="A181" s="301"/>
      <c r="B181" s="145"/>
      <c r="C181" s="145"/>
      <c r="D181" s="145"/>
    </row>
    <row r="182" spans="1:4" s="1011" customFormat="1" ht="15.75">
      <c r="A182" s="301"/>
      <c r="B182" s="145"/>
      <c r="C182" s="145"/>
      <c r="D182" s="145"/>
    </row>
    <row r="183" spans="1:4" s="1011" customFormat="1" ht="15.75">
      <c r="A183" s="301"/>
      <c r="B183" s="145"/>
      <c r="C183" s="145"/>
      <c r="D183" s="145"/>
    </row>
    <row r="184" spans="1:4" s="1011" customFormat="1" ht="15.75">
      <c r="A184" s="301"/>
      <c r="B184" s="145"/>
      <c r="C184" s="145"/>
      <c r="D184" s="145"/>
    </row>
    <row r="185" spans="1:4" s="1011" customFormat="1" ht="15.75">
      <c r="A185" s="301"/>
      <c r="B185" s="145"/>
      <c r="C185" s="145"/>
      <c r="D185" s="145"/>
    </row>
    <row r="186" spans="1:4" s="1011" customFormat="1" ht="15.75">
      <c r="A186" s="301"/>
      <c r="B186" s="145"/>
      <c r="C186" s="145"/>
      <c r="D186" s="145"/>
    </row>
    <row r="187" spans="1:4" s="1011" customFormat="1" ht="15.75">
      <c r="A187" s="301"/>
      <c r="B187" s="145"/>
      <c r="C187" s="145"/>
      <c r="D187" s="145"/>
    </row>
    <row r="188" spans="1:4" s="1011" customFormat="1" ht="15.75">
      <c r="A188" s="301"/>
      <c r="B188" s="145"/>
      <c r="C188" s="145"/>
      <c r="D188" s="145"/>
    </row>
    <row r="189" spans="1:4" s="1011" customFormat="1" ht="15.75">
      <c r="A189" s="301"/>
      <c r="B189" s="145"/>
      <c r="C189" s="145"/>
      <c r="D189" s="145"/>
    </row>
    <row r="190" spans="1:4" s="1011" customFormat="1" ht="15.75">
      <c r="A190" s="301"/>
      <c r="B190" s="145"/>
      <c r="C190" s="145"/>
      <c r="D190" s="145"/>
    </row>
    <row r="191" spans="1:4" s="1011" customFormat="1" ht="15.75">
      <c r="A191" s="135"/>
      <c r="B191" s="145"/>
      <c r="C191" s="145"/>
      <c r="D191" s="145"/>
    </row>
    <row r="192" spans="1:4" s="1011" customFormat="1" ht="15.75">
      <c r="A192" s="135"/>
      <c r="B192" s="145"/>
      <c r="C192" s="145"/>
      <c r="D192" s="145"/>
    </row>
    <row r="193" spans="1:7" ht="15.75">
      <c r="A193" s="135"/>
      <c r="B193" s="145"/>
      <c r="C193" s="145"/>
      <c r="D193" s="145"/>
      <c r="G193" s="1011"/>
    </row>
    <row r="194" spans="1:7" ht="15.75">
      <c r="A194" s="135"/>
      <c r="B194" s="145"/>
      <c r="C194" s="145"/>
      <c r="D194" s="145"/>
      <c r="G194" s="1011"/>
    </row>
    <row r="195" spans="1:7" ht="15.75">
      <c r="A195" s="135"/>
      <c r="B195" s="145"/>
      <c r="C195" s="145"/>
      <c r="D195" s="145"/>
      <c r="G195" s="1011"/>
    </row>
    <row r="196" spans="1:7" ht="15.75">
      <c r="A196" s="135"/>
      <c r="B196" s="145"/>
      <c r="C196" s="145"/>
      <c r="D196" s="145"/>
      <c r="G196" s="1011"/>
    </row>
    <row r="197" spans="1:7" ht="15.75">
      <c r="A197" s="135"/>
      <c r="B197" s="145"/>
      <c r="C197" s="145"/>
      <c r="D197" s="145"/>
      <c r="G197" s="1011"/>
    </row>
    <row r="198" spans="1:7" ht="15.75">
      <c r="A198" s="135"/>
      <c r="B198" s="145"/>
      <c r="C198" s="145"/>
      <c r="D198" s="145"/>
      <c r="G198" s="1011"/>
    </row>
    <row r="199" spans="1:7" ht="15.75">
      <c r="A199" s="135"/>
      <c r="B199" s="145"/>
      <c r="C199" s="145"/>
      <c r="D199" s="145"/>
      <c r="G199" s="1011"/>
    </row>
    <row r="200" spans="1:7" ht="15.75">
      <c r="A200" s="135"/>
      <c r="B200" s="145"/>
      <c r="C200" s="145"/>
      <c r="D200" s="145"/>
      <c r="G200" s="1011"/>
    </row>
    <row r="201" spans="1:7" ht="15.75">
      <c r="A201" s="135"/>
      <c r="B201" s="145"/>
      <c r="C201" s="145"/>
      <c r="D201" s="145"/>
    </row>
    <row r="202" spans="1:7" ht="15.75">
      <c r="A202" s="135"/>
      <c r="B202" s="145"/>
      <c r="C202" s="145"/>
      <c r="D202" s="145"/>
    </row>
    <row r="203" spans="1:7" ht="15.75">
      <c r="A203" s="135"/>
      <c r="B203" s="145"/>
      <c r="C203" s="145"/>
      <c r="D203" s="145"/>
    </row>
    <row r="204" spans="1:7" ht="15.75">
      <c r="A204" s="135"/>
      <c r="B204" s="145"/>
      <c r="C204" s="145"/>
      <c r="D204" s="145"/>
    </row>
    <row r="205" spans="1:7" ht="15.75">
      <c r="A205" s="135"/>
      <c r="B205" s="145"/>
      <c r="C205" s="145"/>
      <c r="D205" s="145"/>
    </row>
    <row r="206" spans="1:7" ht="15.75">
      <c r="A206" s="135"/>
      <c r="B206" s="145"/>
      <c r="C206" s="145"/>
      <c r="D206" s="145"/>
    </row>
    <row r="207" spans="1:7" ht="15.75">
      <c r="A207" s="135"/>
      <c r="B207" s="145"/>
      <c r="C207" s="145"/>
      <c r="D207" s="145"/>
    </row>
    <row r="208" spans="1:7" ht="15.75">
      <c r="A208" s="135"/>
      <c r="B208" s="145"/>
      <c r="C208" s="145"/>
      <c r="D208" s="145"/>
    </row>
    <row r="209" spans="1:4" ht="15.75">
      <c r="A209" s="135"/>
      <c r="B209" s="145"/>
      <c r="C209" s="145"/>
      <c r="D209" s="145"/>
    </row>
    <row r="210" spans="1:4" ht="15.75">
      <c r="A210" s="135"/>
      <c r="B210" s="145"/>
      <c r="C210" s="145"/>
      <c r="D210" s="145"/>
    </row>
    <row r="211" spans="1:4" ht="15.75">
      <c r="A211" s="135"/>
      <c r="B211" s="145"/>
      <c r="C211" s="145"/>
      <c r="D211" s="145"/>
    </row>
    <row r="212" spans="1:4" ht="15.75">
      <c r="A212" s="135"/>
      <c r="B212" s="145"/>
      <c r="C212" s="145"/>
      <c r="D212" s="145"/>
    </row>
    <row r="213" spans="1:4" ht="15.75">
      <c r="A213" s="135"/>
      <c r="B213" s="145"/>
      <c r="C213" s="145"/>
      <c r="D213" s="145"/>
    </row>
    <row r="214" spans="1:4" ht="15.75">
      <c r="A214" s="135"/>
      <c r="B214" s="145"/>
      <c r="C214" s="145"/>
      <c r="D214" s="145"/>
    </row>
    <row r="215" spans="1:4" ht="15.75">
      <c r="A215" s="135"/>
      <c r="B215" s="145"/>
      <c r="C215" s="145"/>
      <c r="D215" s="145"/>
    </row>
    <row r="216" spans="1:4" ht="15.75">
      <c r="A216" s="135"/>
      <c r="B216" s="145"/>
      <c r="C216" s="145"/>
      <c r="D216" s="145"/>
    </row>
    <row r="217" spans="1:4" ht="15.75">
      <c r="A217" s="135"/>
      <c r="B217" s="145"/>
      <c r="C217" s="145"/>
      <c r="D217" s="145"/>
    </row>
    <row r="218" spans="1:4" ht="15.75">
      <c r="A218" s="135"/>
      <c r="B218" s="145"/>
      <c r="C218" s="145"/>
      <c r="D218" s="145"/>
    </row>
    <row r="219" spans="1:4" ht="15.75">
      <c r="A219" s="135"/>
      <c r="B219" s="145"/>
      <c r="C219" s="145"/>
      <c r="D219" s="145"/>
    </row>
    <row r="220" spans="1:4" ht="15.75">
      <c r="A220" s="135"/>
      <c r="B220" s="145"/>
      <c r="C220" s="145"/>
      <c r="D220" s="145"/>
    </row>
    <row r="221" spans="1:4" ht="15.75">
      <c r="A221" s="135"/>
      <c r="B221" s="145"/>
      <c r="C221" s="145"/>
      <c r="D221" s="145"/>
    </row>
    <row r="222" spans="1:4" ht="15.75">
      <c r="A222" s="135"/>
      <c r="B222" s="145"/>
      <c r="C222" s="145"/>
      <c r="D222" s="145"/>
    </row>
    <row r="223" spans="1:4" ht="15.75">
      <c r="A223" s="135"/>
      <c r="B223" s="145"/>
      <c r="C223" s="145"/>
      <c r="D223" s="145"/>
    </row>
    <row r="224" spans="1:4" ht="15.75">
      <c r="A224" s="135"/>
      <c r="B224" s="145"/>
      <c r="C224" s="145"/>
      <c r="D224" s="145"/>
    </row>
    <row r="225" spans="1:4" ht="15.75">
      <c r="A225" s="135"/>
      <c r="B225" s="145"/>
      <c r="C225" s="145"/>
      <c r="D225" s="145"/>
    </row>
    <row r="226" spans="1:4" ht="15.75">
      <c r="A226" s="135"/>
      <c r="B226" s="145"/>
      <c r="C226" s="145"/>
      <c r="D226" s="145"/>
    </row>
    <row r="227" spans="1:4" ht="15.75">
      <c r="A227" s="135"/>
      <c r="B227" s="145"/>
      <c r="C227" s="145"/>
      <c r="D227" s="145"/>
    </row>
    <row r="228" spans="1:4" ht="15.75">
      <c r="A228" s="135"/>
      <c r="B228" s="145"/>
      <c r="C228" s="145"/>
      <c r="D228" s="145"/>
    </row>
    <row r="229" spans="1:4" ht="15.75">
      <c r="A229" s="135"/>
      <c r="B229" s="145"/>
      <c r="C229" s="145"/>
      <c r="D229" s="145"/>
    </row>
    <row r="230" spans="1:4" ht="15.75">
      <c r="A230" s="135"/>
      <c r="B230" s="145"/>
      <c r="C230" s="145"/>
      <c r="D230" s="145"/>
    </row>
    <row r="231" spans="1:4" ht="15.75">
      <c r="A231" s="135"/>
      <c r="B231" s="145"/>
      <c r="C231" s="145"/>
      <c r="D231" s="145"/>
    </row>
    <row r="232" spans="1:4" ht="15.75">
      <c r="A232" s="135"/>
      <c r="B232" s="145"/>
      <c r="C232" s="145"/>
      <c r="D232" s="145"/>
    </row>
    <row r="233" spans="1:4" ht="15.75">
      <c r="A233" s="135"/>
      <c r="B233" s="145"/>
      <c r="C233" s="145"/>
      <c r="D233" s="145"/>
    </row>
    <row r="234" spans="1:4" ht="15.75">
      <c r="A234" s="135"/>
      <c r="B234" s="145"/>
      <c r="C234" s="145"/>
      <c r="D234" s="145"/>
    </row>
    <row r="235" spans="1:4" ht="15.75">
      <c r="A235" s="135"/>
      <c r="B235" s="145"/>
      <c r="C235" s="145"/>
      <c r="D235" s="145"/>
    </row>
    <row r="236" spans="1:4" ht="15.75">
      <c r="A236" s="135"/>
      <c r="B236" s="145"/>
      <c r="C236" s="145"/>
      <c r="D236" s="145"/>
    </row>
    <row r="237" spans="1:4" ht="15.75">
      <c r="A237" s="135"/>
      <c r="B237" s="145"/>
      <c r="C237" s="145"/>
      <c r="D237" s="145"/>
    </row>
    <row r="238" spans="1:4" ht="15.75">
      <c r="A238" s="135"/>
      <c r="B238" s="145"/>
      <c r="C238" s="145"/>
      <c r="D238" s="145"/>
    </row>
    <row r="239" spans="1:4" ht="15.75">
      <c r="A239" s="135"/>
      <c r="B239" s="145"/>
      <c r="C239" s="145"/>
      <c r="D239" s="145"/>
    </row>
    <row r="240" spans="1:4" ht="15.75">
      <c r="A240" s="135"/>
      <c r="B240" s="145"/>
      <c r="C240" s="145"/>
      <c r="D240" s="145"/>
    </row>
    <row r="241" spans="1:4" ht="15.75">
      <c r="A241" s="135"/>
      <c r="B241" s="145"/>
      <c r="C241" s="145"/>
      <c r="D241" s="145"/>
    </row>
    <row r="242" spans="1:4" ht="15.75">
      <c r="A242" s="135"/>
      <c r="B242" s="145"/>
      <c r="C242" s="145"/>
      <c r="D242" s="145"/>
    </row>
    <row r="243" spans="1:4" ht="15.75">
      <c r="A243" s="135"/>
      <c r="B243" s="145"/>
      <c r="C243" s="145"/>
      <c r="D243" s="145"/>
    </row>
    <row r="244" spans="1:4" ht="15.75">
      <c r="A244" s="135"/>
      <c r="B244" s="145"/>
      <c r="C244" s="145"/>
      <c r="D244" s="145"/>
    </row>
    <row r="245" spans="1:4" ht="15.75">
      <c r="A245" s="135"/>
      <c r="B245" s="145"/>
      <c r="C245" s="145"/>
      <c r="D245" s="145"/>
    </row>
    <row r="246" spans="1:4" ht="15.75">
      <c r="A246" s="135"/>
      <c r="B246" s="145"/>
      <c r="C246" s="145"/>
      <c r="D246" s="145"/>
    </row>
    <row r="247" spans="1:4" ht="15.75">
      <c r="A247" s="135"/>
      <c r="B247" s="145"/>
      <c r="C247" s="145"/>
      <c r="D247" s="145"/>
    </row>
    <row r="248" spans="1:4" ht="15.75">
      <c r="A248" s="135"/>
      <c r="B248" s="145"/>
      <c r="C248" s="145"/>
      <c r="D248" s="145"/>
    </row>
    <row r="249" spans="1:4" ht="15.75">
      <c r="A249" s="135"/>
      <c r="B249" s="145"/>
      <c r="C249" s="145"/>
      <c r="D249" s="145"/>
    </row>
    <row r="250" spans="1:4" ht="15.75">
      <c r="A250" s="135"/>
      <c r="B250" s="145"/>
      <c r="C250" s="145"/>
      <c r="D250" s="145"/>
    </row>
    <row r="251" spans="1:4" ht="15.75">
      <c r="A251" s="135"/>
      <c r="B251" s="145"/>
      <c r="C251" s="145"/>
      <c r="D251" s="145"/>
    </row>
    <row r="252" spans="1:4" ht="15.75">
      <c r="A252" s="135"/>
      <c r="B252" s="145"/>
      <c r="C252" s="145"/>
      <c r="D252" s="145"/>
    </row>
    <row r="253" spans="1:4" ht="15.75">
      <c r="A253" s="135"/>
      <c r="B253" s="145"/>
      <c r="C253" s="145"/>
      <c r="D253" s="145"/>
    </row>
    <row r="254" spans="1:4" ht="15.75">
      <c r="A254" s="135"/>
      <c r="B254" s="145"/>
      <c r="C254" s="145"/>
      <c r="D254" s="145"/>
    </row>
    <row r="255" spans="1:4" ht="15.75">
      <c r="A255" s="135"/>
      <c r="B255" s="145"/>
      <c r="C255" s="145"/>
      <c r="D255" s="145"/>
    </row>
    <row r="256" spans="1:4" ht="15.75">
      <c r="A256" s="135"/>
      <c r="B256" s="145"/>
      <c r="C256" s="145"/>
      <c r="D256" s="145"/>
    </row>
    <row r="257" spans="1:4" ht="15.75">
      <c r="A257" s="135"/>
      <c r="B257" s="145"/>
      <c r="C257" s="145"/>
      <c r="D257" s="145"/>
    </row>
    <row r="258" spans="1:4" ht="15.75">
      <c r="A258" s="135"/>
      <c r="B258" s="145"/>
      <c r="C258" s="145"/>
      <c r="D258" s="145"/>
    </row>
    <row r="259" spans="1:4" ht="15.75">
      <c r="A259" s="135"/>
      <c r="B259" s="145"/>
      <c r="C259" s="145"/>
      <c r="D259" s="145"/>
    </row>
    <row r="260" spans="1:4" ht="15.75">
      <c r="A260" s="135"/>
      <c r="B260" s="145"/>
      <c r="C260" s="145"/>
      <c r="D260" s="145"/>
    </row>
    <row r="261" spans="1:4" ht="15.75">
      <c r="A261" s="135"/>
      <c r="B261" s="145"/>
      <c r="C261" s="145"/>
      <c r="D261" s="145"/>
    </row>
    <row r="262" spans="1:4" ht="15.75">
      <c r="A262" s="135"/>
      <c r="B262" s="145"/>
      <c r="C262" s="145"/>
      <c r="D262" s="145"/>
    </row>
    <row r="263" spans="1:4" ht="15.75">
      <c r="A263" s="135"/>
    </row>
    <row r="264" spans="1:4" ht="15.75">
      <c r="A264" s="135"/>
    </row>
    <row r="265" spans="1:4" ht="15.75">
      <c r="A265" s="135"/>
    </row>
    <row r="266" spans="1:4" ht="15.75">
      <c r="A266" s="135"/>
    </row>
    <row r="267" spans="1:4" ht="15.75">
      <c r="A267" s="135"/>
    </row>
    <row r="268" spans="1:4" ht="15.75">
      <c r="A268" s="135"/>
    </row>
    <row r="269" spans="1:4" ht="15.75">
      <c r="A269" s="135"/>
    </row>
    <row r="270" spans="1:4" ht="15.75">
      <c r="A270" s="135"/>
    </row>
    <row r="271" spans="1:4" ht="15.75">
      <c r="A271" s="135"/>
    </row>
    <row r="272" spans="1:4"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row r="643" spans="1:1" ht="15.75">
      <c r="A643" s="135"/>
    </row>
    <row r="644" spans="1:1" ht="15.75">
      <c r="A644" s="135"/>
    </row>
    <row r="645" spans="1:1" ht="15.75">
      <c r="A645" s="135"/>
    </row>
    <row r="646" spans="1:1" ht="15.75">
      <c r="A646" s="135"/>
    </row>
  </sheetData>
  <mergeCells count="6">
    <mergeCell ref="A26:F26"/>
    <mergeCell ref="A25:F25"/>
    <mergeCell ref="A2:F2"/>
    <mergeCell ref="A3:F3"/>
    <mergeCell ref="A4:F4"/>
    <mergeCell ref="A5:F5"/>
  </mergeCells>
  <pageMargins left="0.7" right="0.7" top="0.75" bottom="0.75" header="0.3" footer="0.3"/>
  <pageSetup scale="77"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zoomScale="85" zoomScaleNormal="85" workbookViewId="0">
      <selection activeCell="T10" sqref="T10"/>
    </sheetView>
  </sheetViews>
  <sheetFormatPr defaultColWidth="11.42578125" defaultRowHeight="15"/>
  <cols>
    <col min="1" max="1" width="9.140625" style="1011" customWidth="1"/>
    <col min="2" max="2" width="10.28515625" style="1011" bestFit="1" customWidth="1"/>
    <col min="3" max="3" width="12.140625" style="1011" bestFit="1" customWidth="1"/>
    <col min="4" max="6" width="10.28515625" style="1011" bestFit="1" customWidth="1"/>
    <col min="7" max="7" width="7.28515625" style="1011" bestFit="1" customWidth="1"/>
    <col min="8" max="8" width="6.140625" style="1011" customWidth="1"/>
    <col min="9" max="9" width="10" style="1011" customWidth="1"/>
    <col min="10" max="10" width="15.85546875" style="1011" bestFit="1" customWidth="1"/>
    <col min="11" max="11" width="8.7109375" style="1011" bestFit="1" customWidth="1"/>
    <col min="12" max="12" width="7.85546875" style="1011" bestFit="1" customWidth="1"/>
    <col min="13" max="13" width="5.85546875" style="1011" bestFit="1" customWidth="1"/>
    <col min="14" max="14" width="10.28515625" style="1011" bestFit="1" customWidth="1"/>
    <col min="15" max="15" width="7.28515625" style="1011" bestFit="1" customWidth="1"/>
    <col min="16" max="16" width="4.7109375" style="1011" customWidth="1"/>
    <col min="17" max="256" width="11.42578125" style="1011"/>
    <col min="257" max="257" width="9.140625" style="1011" customWidth="1"/>
    <col min="258" max="258" width="10.28515625" style="1011" bestFit="1" customWidth="1"/>
    <col min="259" max="259" width="12.140625" style="1011" bestFit="1" customWidth="1"/>
    <col min="260" max="262" width="10.28515625" style="1011" bestFit="1" customWidth="1"/>
    <col min="263" max="263" width="7.28515625" style="1011" bestFit="1" customWidth="1"/>
    <col min="264" max="264" width="6.140625" style="1011" customWidth="1"/>
    <col min="265" max="265" width="10" style="1011" customWidth="1"/>
    <col min="266" max="266" width="15.85546875" style="1011" bestFit="1" customWidth="1"/>
    <col min="267" max="267" width="8.7109375" style="1011" bestFit="1" customWidth="1"/>
    <col min="268" max="268" width="7.85546875" style="1011" bestFit="1" customWidth="1"/>
    <col min="269" max="269" width="5.85546875" style="1011" bestFit="1" customWidth="1"/>
    <col min="270" max="270" width="10.28515625" style="1011" bestFit="1" customWidth="1"/>
    <col min="271" max="271" width="7.28515625" style="1011" bestFit="1" customWidth="1"/>
    <col min="272" max="272" width="4.7109375" style="1011" customWidth="1"/>
    <col min="273" max="512" width="11.42578125" style="1011"/>
    <col min="513" max="513" width="9.140625" style="1011" customWidth="1"/>
    <col min="514" max="514" width="10.28515625" style="1011" bestFit="1" customWidth="1"/>
    <col min="515" max="515" width="12.140625" style="1011" bestFit="1" customWidth="1"/>
    <col min="516" max="518" width="10.28515625" style="1011" bestFit="1" customWidth="1"/>
    <col min="519" max="519" width="7.28515625" style="1011" bestFit="1" customWidth="1"/>
    <col min="520" max="520" width="6.140625" style="1011" customWidth="1"/>
    <col min="521" max="521" width="10" style="1011" customWidth="1"/>
    <col min="522" max="522" width="15.85546875" style="1011" bestFit="1" customWidth="1"/>
    <col min="523" max="523" width="8.7109375" style="1011" bestFit="1" customWidth="1"/>
    <col min="524" max="524" width="7.85546875" style="1011" bestFit="1" customWidth="1"/>
    <col min="525" max="525" width="5.85546875" style="1011" bestFit="1" customWidth="1"/>
    <col min="526" max="526" width="10.28515625" style="1011" bestFit="1" customWidth="1"/>
    <col min="527" max="527" width="7.28515625" style="1011" bestFit="1" customWidth="1"/>
    <col min="528" max="528" width="4.7109375" style="1011" customWidth="1"/>
    <col min="529" max="768" width="11.42578125" style="1011"/>
    <col min="769" max="769" width="9.140625" style="1011" customWidth="1"/>
    <col min="770" max="770" width="10.28515625" style="1011" bestFit="1" customWidth="1"/>
    <col min="771" max="771" width="12.140625" style="1011" bestFit="1" customWidth="1"/>
    <col min="772" max="774" width="10.28515625" style="1011" bestFit="1" customWidth="1"/>
    <col min="775" max="775" width="7.28515625" style="1011" bestFit="1" customWidth="1"/>
    <col min="776" max="776" width="6.140625" style="1011" customWidth="1"/>
    <col min="777" max="777" width="10" style="1011" customWidth="1"/>
    <col min="778" max="778" width="15.85546875" style="1011" bestFit="1" customWidth="1"/>
    <col min="779" max="779" width="8.7109375" style="1011" bestFit="1" customWidth="1"/>
    <col min="780" max="780" width="7.85546875" style="1011" bestFit="1" customWidth="1"/>
    <col min="781" max="781" width="5.85546875" style="1011" bestFit="1" customWidth="1"/>
    <col min="782" max="782" width="10.28515625" style="1011" bestFit="1" customWidth="1"/>
    <col min="783" max="783" width="7.28515625" style="1011" bestFit="1" customWidth="1"/>
    <col min="784" max="784" width="4.7109375" style="1011" customWidth="1"/>
    <col min="785" max="1024" width="11.42578125" style="1011"/>
    <col min="1025" max="1025" width="9.140625" style="1011" customWidth="1"/>
    <col min="1026" max="1026" width="10.28515625" style="1011" bestFit="1" customWidth="1"/>
    <col min="1027" max="1027" width="12.140625" style="1011" bestFit="1" customWidth="1"/>
    <col min="1028" max="1030" width="10.28515625" style="1011" bestFit="1" customWidth="1"/>
    <col min="1031" max="1031" width="7.28515625" style="1011" bestFit="1" customWidth="1"/>
    <col min="1032" max="1032" width="6.140625" style="1011" customWidth="1"/>
    <col min="1033" max="1033" width="10" style="1011" customWidth="1"/>
    <col min="1034" max="1034" width="15.85546875" style="1011" bestFit="1" customWidth="1"/>
    <col min="1035" max="1035" width="8.7109375" style="1011" bestFit="1" customWidth="1"/>
    <col min="1036" max="1036" width="7.85546875" style="1011" bestFit="1" customWidth="1"/>
    <col min="1037" max="1037" width="5.85546875" style="1011" bestFit="1" customWidth="1"/>
    <col min="1038" max="1038" width="10.28515625" style="1011" bestFit="1" customWidth="1"/>
    <col min="1039" max="1039" width="7.28515625" style="1011" bestFit="1" customWidth="1"/>
    <col min="1040" max="1040" width="4.7109375" style="1011" customWidth="1"/>
    <col min="1041" max="1280" width="11.42578125" style="1011"/>
    <col min="1281" max="1281" width="9.140625" style="1011" customWidth="1"/>
    <col min="1282" max="1282" width="10.28515625" style="1011" bestFit="1" customWidth="1"/>
    <col min="1283" max="1283" width="12.140625" style="1011" bestFit="1" customWidth="1"/>
    <col min="1284" max="1286" width="10.28515625" style="1011" bestFit="1" customWidth="1"/>
    <col min="1287" max="1287" width="7.28515625" style="1011" bestFit="1" customWidth="1"/>
    <col min="1288" max="1288" width="6.140625" style="1011" customWidth="1"/>
    <col min="1289" max="1289" width="10" style="1011" customWidth="1"/>
    <col min="1290" max="1290" width="15.85546875" style="1011" bestFit="1" customWidth="1"/>
    <col min="1291" max="1291" width="8.7109375" style="1011" bestFit="1" customWidth="1"/>
    <col min="1292" max="1292" width="7.85546875" style="1011" bestFit="1" customWidth="1"/>
    <col min="1293" max="1293" width="5.85546875" style="1011" bestFit="1" customWidth="1"/>
    <col min="1294" max="1294" width="10.28515625" style="1011" bestFit="1" customWidth="1"/>
    <col min="1295" max="1295" width="7.28515625" style="1011" bestFit="1" customWidth="1"/>
    <col min="1296" max="1296" width="4.7109375" style="1011" customWidth="1"/>
    <col min="1297" max="1536" width="11.42578125" style="1011"/>
    <col min="1537" max="1537" width="9.140625" style="1011" customWidth="1"/>
    <col min="1538" max="1538" width="10.28515625" style="1011" bestFit="1" customWidth="1"/>
    <col min="1539" max="1539" width="12.140625" style="1011" bestFit="1" customWidth="1"/>
    <col min="1540" max="1542" width="10.28515625" style="1011" bestFit="1" customWidth="1"/>
    <col min="1543" max="1543" width="7.28515625" style="1011" bestFit="1" customWidth="1"/>
    <col min="1544" max="1544" width="6.140625" style="1011" customWidth="1"/>
    <col min="1545" max="1545" width="10" style="1011" customWidth="1"/>
    <col min="1546" max="1546" width="15.85546875" style="1011" bestFit="1" customWidth="1"/>
    <col min="1547" max="1547" width="8.7109375" style="1011" bestFit="1" customWidth="1"/>
    <col min="1548" max="1548" width="7.85546875" style="1011" bestFit="1" customWidth="1"/>
    <col min="1549" max="1549" width="5.85546875" style="1011" bestFit="1" customWidth="1"/>
    <col min="1550" max="1550" width="10.28515625" style="1011" bestFit="1" customWidth="1"/>
    <col min="1551" max="1551" width="7.28515625" style="1011" bestFit="1" customWidth="1"/>
    <col min="1552" max="1552" width="4.7109375" style="1011" customWidth="1"/>
    <col min="1553" max="1792" width="11.42578125" style="1011"/>
    <col min="1793" max="1793" width="9.140625" style="1011" customWidth="1"/>
    <col min="1794" max="1794" width="10.28515625" style="1011" bestFit="1" customWidth="1"/>
    <col min="1795" max="1795" width="12.140625" style="1011" bestFit="1" customWidth="1"/>
    <col min="1796" max="1798" width="10.28515625" style="1011" bestFit="1" customWidth="1"/>
    <col min="1799" max="1799" width="7.28515625" style="1011" bestFit="1" customWidth="1"/>
    <col min="1800" max="1800" width="6.140625" style="1011" customWidth="1"/>
    <col min="1801" max="1801" width="10" style="1011" customWidth="1"/>
    <col min="1802" max="1802" width="15.85546875" style="1011" bestFit="1" customWidth="1"/>
    <col min="1803" max="1803" width="8.7109375" style="1011" bestFit="1" customWidth="1"/>
    <col min="1804" max="1804" width="7.85546875" style="1011" bestFit="1" customWidth="1"/>
    <col min="1805" max="1805" width="5.85546875" style="1011" bestFit="1" customWidth="1"/>
    <col min="1806" max="1806" width="10.28515625" style="1011" bestFit="1" customWidth="1"/>
    <col min="1807" max="1807" width="7.28515625" style="1011" bestFit="1" customWidth="1"/>
    <col min="1808" max="1808" width="4.7109375" style="1011" customWidth="1"/>
    <col min="1809" max="2048" width="11.42578125" style="1011"/>
    <col min="2049" max="2049" width="9.140625" style="1011" customWidth="1"/>
    <col min="2050" max="2050" width="10.28515625" style="1011" bestFit="1" customWidth="1"/>
    <col min="2051" max="2051" width="12.140625" style="1011" bestFit="1" customWidth="1"/>
    <col min="2052" max="2054" width="10.28515625" style="1011" bestFit="1" customWidth="1"/>
    <col min="2055" max="2055" width="7.28515625" style="1011" bestFit="1" customWidth="1"/>
    <col min="2056" max="2056" width="6.140625" style="1011" customWidth="1"/>
    <col min="2057" max="2057" width="10" style="1011" customWidth="1"/>
    <col min="2058" max="2058" width="15.85546875" style="1011" bestFit="1" customWidth="1"/>
    <col min="2059" max="2059" width="8.7109375" style="1011" bestFit="1" customWidth="1"/>
    <col min="2060" max="2060" width="7.85546875" style="1011" bestFit="1" customWidth="1"/>
    <col min="2061" max="2061" width="5.85546875" style="1011" bestFit="1" customWidth="1"/>
    <col min="2062" max="2062" width="10.28515625" style="1011" bestFit="1" customWidth="1"/>
    <col min="2063" max="2063" width="7.28515625" style="1011" bestFit="1" customWidth="1"/>
    <col min="2064" max="2064" width="4.7109375" style="1011" customWidth="1"/>
    <col min="2065" max="2304" width="11.42578125" style="1011"/>
    <col min="2305" max="2305" width="9.140625" style="1011" customWidth="1"/>
    <col min="2306" max="2306" width="10.28515625" style="1011" bestFit="1" customWidth="1"/>
    <col min="2307" max="2307" width="12.140625" style="1011" bestFit="1" customWidth="1"/>
    <col min="2308" max="2310" width="10.28515625" style="1011" bestFit="1" customWidth="1"/>
    <col min="2311" max="2311" width="7.28515625" style="1011" bestFit="1" customWidth="1"/>
    <col min="2312" max="2312" width="6.140625" style="1011" customWidth="1"/>
    <col min="2313" max="2313" width="10" style="1011" customWidth="1"/>
    <col min="2314" max="2314" width="15.85546875" style="1011" bestFit="1" customWidth="1"/>
    <col min="2315" max="2315" width="8.7109375" style="1011" bestFit="1" customWidth="1"/>
    <col min="2316" max="2316" width="7.85546875" style="1011" bestFit="1" customWidth="1"/>
    <col min="2317" max="2317" width="5.85546875" style="1011" bestFit="1" customWidth="1"/>
    <col min="2318" max="2318" width="10.28515625" style="1011" bestFit="1" customWidth="1"/>
    <col min="2319" max="2319" width="7.28515625" style="1011" bestFit="1" customWidth="1"/>
    <col min="2320" max="2320" width="4.7109375" style="1011" customWidth="1"/>
    <col min="2321" max="2560" width="11.42578125" style="1011"/>
    <col min="2561" max="2561" width="9.140625" style="1011" customWidth="1"/>
    <col min="2562" max="2562" width="10.28515625" style="1011" bestFit="1" customWidth="1"/>
    <col min="2563" max="2563" width="12.140625" style="1011" bestFit="1" customWidth="1"/>
    <col min="2564" max="2566" width="10.28515625" style="1011" bestFit="1" customWidth="1"/>
    <col min="2567" max="2567" width="7.28515625" style="1011" bestFit="1" customWidth="1"/>
    <col min="2568" max="2568" width="6.140625" style="1011" customWidth="1"/>
    <col min="2569" max="2569" width="10" style="1011" customWidth="1"/>
    <col min="2570" max="2570" width="15.85546875" style="1011" bestFit="1" customWidth="1"/>
    <col min="2571" max="2571" width="8.7109375" style="1011" bestFit="1" customWidth="1"/>
    <col min="2572" max="2572" width="7.85546875" style="1011" bestFit="1" customWidth="1"/>
    <col min="2573" max="2573" width="5.85546875" style="1011" bestFit="1" customWidth="1"/>
    <col min="2574" max="2574" width="10.28515625" style="1011" bestFit="1" customWidth="1"/>
    <col min="2575" max="2575" width="7.28515625" style="1011" bestFit="1" customWidth="1"/>
    <col min="2576" max="2576" width="4.7109375" style="1011" customWidth="1"/>
    <col min="2577" max="2816" width="11.42578125" style="1011"/>
    <col min="2817" max="2817" width="9.140625" style="1011" customWidth="1"/>
    <col min="2818" max="2818" width="10.28515625" style="1011" bestFit="1" customWidth="1"/>
    <col min="2819" max="2819" width="12.140625" style="1011" bestFit="1" customWidth="1"/>
    <col min="2820" max="2822" width="10.28515625" style="1011" bestFit="1" customWidth="1"/>
    <col min="2823" max="2823" width="7.28515625" style="1011" bestFit="1" customWidth="1"/>
    <col min="2824" max="2824" width="6.140625" style="1011" customWidth="1"/>
    <col min="2825" max="2825" width="10" style="1011" customWidth="1"/>
    <col min="2826" max="2826" width="15.85546875" style="1011" bestFit="1" customWidth="1"/>
    <col min="2827" max="2827" width="8.7109375" style="1011" bestFit="1" customWidth="1"/>
    <col min="2828" max="2828" width="7.85546875" style="1011" bestFit="1" customWidth="1"/>
    <col min="2829" max="2829" width="5.85546875" style="1011" bestFit="1" customWidth="1"/>
    <col min="2830" max="2830" width="10.28515625" style="1011" bestFit="1" customWidth="1"/>
    <col min="2831" max="2831" width="7.28515625" style="1011" bestFit="1" customWidth="1"/>
    <col min="2832" max="2832" width="4.7109375" style="1011" customWidth="1"/>
    <col min="2833" max="3072" width="11.42578125" style="1011"/>
    <col min="3073" max="3073" width="9.140625" style="1011" customWidth="1"/>
    <col min="3074" max="3074" width="10.28515625" style="1011" bestFit="1" customWidth="1"/>
    <col min="3075" max="3075" width="12.140625" style="1011" bestFit="1" customWidth="1"/>
    <col min="3076" max="3078" width="10.28515625" style="1011" bestFit="1" customWidth="1"/>
    <col min="3079" max="3079" width="7.28515625" style="1011" bestFit="1" customWidth="1"/>
    <col min="3080" max="3080" width="6.140625" style="1011" customWidth="1"/>
    <col min="3081" max="3081" width="10" style="1011" customWidth="1"/>
    <col min="3082" max="3082" width="15.85546875" style="1011" bestFit="1" customWidth="1"/>
    <col min="3083" max="3083" width="8.7109375" style="1011" bestFit="1" customWidth="1"/>
    <col min="3084" max="3084" width="7.85546875" style="1011" bestFit="1" customWidth="1"/>
    <col min="3085" max="3085" width="5.85546875" style="1011" bestFit="1" customWidth="1"/>
    <col min="3086" max="3086" width="10.28515625" style="1011" bestFit="1" customWidth="1"/>
    <col min="3087" max="3087" width="7.28515625" style="1011" bestFit="1" customWidth="1"/>
    <col min="3088" max="3088" width="4.7109375" style="1011" customWidth="1"/>
    <col min="3089" max="3328" width="11.42578125" style="1011"/>
    <col min="3329" max="3329" width="9.140625" style="1011" customWidth="1"/>
    <col min="3330" max="3330" width="10.28515625" style="1011" bestFit="1" customWidth="1"/>
    <col min="3331" max="3331" width="12.140625" style="1011" bestFit="1" customWidth="1"/>
    <col min="3332" max="3334" width="10.28515625" style="1011" bestFit="1" customWidth="1"/>
    <col min="3335" max="3335" width="7.28515625" style="1011" bestFit="1" customWidth="1"/>
    <col min="3336" max="3336" width="6.140625" style="1011" customWidth="1"/>
    <col min="3337" max="3337" width="10" style="1011" customWidth="1"/>
    <col min="3338" max="3338" width="15.85546875" style="1011" bestFit="1" customWidth="1"/>
    <col min="3339" max="3339" width="8.7109375" style="1011" bestFit="1" customWidth="1"/>
    <col min="3340" max="3340" width="7.85546875" style="1011" bestFit="1" customWidth="1"/>
    <col min="3341" max="3341" width="5.85546875" style="1011" bestFit="1" customWidth="1"/>
    <col min="3342" max="3342" width="10.28515625" style="1011" bestFit="1" customWidth="1"/>
    <col min="3343" max="3343" width="7.28515625" style="1011" bestFit="1" customWidth="1"/>
    <col min="3344" max="3344" width="4.7109375" style="1011" customWidth="1"/>
    <col min="3345" max="3584" width="11.42578125" style="1011"/>
    <col min="3585" max="3585" width="9.140625" style="1011" customWidth="1"/>
    <col min="3586" max="3586" width="10.28515625" style="1011" bestFit="1" customWidth="1"/>
    <col min="3587" max="3587" width="12.140625" style="1011" bestFit="1" customWidth="1"/>
    <col min="3588" max="3590" width="10.28515625" style="1011" bestFit="1" customWidth="1"/>
    <col min="3591" max="3591" width="7.28515625" style="1011" bestFit="1" customWidth="1"/>
    <col min="3592" max="3592" width="6.140625" style="1011" customWidth="1"/>
    <col min="3593" max="3593" width="10" style="1011" customWidth="1"/>
    <col min="3594" max="3594" width="15.85546875" style="1011" bestFit="1" customWidth="1"/>
    <col min="3595" max="3595" width="8.7109375" style="1011" bestFit="1" customWidth="1"/>
    <col min="3596" max="3596" width="7.85546875" style="1011" bestFit="1" customWidth="1"/>
    <col min="3597" max="3597" width="5.85546875" style="1011" bestFit="1" customWidth="1"/>
    <col min="3598" max="3598" width="10.28515625" style="1011" bestFit="1" customWidth="1"/>
    <col min="3599" max="3599" width="7.28515625" style="1011" bestFit="1" customWidth="1"/>
    <col min="3600" max="3600" width="4.7109375" style="1011" customWidth="1"/>
    <col min="3601" max="3840" width="11.42578125" style="1011"/>
    <col min="3841" max="3841" width="9.140625" style="1011" customWidth="1"/>
    <col min="3842" max="3842" width="10.28515625" style="1011" bestFit="1" customWidth="1"/>
    <col min="3843" max="3843" width="12.140625" style="1011" bestFit="1" customWidth="1"/>
    <col min="3844" max="3846" width="10.28515625" style="1011" bestFit="1" customWidth="1"/>
    <col min="3847" max="3847" width="7.28515625" style="1011" bestFit="1" customWidth="1"/>
    <col min="3848" max="3848" width="6.140625" style="1011" customWidth="1"/>
    <col min="3849" max="3849" width="10" style="1011" customWidth="1"/>
    <col min="3850" max="3850" width="15.85546875" style="1011" bestFit="1" customWidth="1"/>
    <col min="3851" max="3851" width="8.7109375" style="1011" bestFit="1" customWidth="1"/>
    <col min="3852" max="3852" width="7.85546875" style="1011" bestFit="1" customWidth="1"/>
    <col min="3853" max="3853" width="5.85546875" style="1011" bestFit="1" customWidth="1"/>
    <col min="3854" max="3854" width="10.28515625" style="1011" bestFit="1" customWidth="1"/>
    <col min="3855" max="3855" width="7.28515625" style="1011" bestFit="1" customWidth="1"/>
    <col min="3856" max="3856" width="4.7109375" style="1011" customWidth="1"/>
    <col min="3857" max="4096" width="11.42578125" style="1011"/>
    <col min="4097" max="4097" width="9.140625" style="1011" customWidth="1"/>
    <col min="4098" max="4098" width="10.28515625" style="1011" bestFit="1" customWidth="1"/>
    <col min="4099" max="4099" width="12.140625" style="1011" bestFit="1" customWidth="1"/>
    <col min="4100" max="4102" width="10.28515625" style="1011" bestFit="1" customWidth="1"/>
    <col min="4103" max="4103" width="7.28515625" style="1011" bestFit="1" customWidth="1"/>
    <col min="4104" max="4104" width="6.140625" style="1011" customWidth="1"/>
    <col min="4105" max="4105" width="10" style="1011" customWidth="1"/>
    <col min="4106" max="4106" width="15.85546875" style="1011" bestFit="1" customWidth="1"/>
    <col min="4107" max="4107" width="8.7109375" style="1011" bestFit="1" customWidth="1"/>
    <col min="4108" max="4108" width="7.85546875" style="1011" bestFit="1" customWidth="1"/>
    <col min="4109" max="4109" width="5.85546875" style="1011" bestFit="1" customWidth="1"/>
    <col min="4110" max="4110" width="10.28515625" style="1011" bestFit="1" customWidth="1"/>
    <col min="4111" max="4111" width="7.28515625" style="1011" bestFit="1" customWidth="1"/>
    <col min="4112" max="4112" width="4.7109375" style="1011" customWidth="1"/>
    <col min="4113" max="4352" width="11.42578125" style="1011"/>
    <col min="4353" max="4353" width="9.140625" style="1011" customWidth="1"/>
    <col min="4354" max="4354" width="10.28515625" style="1011" bestFit="1" customWidth="1"/>
    <col min="4355" max="4355" width="12.140625" style="1011" bestFit="1" customWidth="1"/>
    <col min="4356" max="4358" width="10.28515625" style="1011" bestFit="1" customWidth="1"/>
    <col min="4359" max="4359" width="7.28515625" style="1011" bestFit="1" customWidth="1"/>
    <col min="4360" max="4360" width="6.140625" style="1011" customWidth="1"/>
    <col min="4361" max="4361" width="10" style="1011" customWidth="1"/>
    <col min="4362" max="4362" width="15.85546875" style="1011" bestFit="1" customWidth="1"/>
    <col min="4363" max="4363" width="8.7109375" style="1011" bestFit="1" customWidth="1"/>
    <col min="4364" max="4364" width="7.85546875" style="1011" bestFit="1" customWidth="1"/>
    <col min="4365" max="4365" width="5.85546875" style="1011" bestFit="1" customWidth="1"/>
    <col min="4366" max="4366" width="10.28515625" style="1011" bestFit="1" customWidth="1"/>
    <col min="4367" max="4367" width="7.28515625" style="1011" bestFit="1" customWidth="1"/>
    <col min="4368" max="4368" width="4.7109375" style="1011" customWidth="1"/>
    <col min="4369" max="4608" width="11.42578125" style="1011"/>
    <col min="4609" max="4609" width="9.140625" style="1011" customWidth="1"/>
    <col min="4610" max="4610" width="10.28515625" style="1011" bestFit="1" customWidth="1"/>
    <col min="4611" max="4611" width="12.140625" style="1011" bestFit="1" customWidth="1"/>
    <col min="4612" max="4614" width="10.28515625" style="1011" bestFit="1" customWidth="1"/>
    <col min="4615" max="4615" width="7.28515625" style="1011" bestFit="1" customWidth="1"/>
    <col min="4616" max="4616" width="6.140625" style="1011" customWidth="1"/>
    <col min="4617" max="4617" width="10" style="1011" customWidth="1"/>
    <col min="4618" max="4618" width="15.85546875" style="1011" bestFit="1" customWidth="1"/>
    <col min="4619" max="4619" width="8.7109375" style="1011" bestFit="1" customWidth="1"/>
    <col min="4620" max="4620" width="7.85546875" style="1011" bestFit="1" customWidth="1"/>
    <col min="4621" max="4621" width="5.85546875" style="1011" bestFit="1" customWidth="1"/>
    <col min="4622" max="4622" width="10.28515625" style="1011" bestFit="1" customWidth="1"/>
    <col min="4623" max="4623" width="7.28515625" style="1011" bestFit="1" customWidth="1"/>
    <col min="4624" max="4624" width="4.7109375" style="1011" customWidth="1"/>
    <col min="4625" max="4864" width="11.42578125" style="1011"/>
    <col min="4865" max="4865" width="9.140625" style="1011" customWidth="1"/>
    <col min="4866" max="4866" width="10.28515625" style="1011" bestFit="1" customWidth="1"/>
    <col min="4867" max="4867" width="12.140625" style="1011" bestFit="1" customWidth="1"/>
    <col min="4868" max="4870" width="10.28515625" style="1011" bestFit="1" customWidth="1"/>
    <col min="4871" max="4871" width="7.28515625" style="1011" bestFit="1" customWidth="1"/>
    <col min="4872" max="4872" width="6.140625" style="1011" customWidth="1"/>
    <col min="4873" max="4873" width="10" style="1011" customWidth="1"/>
    <col min="4874" max="4874" width="15.85546875" style="1011" bestFit="1" customWidth="1"/>
    <col min="4875" max="4875" width="8.7109375" style="1011" bestFit="1" customWidth="1"/>
    <col min="4876" max="4876" width="7.85546875" style="1011" bestFit="1" customWidth="1"/>
    <col min="4877" max="4877" width="5.85546875" style="1011" bestFit="1" customWidth="1"/>
    <col min="4878" max="4878" width="10.28515625" style="1011" bestFit="1" customWidth="1"/>
    <col min="4879" max="4879" width="7.28515625" style="1011" bestFit="1" customWidth="1"/>
    <col min="4880" max="4880" width="4.7109375" style="1011" customWidth="1"/>
    <col min="4881" max="5120" width="11.42578125" style="1011"/>
    <col min="5121" max="5121" width="9.140625" style="1011" customWidth="1"/>
    <col min="5122" max="5122" width="10.28515625" style="1011" bestFit="1" customWidth="1"/>
    <col min="5123" max="5123" width="12.140625" style="1011" bestFit="1" customWidth="1"/>
    <col min="5124" max="5126" width="10.28515625" style="1011" bestFit="1" customWidth="1"/>
    <col min="5127" max="5127" width="7.28515625" style="1011" bestFit="1" customWidth="1"/>
    <col min="5128" max="5128" width="6.140625" style="1011" customWidth="1"/>
    <col min="5129" max="5129" width="10" style="1011" customWidth="1"/>
    <col min="5130" max="5130" width="15.85546875" style="1011" bestFit="1" customWidth="1"/>
    <col min="5131" max="5131" width="8.7109375" style="1011" bestFit="1" customWidth="1"/>
    <col min="5132" max="5132" width="7.85546875" style="1011" bestFit="1" customWidth="1"/>
    <col min="5133" max="5133" width="5.85546875" style="1011" bestFit="1" customWidth="1"/>
    <col min="5134" max="5134" width="10.28515625" style="1011" bestFit="1" customWidth="1"/>
    <col min="5135" max="5135" width="7.28515625" style="1011" bestFit="1" customWidth="1"/>
    <col min="5136" max="5136" width="4.7109375" style="1011" customWidth="1"/>
    <col min="5137" max="5376" width="11.42578125" style="1011"/>
    <col min="5377" max="5377" width="9.140625" style="1011" customWidth="1"/>
    <col min="5378" max="5378" width="10.28515625" style="1011" bestFit="1" customWidth="1"/>
    <col min="5379" max="5379" width="12.140625" style="1011" bestFit="1" customWidth="1"/>
    <col min="5380" max="5382" width="10.28515625" style="1011" bestFit="1" customWidth="1"/>
    <col min="5383" max="5383" width="7.28515625" style="1011" bestFit="1" customWidth="1"/>
    <col min="5384" max="5384" width="6.140625" style="1011" customWidth="1"/>
    <col min="5385" max="5385" width="10" style="1011" customWidth="1"/>
    <col min="5386" max="5386" width="15.85546875" style="1011" bestFit="1" customWidth="1"/>
    <col min="5387" max="5387" width="8.7109375" style="1011" bestFit="1" customWidth="1"/>
    <col min="5388" max="5388" width="7.85546875" style="1011" bestFit="1" customWidth="1"/>
    <col min="5389" max="5389" width="5.85546875" style="1011" bestFit="1" customWidth="1"/>
    <col min="5390" max="5390" width="10.28515625" style="1011" bestFit="1" customWidth="1"/>
    <col min="5391" max="5391" width="7.28515625" style="1011" bestFit="1" customWidth="1"/>
    <col min="5392" max="5392" width="4.7109375" style="1011" customWidth="1"/>
    <col min="5393" max="5632" width="11.42578125" style="1011"/>
    <col min="5633" max="5633" width="9.140625" style="1011" customWidth="1"/>
    <col min="5634" max="5634" width="10.28515625" style="1011" bestFit="1" customWidth="1"/>
    <col min="5635" max="5635" width="12.140625" style="1011" bestFit="1" customWidth="1"/>
    <col min="5636" max="5638" width="10.28515625" style="1011" bestFit="1" customWidth="1"/>
    <col min="5639" max="5639" width="7.28515625" style="1011" bestFit="1" customWidth="1"/>
    <col min="5640" max="5640" width="6.140625" style="1011" customWidth="1"/>
    <col min="5641" max="5641" width="10" style="1011" customWidth="1"/>
    <col min="5642" max="5642" width="15.85546875" style="1011" bestFit="1" customWidth="1"/>
    <col min="5643" max="5643" width="8.7109375" style="1011" bestFit="1" customWidth="1"/>
    <col min="5644" max="5644" width="7.85546875" style="1011" bestFit="1" customWidth="1"/>
    <col min="5645" max="5645" width="5.85546875" style="1011" bestFit="1" customWidth="1"/>
    <col min="5646" max="5646" width="10.28515625" style="1011" bestFit="1" customWidth="1"/>
    <col min="5647" max="5647" width="7.28515625" style="1011" bestFit="1" customWidth="1"/>
    <col min="5648" max="5648" width="4.7109375" style="1011" customWidth="1"/>
    <col min="5649" max="5888" width="11.42578125" style="1011"/>
    <col min="5889" max="5889" width="9.140625" style="1011" customWidth="1"/>
    <col min="5890" max="5890" width="10.28515625" style="1011" bestFit="1" customWidth="1"/>
    <col min="5891" max="5891" width="12.140625" style="1011" bestFit="1" customWidth="1"/>
    <col min="5892" max="5894" width="10.28515625" style="1011" bestFit="1" customWidth="1"/>
    <col min="5895" max="5895" width="7.28515625" style="1011" bestFit="1" customWidth="1"/>
    <col min="5896" max="5896" width="6.140625" style="1011" customWidth="1"/>
    <col min="5897" max="5897" width="10" style="1011" customWidth="1"/>
    <col min="5898" max="5898" width="15.85546875" style="1011" bestFit="1" customWidth="1"/>
    <col min="5899" max="5899" width="8.7109375" style="1011" bestFit="1" customWidth="1"/>
    <col min="5900" max="5900" width="7.85546875" style="1011" bestFit="1" customWidth="1"/>
    <col min="5901" max="5901" width="5.85546875" style="1011" bestFit="1" customWidth="1"/>
    <col min="5902" max="5902" width="10.28515625" style="1011" bestFit="1" customWidth="1"/>
    <col min="5903" max="5903" width="7.28515625" style="1011" bestFit="1" customWidth="1"/>
    <col min="5904" max="5904" width="4.7109375" style="1011" customWidth="1"/>
    <col min="5905" max="6144" width="11.42578125" style="1011"/>
    <col min="6145" max="6145" width="9.140625" style="1011" customWidth="1"/>
    <col min="6146" max="6146" width="10.28515625" style="1011" bestFit="1" customWidth="1"/>
    <col min="6147" max="6147" width="12.140625" style="1011" bestFit="1" customWidth="1"/>
    <col min="6148" max="6150" width="10.28515625" style="1011" bestFit="1" customWidth="1"/>
    <col min="6151" max="6151" width="7.28515625" style="1011" bestFit="1" customWidth="1"/>
    <col min="6152" max="6152" width="6.140625" style="1011" customWidth="1"/>
    <col min="6153" max="6153" width="10" style="1011" customWidth="1"/>
    <col min="6154" max="6154" width="15.85546875" style="1011" bestFit="1" customWidth="1"/>
    <col min="6155" max="6155" width="8.7109375" style="1011" bestFit="1" customWidth="1"/>
    <col min="6156" max="6156" width="7.85546875" style="1011" bestFit="1" customWidth="1"/>
    <col min="6157" max="6157" width="5.85546875" style="1011" bestFit="1" customWidth="1"/>
    <col min="6158" max="6158" width="10.28515625" style="1011" bestFit="1" customWidth="1"/>
    <col min="6159" max="6159" width="7.28515625" style="1011" bestFit="1" customWidth="1"/>
    <col min="6160" max="6160" width="4.7109375" style="1011" customWidth="1"/>
    <col min="6161" max="6400" width="11.42578125" style="1011"/>
    <col min="6401" max="6401" width="9.140625" style="1011" customWidth="1"/>
    <col min="6402" max="6402" width="10.28515625" style="1011" bestFit="1" customWidth="1"/>
    <col min="6403" max="6403" width="12.140625" style="1011" bestFit="1" customWidth="1"/>
    <col min="6404" max="6406" width="10.28515625" style="1011" bestFit="1" customWidth="1"/>
    <col min="6407" max="6407" width="7.28515625" style="1011" bestFit="1" customWidth="1"/>
    <col min="6408" max="6408" width="6.140625" style="1011" customWidth="1"/>
    <col min="6409" max="6409" width="10" style="1011" customWidth="1"/>
    <col min="6410" max="6410" width="15.85546875" style="1011" bestFit="1" customWidth="1"/>
    <col min="6411" max="6411" width="8.7109375" style="1011" bestFit="1" customWidth="1"/>
    <col min="6412" max="6412" width="7.85546875" style="1011" bestFit="1" customWidth="1"/>
    <col min="6413" max="6413" width="5.85546875" style="1011" bestFit="1" customWidth="1"/>
    <col min="6414" max="6414" width="10.28515625" style="1011" bestFit="1" customWidth="1"/>
    <col min="6415" max="6415" width="7.28515625" style="1011" bestFit="1" customWidth="1"/>
    <col min="6416" max="6416" width="4.7109375" style="1011" customWidth="1"/>
    <col min="6417" max="6656" width="11.42578125" style="1011"/>
    <col min="6657" max="6657" width="9.140625" style="1011" customWidth="1"/>
    <col min="6658" max="6658" width="10.28515625" style="1011" bestFit="1" customWidth="1"/>
    <col min="6659" max="6659" width="12.140625" style="1011" bestFit="1" customWidth="1"/>
    <col min="6660" max="6662" width="10.28515625" style="1011" bestFit="1" customWidth="1"/>
    <col min="6663" max="6663" width="7.28515625" style="1011" bestFit="1" customWidth="1"/>
    <col min="6664" max="6664" width="6.140625" style="1011" customWidth="1"/>
    <col min="6665" max="6665" width="10" style="1011" customWidth="1"/>
    <col min="6666" max="6666" width="15.85546875" style="1011" bestFit="1" customWidth="1"/>
    <col min="6667" max="6667" width="8.7109375" style="1011" bestFit="1" customWidth="1"/>
    <col min="6668" max="6668" width="7.85546875" style="1011" bestFit="1" customWidth="1"/>
    <col min="6669" max="6669" width="5.85546875" style="1011" bestFit="1" customWidth="1"/>
    <col min="6670" max="6670" width="10.28515625" style="1011" bestFit="1" customWidth="1"/>
    <col min="6671" max="6671" width="7.28515625" style="1011" bestFit="1" customWidth="1"/>
    <col min="6672" max="6672" width="4.7109375" style="1011" customWidth="1"/>
    <col min="6673" max="6912" width="11.42578125" style="1011"/>
    <col min="6913" max="6913" width="9.140625" style="1011" customWidth="1"/>
    <col min="6914" max="6914" width="10.28515625" style="1011" bestFit="1" customWidth="1"/>
    <col min="6915" max="6915" width="12.140625" style="1011" bestFit="1" customWidth="1"/>
    <col min="6916" max="6918" width="10.28515625" style="1011" bestFit="1" customWidth="1"/>
    <col min="6919" max="6919" width="7.28515625" style="1011" bestFit="1" customWidth="1"/>
    <col min="6920" max="6920" width="6.140625" style="1011" customWidth="1"/>
    <col min="6921" max="6921" width="10" style="1011" customWidth="1"/>
    <col min="6922" max="6922" width="15.85546875" style="1011" bestFit="1" customWidth="1"/>
    <col min="6923" max="6923" width="8.7109375" style="1011" bestFit="1" customWidth="1"/>
    <col min="6924" max="6924" width="7.85546875" style="1011" bestFit="1" customWidth="1"/>
    <col min="6925" max="6925" width="5.85546875" style="1011" bestFit="1" customWidth="1"/>
    <col min="6926" max="6926" width="10.28515625" style="1011" bestFit="1" customWidth="1"/>
    <col min="6927" max="6927" width="7.28515625" style="1011" bestFit="1" customWidth="1"/>
    <col min="6928" max="6928" width="4.7109375" style="1011" customWidth="1"/>
    <col min="6929" max="7168" width="11.42578125" style="1011"/>
    <col min="7169" max="7169" width="9.140625" style="1011" customWidth="1"/>
    <col min="7170" max="7170" width="10.28515625" style="1011" bestFit="1" customWidth="1"/>
    <col min="7171" max="7171" width="12.140625" style="1011" bestFit="1" customWidth="1"/>
    <col min="7172" max="7174" width="10.28515625" style="1011" bestFit="1" customWidth="1"/>
    <col min="7175" max="7175" width="7.28515625" style="1011" bestFit="1" customWidth="1"/>
    <col min="7176" max="7176" width="6.140625" style="1011" customWidth="1"/>
    <col min="7177" max="7177" width="10" style="1011" customWidth="1"/>
    <col min="7178" max="7178" width="15.85546875" style="1011" bestFit="1" customWidth="1"/>
    <col min="7179" max="7179" width="8.7109375" style="1011" bestFit="1" customWidth="1"/>
    <col min="7180" max="7180" width="7.85546875" style="1011" bestFit="1" customWidth="1"/>
    <col min="7181" max="7181" width="5.85546875" style="1011" bestFit="1" customWidth="1"/>
    <col min="7182" max="7182" width="10.28515625" style="1011" bestFit="1" customWidth="1"/>
    <col min="7183" max="7183" width="7.28515625" style="1011" bestFit="1" customWidth="1"/>
    <col min="7184" max="7184" width="4.7109375" style="1011" customWidth="1"/>
    <col min="7185" max="7424" width="11.42578125" style="1011"/>
    <col min="7425" max="7425" width="9.140625" style="1011" customWidth="1"/>
    <col min="7426" max="7426" width="10.28515625" style="1011" bestFit="1" customWidth="1"/>
    <col min="7427" max="7427" width="12.140625" style="1011" bestFit="1" customWidth="1"/>
    <col min="7428" max="7430" width="10.28515625" style="1011" bestFit="1" customWidth="1"/>
    <col min="7431" max="7431" width="7.28515625" style="1011" bestFit="1" customWidth="1"/>
    <col min="7432" max="7432" width="6.140625" style="1011" customWidth="1"/>
    <col min="7433" max="7433" width="10" style="1011" customWidth="1"/>
    <col min="7434" max="7434" width="15.85546875" style="1011" bestFit="1" customWidth="1"/>
    <col min="7435" max="7435" width="8.7109375" style="1011" bestFit="1" customWidth="1"/>
    <col min="7436" max="7436" width="7.85546875" style="1011" bestFit="1" customWidth="1"/>
    <col min="7437" max="7437" width="5.85546875" style="1011" bestFit="1" customWidth="1"/>
    <col min="7438" max="7438" width="10.28515625" style="1011" bestFit="1" customWidth="1"/>
    <col min="7439" max="7439" width="7.28515625" style="1011" bestFit="1" customWidth="1"/>
    <col min="7440" max="7440" width="4.7109375" style="1011" customWidth="1"/>
    <col min="7441" max="7680" width="11.42578125" style="1011"/>
    <col min="7681" max="7681" width="9.140625" style="1011" customWidth="1"/>
    <col min="7682" max="7682" width="10.28515625" style="1011" bestFit="1" customWidth="1"/>
    <col min="7683" max="7683" width="12.140625" style="1011" bestFit="1" customWidth="1"/>
    <col min="7684" max="7686" width="10.28515625" style="1011" bestFit="1" customWidth="1"/>
    <col min="7687" max="7687" width="7.28515625" style="1011" bestFit="1" customWidth="1"/>
    <col min="7688" max="7688" width="6.140625" style="1011" customWidth="1"/>
    <col min="7689" max="7689" width="10" style="1011" customWidth="1"/>
    <col min="7690" max="7690" width="15.85546875" style="1011" bestFit="1" customWidth="1"/>
    <col min="7691" max="7691" width="8.7109375" style="1011" bestFit="1" customWidth="1"/>
    <col min="7692" max="7692" width="7.85546875" style="1011" bestFit="1" customWidth="1"/>
    <col min="7693" max="7693" width="5.85546875" style="1011" bestFit="1" customWidth="1"/>
    <col min="7694" max="7694" width="10.28515625" style="1011" bestFit="1" customWidth="1"/>
    <col min="7695" max="7695" width="7.28515625" style="1011" bestFit="1" customWidth="1"/>
    <col min="7696" max="7696" width="4.7109375" style="1011" customWidth="1"/>
    <col min="7697" max="7936" width="11.42578125" style="1011"/>
    <col min="7937" max="7937" width="9.140625" style="1011" customWidth="1"/>
    <col min="7938" max="7938" width="10.28515625" style="1011" bestFit="1" customWidth="1"/>
    <col min="7939" max="7939" width="12.140625" style="1011" bestFit="1" customWidth="1"/>
    <col min="7940" max="7942" width="10.28515625" style="1011" bestFit="1" customWidth="1"/>
    <col min="7943" max="7943" width="7.28515625" style="1011" bestFit="1" customWidth="1"/>
    <col min="7944" max="7944" width="6.140625" style="1011" customWidth="1"/>
    <col min="7945" max="7945" width="10" style="1011" customWidth="1"/>
    <col min="7946" max="7946" width="15.85546875" style="1011" bestFit="1" customWidth="1"/>
    <col min="7947" max="7947" width="8.7109375" style="1011" bestFit="1" customWidth="1"/>
    <col min="7948" max="7948" width="7.85546875" style="1011" bestFit="1" customWidth="1"/>
    <col min="7949" max="7949" width="5.85546875" style="1011" bestFit="1" customWidth="1"/>
    <col min="7950" max="7950" width="10.28515625" style="1011" bestFit="1" customWidth="1"/>
    <col min="7951" max="7951" width="7.28515625" style="1011" bestFit="1" customWidth="1"/>
    <col min="7952" max="7952" width="4.7109375" style="1011" customWidth="1"/>
    <col min="7953" max="8192" width="11.42578125" style="1011"/>
    <col min="8193" max="8193" width="9.140625" style="1011" customWidth="1"/>
    <col min="8194" max="8194" width="10.28515625" style="1011" bestFit="1" customWidth="1"/>
    <col min="8195" max="8195" width="12.140625" style="1011" bestFit="1" customWidth="1"/>
    <col min="8196" max="8198" width="10.28515625" style="1011" bestFit="1" customWidth="1"/>
    <col min="8199" max="8199" width="7.28515625" style="1011" bestFit="1" customWidth="1"/>
    <col min="8200" max="8200" width="6.140625" style="1011" customWidth="1"/>
    <col min="8201" max="8201" width="10" style="1011" customWidth="1"/>
    <col min="8202" max="8202" width="15.85546875" style="1011" bestFit="1" customWidth="1"/>
    <col min="8203" max="8203" width="8.7109375" style="1011" bestFit="1" customWidth="1"/>
    <col min="8204" max="8204" width="7.85546875" style="1011" bestFit="1" customWidth="1"/>
    <col min="8205" max="8205" width="5.85546875" style="1011" bestFit="1" customWidth="1"/>
    <col min="8206" max="8206" width="10.28515625" style="1011" bestFit="1" customWidth="1"/>
    <col min="8207" max="8207" width="7.28515625" style="1011" bestFit="1" customWidth="1"/>
    <col min="8208" max="8208" width="4.7109375" style="1011" customWidth="1"/>
    <col min="8209" max="8448" width="11.42578125" style="1011"/>
    <col min="8449" max="8449" width="9.140625" style="1011" customWidth="1"/>
    <col min="8450" max="8450" width="10.28515625" style="1011" bestFit="1" customWidth="1"/>
    <col min="8451" max="8451" width="12.140625" style="1011" bestFit="1" customWidth="1"/>
    <col min="8452" max="8454" width="10.28515625" style="1011" bestFit="1" customWidth="1"/>
    <col min="8455" max="8455" width="7.28515625" style="1011" bestFit="1" customWidth="1"/>
    <col min="8456" max="8456" width="6.140625" style="1011" customWidth="1"/>
    <col min="8457" max="8457" width="10" style="1011" customWidth="1"/>
    <col min="8458" max="8458" width="15.85546875" style="1011" bestFit="1" customWidth="1"/>
    <col min="8459" max="8459" width="8.7109375" style="1011" bestFit="1" customWidth="1"/>
    <col min="8460" max="8460" width="7.85546875" style="1011" bestFit="1" customWidth="1"/>
    <col min="8461" max="8461" width="5.85546875" style="1011" bestFit="1" customWidth="1"/>
    <col min="8462" max="8462" width="10.28515625" style="1011" bestFit="1" customWidth="1"/>
    <col min="8463" max="8463" width="7.28515625" style="1011" bestFit="1" customWidth="1"/>
    <col min="8464" max="8464" width="4.7109375" style="1011" customWidth="1"/>
    <col min="8465" max="8704" width="11.42578125" style="1011"/>
    <col min="8705" max="8705" width="9.140625" style="1011" customWidth="1"/>
    <col min="8706" max="8706" width="10.28515625" style="1011" bestFit="1" customWidth="1"/>
    <col min="8707" max="8707" width="12.140625" style="1011" bestFit="1" customWidth="1"/>
    <col min="8708" max="8710" width="10.28515625" style="1011" bestFit="1" customWidth="1"/>
    <col min="8711" max="8711" width="7.28515625" style="1011" bestFit="1" customWidth="1"/>
    <col min="8712" max="8712" width="6.140625" style="1011" customWidth="1"/>
    <col min="8713" max="8713" width="10" style="1011" customWidth="1"/>
    <col min="8714" max="8714" width="15.85546875" style="1011" bestFit="1" customWidth="1"/>
    <col min="8715" max="8715" width="8.7109375" style="1011" bestFit="1" customWidth="1"/>
    <col min="8716" max="8716" width="7.85546875" style="1011" bestFit="1" customWidth="1"/>
    <col min="8717" max="8717" width="5.85546875" style="1011" bestFit="1" customWidth="1"/>
    <col min="8718" max="8718" width="10.28515625" style="1011" bestFit="1" customWidth="1"/>
    <col min="8719" max="8719" width="7.28515625" style="1011" bestFit="1" customWidth="1"/>
    <col min="8720" max="8720" width="4.7109375" style="1011" customWidth="1"/>
    <col min="8721" max="8960" width="11.42578125" style="1011"/>
    <col min="8961" max="8961" width="9.140625" style="1011" customWidth="1"/>
    <col min="8962" max="8962" width="10.28515625" style="1011" bestFit="1" customWidth="1"/>
    <col min="8963" max="8963" width="12.140625" style="1011" bestFit="1" customWidth="1"/>
    <col min="8964" max="8966" width="10.28515625" style="1011" bestFit="1" customWidth="1"/>
    <col min="8967" max="8967" width="7.28515625" style="1011" bestFit="1" customWidth="1"/>
    <col min="8968" max="8968" width="6.140625" style="1011" customWidth="1"/>
    <col min="8969" max="8969" width="10" style="1011" customWidth="1"/>
    <col min="8970" max="8970" width="15.85546875" style="1011" bestFit="1" customWidth="1"/>
    <col min="8971" max="8971" width="8.7109375" style="1011" bestFit="1" customWidth="1"/>
    <col min="8972" max="8972" width="7.85546875" style="1011" bestFit="1" customWidth="1"/>
    <col min="8973" max="8973" width="5.85546875" style="1011" bestFit="1" customWidth="1"/>
    <col min="8974" max="8974" width="10.28515625" style="1011" bestFit="1" customWidth="1"/>
    <col min="8975" max="8975" width="7.28515625" style="1011" bestFit="1" customWidth="1"/>
    <col min="8976" max="8976" width="4.7109375" style="1011" customWidth="1"/>
    <col min="8977" max="9216" width="11.42578125" style="1011"/>
    <col min="9217" max="9217" width="9.140625" style="1011" customWidth="1"/>
    <col min="9218" max="9218" width="10.28515625" style="1011" bestFit="1" customWidth="1"/>
    <col min="9219" max="9219" width="12.140625" style="1011" bestFit="1" customWidth="1"/>
    <col min="9220" max="9222" width="10.28515625" style="1011" bestFit="1" customWidth="1"/>
    <col min="9223" max="9223" width="7.28515625" style="1011" bestFit="1" customWidth="1"/>
    <col min="9224" max="9224" width="6.140625" style="1011" customWidth="1"/>
    <col min="9225" max="9225" width="10" style="1011" customWidth="1"/>
    <col min="9226" max="9226" width="15.85546875" style="1011" bestFit="1" customWidth="1"/>
    <col min="9227" max="9227" width="8.7109375" style="1011" bestFit="1" customWidth="1"/>
    <col min="9228" max="9228" width="7.85546875" style="1011" bestFit="1" customWidth="1"/>
    <col min="9229" max="9229" width="5.85546875" style="1011" bestFit="1" customWidth="1"/>
    <col min="9230" max="9230" width="10.28515625" style="1011" bestFit="1" customWidth="1"/>
    <col min="9231" max="9231" width="7.28515625" style="1011" bestFit="1" customWidth="1"/>
    <col min="9232" max="9232" width="4.7109375" style="1011" customWidth="1"/>
    <col min="9233" max="9472" width="11.42578125" style="1011"/>
    <col min="9473" max="9473" width="9.140625" style="1011" customWidth="1"/>
    <col min="9474" max="9474" width="10.28515625" style="1011" bestFit="1" customWidth="1"/>
    <col min="9475" max="9475" width="12.140625" style="1011" bestFit="1" customWidth="1"/>
    <col min="9476" max="9478" width="10.28515625" style="1011" bestFit="1" customWidth="1"/>
    <col min="9479" max="9479" width="7.28515625" style="1011" bestFit="1" customWidth="1"/>
    <col min="9480" max="9480" width="6.140625" style="1011" customWidth="1"/>
    <col min="9481" max="9481" width="10" style="1011" customWidth="1"/>
    <col min="9482" max="9482" width="15.85546875" style="1011" bestFit="1" customWidth="1"/>
    <col min="9483" max="9483" width="8.7109375" style="1011" bestFit="1" customWidth="1"/>
    <col min="9484" max="9484" width="7.85546875" style="1011" bestFit="1" customWidth="1"/>
    <col min="9485" max="9485" width="5.85546875" style="1011" bestFit="1" customWidth="1"/>
    <col min="9486" max="9486" width="10.28515625" style="1011" bestFit="1" customWidth="1"/>
    <col min="9487" max="9487" width="7.28515625" style="1011" bestFit="1" customWidth="1"/>
    <col min="9488" max="9488" width="4.7109375" style="1011" customWidth="1"/>
    <col min="9489" max="9728" width="11.42578125" style="1011"/>
    <col min="9729" max="9729" width="9.140625" style="1011" customWidth="1"/>
    <col min="9730" max="9730" width="10.28515625" style="1011" bestFit="1" customWidth="1"/>
    <col min="9731" max="9731" width="12.140625" style="1011" bestFit="1" customWidth="1"/>
    <col min="9732" max="9734" width="10.28515625" style="1011" bestFit="1" customWidth="1"/>
    <col min="9735" max="9735" width="7.28515625" style="1011" bestFit="1" customWidth="1"/>
    <col min="9736" max="9736" width="6.140625" style="1011" customWidth="1"/>
    <col min="9737" max="9737" width="10" style="1011" customWidth="1"/>
    <col min="9738" max="9738" width="15.85546875" style="1011" bestFit="1" customWidth="1"/>
    <col min="9739" max="9739" width="8.7109375" style="1011" bestFit="1" customWidth="1"/>
    <col min="9740" max="9740" width="7.85546875" style="1011" bestFit="1" customWidth="1"/>
    <col min="9741" max="9741" width="5.85546875" style="1011" bestFit="1" customWidth="1"/>
    <col min="9742" max="9742" width="10.28515625" style="1011" bestFit="1" customWidth="1"/>
    <col min="9743" max="9743" width="7.28515625" style="1011" bestFit="1" customWidth="1"/>
    <col min="9744" max="9744" width="4.7109375" style="1011" customWidth="1"/>
    <col min="9745" max="9984" width="11.42578125" style="1011"/>
    <col min="9985" max="9985" width="9.140625" style="1011" customWidth="1"/>
    <col min="9986" max="9986" width="10.28515625" style="1011" bestFit="1" customWidth="1"/>
    <col min="9987" max="9987" width="12.140625" style="1011" bestFit="1" customWidth="1"/>
    <col min="9988" max="9990" width="10.28515625" style="1011" bestFit="1" customWidth="1"/>
    <col min="9991" max="9991" width="7.28515625" style="1011" bestFit="1" customWidth="1"/>
    <col min="9992" max="9992" width="6.140625" style="1011" customWidth="1"/>
    <col min="9993" max="9993" width="10" style="1011" customWidth="1"/>
    <col min="9994" max="9994" width="15.85546875" style="1011" bestFit="1" customWidth="1"/>
    <col min="9995" max="9995" width="8.7109375" style="1011" bestFit="1" customWidth="1"/>
    <col min="9996" max="9996" width="7.85546875" style="1011" bestFit="1" customWidth="1"/>
    <col min="9997" max="9997" width="5.85546875" style="1011" bestFit="1" customWidth="1"/>
    <col min="9998" max="9998" width="10.28515625" style="1011" bestFit="1" customWidth="1"/>
    <col min="9999" max="9999" width="7.28515625" style="1011" bestFit="1" customWidth="1"/>
    <col min="10000" max="10000" width="4.7109375" style="1011" customWidth="1"/>
    <col min="10001" max="10240" width="11.42578125" style="1011"/>
    <col min="10241" max="10241" width="9.140625" style="1011" customWidth="1"/>
    <col min="10242" max="10242" width="10.28515625" style="1011" bestFit="1" customWidth="1"/>
    <col min="10243" max="10243" width="12.140625" style="1011" bestFit="1" customWidth="1"/>
    <col min="10244" max="10246" width="10.28515625" style="1011" bestFit="1" customWidth="1"/>
    <col min="10247" max="10247" width="7.28515625" style="1011" bestFit="1" customWidth="1"/>
    <col min="10248" max="10248" width="6.140625" style="1011" customWidth="1"/>
    <col min="10249" max="10249" width="10" style="1011" customWidth="1"/>
    <col min="10250" max="10250" width="15.85546875" style="1011" bestFit="1" customWidth="1"/>
    <col min="10251" max="10251" width="8.7109375" style="1011" bestFit="1" customWidth="1"/>
    <col min="10252" max="10252" width="7.85546875" style="1011" bestFit="1" customWidth="1"/>
    <col min="10253" max="10253" width="5.85546875" style="1011" bestFit="1" customWidth="1"/>
    <col min="10254" max="10254" width="10.28515625" style="1011" bestFit="1" customWidth="1"/>
    <col min="10255" max="10255" width="7.28515625" style="1011" bestFit="1" customWidth="1"/>
    <col min="10256" max="10256" width="4.7109375" style="1011" customWidth="1"/>
    <col min="10257" max="10496" width="11.42578125" style="1011"/>
    <col min="10497" max="10497" width="9.140625" style="1011" customWidth="1"/>
    <col min="10498" max="10498" width="10.28515625" style="1011" bestFit="1" customWidth="1"/>
    <col min="10499" max="10499" width="12.140625" style="1011" bestFit="1" customWidth="1"/>
    <col min="10500" max="10502" width="10.28515625" style="1011" bestFit="1" customWidth="1"/>
    <col min="10503" max="10503" width="7.28515625" style="1011" bestFit="1" customWidth="1"/>
    <col min="10504" max="10504" width="6.140625" style="1011" customWidth="1"/>
    <col min="10505" max="10505" width="10" style="1011" customWidth="1"/>
    <col min="10506" max="10506" width="15.85546875" style="1011" bestFit="1" customWidth="1"/>
    <col min="10507" max="10507" width="8.7109375" style="1011" bestFit="1" customWidth="1"/>
    <col min="10508" max="10508" width="7.85546875" style="1011" bestFit="1" customWidth="1"/>
    <col min="10509" max="10509" width="5.85546875" style="1011" bestFit="1" customWidth="1"/>
    <col min="10510" max="10510" width="10.28515625" style="1011" bestFit="1" customWidth="1"/>
    <col min="10511" max="10511" width="7.28515625" style="1011" bestFit="1" customWidth="1"/>
    <col min="10512" max="10512" width="4.7109375" style="1011" customWidth="1"/>
    <col min="10513" max="10752" width="11.42578125" style="1011"/>
    <col min="10753" max="10753" width="9.140625" style="1011" customWidth="1"/>
    <col min="10754" max="10754" width="10.28515625" style="1011" bestFit="1" customWidth="1"/>
    <col min="10755" max="10755" width="12.140625" style="1011" bestFit="1" customWidth="1"/>
    <col min="10756" max="10758" width="10.28515625" style="1011" bestFit="1" customWidth="1"/>
    <col min="10759" max="10759" width="7.28515625" style="1011" bestFit="1" customWidth="1"/>
    <col min="10760" max="10760" width="6.140625" style="1011" customWidth="1"/>
    <col min="10761" max="10761" width="10" style="1011" customWidth="1"/>
    <col min="10762" max="10762" width="15.85546875" style="1011" bestFit="1" customWidth="1"/>
    <col min="10763" max="10763" width="8.7109375" style="1011" bestFit="1" customWidth="1"/>
    <col min="10764" max="10764" width="7.85546875" style="1011" bestFit="1" customWidth="1"/>
    <col min="10765" max="10765" width="5.85546875" style="1011" bestFit="1" customWidth="1"/>
    <col min="10766" max="10766" width="10.28515625" style="1011" bestFit="1" customWidth="1"/>
    <col min="10767" max="10767" width="7.28515625" style="1011" bestFit="1" customWidth="1"/>
    <col min="10768" max="10768" width="4.7109375" style="1011" customWidth="1"/>
    <col min="10769" max="11008" width="11.42578125" style="1011"/>
    <col min="11009" max="11009" width="9.140625" style="1011" customWidth="1"/>
    <col min="11010" max="11010" width="10.28515625" style="1011" bestFit="1" customWidth="1"/>
    <col min="11011" max="11011" width="12.140625" style="1011" bestFit="1" customWidth="1"/>
    <col min="11012" max="11014" width="10.28515625" style="1011" bestFit="1" customWidth="1"/>
    <col min="11015" max="11015" width="7.28515625" style="1011" bestFit="1" customWidth="1"/>
    <col min="11016" max="11016" width="6.140625" style="1011" customWidth="1"/>
    <col min="11017" max="11017" width="10" style="1011" customWidth="1"/>
    <col min="11018" max="11018" width="15.85546875" style="1011" bestFit="1" customWidth="1"/>
    <col min="11019" max="11019" width="8.7109375" style="1011" bestFit="1" customWidth="1"/>
    <col min="11020" max="11020" width="7.85546875" style="1011" bestFit="1" customWidth="1"/>
    <col min="11021" max="11021" width="5.85546875" style="1011" bestFit="1" customWidth="1"/>
    <col min="11022" max="11022" width="10.28515625" style="1011" bestFit="1" customWidth="1"/>
    <col min="11023" max="11023" width="7.28515625" style="1011" bestFit="1" customWidth="1"/>
    <col min="11024" max="11024" width="4.7109375" style="1011" customWidth="1"/>
    <col min="11025" max="11264" width="11.42578125" style="1011"/>
    <col min="11265" max="11265" width="9.140625" style="1011" customWidth="1"/>
    <col min="11266" max="11266" width="10.28515625" style="1011" bestFit="1" customWidth="1"/>
    <col min="11267" max="11267" width="12.140625" style="1011" bestFit="1" customWidth="1"/>
    <col min="11268" max="11270" width="10.28515625" style="1011" bestFit="1" customWidth="1"/>
    <col min="11271" max="11271" width="7.28515625" style="1011" bestFit="1" customWidth="1"/>
    <col min="11272" max="11272" width="6.140625" style="1011" customWidth="1"/>
    <col min="11273" max="11273" width="10" style="1011" customWidth="1"/>
    <col min="11274" max="11274" width="15.85546875" style="1011" bestFit="1" customWidth="1"/>
    <col min="11275" max="11275" width="8.7109375" style="1011" bestFit="1" customWidth="1"/>
    <col min="11276" max="11276" width="7.85546875" style="1011" bestFit="1" customWidth="1"/>
    <col min="11277" max="11277" width="5.85546875" style="1011" bestFit="1" customWidth="1"/>
    <col min="11278" max="11278" width="10.28515625" style="1011" bestFit="1" customWidth="1"/>
    <col min="11279" max="11279" width="7.28515625" style="1011" bestFit="1" customWidth="1"/>
    <col min="11280" max="11280" width="4.7109375" style="1011" customWidth="1"/>
    <col min="11281" max="11520" width="11.42578125" style="1011"/>
    <col min="11521" max="11521" width="9.140625" style="1011" customWidth="1"/>
    <col min="11522" max="11522" width="10.28515625" style="1011" bestFit="1" customWidth="1"/>
    <col min="11523" max="11523" width="12.140625" style="1011" bestFit="1" customWidth="1"/>
    <col min="11524" max="11526" width="10.28515625" style="1011" bestFit="1" customWidth="1"/>
    <col min="11527" max="11527" width="7.28515625" style="1011" bestFit="1" customWidth="1"/>
    <col min="11528" max="11528" width="6.140625" style="1011" customWidth="1"/>
    <col min="11529" max="11529" width="10" style="1011" customWidth="1"/>
    <col min="11530" max="11530" width="15.85546875" style="1011" bestFit="1" customWidth="1"/>
    <col min="11531" max="11531" width="8.7109375" style="1011" bestFit="1" customWidth="1"/>
    <col min="11532" max="11532" width="7.85546875" style="1011" bestFit="1" customWidth="1"/>
    <col min="11533" max="11533" width="5.85546875" style="1011" bestFit="1" customWidth="1"/>
    <col min="11534" max="11534" width="10.28515625" style="1011" bestFit="1" customWidth="1"/>
    <col min="11535" max="11535" width="7.28515625" style="1011" bestFit="1" customWidth="1"/>
    <col min="11536" max="11536" width="4.7109375" style="1011" customWidth="1"/>
    <col min="11537" max="11776" width="11.42578125" style="1011"/>
    <col min="11777" max="11777" width="9.140625" style="1011" customWidth="1"/>
    <col min="11778" max="11778" width="10.28515625" style="1011" bestFit="1" customWidth="1"/>
    <col min="11779" max="11779" width="12.140625" style="1011" bestFit="1" customWidth="1"/>
    <col min="11780" max="11782" width="10.28515625" style="1011" bestFit="1" customWidth="1"/>
    <col min="11783" max="11783" width="7.28515625" style="1011" bestFit="1" customWidth="1"/>
    <col min="11784" max="11784" width="6.140625" style="1011" customWidth="1"/>
    <col min="11785" max="11785" width="10" style="1011" customWidth="1"/>
    <col min="11786" max="11786" width="15.85546875" style="1011" bestFit="1" customWidth="1"/>
    <col min="11787" max="11787" width="8.7109375" style="1011" bestFit="1" customWidth="1"/>
    <col min="11788" max="11788" width="7.85546875" style="1011" bestFit="1" customWidth="1"/>
    <col min="11789" max="11789" width="5.85546875" style="1011" bestFit="1" customWidth="1"/>
    <col min="11790" max="11790" width="10.28515625" style="1011" bestFit="1" customWidth="1"/>
    <col min="11791" max="11791" width="7.28515625" style="1011" bestFit="1" customWidth="1"/>
    <col min="11792" max="11792" width="4.7109375" style="1011" customWidth="1"/>
    <col min="11793" max="12032" width="11.42578125" style="1011"/>
    <col min="12033" max="12033" width="9.140625" style="1011" customWidth="1"/>
    <col min="12034" max="12034" width="10.28515625" style="1011" bestFit="1" customWidth="1"/>
    <col min="12035" max="12035" width="12.140625" style="1011" bestFit="1" customWidth="1"/>
    <col min="12036" max="12038" width="10.28515625" style="1011" bestFit="1" customWidth="1"/>
    <col min="12039" max="12039" width="7.28515625" style="1011" bestFit="1" customWidth="1"/>
    <col min="12040" max="12040" width="6.140625" style="1011" customWidth="1"/>
    <col min="12041" max="12041" width="10" style="1011" customWidth="1"/>
    <col min="12042" max="12042" width="15.85546875" style="1011" bestFit="1" customWidth="1"/>
    <col min="12043" max="12043" width="8.7109375" style="1011" bestFit="1" customWidth="1"/>
    <col min="12044" max="12044" width="7.85546875" style="1011" bestFit="1" customWidth="1"/>
    <col min="12045" max="12045" width="5.85546875" style="1011" bestFit="1" customWidth="1"/>
    <col min="12046" max="12046" width="10.28515625" style="1011" bestFit="1" customWidth="1"/>
    <col min="12047" max="12047" width="7.28515625" style="1011" bestFit="1" customWidth="1"/>
    <col min="12048" max="12048" width="4.7109375" style="1011" customWidth="1"/>
    <col min="12049" max="12288" width="11.42578125" style="1011"/>
    <col min="12289" max="12289" width="9.140625" style="1011" customWidth="1"/>
    <col min="12290" max="12290" width="10.28515625" style="1011" bestFit="1" customWidth="1"/>
    <col min="12291" max="12291" width="12.140625" style="1011" bestFit="1" customWidth="1"/>
    <col min="12292" max="12294" width="10.28515625" style="1011" bestFit="1" customWidth="1"/>
    <col min="12295" max="12295" width="7.28515625" style="1011" bestFit="1" customWidth="1"/>
    <col min="12296" max="12296" width="6.140625" style="1011" customWidth="1"/>
    <col min="12297" max="12297" width="10" style="1011" customWidth="1"/>
    <col min="12298" max="12298" width="15.85546875" style="1011" bestFit="1" customWidth="1"/>
    <col min="12299" max="12299" width="8.7109375" style="1011" bestFit="1" customWidth="1"/>
    <col min="12300" max="12300" width="7.85546875" style="1011" bestFit="1" customWidth="1"/>
    <col min="12301" max="12301" width="5.85546875" style="1011" bestFit="1" customWidth="1"/>
    <col min="12302" max="12302" width="10.28515625" style="1011" bestFit="1" customWidth="1"/>
    <col min="12303" max="12303" width="7.28515625" style="1011" bestFit="1" customWidth="1"/>
    <col min="12304" max="12304" width="4.7109375" style="1011" customWidth="1"/>
    <col min="12305" max="12544" width="11.42578125" style="1011"/>
    <col min="12545" max="12545" width="9.140625" style="1011" customWidth="1"/>
    <col min="12546" max="12546" width="10.28515625" style="1011" bestFit="1" customWidth="1"/>
    <col min="12547" max="12547" width="12.140625" style="1011" bestFit="1" customWidth="1"/>
    <col min="12548" max="12550" width="10.28515625" style="1011" bestFit="1" customWidth="1"/>
    <col min="12551" max="12551" width="7.28515625" style="1011" bestFit="1" customWidth="1"/>
    <col min="12552" max="12552" width="6.140625" style="1011" customWidth="1"/>
    <col min="12553" max="12553" width="10" style="1011" customWidth="1"/>
    <col min="12554" max="12554" width="15.85546875" style="1011" bestFit="1" customWidth="1"/>
    <col min="12555" max="12555" width="8.7109375" style="1011" bestFit="1" customWidth="1"/>
    <col min="12556" max="12556" width="7.85546875" style="1011" bestFit="1" customWidth="1"/>
    <col min="12557" max="12557" width="5.85546875" style="1011" bestFit="1" customWidth="1"/>
    <col min="12558" max="12558" width="10.28515625" style="1011" bestFit="1" customWidth="1"/>
    <col min="12559" max="12559" width="7.28515625" style="1011" bestFit="1" customWidth="1"/>
    <col min="12560" max="12560" width="4.7109375" style="1011" customWidth="1"/>
    <col min="12561" max="12800" width="11.42578125" style="1011"/>
    <col min="12801" max="12801" width="9.140625" style="1011" customWidth="1"/>
    <col min="12802" max="12802" width="10.28515625" style="1011" bestFit="1" customWidth="1"/>
    <col min="12803" max="12803" width="12.140625" style="1011" bestFit="1" customWidth="1"/>
    <col min="12804" max="12806" width="10.28515625" style="1011" bestFit="1" customWidth="1"/>
    <col min="12807" max="12807" width="7.28515625" style="1011" bestFit="1" customWidth="1"/>
    <col min="12808" max="12808" width="6.140625" style="1011" customWidth="1"/>
    <col min="12809" max="12809" width="10" style="1011" customWidth="1"/>
    <col min="12810" max="12810" width="15.85546875" style="1011" bestFit="1" customWidth="1"/>
    <col min="12811" max="12811" width="8.7109375" style="1011" bestFit="1" customWidth="1"/>
    <col min="12812" max="12812" width="7.85546875" style="1011" bestFit="1" customWidth="1"/>
    <col min="12813" max="12813" width="5.85546875" style="1011" bestFit="1" customWidth="1"/>
    <col min="12814" max="12814" width="10.28515625" style="1011" bestFit="1" customWidth="1"/>
    <col min="12815" max="12815" width="7.28515625" style="1011" bestFit="1" customWidth="1"/>
    <col min="12816" max="12816" width="4.7109375" style="1011" customWidth="1"/>
    <col min="12817" max="13056" width="11.42578125" style="1011"/>
    <col min="13057" max="13057" width="9.140625" style="1011" customWidth="1"/>
    <col min="13058" max="13058" width="10.28515625" style="1011" bestFit="1" customWidth="1"/>
    <col min="13059" max="13059" width="12.140625" style="1011" bestFit="1" customWidth="1"/>
    <col min="13060" max="13062" width="10.28515625" style="1011" bestFit="1" customWidth="1"/>
    <col min="13063" max="13063" width="7.28515625" style="1011" bestFit="1" customWidth="1"/>
    <col min="13064" max="13064" width="6.140625" style="1011" customWidth="1"/>
    <col min="13065" max="13065" width="10" style="1011" customWidth="1"/>
    <col min="13066" max="13066" width="15.85546875" style="1011" bestFit="1" customWidth="1"/>
    <col min="13067" max="13067" width="8.7109375" style="1011" bestFit="1" customWidth="1"/>
    <col min="13068" max="13068" width="7.85546875" style="1011" bestFit="1" customWidth="1"/>
    <col min="13069" max="13069" width="5.85546875" style="1011" bestFit="1" customWidth="1"/>
    <col min="13070" max="13070" width="10.28515625" style="1011" bestFit="1" customWidth="1"/>
    <col min="13071" max="13071" width="7.28515625" style="1011" bestFit="1" customWidth="1"/>
    <col min="13072" max="13072" width="4.7109375" style="1011" customWidth="1"/>
    <col min="13073" max="13312" width="11.42578125" style="1011"/>
    <col min="13313" max="13313" width="9.140625" style="1011" customWidth="1"/>
    <col min="13314" max="13314" width="10.28515625" style="1011" bestFit="1" customWidth="1"/>
    <col min="13315" max="13315" width="12.140625" style="1011" bestFit="1" customWidth="1"/>
    <col min="13316" max="13318" width="10.28515625" style="1011" bestFit="1" customWidth="1"/>
    <col min="13319" max="13319" width="7.28515625" style="1011" bestFit="1" customWidth="1"/>
    <col min="13320" max="13320" width="6.140625" style="1011" customWidth="1"/>
    <col min="13321" max="13321" width="10" style="1011" customWidth="1"/>
    <col min="13322" max="13322" width="15.85546875" style="1011" bestFit="1" customWidth="1"/>
    <col min="13323" max="13323" width="8.7109375" style="1011" bestFit="1" customWidth="1"/>
    <col min="13324" max="13324" width="7.85546875" style="1011" bestFit="1" customWidth="1"/>
    <col min="13325" max="13325" width="5.85546875" style="1011" bestFit="1" customWidth="1"/>
    <col min="13326" max="13326" width="10.28515625" style="1011" bestFit="1" customWidth="1"/>
    <col min="13327" max="13327" width="7.28515625" style="1011" bestFit="1" customWidth="1"/>
    <col min="13328" max="13328" width="4.7109375" style="1011" customWidth="1"/>
    <col min="13329" max="13568" width="11.42578125" style="1011"/>
    <col min="13569" max="13569" width="9.140625" style="1011" customWidth="1"/>
    <col min="13570" max="13570" width="10.28515625" style="1011" bestFit="1" customWidth="1"/>
    <col min="13571" max="13571" width="12.140625" style="1011" bestFit="1" customWidth="1"/>
    <col min="13572" max="13574" width="10.28515625" style="1011" bestFit="1" customWidth="1"/>
    <col min="13575" max="13575" width="7.28515625" style="1011" bestFit="1" customWidth="1"/>
    <col min="13576" max="13576" width="6.140625" style="1011" customWidth="1"/>
    <col min="13577" max="13577" width="10" style="1011" customWidth="1"/>
    <col min="13578" max="13578" width="15.85546875" style="1011" bestFit="1" customWidth="1"/>
    <col min="13579" max="13579" width="8.7109375" style="1011" bestFit="1" customWidth="1"/>
    <col min="13580" max="13580" width="7.85546875" style="1011" bestFit="1" customWidth="1"/>
    <col min="13581" max="13581" width="5.85546875" style="1011" bestFit="1" customWidth="1"/>
    <col min="13582" max="13582" width="10.28515625" style="1011" bestFit="1" customWidth="1"/>
    <col min="13583" max="13583" width="7.28515625" style="1011" bestFit="1" customWidth="1"/>
    <col min="13584" max="13584" width="4.7109375" style="1011" customWidth="1"/>
    <col min="13585" max="13824" width="11.42578125" style="1011"/>
    <col min="13825" max="13825" width="9.140625" style="1011" customWidth="1"/>
    <col min="13826" max="13826" width="10.28515625" style="1011" bestFit="1" customWidth="1"/>
    <col min="13827" max="13827" width="12.140625" style="1011" bestFit="1" customWidth="1"/>
    <col min="13828" max="13830" width="10.28515625" style="1011" bestFit="1" customWidth="1"/>
    <col min="13831" max="13831" width="7.28515625" style="1011" bestFit="1" customWidth="1"/>
    <col min="13832" max="13832" width="6.140625" style="1011" customWidth="1"/>
    <col min="13833" max="13833" width="10" style="1011" customWidth="1"/>
    <col min="13834" max="13834" width="15.85546875" style="1011" bestFit="1" customWidth="1"/>
    <col min="13835" max="13835" width="8.7109375" style="1011" bestFit="1" customWidth="1"/>
    <col min="13836" max="13836" width="7.85546875" style="1011" bestFit="1" customWidth="1"/>
    <col min="13837" max="13837" width="5.85546875" style="1011" bestFit="1" customWidth="1"/>
    <col min="13838" max="13838" width="10.28515625" style="1011" bestFit="1" customWidth="1"/>
    <col min="13839" max="13839" width="7.28515625" style="1011" bestFit="1" customWidth="1"/>
    <col min="13840" max="13840" width="4.7109375" style="1011" customWidth="1"/>
    <col min="13841" max="14080" width="11.42578125" style="1011"/>
    <col min="14081" max="14081" width="9.140625" style="1011" customWidth="1"/>
    <col min="14082" max="14082" width="10.28515625" style="1011" bestFit="1" customWidth="1"/>
    <col min="14083" max="14083" width="12.140625" style="1011" bestFit="1" customWidth="1"/>
    <col min="14084" max="14086" width="10.28515625" style="1011" bestFit="1" customWidth="1"/>
    <col min="14087" max="14087" width="7.28515625" style="1011" bestFit="1" customWidth="1"/>
    <col min="14088" max="14088" width="6.140625" style="1011" customWidth="1"/>
    <col min="14089" max="14089" width="10" style="1011" customWidth="1"/>
    <col min="14090" max="14090" width="15.85546875" style="1011" bestFit="1" customWidth="1"/>
    <col min="14091" max="14091" width="8.7109375" style="1011" bestFit="1" customWidth="1"/>
    <col min="14092" max="14092" width="7.85546875" style="1011" bestFit="1" customWidth="1"/>
    <col min="14093" max="14093" width="5.85546875" style="1011" bestFit="1" customWidth="1"/>
    <col min="14094" max="14094" width="10.28515625" style="1011" bestFit="1" customWidth="1"/>
    <col min="14095" max="14095" width="7.28515625" style="1011" bestFit="1" customWidth="1"/>
    <col min="14096" max="14096" width="4.7109375" style="1011" customWidth="1"/>
    <col min="14097" max="14336" width="11.42578125" style="1011"/>
    <col min="14337" max="14337" width="9.140625" style="1011" customWidth="1"/>
    <col min="14338" max="14338" width="10.28515625" style="1011" bestFit="1" customWidth="1"/>
    <col min="14339" max="14339" width="12.140625" style="1011" bestFit="1" customWidth="1"/>
    <col min="14340" max="14342" width="10.28515625" style="1011" bestFit="1" customWidth="1"/>
    <col min="14343" max="14343" width="7.28515625" style="1011" bestFit="1" customWidth="1"/>
    <col min="14344" max="14344" width="6.140625" style="1011" customWidth="1"/>
    <col min="14345" max="14345" width="10" style="1011" customWidth="1"/>
    <col min="14346" max="14346" width="15.85546875" style="1011" bestFit="1" customWidth="1"/>
    <col min="14347" max="14347" width="8.7109375" style="1011" bestFit="1" customWidth="1"/>
    <col min="14348" max="14348" width="7.85546875" style="1011" bestFit="1" customWidth="1"/>
    <col min="14349" max="14349" width="5.85546875" style="1011" bestFit="1" customWidth="1"/>
    <col min="14350" max="14350" width="10.28515625" style="1011" bestFit="1" customWidth="1"/>
    <col min="14351" max="14351" width="7.28515625" style="1011" bestFit="1" customWidth="1"/>
    <col min="14352" max="14352" width="4.7109375" style="1011" customWidth="1"/>
    <col min="14353" max="14592" width="11.42578125" style="1011"/>
    <col min="14593" max="14593" width="9.140625" style="1011" customWidth="1"/>
    <col min="14594" max="14594" width="10.28515625" style="1011" bestFit="1" customWidth="1"/>
    <col min="14595" max="14595" width="12.140625" style="1011" bestFit="1" customWidth="1"/>
    <col min="14596" max="14598" width="10.28515625" style="1011" bestFit="1" customWidth="1"/>
    <col min="14599" max="14599" width="7.28515625" style="1011" bestFit="1" customWidth="1"/>
    <col min="14600" max="14600" width="6.140625" style="1011" customWidth="1"/>
    <col min="14601" max="14601" width="10" style="1011" customWidth="1"/>
    <col min="14602" max="14602" width="15.85546875" style="1011" bestFit="1" customWidth="1"/>
    <col min="14603" max="14603" width="8.7109375" style="1011" bestFit="1" customWidth="1"/>
    <col min="14604" max="14604" width="7.85546875" style="1011" bestFit="1" customWidth="1"/>
    <col min="14605" max="14605" width="5.85546875" style="1011" bestFit="1" customWidth="1"/>
    <col min="14606" max="14606" width="10.28515625" style="1011" bestFit="1" customWidth="1"/>
    <col min="14607" max="14607" width="7.28515625" style="1011" bestFit="1" customWidth="1"/>
    <col min="14608" max="14608" width="4.7109375" style="1011" customWidth="1"/>
    <col min="14609" max="14848" width="11.42578125" style="1011"/>
    <col min="14849" max="14849" width="9.140625" style="1011" customWidth="1"/>
    <col min="14850" max="14850" width="10.28515625" style="1011" bestFit="1" customWidth="1"/>
    <col min="14851" max="14851" width="12.140625" style="1011" bestFit="1" customWidth="1"/>
    <col min="14852" max="14854" width="10.28515625" style="1011" bestFit="1" customWidth="1"/>
    <col min="14855" max="14855" width="7.28515625" style="1011" bestFit="1" customWidth="1"/>
    <col min="14856" max="14856" width="6.140625" style="1011" customWidth="1"/>
    <col min="14857" max="14857" width="10" style="1011" customWidth="1"/>
    <col min="14858" max="14858" width="15.85546875" style="1011" bestFit="1" customWidth="1"/>
    <col min="14859" max="14859" width="8.7109375" style="1011" bestFit="1" customWidth="1"/>
    <col min="14860" max="14860" width="7.85546875" style="1011" bestFit="1" customWidth="1"/>
    <col min="14861" max="14861" width="5.85546875" style="1011" bestFit="1" customWidth="1"/>
    <col min="14862" max="14862" width="10.28515625" style="1011" bestFit="1" customWidth="1"/>
    <col min="14863" max="14863" width="7.28515625" style="1011" bestFit="1" customWidth="1"/>
    <col min="14864" max="14864" width="4.7109375" style="1011" customWidth="1"/>
    <col min="14865" max="15104" width="11.42578125" style="1011"/>
    <col min="15105" max="15105" width="9.140625" style="1011" customWidth="1"/>
    <col min="15106" max="15106" width="10.28515625" style="1011" bestFit="1" customWidth="1"/>
    <col min="15107" max="15107" width="12.140625" style="1011" bestFit="1" customWidth="1"/>
    <col min="15108" max="15110" width="10.28515625" style="1011" bestFit="1" customWidth="1"/>
    <col min="15111" max="15111" width="7.28515625" style="1011" bestFit="1" customWidth="1"/>
    <col min="15112" max="15112" width="6.140625" style="1011" customWidth="1"/>
    <col min="15113" max="15113" width="10" style="1011" customWidth="1"/>
    <col min="15114" max="15114" width="15.85546875" style="1011" bestFit="1" customWidth="1"/>
    <col min="15115" max="15115" width="8.7109375" style="1011" bestFit="1" customWidth="1"/>
    <col min="15116" max="15116" width="7.85546875" style="1011" bestFit="1" customWidth="1"/>
    <col min="15117" max="15117" width="5.85546875" style="1011" bestFit="1" customWidth="1"/>
    <col min="15118" max="15118" width="10.28515625" style="1011" bestFit="1" customWidth="1"/>
    <col min="15119" max="15119" width="7.28515625" style="1011" bestFit="1" customWidth="1"/>
    <col min="15120" max="15120" width="4.7109375" style="1011" customWidth="1"/>
    <col min="15121" max="15360" width="11.42578125" style="1011"/>
    <col min="15361" max="15361" width="9.140625" style="1011" customWidth="1"/>
    <col min="15362" max="15362" width="10.28515625" style="1011" bestFit="1" customWidth="1"/>
    <col min="15363" max="15363" width="12.140625" style="1011" bestFit="1" customWidth="1"/>
    <col min="15364" max="15366" width="10.28515625" style="1011" bestFit="1" customWidth="1"/>
    <col min="15367" max="15367" width="7.28515625" style="1011" bestFit="1" customWidth="1"/>
    <col min="15368" max="15368" width="6.140625" style="1011" customWidth="1"/>
    <col min="15369" max="15369" width="10" style="1011" customWidth="1"/>
    <col min="15370" max="15370" width="15.85546875" style="1011" bestFit="1" customWidth="1"/>
    <col min="15371" max="15371" width="8.7109375" style="1011" bestFit="1" customWidth="1"/>
    <col min="15372" max="15372" width="7.85546875" style="1011" bestFit="1" customWidth="1"/>
    <col min="15373" max="15373" width="5.85546875" style="1011" bestFit="1" customWidth="1"/>
    <col min="15374" max="15374" width="10.28515625" style="1011" bestFit="1" customWidth="1"/>
    <col min="15375" max="15375" width="7.28515625" style="1011" bestFit="1" customWidth="1"/>
    <col min="15376" max="15376" width="4.7109375" style="1011" customWidth="1"/>
    <col min="15377" max="15616" width="11.42578125" style="1011"/>
    <col min="15617" max="15617" width="9.140625" style="1011" customWidth="1"/>
    <col min="15618" max="15618" width="10.28515625" style="1011" bestFit="1" customWidth="1"/>
    <col min="15619" max="15619" width="12.140625" style="1011" bestFit="1" customWidth="1"/>
    <col min="15620" max="15622" width="10.28515625" style="1011" bestFit="1" customWidth="1"/>
    <col min="15623" max="15623" width="7.28515625" style="1011" bestFit="1" customWidth="1"/>
    <col min="15624" max="15624" width="6.140625" style="1011" customWidth="1"/>
    <col min="15625" max="15625" width="10" style="1011" customWidth="1"/>
    <col min="15626" max="15626" width="15.85546875" style="1011" bestFit="1" customWidth="1"/>
    <col min="15627" max="15627" width="8.7109375" style="1011" bestFit="1" customWidth="1"/>
    <col min="15628" max="15628" width="7.85546875" style="1011" bestFit="1" customWidth="1"/>
    <col min="15629" max="15629" width="5.85546875" style="1011" bestFit="1" customWidth="1"/>
    <col min="15630" max="15630" width="10.28515625" style="1011" bestFit="1" customWidth="1"/>
    <col min="15631" max="15631" width="7.28515625" style="1011" bestFit="1" customWidth="1"/>
    <col min="15632" max="15632" width="4.7109375" style="1011" customWidth="1"/>
    <col min="15633" max="15872" width="11.42578125" style="1011"/>
    <col min="15873" max="15873" width="9.140625" style="1011" customWidth="1"/>
    <col min="15874" max="15874" width="10.28515625" style="1011" bestFit="1" customWidth="1"/>
    <col min="15875" max="15875" width="12.140625" style="1011" bestFit="1" customWidth="1"/>
    <col min="15876" max="15878" width="10.28515625" style="1011" bestFit="1" customWidth="1"/>
    <col min="15879" max="15879" width="7.28515625" style="1011" bestFit="1" customWidth="1"/>
    <col min="15880" max="15880" width="6.140625" style="1011" customWidth="1"/>
    <col min="15881" max="15881" width="10" style="1011" customWidth="1"/>
    <col min="15882" max="15882" width="15.85546875" style="1011" bestFit="1" customWidth="1"/>
    <col min="15883" max="15883" width="8.7109375" style="1011" bestFit="1" customWidth="1"/>
    <col min="15884" max="15884" width="7.85546875" style="1011" bestFit="1" customWidth="1"/>
    <col min="15885" max="15885" width="5.85546875" style="1011" bestFit="1" customWidth="1"/>
    <col min="15886" max="15886" width="10.28515625" style="1011" bestFit="1" customWidth="1"/>
    <col min="15887" max="15887" width="7.28515625" style="1011" bestFit="1" customWidth="1"/>
    <col min="15888" max="15888" width="4.7109375" style="1011" customWidth="1"/>
    <col min="15889" max="16128" width="11.42578125" style="1011"/>
    <col min="16129" max="16129" width="9.140625" style="1011" customWidth="1"/>
    <col min="16130" max="16130" width="10.28515625" style="1011" bestFit="1" customWidth="1"/>
    <col min="16131" max="16131" width="12.140625" style="1011" bestFit="1" customWidth="1"/>
    <col min="16132" max="16134" width="10.28515625" style="1011" bestFit="1" customWidth="1"/>
    <col min="16135" max="16135" width="7.28515625" style="1011" bestFit="1" customWidth="1"/>
    <col min="16136" max="16136" width="6.140625" style="1011" customWidth="1"/>
    <col min="16137" max="16137" width="10" style="1011" customWidth="1"/>
    <col min="16138" max="16138" width="15.85546875" style="1011" bestFit="1" customWidth="1"/>
    <col min="16139" max="16139" width="8.7109375" style="1011" bestFit="1" customWidth="1"/>
    <col min="16140" max="16140" width="7.85546875" style="1011" bestFit="1" customWidth="1"/>
    <col min="16141" max="16141" width="5.85546875" style="1011" bestFit="1" customWidth="1"/>
    <col min="16142" max="16142" width="10.28515625" style="1011" bestFit="1" customWidth="1"/>
    <col min="16143" max="16143" width="7.28515625" style="1011" bestFit="1" customWidth="1"/>
    <col min="16144" max="16144" width="4.7109375" style="1011" customWidth="1"/>
    <col min="16145" max="16384" width="11.42578125" style="1011"/>
  </cols>
  <sheetData>
    <row r="1" spans="1:15" ht="18" customHeight="1">
      <c r="A1" s="1007"/>
      <c r="B1" s="1007"/>
      <c r="C1" s="1007"/>
      <c r="D1" s="1007"/>
      <c r="E1" s="1007"/>
      <c r="F1" s="1007"/>
      <c r="G1" s="1007"/>
      <c r="H1" s="1007"/>
      <c r="I1" s="1007"/>
      <c r="J1" s="1007"/>
      <c r="K1" s="1007"/>
      <c r="L1" s="1007"/>
      <c r="M1" s="1007"/>
      <c r="N1" s="1007"/>
      <c r="O1" s="1007"/>
    </row>
    <row r="2" spans="1:15" ht="23.25">
      <c r="A2" s="1106" t="s">
        <v>1193</v>
      </c>
      <c r="B2" s="1106"/>
      <c r="C2" s="1106"/>
      <c r="D2" s="1106"/>
      <c r="E2" s="1106"/>
      <c r="F2" s="1106"/>
      <c r="G2" s="1106"/>
      <c r="H2" s="1106"/>
      <c r="I2" s="1106"/>
      <c r="J2" s="1106"/>
      <c r="K2" s="1106"/>
      <c r="L2" s="1106"/>
      <c r="M2" s="1106"/>
      <c r="N2" s="1106"/>
      <c r="O2" s="1106"/>
    </row>
    <row r="3" spans="1:15" ht="23.25">
      <c r="A3" s="1106" t="s">
        <v>791</v>
      </c>
      <c r="B3" s="1106"/>
      <c r="C3" s="1106"/>
      <c r="D3" s="1106"/>
      <c r="E3" s="1106"/>
      <c r="F3" s="1106"/>
      <c r="G3" s="1106"/>
      <c r="H3" s="1106"/>
      <c r="I3" s="1106"/>
      <c r="J3" s="1106"/>
      <c r="K3" s="1106"/>
      <c r="L3" s="1106"/>
      <c r="M3" s="1106"/>
      <c r="N3" s="1106"/>
      <c r="O3" s="1106"/>
    </row>
    <row r="4" spans="1:15" ht="23.25">
      <c r="A4" s="1106" t="s">
        <v>1522</v>
      </c>
      <c r="B4" s="1106"/>
      <c r="C4" s="1106"/>
      <c r="D4" s="1106"/>
      <c r="E4" s="1106"/>
      <c r="F4" s="1106"/>
      <c r="G4" s="1106"/>
      <c r="H4" s="1106"/>
      <c r="I4" s="1106"/>
      <c r="J4" s="1106"/>
      <c r="K4" s="1106"/>
      <c r="L4" s="1106"/>
      <c r="M4" s="1106"/>
      <c r="N4" s="1106"/>
      <c r="O4" s="1106"/>
    </row>
    <row r="5" spans="1:15" ht="37.5" customHeight="1" thickBot="1">
      <c r="A5" s="1107" t="s">
        <v>1412</v>
      </c>
      <c r="B5" s="1107"/>
      <c r="C5" s="1107"/>
      <c r="D5" s="1107"/>
      <c r="E5" s="1107"/>
      <c r="F5" s="1107"/>
      <c r="G5" s="1107"/>
      <c r="H5" s="1107"/>
      <c r="I5" s="1107"/>
      <c r="J5" s="1107"/>
      <c r="K5" s="1107"/>
      <c r="L5" s="1107"/>
      <c r="M5" s="1107"/>
      <c r="N5" s="1107"/>
      <c r="O5" s="1107"/>
    </row>
    <row r="6" spans="1:15" s="217" customFormat="1" ht="53.25" customHeight="1" thickTop="1" thickBot="1">
      <c r="A6" s="606"/>
      <c r="B6" s="1123" t="s">
        <v>792</v>
      </c>
      <c r="C6" s="1123"/>
      <c r="D6" s="1123"/>
      <c r="E6" s="1123"/>
      <c r="F6" s="1123"/>
      <c r="G6" s="1123"/>
      <c r="H6" s="324"/>
      <c r="I6" s="1008"/>
      <c r="J6" s="1123" t="s">
        <v>793</v>
      </c>
      <c r="K6" s="1123"/>
      <c r="L6" s="1123"/>
      <c r="M6" s="1123"/>
      <c r="N6" s="1123"/>
      <c r="O6" s="1123"/>
    </row>
    <row r="7" spans="1:15" s="217" customFormat="1" ht="42" customHeight="1" thickTop="1" thickBot="1">
      <c r="A7" s="325" t="s">
        <v>794</v>
      </c>
      <c r="B7" s="148" t="s">
        <v>795</v>
      </c>
      <c r="C7" s="148" t="s">
        <v>796</v>
      </c>
      <c r="D7" s="148" t="s">
        <v>797</v>
      </c>
      <c r="E7" s="148" t="s">
        <v>6</v>
      </c>
      <c r="F7" s="148" t="s">
        <v>723</v>
      </c>
      <c r="G7" s="607"/>
      <c r="H7" s="324"/>
      <c r="I7" s="325" t="str">
        <f>+A7</f>
        <v>BANCO</v>
      </c>
      <c r="J7" s="968" t="s">
        <v>2</v>
      </c>
      <c r="K7" s="968" t="s">
        <v>3</v>
      </c>
      <c r="L7" s="968" t="s">
        <v>4</v>
      </c>
      <c r="M7" s="968" t="s">
        <v>798</v>
      </c>
      <c r="N7" s="968" t="s">
        <v>6</v>
      </c>
      <c r="O7" s="968" t="s">
        <v>723</v>
      </c>
    </row>
    <row r="8" spans="1:15" s="217" customFormat="1" ht="26.25" customHeight="1" thickTop="1">
      <c r="A8" s="324" t="s">
        <v>1207</v>
      </c>
      <c r="B8" s="969">
        <v>148742.54096000001</v>
      </c>
      <c r="C8" s="969">
        <v>949433.51142</v>
      </c>
      <c r="D8" s="969">
        <v>2535216.5684199999</v>
      </c>
      <c r="E8" s="969">
        <v>3633392.6208000001</v>
      </c>
      <c r="F8" s="970">
        <f>+E8/$E$12</f>
        <v>0.56081199511582835</v>
      </c>
      <c r="H8" s="324"/>
      <c r="I8" s="971" t="str">
        <f>+A8</f>
        <v xml:space="preserve">  PLA</v>
      </c>
      <c r="J8" s="973">
        <v>123649.5576</v>
      </c>
      <c r="K8" s="759">
        <v>25092.983359999998</v>
      </c>
      <c r="L8" s="973">
        <v>0</v>
      </c>
      <c r="M8" s="973">
        <v>0</v>
      </c>
      <c r="N8" s="973">
        <v>148742.54096000001</v>
      </c>
      <c r="O8" s="970">
        <f>+N8/$N$12</f>
        <v>0.86561050680788032</v>
      </c>
    </row>
    <row r="9" spans="1:15" s="217" customFormat="1" ht="26.25" customHeight="1">
      <c r="A9" s="324" t="s">
        <v>1208</v>
      </c>
      <c r="B9" s="969">
        <v>23092.874379999997</v>
      </c>
      <c r="C9" s="969">
        <v>332824.24060000002</v>
      </c>
      <c r="D9" s="969">
        <v>1873411.37803</v>
      </c>
      <c r="E9" s="969">
        <v>2229328.4930100003</v>
      </c>
      <c r="F9" s="970">
        <f>+E9/$E$12</f>
        <v>0.34409553010492566</v>
      </c>
      <c r="H9" s="324"/>
      <c r="I9" s="971" t="str">
        <f>+A9</f>
        <v xml:space="preserve">  PEF</v>
      </c>
      <c r="J9" s="973">
        <v>21689.826779999999</v>
      </c>
      <c r="K9" s="973">
        <v>1403.0476000000001</v>
      </c>
      <c r="L9" s="973">
        <v>0</v>
      </c>
      <c r="M9" s="973">
        <v>0</v>
      </c>
      <c r="N9" s="973">
        <v>23092.874379999997</v>
      </c>
      <c r="O9" s="970">
        <f>+N9/$N$12</f>
        <v>0.13438949319211974</v>
      </c>
    </row>
    <row r="10" spans="1:15" s="217" customFormat="1" ht="26.25" customHeight="1">
      <c r="A10" s="324" t="s">
        <v>1209</v>
      </c>
      <c r="B10" s="969">
        <v>0</v>
      </c>
      <c r="C10" s="969">
        <v>100165.34655</v>
      </c>
      <c r="D10" s="969">
        <v>515920.43472000002</v>
      </c>
      <c r="E10" s="969">
        <v>616085.78127000004</v>
      </c>
      <c r="F10" s="970">
        <f>+E10/$E$12</f>
        <v>9.5092474779246011E-2</v>
      </c>
      <c r="H10" s="324"/>
      <c r="I10" s="971" t="str">
        <f>+A10</f>
        <v xml:space="preserve">  PCO</v>
      </c>
      <c r="J10" s="973">
        <v>0</v>
      </c>
      <c r="K10" s="973">
        <v>0</v>
      </c>
      <c r="L10" s="973">
        <v>0</v>
      </c>
      <c r="M10" s="973">
        <v>0</v>
      </c>
      <c r="N10" s="973">
        <v>0</v>
      </c>
      <c r="O10" s="970">
        <f>+N10/$N$12</f>
        <v>0</v>
      </c>
    </row>
    <row r="11" spans="1:15" s="217" customFormat="1" ht="27.75" customHeight="1" thickBot="1">
      <c r="A11" s="324"/>
      <c r="B11" s="973"/>
      <c r="C11" s="973"/>
      <c r="D11" s="973"/>
      <c r="E11" s="759"/>
      <c r="F11" s="974"/>
      <c r="H11" s="324"/>
      <c r="I11" s="975"/>
      <c r="J11" s="973"/>
      <c r="K11" s="973"/>
      <c r="L11" s="975"/>
      <c r="M11" s="973"/>
      <c r="N11" s="973"/>
      <c r="O11" s="974"/>
    </row>
    <row r="12" spans="1:15" s="217" customFormat="1" ht="28.5" customHeight="1" thickTop="1" thickBot="1">
      <c r="A12" s="325" t="s">
        <v>811</v>
      </c>
      <c r="B12" s="976">
        <v>171835.41534000001</v>
      </c>
      <c r="C12" s="976">
        <v>1382423.0985699999</v>
      </c>
      <c r="D12" s="976">
        <v>4924548.3811699999</v>
      </c>
      <c r="E12" s="977">
        <v>6478806.8950800002</v>
      </c>
      <c r="F12" s="977"/>
      <c r="G12" s="607"/>
      <c r="H12" s="324"/>
      <c r="I12" s="977"/>
      <c r="J12" s="976">
        <v>145339.38438</v>
      </c>
      <c r="K12" s="976">
        <v>26496.03096</v>
      </c>
      <c r="L12" s="977">
        <v>0</v>
      </c>
      <c r="M12" s="976">
        <v>0</v>
      </c>
      <c r="N12" s="976">
        <v>171835.41534000001</v>
      </c>
      <c r="O12" s="985"/>
    </row>
    <row r="13" spans="1:15" s="217" customFormat="1" ht="27.75" customHeight="1" thickTop="1" thickBot="1">
      <c r="A13" s="324"/>
      <c r="B13" s="973"/>
      <c r="C13" s="973"/>
      <c r="D13" s="973"/>
      <c r="E13" s="973"/>
      <c r="F13" s="759"/>
      <c r="G13" s="759"/>
      <c r="H13" s="324"/>
      <c r="I13" s="759"/>
      <c r="J13" s="973"/>
      <c r="K13" s="973"/>
      <c r="L13" s="975"/>
      <c r="M13" s="973"/>
      <c r="N13" s="973"/>
      <c r="O13" s="969"/>
    </row>
    <row r="14" spans="1:15" s="217" customFormat="1" ht="40.5" customHeight="1" thickTop="1" thickBot="1">
      <c r="A14" s="326"/>
      <c r="B14" s="1122" t="s">
        <v>812</v>
      </c>
      <c r="C14" s="1122"/>
      <c r="D14" s="1122"/>
      <c r="E14" s="1122"/>
      <c r="F14" s="1122"/>
      <c r="G14" s="1122"/>
      <c r="H14" s="324"/>
      <c r="I14" s="987"/>
      <c r="J14" s="1006" t="s">
        <v>813</v>
      </c>
      <c r="K14" s="1006"/>
      <c r="L14" s="1006"/>
      <c r="M14" s="1006"/>
      <c r="N14" s="1006"/>
      <c r="O14" s="1006"/>
    </row>
    <row r="15" spans="1:15" s="217" customFormat="1" ht="27.75" customHeight="1" thickTop="1" thickBot="1">
      <c r="A15" s="325" t="str">
        <f>+A7</f>
        <v>BANCO</v>
      </c>
      <c r="B15" s="968" t="s">
        <v>2</v>
      </c>
      <c r="C15" s="968" t="s">
        <v>3</v>
      </c>
      <c r="D15" s="968" t="s">
        <v>4</v>
      </c>
      <c r="E15" s="968" t="s">
        <v>798</v>
      </c>
      <c r="F15" s="968" t="s">
        <v>6</v>
      </c>
      <c r="G15" s="968" t="s">
        <v>723</v>
      </c>
      <c r="H15" s="324"/>
      <c r="I15" s="760" t="str">
        <f>+I7</f>
        <v>BANCO</v>
      </c>
      <c r="J15" s="968" t="s">
        <v>2</v>
      </c>
      <c r="K15" s="968" t="s">
        <v>3</v>
      </c>
      <c r="L15" s="968" t="s">
        <v>4</v>
      </c>
      <c r="M15" s="968" t="s">
        <v>798</v>
      </c>
      <c r="N15" s="968" t="s">
        <v>6</v>
      </c>
      <c r="O15" s="968" t="s">
        <v>723</v>
      </c>
    </row>
    <row r="16" spans="1:15" s="217" customFormat="1" ht="25.5" customHeight="1" thickTop="1">
      <c r="A16" s="324" t="s">
        <v>1207</v>
      </c>
      <c r="B16" s="969">
        <v>732310.12635000004</v>
      </c>
      <c r="C16" s="969">
        <v>217123.38506999999</v>
      </c>
      <c r="D16" s="969">
        <v>0</v>
      </c>
      <c r="E16" s="969">
        <v>0</v>
      </c>
      <c r="F16" s="969">
        <v>949433.51142</v>
      </c>
      <c r="G16" s="980">
        <f>+F16/$F$20</f>
        <v>0.68678938626105779</v>
      </c>
      <c r="H16" s="324"/>
      <c r="I16" s="975" t="str">
        <f>+A16</f>
        <v xml:space="preserve">  PLA</v>
      </c>
      <c r="J16" s="969">
        <v>2231848.9185900004</v>
      </c>
      <c r="K16" s="969">
        <v>303367.64983000001</v>
      </c>
      <c r="L16" s="969">
        <v>0</v>
      </c>
      <c r="M16" s="969">
        <v>0</v>
      </c>
      <c r="N16" s="969">
        <v>2535216.5684199999</v>
      </c>
      <c r="O16" s="981">
        <f>+N16/$N$20</f>
        <v>0.51481199334215288</v>
      </c>
    </row>
    <row r="17" spans="1:15" s="217" customFormat="1" ht="25.5" customHeight="1">
      <c r="A17" s="324" t="s">
        <v>1208</v>
      </c>
      <c r="B17" s="969">
        <v>306498.77136000001</v>
      </c>
      <c r="C17" s="969">
        <v>26323.153469999997</v>
      </c>
      <c r="D17" s="969">
        <v>0</v>
      </c>
      <c r="E17" s="969">
        <v>2.3157700000000001</v>
      </c>
      <c r="F17" s="969">
        <v>332824.24060000002</v>
      </c>
      <c r="G17" s="980">
        <f>+F17/$F$20</f>
        <v>0.24075425312574611</v>
      </c>
      <c r="H17" s="324"/>
      <c r="I17" s="975" t="str">
        <f>+A17</f>
        <v xml:space="preserve">  PEF</v>
      </c>
      <c r="J17" s="969">
        <v>1816358.1083900002</v>
      </c>
      <c r="K17" s="969">
        <v>57053.269639999999</v>
      </c>
      <c r="L17" s="969">
        <v>0</v>
      </c>
      <c r="M17" s="969">
        <v>0</v>
      </c>
      <c r="N17" s="969">
        <v>1873411.37803</v>
      </c>
      <c r="O17" s="981">
        <f>+N17/$N$20</f>
        <v>0.3804229815658558</v>
      </c>
    </row>
    <row r="18" spans="1:15" s="217" customFormat="1" ht="25.5" customHeight="1">
      <c r="A18" s="324" t="s">
        <v>1209</v>
      </c>
      <c r="B18" s="969">
        <v>73113.949090000009</v>
      </c>
      <c r="C18" s="969">
        <v>27051.39746</v>
      </c>
      <c r="D18" s="969">
        <v>0</v>
      </c>
      <c r="E18" s="969">
        <v>0</v>
      </c>
      <c r="F18" s="969">
        <v>100165.34655</v>
      </c>
      <c r="G18" s="980">
        <f>+F18/$F$20</f>
        <v>7.2456360613196213E-2</v>
      </c>
      <c r="H18" s="324"/>
      <c r="I18" s="975" t="str">
        <f>+A18</f>
        <v xml:space="preserve">  PCO</v>
      </c>
      <c r="J18" s="969">
        <v>394594.00319000002</v>
      </c>
      <c r="K18" s="969">
        <v>121326.43153</v>
      </c>
      <c r="L18" s="969">
        <v>0</v>
      </c>
      <c r="M18" s="969">
        <v>0</v>
      </c>
      <c r="N18" s="969">
        <v>515920.43472000002</v>
      </c>
      <c r="O18" s="981">
        <f>+N18/$N$20</f>
        <v>0.10476502509199127</v>
      </c>
    </row>
    <row r="19" spans="1:15" s="217" customFormat="1" ht="27.75" customHeight="1" thickBot="1">
      <c r="A19" s="324"/>
      <c r="B19" s="973"/>
      <c r="C19" s="973"/>
      <c r="D19" s="973"/>
      <c r="E19" s="973"/>
      <c r="F19" s="759"/>
      <c r="G19" s="980"/>
      <c r="H19" s="975"/>
      <c r="I19" s="759"/>
      <c r="J19" s="973"/>
      <c r="K19" s="973"/>
      <c r="L19" s="975"/>
      <c r="M19" s="973"/>
      <c r="N19" s="973"/>
      <c r="O19" s="981"/>
    </row>
    <row r="20" spans="1:15" s="217" customFormat="1" ht="29.25" customHeight="1" thickTop="1" thickBot="1">
      <c r="A20" s="325" t="s">
        <v>814</v>
      </c>
      <c r="B20" s="976">
        <v>1111922.8467999999</v>
      </c>
      <c r="C20" s="976">
        <v>270497.93599999999</v>
      </c>
      <c r="D20" s="976">
        <v>0</v>
      </c>
      <c r="E20" s="976">
        <v>2.3157700000000001</v>
      </c>
      <c r="F20" s="977">
        <v>1382423.0985699999</v>
      </c>
      <c r="G20" s="977"/>
      <c r="H20" s="975"/>
      <c r="I20" s="760"/>
      <c r="J20" s="985">
        <v>4442801.0301700002</v>
      </c>
      <c r="K20" s="976">
        <v>481747.35100000002</v>
      </c>
      <c r="L20" s="977">
        <v>0</v>
      </c>
      <c r="M20" s="976">
        <v>0</v>
      </c>
      <c r="N20" s="976">
        <v>4924548.3811699999</v>
      </c>
      <c r="O20" s="985"/>
    </row>
    <row r="21" spans="1:15" s="217" customFormat="1" ht="27.75" customHeight="1" thickTop="1">
      <c r="A21" s="324"/>
      <c r="B21" s="969"/>
      <c r="C21" s="969"/>
      <c r="D21" s="969"/>
      <c r="E21" s="969"/>
      <c r="F21" s="980"/>
      <c r="J21" s="975"/>
      <c r="K21" s="969"/>
      <c r="L21" s="969"/>
      <c r="M21" s="969"/>
      <c r="N21" s="969"/>
      <c r="O21" s="969"/>
    </row>
    <row r="22" spans="1:15" s="217" customFormat="1" ht="13.5" customHeight="1" thickBot="1">
      <c r="A22" s="602" t="s">
        <v>815</v>
      </c>
      <c r="B22" s="988"/>
      <c r="C22" s="988"/>
      <c r="D22" s="988"/>
      <c r="E22" s="988"/>
      <c r="F22" s="989"/>
      <c r="G22" s="602"/>
      <c r="H22" s="602"/>
      <c r="I22" s="602"/>
      <c r="J22" s="990"/>
      <c r="K22" s="988"/>
      <c r="L22" s="988"/>
      <c r="M22" s="988"/>
      <c r="N22" s="988"/>
      <c r="O22" s="988"/>
    </row>
    <row r="23" spans="1:15" s="217" customFormat="1" ht="15.75" customHeight="1" thickTop="1">
      <c r="A23" s="217" t="s">
        <v>816</v>
      </c>
      <c r="B23" s="969"/>
      <c r="C23" s="969"/>
      <c r="D23" s="969"/>
      <c r="E23" s="969"/>
      <c r="F23" s="980"/>
      <c r="J23" s="759"/>
      <c r="K23" s="969"/>
      <c r="L23" s="969"/>
      <c r="M23" s="969"/>
      <c r="N23" s="969"/>
      <c r="O23" s="969"/>
    </row>
    <row r="24" spans="1:15" s="217" customFormat="1" ht="15.75" customHeight="1">
      <c r="A24" s="217" t="s">
        <v>817</v>
      </c>
      <c r="B24" s="969"/>
      <c r="C24" s="969"/>
      <c r="D24" s="969"/>
      <c r="E24" s="969"/>
      <c r="F24" s="980"/>
      <c r="J24" s="759"/>
      <c r="K24" s="969"/>
      <c r="L24" s="969"/>
      <c r="M24" s="969"/>
      <c r="N24" s="969"/>
      <c r="O24" s="969"/>
    </row>
    <row r="25" spans="1:15" s="217" customFormat="1" ht="15.75" customHeight="1">
      <c r="A25" s="217" t="s">
        <v>818</v>
      </c>
      <c r="B25" s="969"/>
      <c r="C25" s="969"/>
      <c r="D25" s="969"/>
      <c r="E25" s="969"/>
      <c r="F25" s="980"/>
      <c r="J25" s="759"/>
      <c r="K25" s="969"/>
      <c r="L25" s="969"/>
      <c r="M25" s="969"/>
      <c r="N25" s="969"/>
      <c r="O25" s="969"/>
    </row>
    <row r="26" spans="1:15" s="217" customFormat="1" ht="27.75" customHeight="1">
      <c r="A26" s="324"/>
      <c r="B26" s="969"/>
      <c r="C26" s="969"/>
      <c r="D26" s="969"/>
      <c r="E26" s="969"/>
      <c r="F26" s="980"/>
      <c r="J26" s="975"/>
      <c r="K26" s="969"/>
      <c r="L26" s="969"/>
      <c r="M26" s="969"/>
      <c r="N26" s="969"/>
      <c r="O26" s="969"/>
    </row>
    <row r="27" spans="1:15" s="217" customFormat="1" ht="24.75" customHeight="1">
      <c r="A27" s="324"/>
      <c r="B27" s="973"/>
      <c r="C27" s="973"/>
      <c r="D27" s="973"/>
      <c r="E27" s="973"/>
      <c r="F27" s="982"/>
      <c r="J27" s="975"/>
      <c r="K27" s="973"/>
      <c r="L27" s="978"/>
      <c r="M27" s="973"/>
      <c r="N27" s="973"/>
      <c r="O27" s="973"/>
    </row>
    <row r="28" spans="1:15" s="217" customFormat="1" ht="24.75" customHeight="1">
      <c r="A28" s="324"/>
      <c r="B28" s="978"/>
      <c r="C28" s="978"/>
      <c r="D28" s="978"/>
      <c r="E28" s="978"/>
      <c r="F28" s="982"/>
      <c r="J28" s="975"/>
      <c r="K28" s="991"/>
      <c r="L28" s="991"/>
      <c r="M28" s="991"/>
      <c r="N28" s="991"/>
      <c r="O28" s="991"/>
    </row>
    <row r="29" spans="1:15" s="217" customFormat="1" ht="24.75" customHeight="1">
      <c r="A29" s="324"/>
      <c r="B29" s="973"/>
      <c r="C29" s="973"/>
      <c r="D29" s="973"/>
      <c r="E29" s="973"/>
      <c r="F29" s="973"/>
      <c r="G29" s="973"/>
      <c r="J29" s="973"/>
      <c r="K29" s="973"/>
      <c r="L29" s="978"/>
      <c r="M29" s="973"/>
      <c r="N29" s="973"/>
      <c r="O29" s="973"/>
    </row>
    <row r="30" spans="1:15" s="217" customFormat="1" ht="39.75" customHeight="1">
      <c r="A30" s="324"/>
      <c r="B30" s="971"/>
      <c r="C30" s="971"/>
      <c r="D30" s="971"/>
      <c r="E30" s="971"/>
      <c r="F30" s="971"/>
      <c r="G30" s="971"/>
      <c r="J30" s="973"/>
      <c r="K30" s="971"/>
      <c r="L30" s="971"/>
      <c r="M30" s="971"/>
      <c r="N30" s="971"/>
      <c r="O30" s="971"/>
    </row>
    <row r="31" spans="1:15" s="217" customFormat="1" ht="39.75" customHeight="1">
      <c r="A31" s="324"/>
      <c r="B31" s="971"/>
      <c r="C31" s="971"/>
      <c r="D31" s="971"/>
      <c r="E31" s="971"/>
      <c r="F31" s="971"/>
      <c r="G31" s="971"/>
      <c r="J31" s="978"/>
      <c r="K31" s="971"/>
      <c r="L31" s="971"/>
      <c r="M31" s="971"/>
      <c r="N31" s="971"/>
      <c r="O31" s="971"/>
    </row>
    <row r="32" spans="1:15" s="217" customFormat="1" ht="26.25" customHeight="1">
      <c r="A32" s="324"/>
      <c r="B32" s="969"/>
      <c r="C32" s="969"/>
      <c r="D32" s="969"/>
      <c r="E32" s="969"/>
      <c r="F32" s="969"/>
      <c r="G32" s="981"/>
      <c r="J32" s="975"/>
      <c r="K32" s="969"/>
      <c r="L32" s="969"/>
      <c r="M32" s="969"/>
      <c r="N32" s="969"/>
      <c r="O32" s="969"/>
    </row>
    <row r="33" spans="1:15" s="217" customFormat="1" ht="26.25" customHeight="1">
      <c r="A33" s="324"/>
      <c r="B33" s="969"/>
      <c r="C33" s="969"/>
      <c r="D33" s="969"/>
      <c r="E33" s="969"/>
      <c r="F33" s="969"/>
      <c r="G33" s="981"/>
      <c r="J33" s="975"/>
      <c r="K33" s="969"/>
      <c r="L33" s="969"/>
      <c r="M33" s="969"/>
      <c r="N33" s="969"/>
      <c r="O33" s="969"/>
    </row>
    <row r="34" spans="1:15" s="217" customFormat="1" ht="26.25" customHeight="1">
      <c r="A34" s="324"/>
      <c r="B34" s="969"/>
      <c r="C34" s="969"/>
      <c r="D34" s="969"/>
      <c r="E34" s="969"/>
      <c r="F34" s="969"/>
      <c r="G34" s="981"/>
      <c r="J34" s="975"/>
      <c r="K34" s="969"/>
      <c r="L34" s="969"/>
      <c r="M34" s="969"/>
      <c r="N34" s="969"/>
      <c r="O34" s="969"/>
    </row>
    <row r="35" spans="1:15" s="217" customFormat="1" ht="26.25" customHeight="1">
      <c r="A35" s="324"/>
      <c r="B35" s="969"/>
      <c r="C35" s="969"/>
      <c r="D35" s="969"/>
      <c r="E35" s="969"/>
      <c r="F35" s="969"/>
      <c r="G35" s="981"/>
      <c r="J35" s="975"/>
      <c r="K35" s="969"/>
      <c r="L35" s="969"/>
      <c r="M35" s="969"/>
      <c r="N35" s="969"/>
      <c r="O35" s="969"/>
    </row>
    <row r="36" spans="1:15" s="217" customFormat="1" ht="26.25" customHeight="1">
      <c r="A36" s="324"/>
      <c r="B36" s="969"/>
      <c r="C36" s="969"/>
      <c r="D36" s="969"/>
      <c r="E36" s="969"/>
      <c r="F36" s="969"/>
      <c r="G36" s="981"/>
      <c r="J36" s="975"/>
      <c r="K36" s="969"/>
      <c r="L36" s="969"/>
      <c r="M36" s="969"/>
      <c r="N36" s="969"/>
      <c r="O36" s="969"/>
    </row>
    <row r="37" spans="1:15" s="217" customFormat="1" ht="26.25" customHeight="1">
      <c r="A37" s="324"/>
      <c r="B37" s="969"/>
      <c r="C37" s="969"/>
      <c r="D37" s="969"/>
      <c r="E37" s="969"/>
      <c r="F37" s="969"/>
      <c r="G37" s="981"/>
      <c r="J37" s="975"/>
      <c r="K37" s="969"/>
      <c r="L37" s="969"/>
      <c r="M37" s="969"/>
      <c r="N37" s="969"/>
      <c r="O37" s="969"/>
    </row>
    <row r="38" spans="1:15" s="217" customFormat="1" ht="26.25" customHeight="1">
      <c r="A38" s="324"/>
      <c r="B38" s="969"/>
      <c r="C38" s="969"/>
      <c r="D38" s="969"/>
      <c r="E38" s="969"/>
      <c r="F38" s="969"/>
      <c r="G38" s="981"/>
      <c r="J38" s="975"/>
      <c r="K38" s="969"/>
      <c r="L38" s="969"/>
      <c r="M38" s="969"/>
      <c r="N38" s="969"/>
      <c r="O38" s="969"/>
    </row>
    <row r="39" spans="1:15" s="217" customFormat="1" ht="26.25" customHeight="1">
      <c r="A39" s="324"/>
      <c r="B39" s="969"/>
      <c r="C39" s="969"/>
      <c r="D39" s="969"/>
      <c r="E39" s="969"/>
      <c r="F39" s="969"/>
      <c r="G39" s="981"/>
      <c r="J39" s="975"/>
      <c r="K39" s="969"/>
      <c r="L39" s="969"/>
      <c r="M39" s="969"/>
      <c r="N39" s="969"/>
      <c r="O39" s="969"/>
    </row>
    <row r="40" spans="1:15" s="217" customFormat="1" ht="26.25" customHeight="1">
      <c r="A40" s="324"/>
      <c r="B40" s="969"/>
      <c r="C40" s="969"/>
      <c r="D40" s="969"/>
      <c r="E40" s="969"/>
      <c r="F40" s="969"/>
      <c r="G40" s="981"/>
      <c r="J40" s="975"/>
      <c r="K40" s="969"/>
      <c r="L40" s="969"/>
      <c r="M40" s="969"/>
      <c r="N40" s="969"/>
      <c r="O40" s="969"/>
    </row>
    <row r="41" spans="1:15" s="217" customFormat="1" ht="26.25" customHeight="1">
      <c r="A41" s="324"/>
      <c r="B41" s="969"/>
      <c r="C41" s="969"/>
      <c r="D41" s="969"/>
      <c r="E41" s="969"/>
      <c r="F41" s="969"/>
      <c r="G41" s="981"/>
      <c r="J41" s="975"/>
      <c r="K41" s="969"/>
      <c r="L41" s="969"/>
      <c r="M41" s="969"/>
      <c r="N41" s="969"/>
      <c r="O41" s="969"/>
    </row>
    <row r="42" spans="1:15" s="217" customFormat="1" ht="26.25" customHeight="1">
      <c r="A42" s="324"/>
      <c r="B42" s="969"/>
      <c r="C42" s="969"/>
      <c r="D42" s="969"/>
      <c r="E42" s="969"/>
      <c r="F42" s="969"/>
      <c r="G42" s="981"/>
      <c r="J42" s="975"/>
      <c r="K42" s="969"/>
      <c r="L42" s="969"/>
      <c r="M42" s="969"/>
      <c r="N42" s="969"/>
      <c r="O42" s="969"/>
    </row>
    <row r="43" spans="1:15" s="217" customFormat="1" ht="26.25" customHeight="1">
      <c r="A43" s="324"/>
      <c r="B43" s="969"/>
      <c r="C43" s="969"/>
      <c r="D43" s="969"/>
      <c r="E43" s="969"/>
      <c r="F43" s="969"/>
      <c r="G43" s="981"/>
      <c r="J43" s="975"/>
      <c r="K43" s="969"/>
      <c r="L43" s="969"/>
      <c r="M43" s="969"/>
      <c r="N43" s="969"/>
      <c r="O43" s="969"/>
    </row>
    <row r="44" spans="1:15" s="217" customFormat="1" ht="26.25" customHeight="1">
      <c r="A44" s="324"/>
      <c r="B44" s="969"/>
      <c r="C44" s="969"/>
      <c r="D44" s="969"/>
      <c r="E44" s="969"/>
      <c r="F44" s="969"/>
      <c r="G44" s="981"/>
      <c r="J44" s="975"/>
      <c r="K44" s="969"/>
      <c r="L44" s="969"/>
      <c r="M44" s="969"/>
      <c r="N44" s="969"/>
      <c r="O44" s="969"/>
    </row>
    <row r="45" spans="1:15" s="217" customFormat="1" ht="23.25" customHeight="1">
      <c r="A45" s="324"/>
      <c r="B45" s="969"/>
      <c r="C45" s="969"/>
      <c r="D45" s="969"/>
      <c r="E45" s="969"/>
      <c r="F45" s="969"/>
      <c r="G45" s="981"/>
      <c r="J45" s="975"/>
      <c r="K45" s="969"/>
      <c r="L45" s="969"/>
      <c r="M45" s="991"/>
      <c r="N45" s="969"/>
      <c r="O45" s="969"/>
    </row>
    <row r="46" spans="1:15" s="217" customFormat="1" ht="26.25" customHeight="1">
      <c r="A46" s="324"/>
      <c r="B46" s="991"/>
      <c r="C46" s="991"/>
      <c r="D46" s="991"/>
      <c r="E46" s="991"/>
      <c r="F46" s="991"/>
      <c r="G46" s="983"/>
      <c r="J46" s="975"/>
      <c r="K46" s="991"/>
      <c r="L46" s="991"/>
      <c r="M46" s="991"/>
      <c r="N46" s="991"/>
      <c r="O46" s="991"/>
    </row>
    <row r="47" spans="1:15" s="603" customFormat="1" ht="10.5" customHeight="1">
      <c r="A47" s="331"/>
      <c r="B47" s="992"/>
      <c r="C47" s="992"/>
      <c r="D47" s="992"/>
      <c r="E47" s="992"/>
      <c r="F47" s="992"/>
      <c r="G47" s="992"/>
      <c r="H47" s="992"/>
      <c r="I47" s="992"/>
      <c r="J47" s="992"/>
      <c r="K47" s="992"/>
      <c r="L47" s="993"/>
      <c r="M47" s="994"/>
      <c r="N47" s="992"/>
      <c r="O47" s="992"/>
    </row>
    <row r="48" spans="1:15" s="609" customFormat="1" ht="9.75" customHeight="1">
      <c r="A48" s="330"/>
      <c r="B48" s="995"/>
      <c r="C48" s="995"/>
      <c r="D48" s="995"/>
      <c r="E48" s="995"/>
      <c r="F48" s="995"/>
      <c r="G48" s="995"/>
      <c r="H48" s="995"/>
      <c r="I48" s="995"/>
      <c r="J48" s="995"/>
      <c r="K48" s="995"/>
      <c r="L48" s="996"/>
      <c r="M48" s="997"/>
      <c r="N48" s="995"/>
      <c r="O48" s="995"/>
    </row>
    <row r="49" spans="1:15" s="230" customFormat="1" ht="13.5" customHeight="1">
      <c r="A49" s="109"/>
      <c r="B49" s="998"/>
      <c r="C49" s="998"/>
      <c r="D49" s="998"/>
      <c r="E49" s="999"/>
      <c r="F49" s="999"/>
      <c r="G49" s="999"/>
      <c r="H49" s="999"/>
      <c r="I49" s="999"/>
      <c r="J49" s="999"/>
      <c r="K49" s="999"/>
      <c r="L49" s="1000"/>
      <c r="M49" s="1001"/>
      <c r="N49" s="999"/>
      <c r="O49" s="999"/>
    </row>
    <row r="50" spans="1:15" s="230" customFormat="1" ht="13.5" customHeight="1">
      <c r="B50" s="999"/>
      <c r="C50" s="999"/>
      <c r="D50" s="999"/>
      <c r="E50" s="999"/>
      <c r="F50" s="999"/>
      <c r="G50" s="999"/>
      <c r="H50" s="999"/>
      <c r="I50" s="999"/>
      <c r="J50" s="999"/>
      <c r="K50" s="999"/>
      <c r="L50" s="1000"/>
      <c r="M50" s="1001"/>
      <c r="N50" s="999"/>
      <c r="O50" s="999"/>
    </row>
    <row r="51" spans="1:15" ht="13.5" customHeight="1">
      <c r="A51" s="230"/>
    </row>
    <row r="52" spans="1:15" ht="13.5" customHeight="1">
      <c r="A52" s="230"/>
    </row>
    <row r="53" spans="1:15" ht="13.5" customHeight="1">
      <c r="A53" s="230"/>
    </row>
  </sheetData>
  <mergeCells count="7">
    <mergeCell ref="B14:G14"/>
    <mergeCell ref="A2:O2"/>
    <mergeCell ref="A3:O3"/>
    <mergeCell ref="A4:O4"/>
    <mergeCell ref="A5:O5"/>
    <mergeCell ref="B6:G6"/>
    <mergeCell ref="J6:O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zoomScale="70" zoomScaleNormal="70" workbookViewId="0">
      <selection activeCell="I18" sqref="I18"/>
    </sheetView>
  </sheetViews>
  <sheetFormatPr defaultColWidth="11.42578125" defaultRowHeight="15"/>
  <cols>
    <col min="1" max="1" width="68.85546875" style="137" customWidth="1"/>
    <col min="2" max="2" width="24.42578125" style="1011" customWidth="1"/>
    <col min="3" max="3" width="23.7109375" style="1011" customWidth="1"/>
    <col min="4" max="4" width="24.5703125" style="1011" customWidth="1"/>
    <col min="5" max="5" width="33.5703125" style="1011" customWidth="1"/>
    <col min="6" max="6" width="41.28515625" style="141" customWidth="1"/>
    <col min="7" max="7" width="2.5703125" style="1011" customWidth="1"/>
    <col min="8" max="256" width="11.42578125" style="1011"/>
    <col min="257" max="257" width="68.85546875" style="1011" customWidth="1"/>
    <col min="258" max="258" width="24.42578125" style="1011" customWidth="1"/>
    <col min="259" max="259" width="23.7109375" style="1011" customWidth="1"/>
    <col min="260" max="260" width="24.5703125" style="1011" customWidth="1"/>
    <col min="261" max="261" width="33.5703125" style="1011" customWidth="1"/>
    <col min="262" max="262" width="41.28515625" style="1011" customWidth="1"/>
    <col min="263" max="263" width="2.5703125" style="1011" customWidth="1"/>
    <col min="264" max="512" width="11.42578125" style="1011"/>
    <col min="513" max="513" width="68.85546875" style="1011" customWidth="1"/>
    <col min="514" max="514" width="24.42578125" style="1011" customWidth="1"/>
    <col min="515" max="515" width="23.7109375" style="1011" customWidth="1"/>
    <col min="516" max="516" width="24.5703125" style="1011" customWidth="1"/>
    <col min="517" max="517" width="33.5703125" style="1011" customWidth="1"/>
    <col min="518" max="518" width="41.28515625" style="1011" customWidth="1"/>
    <col min="519" max="519" width="2.5703125" style="1011" customWidth="1"/>
    <col min="520" max="768" width="11.42578125" style="1011"/>
    <col min="769" max="769" width="68.85546875" style="1011" customWidth="1"/>
    <col min="770" max="770" width="24.42578125" style="1011" customWidth="1"/>
    <col min="771" max="771" width="23.7109375" style="1011" customWidth="1"/>
    <col min="772" max="772" width="24.5703125" style="1011" customWidth="1"/>
    <col min="773" max="773" width="33.5703125" style="1011" customWidth="1"/>
    <col min="774" max="774" width="41.28515625" style="1011" customWidth="1"/>
    <col min="775" max="775" width="2.5703125" style="1011" customWidth="1"/>
    <col min="776" max="1024" width="11.42578125" style="1011"/>
    <col min="1025" max="1025" width="68.85546875" style="1011" customWidth="1"/>
    <col min="1026" max="1026" width="24.42578125" style="1011" customWidth="1"/>
    <col min="1027" max="1027" width="23.7109375" style="1011" customWidth="1"/>
    <col min="1028" max="1028" width="24.5703125" style="1011" customWidth="1"/>
    <col min="1029" max="1029" width="33.5703125" style="1011" customWidth="1"/>
    <col min="1030" max="1030" width="41.28515625" style="1011" customWidth="1"/>
    <col min="1031" max="1031" width="2.5703125" style="1011" customWidth="1"/>
    <col min="1032" max="1280" width="11.42578125" style="1011"/>
    <col min="1281" max="1281" width="68.85546875" style="1011" customWidth="1"/>
    <col min="1282" max="1282" width="24.42578125" style="1011" customWidth="1"/>
    <col min="1283" max="1283" width="23.7109375" style="1011" customWidth="1"/>
    <col min="1284" max="1284" width="24.5703125" style="1011" customWidth="1"/>
    <col min="1285" max="1285" width="33.5703125" style="1011" customWidth="1"/>
    <col min="1286" max="1286" width="41.28515625" style="1011" customWidth="1"/>
    <col min="1287" max="1287" width="2.5703125" style="1011" customWidth="1"/>
    <col min="1288" max="1536" width="11.42578125" style="1011"/>
    <col min="1537" max="1537" width="68.85546875" style="1011" customWidth="1"/>
    <col min="1538" max="1538" width="24.42578125" style="1011" customWidth="1"/>
    <col min="1539" max="1539" width="23.7109375" style="1011" customWidth="1"/>
    <col min="1540" max="1540" width="24.5703125" style="1011" customWidth="1"/>
    <col min="1541" max="1541" width="33.5703125" style="1011" customWidth="1"/>
    <col min="1542" max="1542" width="41.28515625" style="1011" customWidth="1"/>
    <col min="1543" max="1543" width="2.5703125" style="1011" customWidth="1"/>
    <col min="1544" max="1792" width="11.42578125" style="1011"/>
    <col min="1793" max="1793" width="68.85546875" style="1011" customWidth="1"/>
    <col min="1794" max="1794" width="24.42578125" style="1011" customWidth="1"/>
    <col min="1795" max="1795" width="23.7109375" style="1011" customWidth="1"/>
    <col min="1796" max="1796" width="24.5703125" style="1011" customWidth="1"/>
    <col min="1797" max="1797" width="33.5703125" style="1011" customWidth="1"/>
    <col min="1798" max="1798" width="41.28515625" style="1011" customWidth="1"/>
    <col min="1799" max="1799" width="2.5703125" style="1011" customWidth="1"/>
    <col min="1800" max="2048" width="11.42578125" style="1011"/>
    <col min="2049" max="2049" width="68.85546875" style="1011" customWidth="1"/>
    <col min="2050" max="2050" width="24.42578125" style="1011" customWidth="1"/>
    <col min="2051" max="2051" width="23.7109375" style="1011" customWidth="1"/>
    <col min="2052" max="2052" width="24.5703125" style="1011" customWidth="1"/>
    <col min="2053" max="2053" width="33.5703125" style="1011" customWidth="1"/>
    <col min="2054" max="2054" width="41.28515625" style="1011" customWidth="1"/>
    <col min="2055" max="2055" width="2.5703125" style="1011" customWidth="1"/>
    <col min="2056" max="2304" width="11.42578125" style="1011"/>
    <col min="2305" max="2305" width="68.85546875" style="1011" customWidth="1"/>
    <col min="2306" max="2306" width="24.42578125" style="1011" customWidth="1"/>
    <col min="2307" max="2307" width="23.7109375" style="1011" customWidth="1"/>
    <col min="2308" max="2308" width="24.5703125" style="1011" customWidth="1"/>
    <col min="2309" max="2309" width="33.5703125" style="1011" customWidth="1"/>
    <col min="2310" max="2310" width="41.28515625" style="1011" customWidth="1"/>
    <col min="2311" max="2311" width="2.5703125" style="1011" customWidth="1"/>
    <col min="2312" max="2560" width="11.42578125" style="1011"/>
    <col min="2561" max="2561" width="68.85546875" style="1011" customWidth="1"/>
    <col min="2562" max="2562" width="24.42578125" style="1011" customWidth="1"/>
    <col min="2563" max="2563" width="23.7109375" style="1011" customWidth="1"/>
    <col min="2564" max="2564" width="24.5703125" style="1011" customWidth="1"/>
    <col min="2565" max="2565" width="33.5703125" style="1011" customWidth="1"/>
    <col min="2566" max="2566" width="41.28515625" style="1011" customWidth="1"/>
    <col min="2567" max="2567" width="2.5703125" style="1011" customWidth="1"/>
    <col min="2568" max="2816" width="11.42578125" style="1011"/>
    <col min="2817" max="2817" width="68.85546875" style="1011" customWidth="1"/>
    <col min="2818" max="2818" width="24.42578125" style="1011" customWidth="1"/>
    <col min="2819" max="2819" width="23.7109375" style="1011" customWidth="1"/>
    <col min="2820" max="2820" width="24.5703125" style="1011" customWidth="1"/>
    <col min="2821" max="2821" width="33.5703125" style="1011" customWidth="1"/>
    <col min="2822" max="2822" width="41.28515625" style="1011" customWidth="1"/>
    <col min="2823" max="2823" width="2.5703125" style="1011" customWidth="1"/>
    <col min="2824" max="3072" width="11.42578125" style="1011"/>
    <col min="3073" max="3073" width="68.85546875" style="1011" customWidth="1"/>
    <col min="3074" max="3074" width="24.42578125" style="1011" customWidth="1"/>
    <col min="3075" max="3075" width="23.7109375" style="1011" customWidth="1"/>
    <col min="3076" max="3076" width="24.5703125" style="1011" customWidth="1"/>
    <col min="3077" max="3077" width="33.5703125" style="1011" customWidth="1"/>
    <col min="3078" max="3078" width="41.28515625" style="1011" customWidth="1"/>
    <col min="3079" max="3079" width="2.5703125" style="1011" customWidth="1"/>
    <col min="3080" max="3328" width="11.42578125" style="1011"/>
    <col min="3329" max="3329" width="68.85546875" style="1011" customWidth="1"/>
    <col min="3330" max="3330" width="24.42578125" style="1011" customWidth="1"/>
    <col min="3331" max="3331" width="23.7109375" style="1011" customWidth="1"/>
    <col min="3332" max="3332" width="24.5703125" style="1011" customWidth="1"/>
    <col min="3333" max="3333" width="33.5703125" style="1011" customWidth="1"/>
    <col min="3334" max="3334" width="41.28515625" style="1011" customWidth="1"/>
    <col min="3335" max="3335" width="2.5703125" style="1011" customWidth="1"/>
    <col min="3336" max="3584" width="11.42578125" style="1011"/>
    <col min="3585" max="3585" width="68.85546875" style="1011" customWidth="1"/>
    <col min="3586" max="3586" width="24.42578125" style="1011" customWidth="1"/>
    <col min="3587" max="3587" width="23.7109375" style="1011" customWidth="1"/>
    <col min="3588" max="3588" width="24.5703125" style="1011" customWidth="1"/>
    <col min="3589" max="3589" width="33.5703125" style="1011" customWidth="1"/>
    <col min="3590" max="3590" width="41.28515625" style="1011" customWidth="1"/>
    <col min="3591" max="3591" width="2.5703125" style="1011" customWidth="1"/>
    <col min="3592" max="3840" width="11.42578125" style="1011"/>
    <col min="3841" max="3841" width="68.85546875" style="1011" customWidth="1"/>
    <col min="3842" max="3842" width="24.42578125" style="1011" customWidth="1"/>
    <col min="3843" max="3843" width="23.7109375" style="1011" customWidth="1"/>
    <col min="3844" max="3844" width="24.5703125" style="1011" customWidth="1"/>
    <col min="3845" max="3845" width="33.5703125" style="1011" customWidth="1"/>
    <col min="3846" max="3846" width="41.28515625" style="1011" customWidth="1"/>
    <col min="3847" max="3847" width="2.5703125" style="1011" customWidth="1"/>
    <col min="3848" max="4096" width="11.42578125" style="1011"/>
    <col min="4097" max="4097" width="68.85546875" style="1011" customWidth="1"/>
    <col min="4098" max="4098" width="24.42578125" style="1011" customWidth="1"/>
    <col min="4099" max="4099" width="23.7109375" style="1011" customWidth="1"/>
    <col min="4100" max="4100" width="24.5703125" style="1011" customWidth="1"/>
    <col min="4101" max="4101" width="33.5703125" style="1011" customWidth="1"/>
    <col min="4102" max="4102" width="41.28515625" style="1011" customWidth="1"/>
    <col min="4103" max="4103" width="2.5703125" style="1011" customWidth="1"/>
    <col min="4104" max="4352" width="11.42578125" style="1011"/>
    <col min="4353" max="4353" width="68.85546875" style="1011" customWidth="1"/>
    <col min="4354" max="4354" width="24.42578125" style="1011" customWidth="1"/>
    <col min="4355" max="4355" width="23.7109375" style="1011" customWidth="1"/>
    <col min="4356" max="4356" width="24.5703125" style="1011" customWidth="1"/>
    <col min="4357" max="4357" width="33.5703125" style="1011" customWidth="1"/>
    <col min="4358" max="4358" width="41.28515625" style="1011" customWidth="1"/>
    <col min="4359" max="4359" width="2.5703125" style="1011" customWidth="1"/>
    <col min="4360" max="4608" width="11.42578125" style="1011"/>
    <col min="4609" max="4609" width="68.85546875" style="1011" customWidth="1"/>
    <col min="4610" max="4610" width="24.42578125" style="1011" customWidth="1"/>
    <col min="4611" max="4611" width="23.7109375" style="1011" customWidth="1"/>
    <col min="4612" max="4612" width="24.5703125" style="1011" customWidth="1"/>
    <col min="4613" max="4613" width="33.5703125" style="1011" customWidth="1"/>
    <col min="4614" max="4614" width="41.28515625" style="1011" customWidth="1"/>
    <col min="4615" max="4615" width="2.5703125" style="1011" customWidth="1"/>
    <col min="4616" max="4864" width="11.42578125" style="1011"/>
    <col min="4865" max="4865" width="68.85546875" style="1011" customWidth="1"/>
    <col min="4866" max="4866" width="24.42578125" style="1011" customWidth="1"/>
    <col min="4867" max="4867" width="23.7109375" style="1011" customWidth="1"/>
    <col min="4868" max="4868" width="24.5703125" style="1011" customWidth="1"/>
    <col min="4869" max="4869" width="33.5703125" style="1011" customWidth="1"/>
    <col min="4870" max="4870" width="41.28515625" style="1011" customWidth="1"/>
    <col min="4871" max="4871" width="2.5703125" style="1011" customWidth="1"/>
    <col min="4872" max="5120" width="11.42578125" style="1011"/>
    <col min="5121" max="5121" width="68.85546875" style="1011" customWidth="1"/>
    <col min="5122" max="5122" width="24.42578125" style="1011" customWidth="1"/>
    <col min="5123" max="5123" width="23.7109375" style="1011" customWidth="1"/>
    <col min="5124" max="5124" width="24.5703125" style="1011" customWidth="1"/>
    <col min="5125" max="5125" width="33.5703125" style="1011" customWidth="1"/>
    <col min="5126" max="5126" width="41.28515625" style="1011" customWidth="1"/>
    <col min="5127" max="5127" width="2.5703125" style="1011" customWidth="1"/>
    <col min="5128" max="5376" width="11.42578125" style="1011"/>
    <col min="5377" max="5377" width="68.85546875" style="1011" customWidth="1"/>
    <col min="5378" max="5378" width="24.42578125" style="1011" customWidth="1"/>
    <col min="5379" max="5379" width="23.7109375" style="1011" customWidth="1"/>
    <col min="5380" max="5380" width="24.5703125" style="1011" customWidth="1"/>
    <col min="5381" max="5381" width="33.5703125" style="1011" customWidth="1"/>
    <col min="5382" max="5382" width="41.28515625" style="1011" customWidth="1"/>
    <col min="5383" max="5383" width="2.5703125" style="1011" customWidth="1"/>
    <col min="5384" max="5632" width="11.42578125" style="1011"/>
    <col min="5633" max="5633" width="68.85546875" style="1011" customWidth="1"/>
    <col min="5634" max="5634" width="24.42578125" style="1011" customWidth="1"/>
    <col min="5635" max="5635" width="23.7109375" style="1011" customWidth="1"/>
    <col min="5636" max="5636" width="24.5703125" style="1011" customWidth="1"/>
    <col min="5637" max="5637" width="33.5703125" style="1011" customWidth="1"/>
    <col min="5638" max="5638" width="41.28515625" style="1011" customWidth="1"/>
    <col min="5639" max="5639" width="2.5703125" style="1011" customWidth="1"/>
    <col min="5640" max="5888" width="11.42578125" style="1011"/>
    <col min="5889" max="5889" width="68.85546875" style="1011" customWidth="1"/>
    <col min="5890" max="5890" width="24.42578125" style="1011" customWidth="1"/>
    <col min="5891" max="5891" width="23.7109375" style="1011" customWidth="1"/>
    <col min="5892" max="5892" width="24.5703125" style="1011" customWidth="1"/>
    <col min="5893" max="5893" width="33.5703125" style="1011" customWidth="1"/>
    <col min="5894" max="5894" width="41.28515625" style="1011" customWidth="1"/>
    <col min="5895" max="5895" width="2.5703125" style="1011" customWidth="1"/>
    <col min="5896" max="6144" width="11.42578125" style="1011"/>
    <col min="6145" max="6145" width="68.85546875" style="1011" customWidth="1"/>
    <col min="6146" max="6146" width="24.42578125" style="1011" customWidth="1"/>
    <col min="6147" max="6147" width="23.7109375" style="1011" customWidth="1"/>
    <col min="6148" max="6148" width="24.5703125" style="1011" customWidth="1"/>
    <col min="6149" max="6149" width="33.5703125" style="1011" customWidth="1"/>
    <col min="6150" max="6150" width="41.28515625" style="1011" customWidth="1"/>
    <col min="6151" max="6151" width="2.5703125" style="1011" customWidth="1"/>
    <col min="6152" max="6400" width="11.42578125" style="1011"/>
    <col min="6401" max="6401" width="68.85546875" style="1011" customWidth="1"/>
    <col min="6402" max="6402" width="24.42578125" style="1011" customWidth="1"/>
    <col min="6403" max="6403" width="23.7109375" style="1011" customWidth="1"/>
    <col min="6404" max="6404" width="24.5703125" style="1011" customWidth="1"/>
    <col min="6405" max="6405" width="33.5703125" style="1011" customWidth="1"/>
    <col min="6406" max="6406" width="41.28515625" style="1011" customWidth="1"/>
    <col min="6407" max="6407" width="2.5703125" style="1011" customWidth="1"/>
    <col min="6408" max="6656" width="11.42578125" style="1011"/>
    <col min="6657" max="6657" width="68.85546875" style="1011" customWidth="1"/>
    <col min="6658" max="6658" width="24.42578125" style="1011" customWidth="1"/>
    <col min="6659" max="6659" width="23.7109375" style="1011" customWidth="1"/>
    <col min="6660" max="6660" width="24.5703125" style="1011" customWidth="1"/>
    <col min="6661" max="6661" width="33.5703125" style="1011" customWidth="1"/>
    <col min="6662" max="6662" width="41.28515625" style="1011" customWidth="1"/>
    <col min="6663" max="6663" width="2.5703125" style="1011" customWidth="1"/>
    <col min="6664" max="6912" width="11.42578125" style="1011"/>
    <col min="6913" max="6913" width="68.85546875" style="1011" customWidth="1"/>
    <col min="6914" max="6914" width="24.42578125" style="1011" customWidth="1"/>
    <col min="6915" max="6915" width="23.7109375" style="1011" customWidth="1"/>
    <col min="6916" max="6916" width="24.5703125" style="1011" customWidth="1"/>
    <col min="6917" max="6917" width="33.5703125" style="1011" customWidth="1"/>
    <col min="6918" max="6918" width="41.28515625" style="1011" customWidth="1"/>
    <col min="6919" max="6919" width="2.5703125" style="1011" customWidth="1"/>
    <col min="6920" max="7168" width="11.42578125" style="1011"/>
    <col min="7169" max="7169" width="68.85546875" style="1011" customWidth="1"/>
    <col min="7170" max="7170" width="24.42578125" style="1011" customWidth="1"/>
    <col min="7171" max="7171" width="23.7109375" style="1011" customWidth="1"/>
    <col min="7172" max="7172" width="24.5703125" style="1011" customWidth="1"/>
    <col min="7173" max="7173" width="33.5703125" style="1011" customWidth="1"/>
    <col min="7174" max="7174" width="41.28515625" style="1011" customWidth="1"/>
    <col min="7175" max="7175" width="2.5703125" style="1011" customWidth="1"/>
    <col min="7176" max="7424" width="11.42578125" style="1011"/>
    <col min="7425" max="7425" width="68.85546875" style="1011" customWidth="1"/>
    <col min="7426" max="7426" width="24.42578125" style="1011" customWidth="1"/>
    <col min="7427" max="7427" width="23.7109375" style="1011" customWidth="1"/>
    <col min="7428" max="7428" width="24.5703125" style="1011" customWidth="1"/>
    <col min="7429" max="7429" width="33.5703125" style="1011" customWidth="1"/>
    <col min="7430" max="7430" width="41.28515625" style="1011" customWidth="1"/>
    <col min="7431" max="7431" width="2.5703125" style="1011" customWidth="1"/>
    <col min="7432" max="7680" width="11.42578125" style="1011"/>
    <col min="7681" max="7681" width="68.85546875" style="1011" customWidth="1"/>
    <col min="7682" max="7682" width="24.42578125" style="1011" customWidth="1"/>
    <col min="7683" max="7683" width="23.7109375" style="1011" customWidth="1"/>
    <col min="7684" max="7684" width="24.5703125" style="1011" customWidth="1"/>
    <col min="7685" max="7685" width="33.5703125" style="1011" customWidth="1"/>
    <col min="7686" max="7686" width="41.28515625" style="1011" customWidth="1"/>
    <col min="7687" max="7687" width="2.5703125" style="1011" customWidth="1"/>
    <col min="7688" max="7936" width="11.42578125" style="1011"/>
    <col min="7937" max="7937" width="68.85546875" style="1011" customWidth="1"/>
    <col min="7938" max="7938" width="24.42578125" style="1011" customWidth="1"/>
    <col min="7939" max="7939" width="23.7109375" style="1011" customWidth="1"/>
    <col min="7940" max="7940" width="24.5703125" style="1011" customWidth="1"/>
    <col min="7941" max="7941" width="33.5703125" style="1011" customWidth="1"/>
    <col min="7942" max="7942" width="41.28515625" style="1011" customWidth="1"/>
    <col min="7943" max="7943" width="2.5703125" style="1011" customWidth="1"/>
    <col min="7944" max="8192" width="11.42578125" style="1011"/>
    <col min="8193" max="8193" width="68.85546875" style="1011" customWidth="1"/>
    <col min="8194" max="8194" width="24.42578125" style="1011" customWidth="1"/>
    <col min="8195" max="8195" width="23.7109375" style="1011" customWidth="1"/>
    <col min="8196" max="8196" width="24.5703125" style="1011" customWidth="1"/>
    <col min="8197" max="8197" width="33.5703125" style="1011" customWidth="1"/>
    <col min="8198" max="8198" width="41.28515625" style="1011" customWidth="1"/>
    <col min="8199" max="8199" width="2.5703125" style="1011" customWidth="1"/>
    <col min="8200" max="8448" width="11.42578125" style="1011"/>
    <col min="8449" max="8449" width="68.85546875" style="1011" customWidth="1"/>
    <col min="8450" max="8450" width="24.42578125" style="1011" customWidth="1"/>
    <col min="8451" max="8451" width="23.7109375" style="1011" customWidth="1"/>
    <col min="8452" max="8452" width="24.5703125" style="1011" customWidth="1"/>
    <col min="8453" max="8453" width="33.5703125" style="1011" customWidth="1"/>
    <col min="8454" max="8454" width="41.28515625" style="1011" customWidth="1"/>
    <col min="8455" max="8455" width="2.5703125" style="1011" customWidth="1"/>
    <col min="8456" max="8704" width="11.42578125" style="1011"/>
    <col min="8705" max="8705" width="68.85546875" style="1011" customWidth="1"/>
    <col min="8706" max="8706" width="24.42578125" style="1011" customWidth="1"/>
    <col min="8707" max="8707" width="23.7109375" style="1011" customWidth="1"/>
    <col min="8708" max="8708" width="24.5703125" style="1011" customWidth="1"/>
    <col min="8709" max="8709" width="33.5703125" style="1011" customWidth="1"/>
    <col min="8710" max="8710" width="41.28515625" style="1011" customWidth="1"/>
    <col min="8711" max="8711" width="2.5703125" style="1011" customWidth="1"/>
    <col min="8712" max="8960" width="11.42578125" style="1011"/>
    <col min="8961" max="8961" width="68.85546875" style="1011" customWidth="1"/>
    <col min="8962" max="8962" width="24.42578125" style="1011" customWidth="1"/>
    <col min="8963" max="8963" width="23.7109375" style="1011" customWidth="1"/>
    <col min="8964" max="8964" width="24.5703125" style="1011" customWidth="1"/>
    <col min="8965" max="8965" width="33.5703125" style="1011" customWidth="1"/>
    <col min="8966" max="8966" width="41.28515625" style="1011" customWidth="1"/>
    <col min="8967" max="8967" width="2.5703125" style="1011" customWidth="1"/>
    <col min="8968" max="9216" width="11.42578125" style="1011"/>
    <col min="9217" max="9217" width="68.85546875" style="1011" customWidth="1"/>
    <col min="9218" max="9218" width="24.42578125" style="1011" customWidth="1"/>
    <col min="9219" max="9219" width="23.7109375" style="1011" customWidth="1"/>
    <col min="9220" max="9220" width="24.5703125" style="1011" customWidth="1"/>
    <col min="9221" max="9221" width="33.5703125" style="1011" customWidth="1"/>
    <col min="9222" max="9222" width="41.28515625" style="1011" customWidth="1"/>
    <col min="9223" max="9223" width="2.5703125" style="1011" customWidth="1"/>
    <col min="9224" max="9472" width="11.42578125" style="1011"/>
    <col min="9473" max="9473" width="68.85546875" style="1011" customWidth="1"/>
    <col min="9474" max="9474" width="24.42578125" style="1011" customWidth="1"/>
    <col min="9475" max="9475" width="23.7109375" style="1011" customWidth="1"/>
    <col min="9476" max="9476" width="24.5703125" style="1011" customWidth="1"/>
    <col min="9477" max="9477" width="33.5703125" style="1011" customWidth="1"/>
    <col min="9478" max="9478" width="41.28515625" style="1011" customWidth="1"/>
    <col min="9479" max="9479" width="2.5703125" style="1011" customWidth="1"/>
    <col min="9480" max="9728" width="11.42578125" style="1011"/>
    <col min="9729" max="9729" width="68.85546875" style="1011" customWidth="1"/>
    <col min="9730" max="9730" width="24.42578125" style="1011" customWidth="1"/>
    <col min="9731" max="9731" width="23.7109375" style="1011" customWidth="1"/>
    <col min="9732" max="9732" width="24.5703125" style="1011" customWidth="1"/>
    <col min="9733" max="9733" width="33.5703125" style="1011" customWidth="1"/>
    <col min="9734" max="9734" width="41.28515625" style="1011" customWidth="1"/>
    <col min="9735" max="9735" width="2.5703125" style="1011" customWidth="1"/>
    <col min="9736" max="9984" width="11.42578125" style="1011"/>
    <col min="9985" max="9985" width="68.85546875" style="1011" customWidth="1"/>
    <col min="9986" max="9986" width="24.42578125" style="1011" customWidth="1"/>
    <col min="9987" max="9987" width="23.7109375" style="1011" customWidth="1"/>
    <col min="9988" max="9988" width="24.5703125" style="1011" customWidth="1"/>
    <col min="9989" max="9989" width="33.5703125" style="1011" customWidth="1"/>
    <col min="9990" max="9990" width="41.28515625" style="1011" customWidth="1"/>
    <col min="9991" max="9991" width="2.5703125" style="1011" customWidth="1"/>
    <col min="9992" max="10240" width="11.42578125" style="1011"/>
    <col min="10241" max="10241" width="68.85546875" style="1011" customWidth="1"/>
    <col min="10242" max="10242" width="24.42578125" style="1011" customWidth="1"/>
    <col min="10243" max="10243" width="23.7109375" style="1011" customWidth="1"/>
    <col min="10244" max="10244" width="24.5703125" style="1011" customWidth="1"/>
    <col min="10245" max="10245" width="33.5703125" style="1011" customWidth="1"/>
    <col min="10246" max="10246" width="41.28515625" style="1011" customWidth="1"/>
    <col min="10247" max="10247" width="2.5703125" style="1011" customWidth="1"/>
    <col min="10248" max="10496" width="11.42578125" style="1011"/>
    <col min="10497" max="10497" width="68.85546875" style="1011" customWidth="1"/>
    <col min="10498" max="10498" width="24.42578125" style="1011" customWidth="1"/>
    <col min="10499" max="10499" width="23.7109375" style="1011" customWidth="1"/>
    <col min="10500" max="10500" width="24.5703125" style="1011" customWidth="1"/>
    <col min="10501" max="10501" width="33.5703125" style="1011" customWidth="1"/>
    <col min="10502" max="10502" width="41.28515625" style="1011" customWidth="1"/>
    <col min="10503" max="10503" width="2.5703125" style="1011" customWidth="1"/>
    <col min="10504" max="10752" width="11.42578125" style="1011"/>
    <col min="10753" max="10753" width="68.85546875" style="1011" customWidth="1"/>
    <col min="10754" max="10754" width="24.42578125" style="1011" customWidth="1"/>
    <col min="10755" max="10755" width="23.7109375" style="1011" customWidth="1"/>
    <col min="10756" max="10756" width="24.5703125" style="1011" customWidth="1"/>
    <col min="10757" max="10757" width="33.5703125" style="1011" customWidth="1"/>
    <col min="10758" max="10758" width="41.28515625" style="1011" customWidth="1"/>
    <col min="10759" max="10759" width="2.5703125" style="1011" customWidth="1"/>
    <col min="10760" max="11008" width="11.42578125" style="1011"/>
    <col min="11009" max="11009" width="68.85546875" style="1011" customWidth="1"/>
    <col min="11010" max="11010" width="24.42578125" style="1011" customWidth="1"/>
    <col min="11011" max="11011" width="23.7109375" style="1011" customWidth="1"/>
    <col min="11012" max="11012" width="24.5703125" style="1011" customWidth="1"/>
    <col min="11013" max="11013" width="33.5703125" style="1011" customWidth="1"/>
    <col min="11014" max="11014" width="41.28515625" style="1011" customWidth="1"/>
    <col min="11015" max="11015" width="2.5703125" style="1011" customWidth="1"/>
    <col min="11016" max="11264" width="11.42578125" style="1011"/>
    <col min="11265" max="11265" width="68.85546875" style="1011" customWidth="1"/>
    <col min="11266" max="11266" width="24.42578125" style="1011" customWidth="1"/>
    <col min="11267" max="11267" width="23.7109375" style="1011" customWidth="1"/>
    <col min="11268" max="11268" width="24.5703125" style="1011" customWidth="1"/>
    <col min="11269" max="11269" width="33.5703125" style="1011" customWidth="1"/>
    <col min="11270" max="11270" width="41.28515625" style="1011" customWidth="1"/>
    <col min="11271" max="11271" width="2.5703125" style="1011" customWidth="1"/>
    <col min="11272" max="11520" width="11.42578125" style="1011"/>
    <col min="11521" max="11521" width="68.85546875" style="1011" customWidth="1"/>
    <col min="11522" max="11522" width="24.42578125" style="1011" customWidth="1"/>
    <col min="11523" max="11523" width="23.7109375" style="1011" customWidth="1"/>
    <col min="11524" max="11524" width="24.5703125" style="1011" customWidth="1"/>
    <col min="11525" max="11525" width="33.5703125" style="1011" customWidth="1"/>
    <col min="11526" max="11526" width="41.28515625" style="1011" customWidth="1"/>
    <col min="11527" max="11527" width="2.5703125" style="1011" customWidth="1"/>
    <col min="11528" max="11776" width="11.42578125" style="1011"/>
    <col min="11777" max="11777" width="68.85546875" style="1011" customWidth="1"/>
    <col min="11778" max="11778" width="24.42578125" style="1011" customWidth="1"/>
    <col min="11779" max="11779" width="23.7109375" style="1011" customWidth="1"/>
    <col min="11780" max="11780" width="24.5703125" style="1011" customWidth="1"/>
    <col min="11781" max="11781" width="33.5703125" style="1011" customWidth="1"/>
    <col min="11782" max="11782" width="41.28515625" style="1011" customWidth="1"/>
    <col min="11783" max="11783" width="2.5703125" style="1011" customWidth="1"/>
    <col min="11784" max="12032" width="11.42578125" style="1011"/>
    <col min="12033" max="12033" width="68.85546875" style="1011" customWidth="1"/>
    <col min="12034" max="12034" width="24.42578125" style="1011" customWidth="1"/>
    <col min="12035" max="12035" width="23.7109375" style="1011" customWidth="1"/>
    <col min="12036" max="12036" width="24.5703125" style="1011" customWidth="1"/>
    <col min="12037" max="12037" width="33.5703125" style="1011" customWidth="1"/>
    <col min="12038" max="12038" width="41.28515625" style="1011" customWidth="1"/>
    <col min="12039" max="12039" width="2.5703125" style="1011" customWidth="1"/>
    <col min="12040" max="12288" width="11.42578125" style="1011"/>
    <col min="12289" max="12289" width="68.85546875" style="1011" customWidth="1"/>
    <col min="12290" max="12290" width="24.42578125" style="1011" customWidth="1"/>
    <col min="12291" max="12291" width="23.7109375" style="1011" customWidth="1"/>
    <col min="12292" max="12292" width="24.5703125" style="1011" customWidth="1"/>
    <col min="12293" max="12293" width="33.5703125" style="1011" customWidth="1"/>
    <col min="12294" max="12294" width="41.28515625" style="1011" customWidth="1"/>
    <col min="12295" max="12295" width="2.5703125" style="1011" customWidth="1"/>
    <col min="12296" max="12544" width="11.42578125" style="1011"/>
    <col min="12545" max="12545" width="68.85546875" style="1011" customWidth="1"/>
    <col min="12546" max="12546" width="24.42578125" style="1011" customWidth="1"/>
    <col min="12547" max="12547" width="23.7109375" style="1011" customWidth="1"/>
    <col min="12548" max="12548" width="24.5703125" style="1011" customWidth="1"/>
    <col min="12549" max="12549" width="33.5703125" style="1011" customWidth="1"/>
    <col min="12550" max="12550" width="41.28515625" style="1011" customWidth="1"/>
    <col min="12551" max="12551" width="2.5703125" style="1011" customWidth="1"/>
    <col min="12552" max="12800" width="11.42578125" style="1011"/>
    <col min="12801" max="12801" width="68.85546875" style="1011" customWidth="1"/>
    <col min="12802" max="12802" width="24.42578125" style="1011" customWidth="1"/>
    <col min="12803" max="12803" width="23.7109375" style="1011" customWidth="1"/>
    <col min="12804" max="12804" width="24.5703125" style="1011" customWidth="1"/>
    <col min="12805" max="12805" width="33.5703125" style="1011" customWidth="1"/>
    <col min="12806" max="12806" width="41.28515625" style="1011" customWidth="1"/>
    <col min="12807" max="12807" width="2.5703125" style="1011" customWidth="1"/>
    <col min="12808" max="13056" width="11.42578125" style="1011"/>
    <col min="13057" max="13057" width="68.85546875" style="1011" customWidth="1"/>
    <col min="13058" max="13058" width="24.42578125" style="1011" customWidth="1"/>
    <col min="13059" max="13059" width="23.7109375" style="1011" customWidth="1"/>
    <col min="13060" max="13060" width="24.5703125" style="1011" customWidth="1"/>
    <col min="13061" max="13061" width="33.5703125" style="1011" customWidth="1"/>
    <col min="13062" max="13062" width="41.28515625" style="1011" customWidth="1"/>
    <col min="13063" max="13063" width="2.5703125" style="1011" customWidth="1"/>
    <col min="13064" max="13312" width="11.42578125" style="1011"/>
    <col min="13313" max="13313" width="68.85546875" style="1011" customWidth="1"/>
    <col min="13314" max="13314" width="24.42578125" style="1011" customWidth="1"/>
    <col min="13315" max="13315" width="23.7109375" style="1011" customWidth="1"/>
    <col min="13316" max="13316" width="24.5703125" style="1011" customWidth="1"/>
    <col min="13317" max="13317" width="33.5703125" style="1011" customWidth="1"/>
    <col min="13318" max="13318" width="41.28515625" style="1011" customWidth="1"/>
    <col min="13319" max="13319" width="2.5703125" style="1011" customWidth="1"/>
    <col min="13320" max="13568" width="11.42578125" style="1011"/>
    <col min="13569" max="13569" width="68.85546875" style="1011" customWidth="1"/>
    <col min="13570" max="13570" width="24.42578125" style="1011" customWidth="1"/>
    <col min="13571" max="13571" width="23.7109375" style="1011" customWidth="1"/>
    <col min="13572" max="13572" width="24.5703125" style="1011" customWidth="1"/>
    <col min="13573" max="13573" width="33.5703125" style="1011" customWidth="1"/>
    <col min="13574" max="13574" width="41.28515625" style="1011" customWidth="1"/>
    <col min="13575" max="13575" width="2.5703125" style="1011" customWidth="1"/>
    <col min="13576" max="13824" width="11.42578125" style="1011"/>
    <col min="13825" max="13825" width="68.85546875" style="1011" customWidth="1"/>
    <col min="13826" max="13826" width="24.42578125" style="1011" customWidth="1"/>
    <col min="13827" max="13827" width="23.7109375" style="1011" customWidth="1"/>
    <col min="13828" max="13828" width="24.5703125" style="1011" customWidth="1"/>
    <col min="13829" max="13829" width="33.5703125" style="1011" customWidth="1"/>
    <col min="13830" max="13830" width="41.28515625" style="1011" customWidth="1"/>
    <col min="13831" max="13831" width="2.5703125" style="1011" customWidth="1"/>
    <col min="13832" max="14080" width="11.42578125" style="1011"/>
    <col min="14081" max="14081" width="68.85546875" style="1011" customWidth="1"/>
    <col min="14082" max="14082" width="24.42578125" style="1011" customWidth="1"/>
    <col min="14083" max="14083" width="23.7109375" style="1011" customWidth="1"/>
    <col min="14084" max="14084" width="24.5703125" style="1011" customWidth="1"/>
    <col min="14085" max="14085" width="33.5703125" style="1011" customWidth="1"/>
    <col min="14086" max="14086" width="41.28515625" style="1011" customWidth="1"/>
    <col min="14087" max="14087" width="2.5703125" style="1011" customWidth="1"/>
    <col min="14088" max="14336" width="11.42578125" style="1011"/>
    <col min="14337" max="14337" width="68.85546875" style="1011" customWidth="1"/>
    <col min="14338" max="14338" width="24.42578125" style="1011" customWidth="1"/>
    <col min="14339" max="14339" width="23.7109375" style="1011" customWidth="1"/>
    <col min="14340" max="14340" width="24.5703125" style="1011" customWidth="1"/>
    <col min="14341" max="14341" width="33.5703125" style="1011" customWidth="1"/>
    <col min="14342" max="14342" width="41.28515625" style="1011" customWidth="1"/>
    <col min="14343" max="14343" width="2.5703125" style="1011" customWidth="1"/>
    <col min="14344" max="14592" width="11.42578125" style="1011"/>
    <col min="14593" max="14593" width="68.85546875" style="1011" customWidth="1"/>
    <col min="14594" max="14594" width="24.42578125" style="1011" customWidth="1"/>
    <col min="14595" max="14595" width="23.7109375" style="1011" customWidth="1"/>
    <col min="14596" max="14596" width="24.5703125" style="1011" customWidth="1"/>
    <col min="14597" max="14597" width="33.5703125" style="1011" customWidth="1"/>
    <col min="14598" max="14598" width="41.28515625" style="1011" customWidth="1"/>
    <col min="14599" max="14599" width="2.5703125" style="1011" customWidth="1"/>
    <col min="14600" max="14848" width="11.42578125" style="1011"/>
    <col min="14849" max="14849" width="68.85546875" style="1011" customWidth="1"/>
    <col min="14850" max="14850" width="24.42578125" style="1011" customWidth="1"/>
    <col min="14851" max="14851" width="23.7109375" style="1011" customWidth="1"/>
    <col min="14852" max="14852" width="24.5703125" style="1011" customWidth="1"/>
    <col min="14853" max="14853" width="33.5703125" style="1011" customWidth="1"/>
    <col min="14854" max="14854" width="41.28515625" style="1011" customWidth="1"/>
    <col min="14855" max="14855" width="2.5703125" style="1011" customWidth="1"/>
    <col min="14856" max="15104" width="11.42578125" style="1011"/>
    <col min="15105" max="15105" width="68.85546875" style="1011" customWidth="1"/>
    <col min="15106" max="15106" width="24.42578125" style="1011" customWidth="1"/>
    <col min="15107" max="15107" width="23.7109375" style="1011" customWidth="1"/>
    <col min="15108" max="15108" width="24.5703125" style="1011" customWidth="1"/>
    <col min="15109" max="15109" width="33.5703125" style="1011" customWidth="1"/>
    <col min="15110" max="15110" width="41.28515625" style="1011" customWidth="1"/>
    <col min="15111" max="15111" width="2.5703125" style="1011" customWidth="1"/>
    <col min="15112" max="15360" width="11.42578125" style="1011"/>
    <col min="15361" max="15361" width="68.85546875" style="1011" customWidth="1"/>
    <col min="15362" max="15362" width="24.42578125" style="1011" customWidth="1"/>
    <col min="15363" max="15363" width="23.7109375" style="1011" customWidth="1"/>
    <col min="15364" max="15364" width="24.5703125" style="1011" customWidth="1"/>
    <col min="15365" max="15365" width="33.5703125" style="1011" customWidth="1"/>
    <col min="15366" max="15366" width="41.28515625" style="1011" customWidth="1"/>
    <col min="15367" max="15367" width="2.5703125" style="1011" customWidth="1"/>
    <col min="15368" max="15616" width="11.42578125" style="1011"/>
    <col min="15617" max="15617" width="68.85546875" style="1011" customWidth="1"/>
    <col min="15618" max="15618" width="24.42578125" style="1011" customWidth="1"/>
    <col min="15619" max="15619" width="23.7109375" style="1011" customWidth="1"/>
    <col min="15620" max="15620" width="24.5703125" style="1011" customWidth="1"/>
    <col min="15621" max="15621" width="33.5703125" style="1011" customWidth="1"/>
    <col min="15622" max="15622" width="41.28515625" style="1011" customWidth="1"/>
    <col min="15623" max="15623" width="2.5703125" style="1011" customWidth="1"/>
    <col min="15624" max="15872" width="11.42578125" style="1011"/>
    <col min="15873" max="15873" width="68.85546875" style="1011" customWidth="1"/>
    <col min="15874" max="15874" width="24.42578125" style="1011" customWidth="1"/>
    <col min="15875" max="15875" width="23.7109375" style="1011" customWidth="1"/>
    <col min="15876" max="15876" width="24.5703125" style="1011" customWidth="1"/>
    <col min="15877" max="15877" width="33.5703125" style="1011" customWidth="1"/>
    <col min="15878" max="15878" width="41.28515625" style="1011" customWidth="1"/>
    <col min="15879" max="15879" width="2.5703125" style="1011" customWidth="1"/>
    <col min="15880" max="16128" width="11.42578125" style="1011"/>
    <col min="16129" max="16129" width="68.85546875" style="1011" customWidth="1"/>
    <col min="16130" max="16130" width="24.42578125" style="1011" customWidth="1"/>
    <col min="16131" max="16131" width="23.7109375" style="1011" customWidth="1"/>
    <col min="16132" max="16132" width="24.5703125" style="1011" customWidth="1"/>
    <col min="16133" max="16133" width="33.5703125" style="1011" customWidth="1"/>
    <col min="16134" max="16134" width="41.28515625" style="1011" customWidth="1"/>
    <col min="16135" max="16135" width="2.5703125" style="1011" customWidth="1"/>
    <col min="16136" max="16384" width="11.42578125" style="1011"/>
  </cols>
  <sheetData>
    <row r="1" spans="1:6" s="140" customFormat="1" ht="3.75" customHeight="1">
      <c r="A1" s="928"/>
      <c r="B1" s="929"/>
      <c r="C1" s="929"/>
      <c r="D1" s="929"/>
      <c r="E1" s="929"/>
      <c r="F1" s="267"/>
    </row>
    <row r="2" spans="1:6" s="129" customFormat="1" ht="47.25" customHeight="1">
      <c r="A2" s="1109" t="s">
        <v>1193</v>
      </c>
      <c r="B2" s="1109"/>
      <c r="C2" s="1109"/>
      <c r="D2" s="1109"/>
      <c r="E2" s="1109"/>
      <c r="F2" s="1109"/>
    </row>
    <row r="3" spans="1:6" s="129" customFormat="1" ht="27.95" customHeight="1">
      <c r="A3" s="1109" t="s">
        <v>819</v>
      </c>
      <c r="B3" s="1109"/>
      <c r="C3" s="1109"/>
      <c r="D3" s="1109"/>
      <c r="E3" s="1109"/>
      <c r="F3" s="1109"/>
    </row>
    <row r="4" spans="1:6" s="129" customFormat="1" ht="27.95" customHeight="1">
      <c r="A4" s="1109" t="s">
        <v>1522</v>
      </c>
      <c r="B4" s="1109"/>
      <c r="C4" s="1109"/>
      <c r="D4" s="1109"/>
      <c r="E4" s="1109"/>
      <c r="F4" s="1109"/>
    </row>
    <row r="5" spans="1:6" s="130" customFormat="1" ht="46.5" customHeight="1">
      <c r="A5" s="1110" t="s">
        <v>1412</v>
      </c>
      <c r="B5" s="1110"/>
      <c r="C5" s="1110"/>
      <c r="D5" s="1110"/>
      <c r="E5" s="1110"/>
      <c r="F5" s="1110"/>
    </row>
    <row r="6" spans="1:6" ht="2.25" customHeight="1" thickBot="1">
      <c r="A6" s="611"/>
      <c r="B6" s="612"/>
      <c r="C6" s="612"/>
      <c r="D6" s="612"/>
      <c r="E6" s="612"/>
      <c r="F6" s="613"/>
    </row>
    <row r="7" spans="1:6" ht="14.25" hidden="1" customHeight="1" thickBot="1">
      <c r="A7" s="614"/>
      <c r="B7" s="615"/>
      <c r="C7" s="616"/>
      <c r="D7" s="615"/>
      <c r="E7" s="615"/>
      <c r="F7" s="142"/>
    </row>
    <row r="8" spans="1:6" ht="34.5" customHeight="1" thickTop="1" thickBot="1">
      <c r="A8" s="332" t="s">
        <v>820</v>
      </c>
      <c r="B8" s="332" t="s">
        <v>1196</v>
      </c>
      <c r="C8" s="332" t="s">
        <v>1197</v>
      </c>
      <c r="D8" s="332" t="s">
        <v>1198</v>
      </c>
      <c r="E8" s="333" t="s">
        <v>318</v>
      </c>
      <c r="F8" s="332" t="s">
        <v>821</v>
      </c>
    </row>
    <row r="9" spans="1:6" ht="36.75" customHeight="1" thickTop="1">
      <c r="A9" s="617" t="s">
        <v>822</v>
      </c>
      <c r="B9" s="375">
        <v>62992.754719999997</v>
      </c>
      <c r="C9" s="375">
        <v>0</v>
      </c>
      <c r="D9" s="375">
        <v>0</v>
      </c>
      <c r="E9" s="375">
        <v>62992.754719999997</v>
      </c>
      <c r="F9" s="376">
        <v>8.9614401649382933E-3</v>
      </c>
    </row>
    <row r="10" spans="1:6" ht="18" customHeight="1">
      <c r="A10" s="617" t="s">
        <v>823</v>
      </c>
      <c r="B10" s="375">
        <v>417726.63692000002</v>
      </c>
      <c r="C10" s="375">
        <v>145362.00593000001</v>
      </c>
      <c r="D10" s="375">
        <v>0</v>
      </c>
      <c r="E10" s="375">
        <v>563088.64285000006</v>
      </c>
      <c r="F10" s="376">
        <v>8.0105802689312597E-2</v>
      </c>
    </row>
    <row r="11" spans="1:6" ht="18" customHeight="1">
      <c r="A11" s="617" t="s">
        <v>824</v>
      </c>
      <c r="B11" s="375">
        <v>1273884.4363599999</v>
      </c>
      <c r="C11" s="375">
        <v>874207.99754000001</v>
      </c>
      <c r="D11" s="375">
        <v>139255.00385000001</v>
      </c>
      <c r="E11" s="375">
        <v>2287347.43775</v>
      </c>
      <c r="F11" s="376">
        <v>0.32540134640775631</v>
      </c>
    </row>
    <row r="12" spans="1:6" ht="18" customHeight="1">
      <c r="A12" s="617" t="s">
        <v>825</v>
      </c>
      <c r="B12" s="375">
        <v>506832.16532999999</v>
      </c>
      <c r="C12" s="375">
        <v>390111.26731999998</v>
      </c>
      <c r="D12" s="375">
        <v>150282.97977999999</v>
      </c>
      <c r="E12" s="375">
        <v>1047226.41243</v>
      </c>
      <c r="F12" s="376">
        <v>0.14897994024628422</v>
      </c>
    </row>
    <row r="13" spans="1:6" ht="18" customHeight="1">
      <c r="A13" s="617" t="s">
        <v>826</v>
      </c>
      <c r="B13" s="375">
        <v>493249.52166000003</v>
      </c>
      <c r="C13" s="375">
        <v>337604.66926999995</v>
      </c>
      <c r="D13" s="375">
        <v>134803.37438999998</v>
      </c>
      <c r="E13" s="375">
        <v>965657.56532000005</v>
      </c>
      <c r="F13" s="376">
        <v>0.13737583837856285</v>
      </c>
    </row>
    <row r="14" spans="1:6" ht="18" customHeight="1">
      <c r="A14" s="617" t="s">
        <v>827</v>
      </c>
      <c r="B14" s="375">
        <v>267731.78537</v>
      </c>
      <c r="C14" s="375">
        <v>204963.14738000001</v>
      </c>
      <c r="D14" s="375">
        <v>109864.20636</v>
      </c>
      <c r="E14" s="375">
        <v>582559.13910999999</v>
      </c>
      <c r="F14" s="376">
        <v>8.287570357698161E-2</v>
      </c>
    </row>
    <row r="15" spans="1:6" ht="18" customHeight="1">
      <c r="A15" s="617" t="s">
        <v>828</v>
      </c>
      <c r="B15" s="375">
        <v>140633.41384999998</v>
      </c>
      <c r="C15" s="375">
        <v>30883.651620000001</v>
      </c>
      <c r="D15" s="375">
        <v>30901.671910000001</v>
      </c>
      <c r="E15" s="375">
        <v>202418.73737999998</v>
      </c>
      <c r="F15" s="376">
        <v>2.8796381605411845E-2</v>
      </c>
    </row>
    <row r="16" spans="1:6" ht="18" customHeight="1">
      <c r="A16" s="617" t="s">
        <v>829</v>
      </c>
      <c r="B16" s="375">
        <v>138659.69409999999</v>
      </c>
      <c r="C16" s="375">
        <v>34821.398079999999</v>
      </c>
      <c r="D16" s="375">
        <v>17952.218129999997</v>
      </c>
      <c r="E16" s="375">
        <v>191433.31030999997</v>
      </c>
      <c r="F16" s="376">
        <v>2.723357890196312E-2</v>
      </c>
    </row>
    <row r="17" spans="1:6" ht="18" customHeight="1">
      <c r="A17" s="617" t="s">
        <v>830</v>
      </c>
      <c r="B17" s="375">
        <v>90123.035250000001</v>
      </c>
      <c r="C17" s="375">
        <v>22625.52348</v>
      </c>
      <c r="D17" s="375">
        <v>10482.89349</v>
      </c>
      <c r="E17" s="375">
        <v>123231.45222000001</v>
      </c>
      <c r="F17" s="376">
        <v>1.7531084176532458E-2</v>
      </c>
    </row>
    <row r="18" spans="1:6" ht="18" customHeight="1">
      <c r="A18" s="617" t="s">
        <v>831</v>
      </c>
      <c r="B18" s="375">
        <v>143178.86632</v>
      </c>
      <c r="C18" s="375">
        <v>35347.420530000003</v>
      </c>
      <c r="D18" s="375">
        <v>10462.82782</v>
      </c>
      <c r="E18" s="375">
        <v>188989.11467000001</v>
      </c>
      <c r="F18" s="376">
        <v>2.6885864104021311E-2</v>
      </c>
    </row>
    <row r="19" spans="1:6" ht="18" customHeight="1">
      <c r="A19" s="617" t="s">
        <v>832</v>
      </c>
      <c r="B19" s="375">
        <v>204966.98252000002</v>
      </c>
      <c r="C19" s="375">
        <v>57738.433119999994</v>
      </c>
      <c r="D19" s="375">
        <v>11700.564289999998</v>
      </c>
      <c r="E19" s="375">
        <v>274405.97993000003</v>
      </c>
      <c r="F19" s="376">
        <v>3.9037390585225602E-2</v>
      </c>
    </row>
    <row r="20" spans="1:6" ht="18" customHeight="1">
      <c r="A20" s="617" t="s">
        <v>833</v>
      </c>
      <c r="B20" s="375">
        <v>254888.57911000002</v>
      </c>
      <c r="C20" s="375">
        <v>96717.788879999993</v>
      </c>
      <c r="D20" s="375">
        <v>11738.77637</v>
      </c>
      <c r="E20" s="375">
        <v>363345.14435999998</v>
      </c>
      <c r="F20" s="376">
        <v>5.1690004427909331E-2</v>
      </c>
    </row>
    <row r="21" spans="1:6" ht="18" customHeight="1">
      <c r="A21" s="617" t="s">
        <v>834</v>
      </c>
      <c r="B21" s="375">
        <v>41459.009539999999</v>
      </c>
      <c r="C21" s="375">
        <v>22293.172600000002</v>
      </c>
      <c r="D21" s="375">
        <v>3010.9141400000003</v>
      </c>
      <c r="E21" s="375">
        <v>66763.096279999998</v>
      </c>
      <c r="F21" s="376">
        <v>9.497814394665266E-3</v>
      </c>
    </row>
    <row r="22" spans="1:6" ht="18" customHeight="1" thickBot="1">
      <c r="A22" s="617" t="s">
        <v>835</v>
      </c>
      <c r="B22" s="375">
        <v>57588.085500000001</v>
      </c>
      <c r="C22" s="375">
        <v>49100.750100000005</v>
      </c>
      <c r="D22" s="375">
        <v>3163.9118900000003</v>
      </c>
      <c r="E22" s="375">
        <v>109852.74749000001</v>
      </c>
      <c r="F22" s="376">
        <v>1.5627810340435141E-2</v>
      </c>
    </row>
    <row r="23" spans="1:6" ht="33.75" customHeight="1" thickTop="1" thickBot="1">
      <c r="A23" s="618" t="s">
        <v>6</v>
      </c>
      <c r="B23" s="619">
        <v>4093914.9665500005</v>
      </c>
      <c r="C23" s="619">
        <v>2301777.2258499996</v>
      </c>
      <c r="D23" s="619">
        <v>633619.34242000012</v>
      </c>
      <c r="E23" s="619">
        <v>7029311.5348200006</v>
      </c>
      <c r="F23" s="620">
        <v>1</v>
      </c>
    </row>
    <row r="24" spans="1:6" ht="34.5" customHeight="1" thickTop="1" thickBot="1">
      <c r="A24" s="621" t="s">
        <v>836</v>
      </c>
      <c r="B24" s="376">
        <v>0.58240624935608765</v>
      </c>
      <c r="C24" s="376">
        <v>0.3274541488804481</v>
      </c>
      <c r="D24" s="376">
        <v>9.0139601763464194E-2</v>
      </c>
      <c r="E24" s="376">
        <v>1</v>
      </c>
      <c r="F24" s="622"/>
    </row>
    <row r="25" spans="1:6" ht="32.25" customHeight="1" thickTop="1" thickBot="1">
      <c r="A25" s="623" t="s">
        <v>837</v>
      </c>
      <c r="B25" s="332" t="s">
        <v>1196</v>
      </c>
      <c r="C25" s="332" t="s">
        <v>1197</v>
      </c>
      <c r="D25" s="332" t="s">
        <v>1198</v>
      </c>
      <c r="E25" s="333" t="s">
        <v>318</v>
      </c>
      <c r="F25" s="332" t="s">
        <v>723</v>
      </c>
    </row>
    <row r="26" spans="1:6" ht="28.5" customHeight="1" thickTop="1">
      <c r="A26" s="617" t="s">
        <v>822</v>
      </c>
      <c r="B26" s="375">
        <v>4</v>
      </c>
      <c r="C26" s="375">
        <v>0</v>
      </c>
      <c r="D26" s="375">
        <v>0</v>
      </c>
      <c r="E26" s="375">
        <v>4</v>
      </c>
      <c r="F26" s="376">
        <v>5.2628185814335659E-6</v>
      </c>
    </row>
    <row r="27" spans="1:6" ht="17.25" customHeight="1">
      <c r="A27" s="617" t="s">
        <v>823</v>
      </c>
      <c r="B27" s="375">
        <v>44</v>
      </c>
      <c r="C27" s="375">
        <v>18</v>
      </c>
      <c r="D27" s="375">
        <v>0</v>
      </c>
      <c r="E27" s="375">
        <v>62</v>
      </c>
      <c r="F27" s="376">
        <v>8.1573688012220261E-5</v>
      </c>
    </row>
    <row r="28" spans="1:6" ht="17.25" customHeight="1">
      <c r="A28" s="617" t="s">
        <v>824</v>
      </c>
      <c r="B28" s="375">
        <v>252</v>
      </c>
      <c r="C28" s="375">
        <v>182</v>
      </c>
      <c r="D28" s="375">
        <v>32</v>
      </c>
      <c r="E28" s="375">
        <v>466</v>
      </c>
      <c r="F28" s="376">
        <v>6.131183647370104E-4</v>
      </c>
    </row>
    <row r="29" spans="1:6" ht="17.25" customHeight="1">
      <c r="A29" s="617" t="s">
        <v>825</v>
      </c>
      <c r="B29" s="375">
        <v>223</v>
      </c>
      <c r="C29" s="375">
        <v>166</v>
      </c>
      <c r="D29" s="375">
        <v>83</v>
      </c>
      <c r="E29" s="375">
        <v>472</v>
      </c>
      <c r="F29" s="376">
        <v>6.2101259260916074E-4</v>
      </c>
    </row>
    <row r="30" spans="1:6" ht="17.25" customHeight="1">
      <c r="A30" s="617" t="s">
        <v>826</v>
      </c>
      <c r="B30" s="375">
        <v>499</v>
      </c>
      <c r="C30" s="375">
        <v>334</v>
      </c>
      <c r="D30" s="375">
        <v>130</v>
      </c>
      <c r="E30" s="375">
        <v>963</v>
      </c>
      <c r="F30" s="376">
        <v>1.2670235734801309E-3</v>
      </c>
    </row>
    <row r="31" spans="1:6" ht="17.25" customHeight="1">
      <c r="A31" s="617" t="s">
        <v>827</v>
      </c>
      <c r="B31" s="375">
        <v>547</v>
      </c>
      <c r="C31" s="375">
        <v>414</v>
      </c>
      <c r="D31" s="375">
        <v>208</v>
      </c>
      <c r="E31" s="375">
        <v>1169</v>
      </c>
      <c r="F31" s="376">
        <v>1.5380587304239595E-3</v>
      </c>
    </row>
    <row r="32" spans="1:6" ht="17.25" customHeight="1">
      <c r="A32" s="617" t="s">
        <v>828</v>
      </c>
      <c r="B32" s="375">
        <v>537</v>
      </c>
      <c r="C32" s="375">
        <v>118</v>
      </c>
      <c r="D32" s="375">
        <v>112</v>
      </c>
      <c r="E32" s="375">
        <v>767</v>
      </c>
      <c r="F32" s="376">
        <v>1.0091454629898862E-3</v>
      </c>
    </row>
    <row r="33" spans="1:6" ht="17.25" customHeight="1">
      <c r="A33" s="617" t="s">
        <v>829</v>
      </c>
      <c r="B33" s="375">
        <v>830</v>
      </c>
      <c r="C33" s="375">
        <v>205</v>
      </c>
      <c r="D33" s="375">
        <v>106</v>
      </c>
      <c r="E33" s="375">
        <v>1141</v>
      </c>
      <c r="F33" s="376">
        <v>1.5012190003539246E-3</v>
      </c>
    </row>
    <row r="34" spans="1:6" ht="17.25" customHeight="1">
      <c r="A34" s="617" t="s">
        <v>830</v>
      </c>
      <c r="B34" s="375">
        <v>767</v>
      </c>
      <c r="C34" s="375">
        <v>191</v>
      </c>
      <c r="D34" s="375">
        <v>87</v>
      </c>
      <c r="E34" s="375">
        <v>1045</v>
      </c>
      <c r="F34" s="376">
        <v>1.374911354399519E-3</v>
      </c>
    </row>
    <row r="35" spans="1:6" ht="17.25" customHeight="1">
      <c r="A35" s="617" t="s">
        <v>831</v>
      </c>
      <c r="B35" s="375">
        <v>1749</v>
      </c>
      <c r="C35" s="375">
        <v>433</v>
      </c>
      <c r="D35" s="375">
        <v>123</v>
      </c>
      <c r="E35" s="375">
        <v>2305</v>
      </c>
      <c r="F35" s="376">
        <v>3.032699207551092E-3</v>
      </c>
    </row>
    <row r="36" spans="1:6" ht="17.25" customHeight="1">
      <c r="A36" s="617" t="s">
        <v>832</v>
      </c>
      <c r="B36" s="375">
        <v>4276</v>
      </c>
      <c r="C36" s="375">
        <v>1227</v>
      </c>
      <c r="D36" s="375">
        <v>239</v>
      </c>
      <c r="E36" s="375">
        <v>5742</v>
      </c>
      <c r="F36" s="376">
        <v>7.554776073647883E-3</v>
      </c>
    </row>
    <row r="37" spans="1:6" ht="17.25" customHeight="1">
      <c r="A37" s="617" t="s">
        <v>833</v>
      </c>
      <c r="B37" s="375">
        <v>16108</v>
      </c>
      <c r="C37" s="375">
        <v>6458</v>
      </c>
      <c r="D37" s="375">
        <v>738</v>
      </c>
      <c r="E37" s="375">
        <v>23304</v>
      </c>
      <c r="F37" s="376">
        <v>3.0661181055431953E-2</v>
      </c>
    </row>
    <row r="38" spans="1:6" ht="17.25" customHeight="1">
      <c r="A38" s="617" t="s">
        <v>834</v>
      </c>
      <c r="B38" s="375">
        <v>8423</v>
      </c>
      <c r="C38" s="375">
        <v>4593</v>
      </c>
      <c r="D38" s="375">
        <v>569</v>
      </c>
      <c r="E38" s="375">
        <v>13585</v>
      </c>
      <c r="F38" s="376">
        <v>1.7873847607193748E-2</v>
      </c>
    </row>
    <row r="39" spans="1:6" ht="17.25" customHeight="1" thickBot="1">
      <c r="A39" s="617" t="s">
        <v>835</v>
      </c>
      <c r="B39" s="375">
        <v>399506</v>
      </c>
      <c r="C39" s="375">
        <v>296241</v>
      </c>
      <c r="D39" s="375">
        <v>13277</v>
      </c>
      <c r="E39" s="375">
        <v>709024</v>
      </c>
      <c r="F39" s="376">
        <v>0.93286617047058806</v>
      </c>
    </row>
    <row r="40" spans="1:6" ht="49.5" customHeight="1" thickTop="1" thickBot="1">
      <c r="A40" s="618" t="s">
        <v>6</v>
      </c>
      <c r="B40" s="619">
        <v>433765</v>
      </c>
      <c r="C40" s="619">
        <v>310580</v>
      </c>
      <c r="D40" s="619">
        <v>15704</v>
      </c>
      <c r="E40" s="619">
        <v>760049</v>
      </c>
      <c r="F40" s="620">
        <v>1</v>
      </c>
    </row>
    <row r="41" spans="1:6" ht="36.75" customHeight="1" thickTop="1">
      <c r="A41" s="621" t="s">
        <v>836</v>
      </c>
      <c r="B41" s="376">
        <v>0.57070662549388262</v>
      </c>
      <c r="C41" s="376">
        <v>0.40863154875540919</v>
      </c>
      <c r="D41" s="376">
        <v>2.0661825750708178E-2</v>
      </c>
      <c r="E41" s="376">
        <v>1</v>
      </c>
      <c r="F41" s="624"/>
    </row>
    <row r="42" spans="1:6" ht="9" customHeight="1" thickBot="1">
      <c r="A42" s="625"/>
      <c r="B42" s="174"/>
      <c r="C42" s="626"/>
      <c r="D42" s="626"/>
      <c r="E42" s="627"/>
      <c r="F42" s="627"/>
    </row>
    <row r="43" spans="1:6" s="230" customFormat="1" ht="38.25" customHeight="1" thickTop="1">
      <c r="A43" s="1111" t="s">
        <v>838</v>
      </c>
      <c r="B43" s="1112"/>
      <c r="C43" s="1112"/>
      <c r="D43" s="1112"/>
      <c r="E43" s="1112"/>
      <c r="F43" s="1112"/>
    </row>
    <row r="44" spans="1:6" ht="9" customHeight="1">
      <c r="A44" s="294"/>
      <c r="B44" s="144"/>
      <c r="C44" s="295"/>
      <c r="D44" s="295"/>
      <c r="E44" s="386"/>
      <c r="F44" s="427"/>
    </row>
    <row r="45" spans="1:6" s="129" customFormat="1" ht="47.25" customHeight="1">
      <c r="A45" s="1109" t="s">
        <v>1526</v>
      </c>
      <c r="B45" s="1109"/>
      <c r="C45" s="1109"/>
      <c r="D45" s="1109"/>
      <c r="E45" s="1109"/>
      <c r="F45" s="1109"/>
    </row>
    <row r="46" spans="1:6" s="129" customFormat="1" ht="27.95" customHeight="1">
      <c r="A46" s="1109" t="s">
        <v>839</v>
      </c>
      <c r="B46" s="1109"/>
      <c r="C46" s="1109"/>
      <c r="D46" s="1109"/>
      <c r="E46" s="1109"/>
      <c r="F46" s="1109"/>
    </row>
    <row r="47" spans="1:6" s="129" customFormat="1" ht="27.95" customHeight="1">
      <c r="A47" s="1109" t="s">
        <v>1522</v>
      </c>
      <c r="B47" s="1109"/>
      <c r="C47" s="1109"/>
      <c r="D47" s="1109"/>
      <c r="E47" s="1109"/>
      <c r="F47" s="1109"/>
    </row>
    <row r="48" spans="1:6" s="130" customFormat="1" ht="46.5" customHeight="1">
      <c r="A48" s="1110" t="s">
        <v>1412</v>
      </c>
      <c r="B48" s="1110"/>
      <c r="C48" s="1110"/>
      <c r="D48" s="1110"/>
      <c r="E48" s="1110"/>
      <c r="F48" s="1110"/>
    </row>
    <row r="49" spans="1:6" ht="2.25" customHeight="1" thickBot="1">
      <c r="A49" s="269"/>
    </row>
    <row r="50" spans="1:6" ht="14.25" hidden="1" customHeight="1" thickBot="1">
      <c r="A50" s="614"/>
      <c r="B50" s="615"/>
      <c r="C50" s="616"/>
      <c r="D50" s="615"/>
      <c r="E50" s="615"/>
      <c r="F50" s="142"/>
    </row>
    <row r="51" spans="1:6" ht="34.5" customHeight="1" thickTop="1" thickBot="1">
      <c r="A51" s="332" t="s">
        <v>820</v>
      </c>
      <c r="B51" s="332" t="s">
        <v>1196</v>
      </c>
      <c r="C51" s="332" t="s">
        <v>1197</v>
      </c>
      <c r="D51" s="332" t="s">
        <v>1198</v>
      </c>
      <c r="E51" s="333" t="s">
        <v>318</v>
      </c>
      <c r="F51" s="332" t="s">
        <v>821</v>
      </c>
    </row>
    <row r="52" spans="1:6" ht="36.75" customHeight="1" thickTop="1">
      <c r="A52" s="617" t="s">
        <v>822</v>
      </c>
      <c r="B52" s="375">
        <v>14073</v>
      </c>
      <c r="C52" s="375">
        <v>0</v>
      </c>
      <c r="D52" s="375">
        <v>0</v>
      </c>
      <c r="E52" s="375">
        <v>14073</v>
      </c>
      <c r="F52" s="376">
        <v>8.1876708179659918E-2</v>
      </c>
    </row>
    <row r="53" spans="1:6" ht="18" customHeight="1">
      <c r="A53" s="617" t="s">
        <v>823</v>
      </c>
      <c r="B53" s="375">
        <v>10000</v>
      </c>
      <c r="C53" s="375">
        <v>0</v>
      </c>
      <c r="D53" s="375">
        <v>0</v>
      </c>
      <c r="E53" s="375">
        <v>10000</v>
      </c>
      <c r="F53" s="376">
        <v>5.8179995864179573E-2</v>
      </c>
    </row>
    <row r="54" spans="1:6" ht="18" customHeight="1">
      <c r="A54" s="617" t="s">
        <v>824</v>
      </c>
      <c r="B54" s="375">
        <v>4830.6143200000006</v>
      </c>
      <c r="C54" s="375">
        <v>3493.9602599999998</v>
      </c>
      <c r="D54" s="375">
        <v>0</v>
      </c>
      <c r="E54" s="375">
        <v>8324.5745800000004</v>
      </c>
      <c r="F54" s="376">
        <v>4.843237146354544E-2</v>
      </c>
    </row>
    <row r="55" spans="1:6" ht="18" customHeight="1">
      <c r="A55" s="617" t="s">
        <v>825</v>
      </c>
      <c r="B55" s="375">
        <v>12989.34799</v>
      </c>
      <c r="C55" s="375">
        <v>5645.9819100000004</v>
      </c>
      <c r="D55" s="375">
        <v>0</v>
      </c>
      <c r="E55" s="375">
        <v>18635.329900000001</v>
      </c>
      <c r="F55" s="376">
        <v>0.10842034165096219</v>
      </c>
    </row>
    <row r="56" spans="1:6" ht="18" customHeight="1">
      <c r="A56" s="617" t="s">
        <v>826</v>
      </c>
      <c r="B56" s="375">
        <v>14788.228590000001</v>
      </c>
      <c r="C56" s="375">
        <v>0</v>
      </c>
      <c r="D56" s="375">
        <v>0</v>
      </c>
      <c r="E56" s="375">
        <v>14788.228590000001</v>
      </c>
      <c r="F56" s="376">
        <v>8.6037907820474213E-2</v>
      </c>
    </row>
    <row r="57" spans="1:6" ht="18" customHeight="1">
      <c r="A57" s="617" t="s">
        <v>827</v>
      </c>
      <c r="B57" s="375">
        <v>27565.04881</v>
      </c>
      <c r="C57" s="375">
        <v>2952.7462599999999</v>
      </c>
      <c r="D57" s="375">
        <v>0</v>
      </c>
      <c r="E57" s="375">
        <v>30517.79507</v>
      </c>
      <c r="F57" s="376">
        <v>0.17755251909564798</v>
      </c>
    </row>
    <row r="58" spans="1:6" ht="18" customHeight="1">
      <c r="A58" s="617" t="s">
        <v>828</v>
      </c>
      <c r="B58" s="375">
        <v>15674.3056</v>
      </c>
      <c r="C58" s="375">
        <v>3366.6043399999999</v>
      </c>
      <c r="D58" s="375">
        <v>0</v>
      </c>
      <c r="E58" s="375">
        <v>19040.909939999998</v>
      </c>
      <c r="F58" s="376">
        <v>0.11078000615594155</v>
      </c>
    </row>
    <row r="59" spans="1:6" ht="18" customHeight="1">
      <c r="A59" s="617" t="s">
        <v>829</v>
      </c>
      <c r="B59" s="375">
        <v>13859.93814</v>
      </c>
      <c r="C59" s="375">
        <v>2985.69202</v>
      </c>
      <c r="D59" s="375">
        <v>0</v>
      </c>
      <c r="E59" s="375">
        <v>16845.630160000001</v>
      </c>
      <c r="F59" s="376">
        <v>9.8007869303829875E-2</v>
      </c>
    </row>
    <row r="60" spans="1:6" ht="18" customHeight="1">
      <c r="A60" s="617" t="s">
        <v>830</v>
      </c>
      <c r="B60" s="375">
        <v>8086.65542</v>
      </c>
      <c r="C60" s="375">
        <v>1018.43675</v>
      </c>
      <c r="D60" s="375">
        <v>0</v>
      </c>
      <c r="E60" s="375">
        <v>9105.0921699999999</v>
      </c>
      <c r="F60" s="376">
        <v>5.2973422479357379E-2</v>
      </c>
    </row>
    <row r="61" spans="1:6" ht="18" customHeight="1">
      <c r="A61" s="617" t="s">
        <v>831</v>
      </c>
      <c r="B61" s="375">
        <v>9347.2148900000011</v>
      </c>
      <c r="C61" s="375">
        <v>971.22036000000003</v>
      </c>
      <c r="D61" s="375">
        <v>0</v>
      </c>
      <c r="E61" s="375">
        <v>10318.43525</v>
      </c>
      <c r="F61" s="376">
        <v>6.0032652016980471E-2</v>
      </c>
    </row>
    <row r="62" spans="1:6" ht="18" customHeight="1">
      <c r="A62" s="617" t="s">
        <v>832</v>
      </c>
      <c r="B62" s="375">
        <v>8797.1229600000006</v>
      </c>
      <c r="C62" s="375">
        <v>1026.2240899999999</v>
      </c>
      <c r="D62" s="375">
        <v>0</v>
      </c>
      <c r="E62" s="375">
        <v>9823.3470500000003</v>
      </c>
      <c r="F62" s="376">
        <v>5.7152229074140061E-2</v>
      </c>
    </row>
    <row r="63" spans="1:6" ht="18" customHeight="1">
      <c r="A63" s="617" t="s">
        <v>833</v>
      </c>
      <c r="B63" s="375">
        <v>6373.8093399999998</v>
      </c>
      <c r="C63" s="375">
        <v>1134.4477199999999</v>
      </c>
      <c r="D63" s="375">
        <v>0</v>
      </c>
      <c r="E63" s="375">
        <v>7508.2570599999999</v>
      </c>
      <c r="F63" s="376">
        <v>4.3683036469799708E-2</v>
      </c>
    </row>
    <row r="64" spans="1:6" ht="18" customHeight="1">
      <c r="A64" s="617" t="s">
        <v>834</v>
      </c>
      <c r="B64" s="375">
        <v>951.52530000000002</v>
      </c>
      <c r="C64" s="375">
        <v>125.01025</v>
      </c>
      <c r="D64" s="375">
        <v>0</v>
      </c>
      <c r="E64" s="375">
        <v>1076.5355500000001</v>
      </c>
      <c r="F64" s="376">
        <v>6.2632833846642281E-3</v>
      </c>
    </row>
    <row r="65" spans="1:6" ht="18" customHeight="1" thickBot="1">
      <c r="A65" s="617" t="s">
        <v>835</v>
      </c>
      <c r="B65" s="375">
        <v>1450.6977400000001</v>
      </c>
      <c r="C65" s="375">
        <v>372.55041999999997</v>
      </c>
      <c r="D65" s="375">
        <v>0</v>
      </c>
      <c r="E65" s="375">
        <v>1823.2481600000001</v>
      </c>
      <c r="F65" s="376">
        <v>1.0607657040817302E-2</v>
      </c>
    </row>
    <row r="66" spans="1:6" ht="51.75" customHeight="1" thickTop="1" thickBot="1">
      <c r="A66" s="618" t="s">
        <v>6</v>
      </c>
      <c r="B66" s="619">
        <v>148787.5091</v>
      </c>
      <c r="C66" s="619">
        <v>23092.874379999997</v>
      </c>
      <c r="D66" s="619">
        <v>0</v>
      </c>
      <c r="E66" s="619">
        <v>171880.38348000002</v>
      </c>
      <c r="F66" s="620">
        <v>1</v>
      </c>
    </row>
    <row r="67" spans="1:6" ht="34.5" customHeight="1" thickTop="1" thickBot="1">
      <c r="A67" s="621" t="s">
        <v>836</v>
      </c>
      <c r="B67" s="376">
        <v>0.86564566640795804</v>
      </c>
      <c r="C67" s="376">
        <v>0.13435433359204182</v>
      </c>
      <c r="D67" s="376">
        <v>0</v>
      </c>
      <c r="E67" s="376">
        <v>1</v>
      </c>
      <c r="F67" s="622"/>
    </row>
    <row r="68" spans="1:6" ht="48.75" customHeight="1" thickTop="1" thickBot="1">
      <c r="A68" s="332" t="s">
        <v>840</v>
      </c>
      <c r="B68" s="332" t="s">
        <v>1196</v>
      </c>
      <c r="C68" s="332" t="s">
        <v>1197</v>
      </c>
      <c r="D68" s="332" t="s">
        <v>1198</v>
      </c>
      <c r="E68" s="333" t="s">
        <v>318</v>
      </c>
      <c r="F68" s="332" t="s">
        <v>723</v>
      </c>
    </row>
    <row r="69" spans="1:6" ht="28.5" customHeight="1" thickTop="1">
      <c r="A69" s="617" t="s">
        <v>822</v>
      </c>
      <c r="B69" s="375">
        <v>1</v>
      </c>
      <c r="C69" s="375">
        <v>0</v>
      </c>
      <c r="D69" s="375">
        <v>0</v>
      </c>
      <c r="E69" s="375">
        <v>1</v>
      </c>
      <c r="F69" s="376">
        <v>2.1110407430863416E-4</v>
      </c>
    </row>
    <row r="70" spans="1:6" ht="17.25" customHeight="1">
      <c r="A70" s="617" t="s">
        <v>823</v>
      </c>
      <c r="B70" s="375">
        <v>1</v>
      </c>
      <c r="C70" s="375">
        <v>0</v>
      </c>
      <c r="D70" s="375">
        <v>0</v>
      </c>
      <c r="E70" s="375">
        <v>1</v>
      </c>
      <c r="F70" s="376">
        <v>2.1110407430863416E-4</v>
      </c>
    </row>
    <row r="71" spans="1:6" ht="17.25" customHeight="1">
      <c r="A71" s="617" t="s">
        <v>824</v>
      </c>
      <c r="B71" s="375">
        <v>1</v>
      </c>
      <c r="C71" s="375">
        <v>1</v>
      </c>
      <c r="D71" s="375">
        <v>0</v>
      </c>
      <c r="E71" s="375">
        <v>2</v>
      </c>
      <c r="F71" s="376">
        <v>4.2220814861726832E-4</v>
      </c>
    </row>
    <row r="72" spans="1:6" ht="17.25" customHeight="1">
      <c r="A72" s="617" t="s">
        <v>825</v>
      </c>
      <c r="B72" s="375">
        <v>6</v>
      </c>
      <c r="C72" s="375">
        <v>3</v>
      </c>
      <c r="D72" s="375">
        <v>0</v>
      </c>
      <c r="E72" s="375">
        <v>9</v>
      </c>
      <c r="F72" s="376">
        <v>1.8999366687777073E-3</v>
      </c>
    </row>
    <row r="73" spans="1:6" ht="17.25" customHeight="1">
      <c r="A73" s="617" t="s">
        <v>826</v>
      </c>
      <c r="B73" s="375">
        <v>16</v>
      </c>
      <c r="C73" s="375">
        <v>0</v>
      </c>
      <c r="D73" s="375">
        <v>0</v>
      </c>
      <c r="E73" s="375">
        <v>16</v>
      </c>
      <c r="F73" s="376">
        <v>3.3776651889381466E-3</v>
      </c>
    </row>
    <row r="74" spans="1:6" ht="17.25" customHeight="1">
      <c r="A74" s="617" t="s">
        <v>827</v>
      </c>
      <c r="B74" s="375">
        <v>62</v>
      </c>
      <c r="C74" s="375">
        <v>6</v>
      </c>
      <c r="D74" s="375">
        <v>0</v>
      </c>
      <c r="E74" s="375">
        <v>68</v>
      </c>
      <c r="F74" s="376">
        <v>1.4355077052987122E-2</v>
      </c>
    </row>
    <row r="75" spans="1:6" ht="17.25" customHeight="1">
      <c r="A75" s="617" t="s">
        <v>828</v>
      </c>
      <c r="B75" s="375">
        <v>61</v>
      </c>
      <c r="C75" s="375">
        <v>13</v>
      </c>
      <c r="D75" s="375">
        <v>0</v>
      </c>
      <c r="E75" s="375">
        <v>74</v>
      </c>
      <c r="F75" s="376">
        <v>1.5621701498838927E-2</v>
      </c>
    </row>
    <row r="76" spans="1:6" ht="17.25" customHeight="1">
      <c r="A76" s="617" t="s">
        <v>829</v>
      </c>
      <c r="B76" s="375">
        <v>82</v>
      </c>
      <c r="C76" s="375">
        <v>16</v>
      </c>
      <c r="D76" s="375">
        <v>0</v>
      </c>
      <c r="E76" s="375">
        <v>98</v>
      </c>
      <c r="F76" s="376">
        <v>2.0688199282246147E-2</v>
      </c>
    </row>
    <row r="77" spans="1:6" ht="17.25" customHeight="1">
      <c r="A77" s="617" t="s">
        <v>830</v>
      </c>
      <c r="B77" s="375">
        <v>67</v>
      </c>
      <c r="C77" s="375">
        <v>9</v>
      </c>
      <c r="D77" s="375">
        <v>0</v>
      </c>
      <c r="E77" s="375">
        <v>76</v>
      </c>
      <c r="F77" s="376">
        <v>1.6043909647456195E-2</v>
      </c>
    </row>
    <row r="78" spans="1:6" ht="17.25" customHeight="1">
      <c r="A78" s="617" t="s">
        <v>831</v>
      </c>
      <c r="B78" s="375">
        <v>110</v>
      </c>
      <c r="C78" s="375">
        <v>12</v>
      </c>
      <c r="D78" s="375">
        <v>0</v>
      </c>
      <c r="E78" s="375">
        <v>122</v>
      </c>
      <c r="F78" s="376">
        <v>2.5754697065653368E-2</v>
      </c>
    </row>
    <row r="79" spans="1:6" ht="17.25" customHeight="1">
      <c r="A79" s="617" t="s">
        <v>832</v>
      </c>
      <c r="B79" s="375">
        <v>174</v>
      </c>
      <c r="C79" s="375">
        <v>21</v>
      </c>
      <c r="D79" s="375">
        <v>0</v>
      </c>
      <c r="E79" s="375">
        <v>195</v>
      </c>
      <c r="F79" s="376">
        <v>4.1165294490183663E-2</v>
      </c>
    </row>
    <row r="80" spans="1:6" ht="17.25" customHeight="1">
      <c r="A80" s="617" t="s">
        <v>833</v>
      </c>
      <c r="B80" s="375">
        <v>375</v>
      </c>
      <c r="C80" s="375">
        <v>66</v>
      </c>
      <c r="D80" s="375">
        <v>0</v>
      </c>
      <c r="E80" s="375">
        <v>441</v>
      </c>
      <c r="F80" s="376">
        <v>9.3096896770107657E-2</v>
      </c>
    </row>
    <row r="81" spans="1:6" ht="17.25" customHeight="1">
      <c r="A81" s="617" t="s">
        <v>834</v>
      </c>
      <c r="B81" s="375">
        <v>187</v>
      </c>
      <c r="C81" s="375">
        <v>24</v>
      </c>
      <c r="D81" s="375">
        <v>0</v>
      </c>
      <c r="E81" s="375">
        <v>211</v>
      </c>
      <c r="F81" s="376">
        <v>4.4542959679121807E-2</v>
      </c>
    </row>
    <row r="82" spans="1:6" ht="17.25" customHeight="1" thickBot="1">
      <c r="A82" s="617" t="s">
        <v>835</v>
      </c>
      <c r="B82" s="375">
        <v>2967</v>
      </c>
      <c r="C82" s="375">
        <v>456</v>
      </c>
      <c r="D82" s="375">
        <v>0</v>
      </c>
      <c r="E82" s="375">
        <v>3423</v>
      </c>
      <c r="F82" s="376">
        <v>0.72260924635845469</v>
      </c>
    </row>
    <row r="83" spans="1:6" ht="31.5" customHeight="1" thickTop="1" thickBot="1">
      <c r="A83" s="618" t="s">
        <v>6</v>
      </c>
      <c r="B83" s="619">
        <v>4110</v>
      </c>
      <c r="C83" s="619">
        <v>627</v>
      </c>
      <c r="D83" s="619">
        <v>0</v>
      </c>
      <c r="E83" s="619">
        <v>4737</v>
      </c>
      <c r="F83" s="620">
        <v>1</v>
      </c>
    </row>
    <row r="84" spans="1:6" ht="36.75" customHeight="1" thickTop="1">
      <c r="A84" s="621" t="s">
        <v>836</v>
      </c>
      <c r="B84" s="376">
        <v>0.86763774540848637</v>
      </c>
      <c r="C84" s="376">
        <v>0.13236225459151363</v>
      </c>
      <c r="D84" s="376">
        <v>0</v>
      </c>
      <c r="E84" s="376">
        <v>1</v>
      </c>
      <c r="F84" s="624"/>
    </row>
    <row r="85" spans="1:6" ht="9" customHeight="1" thickBot="1">
      <c r="A85" s="625"/>
      <c r="B85" s="174"/>
      <c r="C85" s="626"/>
      <c r="D85" s="626"/>
      <c r="E85" s="627"/>
      <c r="F85" s="627"/>
    </row>
    <row r="86" spans="1:6" ht="15.75" customHeight="1" thickTop="1">
      <c r="A86" s="1113" t="s">
        <v>841</v>
      </c>
      <c r="B86" s="1114"/>
      <c r="C86" s="1114"/>
      <c r="D86" s="1114"/>
      <c r="E86" s="386"/>
      <c r="F86" s="427"/>
    </row>
    <row r="87" spans="1:6" ht="9" customHeight="1">
      <c r="A87" s="294"/>
      <c r="C87" s="145"/>
      <c r="D87" s="145"/>
      <c r="E87" s="289"/>
    </row>
    <row r="88" spans="1:6" s="129" customFormat="1" ht="47.25" customHeight="1">
      <c r="A88" s="1109" t="s">
        <v>1193</v>
      </c>
      <c r="B88" s="1109"/>
      <c r="C88" s="1109"/>
      <c r="D88" s="1109"/>
      <c r="E88" s="1109"/>
      <c r="F88" s="1109"/>
    </row>
    <row r="89" spans="1:6" s="129" customFormat="1" ht="27.95" customHeight="1">
      <c r="A89" s="1109" t="s">
        <v>842</v>
      </c>
      <c r="B89" s="1109"/>
      <c r="C89" s="1109"/>
      <c r="D89" s="1109"/>
      <c r="E89" s="1109"/>
      <c r="F89" s="1109"/>
    </row>
    <row r="90" spans="1:6" s="129" customFormat="1" ht="27.95" customHeight="1">
      <c r="A90" s="1109" t="s">
        <v>1522</v>
      </c>
      <c r="B90" s="1109"/>
      <c r="C90" s="1109"/>
      <c r="D90" s="1109"/>
      <c r="E90" s="1109"/>
      <c r="F90" s="1109"/>
    </row>
    <row r="91" spans="1:6" s="130" customFormat="1" ht="46.5" customHeight="1">
      <c r="A91" s="1110" t="s">
        <v>1412</v>
      </c>
      <c r="B91" s="1110"/>
      <c r="C91" s="1110"/>
      <c r="D91" s="1110"/>
      <c r="E91" s="1110"/>
      <c r="F91" s="1110"/>
    </row>
    <row r="92" spans="1:6" ht="2.25" customHeight="1" thickBot="1">
      <c r="A92" s="269"/>
    </row>
    <row r="93" spans="1:6" ht="14.25" hidden="1" customHeight="1" thickBot="1">
      <c r="A93" s="614"/>
      <c r="B93" s="615"/>
      <c r="C93" s="616"/>
      <c r="D93" s="615"/>
      <c r="E93" s="615"/>
      <c r="F93" s="142"/>
    </row>
    <row r="94" spans="1:6" ht="34.5" customHeight="1" thickTop="1" thickBot="1">
      <c r="A94" s="332" t="s">
        <v>820</v>
      </c>
      <c r="B94" s="332" t="s">
        <v>1196</v>
      </c>
      <c r="C94" s="332" t="s">
        <v>1197</v>
      </c>
      <c r="D94" s="332" t="s">
        <v>1198</v>
      </c>
      <c r="E94" s="333" t="s">
        <v>318</v>
      </c>
      <c r="F94" s="332" t="s">
        <v>821</v>
      </c>
    </row>
    <row r="95" spans="1:6" ht="36.75" customHeight="1" thickTop="1">
      <c r="A95" s="617" t="s">
        <v>822</v>
      </c>
      <c r="B95" s="375">
        <v>0</v>
      </c>
      <c r="C95" s="375">
        <v>0</v>
      </c>
      <c r="D95" s="375">
        <v>0</v>
      </c>
      <c r="E95" s="375">
        <v>0</v>
      </c>
      <c r="F95" s="376">
        <v>0</v>
      </c>
    </row>
    <row r="96" spans="1:6" ht="18" customHeight="1">
      <c r="A96" s="617" t="s">
        <v>823</v>
      </c>
      <c r="B96" s="375">
        <v>0</v>
      </c>
      <c r="C96" s="375">
        <v>8412.0059299999994</v>
      </c>
      <c r="D96" s="375">
        <v>0</v>
      </c>
      <c r="E96" s="375">
        <v>8412.0059299999994</v>
      </c>
      <c r="F96" s="376">
        <v>6.1238306126842274E-3</v>
      </c>
    </row>
    <row r="97" spans="1:6" ht="18" customHeight="1">
      <c r="A97" s="617" t="s">
        <v>824</v>
      </c>
      <c r="B97" s="375">
        <v>23427.832730000002</v>
      </c>
      <c r="C97" s="375">
        <v>6765.4049199999999</v>
      </c>
      <c r="D97" s="375">
        <v>7435.8240999999998</v>
      </c>
      <c r="E97" s="375">
        <v>37629.061750000001</v>
      </c>
      <c r="F97" s="376">
        <v>2.7393466218257306E-2</v>
      </c>
    </row>
    <row r="98" spans="1:6" ht="18" customHeight="1">
      <c r="A98" s="617" t="s">
        <v>825</v>
      </c>
      <c r="B98" s="375">
        <v>20710.084320000002</v>
      </c>
      <c r="C98" s="375">
        <v>5268.9245599999995</v>
      </c>
      <c r="D98" s="375">
        <v>8209.3378400000001</v>
      </c>
      <c r="E98" s="375">
        <v>34188.346720000001</v>
      </c>
      <c r="F98" s="376">
        <v>2.4888670548167149E-2</v>
      </c>
    </row>
    <row r="99" spans="1:6" ht="18" customHeight="1">
      <c r="A99" s="617" t="s">
        <v>826</v>
      </c>
      <c r="B99" s="375">
        <v>38342.076820000002</v>
      </c>
      <c r="C99" s="375">
        <v>7658.9682300000004</v>
      </c>
      <c r="D99" s="375">
        <v>11567.325550000001</v>
      </c>
      <c r="E99" s="375">
        <v>57568.370600000002</v>
      </c>
      <c r="F99" s="376">
        <v>4.1909023024503583E-2</v>
      </c>
    </row>
    <row r="100" spans="1:6" ht="18" customHeight="1">
      <c r="A100" s="617" t="s">
        <v>827</v>
      </c>
      <c r="B100" s="375">
        <v>76411.10695999999</v>
      </c>
      <c r="C100" s="375">
        <v>13922.88019</v>
      </c>
      <c r="D100" s="375">
        <v>12245.51367</v>
      </c>
      <c r="E100" s="375">
        <v>102579.50081999999</v>
      </c>
      <c r="F100" s="376">
        <v>7.4676538816394147E-2</v>
      </c>
    </row>
    <row r="101" spans="1:6" ht="18" customHeight="1">
      <c r="A101" s="617" t="s">
        <v>828</v>
      </c>
      <c r="B101" s="375">
        <v>85495.659069999994</v>
      </c>
      <c r="C101" s="375">
        <v>18829.974920000001</v>
      </c>
      <c r="D101" s="375">
        <v>11517.909390000001</v>
      </c>
      <c r="E101" s="375">
        <v>115843.54338</v>
      </c>
      <c r="F101" s="376">
        <v>8.4332588818355397E-2</v>
      </c>
    </row>
    <row r="102" spans="1:6" ht="18" customHeight="1">
      <c r="A102" s="617" t="s">
        <v>829</v>
      </c>
      <c r="B102" s="375">
        <v>93964.753590000008</v>
      </c>
      <c r="C102" s="375">
        <v>24337.940780000001</v>
      </c>
      <c r="D102" s="375">
        <v>6900.7812999999996</v>
      </c>
      <c r="E102" s="375">
        <v>125203.47567000001</v>
      </c>
      <c r="F102" s="376">
        <v>9.1146497458830369E-2</v>
      </c>
    </row>
    <row r="103" spans="1:6" ht="18" customHeight="1">
      <c r="A103" s="617" t="s">
        <v>830</v>
      </c>
      <c r="B103" s="375">
        <v>66864.995620000002</v>
      </c>
      <c r="C103" s="375">
        <v>19155.764709999999</v>
      </c>
      <c r="D103" s="375">
        <v>6070.5723399999997</v>
      </c>
      <c r="E103" s="375">
        <v>92091.332670000003</v>
      </c>
      <c r="F103" s="376">
        <v>6.704128918361725E-2</v>
      </c>
    </row>
    <row r="104" spans="1:6" ht="18" customHeight="1">
      <c r="A104" s="617" t="s">
        <v>831</v>
      </c>
      <c r="B104" s="375">
        <v>95428.732019999996</v>
      </c>
      <c r="C104" s="375">
        <v>27706.51369</v>
      </c>
      <c r="D104" s="375">
        <v>6613.04414</v>
      </c>
      <c r="E104" s="375">
        <v>129748.28984999999</v>
      </c>
      <c r="F104" s="376">
        <v>9.4455062911119006E-2</v>
      </c>
    </row>
    <row r="105" spans="1:6" ht="18" customHeight="1">
      <c r="A105" s="617" t="s">
        <v>832</v>
      </c>
      <c r="B105" s="375">
        <v>147743.89976</v>
      </c>
      <c r="C105" s="375">
        <v>48972.489270000005</v>
      </c>
      <c r="D105" s="375">
        <v>8628.6268099999998</v>
      </c>
      <c r="E105" s="375">
        <v>205345.01584000001</v>
      </c>
      <c r="F105" s="376">
        <v>0.14948849354450225</v>
      </c>
    </row>
    <row r="106" spans="1:6" ht="18" customHeight="1">
      <c r="A106" s="617" t="s">
        <v>833</v>
      </c>
      <c r="B106" s="375">
        <v>205236.00334999998</v>
      </c>
      <c r="C106" s="375">
        <v>84910.957810000007</v>
      </c>
      <c r="D106" s="375">
        <v>10276.484289999999</v>
      </c>
      <c r="E106" s="375">
        <v>300423.44545</v>
      </c>
      <c r="F106" s="376">
        <v>0.21870435034450578</v>
      </c>
    </row>
    <row r="107" spans="1:6" ht="18" customHeight="1">
      <c r="A107" s="617" t="s">
        <v>834</v>
      </c>
      <c r="B107" s="375">
        <v>37712.583330000001</v>
      </c>
      <c r="C107" s="375">
        <v>20786.938399999999</v>
      </c>
      <c r="D107" s="375">
        <v>2021.4864599999999</v>
      </c>
      <c r="E107" s="375">
        <v>60521.00819</v>
      </c>
      <c r="F107" s="376">
        <v>4.4058504683488119E-2</v>
      </c>
    </row>
    <row r="108" spans="1:6" ht="18" customHeight="1" thickBot="1">
      <c r="A108" s="617" t="s">
        <v>835</v>
      </c>
      <c r="B108" s="375">
        <v>54774.282599999999</v>
      </c>
      <c r="C108" s="375">
        <v>46199.330030000005</v>
      </c>
      <c r="D108" s="375">
        <v>3123.9717300000002</v>
      </c>
      <c r="E108" s="375">
        <v>104097.58436000001</v>
      </c>
      <c r="F108" s="376">
        <v>7.5781683835575583E-2</v>
      </c>
    </row>
    <row r="109" spans="1:6" ht="43.5" customHeight="1" thickTop="1" thickBot="1">
      <c r="A109" s="618" t="s">
        <v>6</v>
      </c>
      <c r="B109" s="619">
        <v>946112.01017000014</v>
      </c>
      <c r="C109" s="619">
        <v>332928.09343999997</v>
      </c>
      <c r="D109" s="619">
        <v>94610.877619999999</v>
      </c>
      <c r="E109" s="619">
        <v>1373650.9812299998</v>
      </c>
      <c r="F109" s="620">
        <v>1</v>
      </c>
    </row>
    <row r="110" spans="1:6" ht="34.5" customHeight="1" thickTop="1" thickBot="1">
      <c r="A110" s="621" t="s">
        <v>836</v>
      </c>
      <c r="B110" s="376">
        <v>0.68875720477615709</v>
      </c>
      <c r="C110" s="376">
        <v>0.24236731017502586</v>
      </c>
      <c r="D110" s="376">
        <v>6.8875485048817256E-2</v>
      </c>
      <c r="E110" s="376">
        <v>1</v>
      </c>
      <c r="F110" s="622"/>
    </row>
    <row r="111" spans="1:6" ht="45.75" customHeight="1" thickTop="1" thickBot="1">
      <c r="A111" s="332" t="s">
        <v>840</v>
      </c>
      <c r="B111" s="332" t="s">
        <v>1196</v>
      </c>
      <c r="C111" s="332" t="s">
        <v>1197</v>
      </c>
      <c r="D111" s="332" t="s">
        <v>1198</v>
      </c>
      <c r="E111" s="333" t="s">
        <v>318</v>
      </c>
      <c r="F111" s="332" t="s">
        <v>723</v>
      </c>
    </row>
    <row r="112" spans="1:6" ht="28.5" customHeight="1" thickTop="1">
      <c r="A112" s="617" t="s">
        <v>822</v>
      </c>
      <c r="B112" s="375">
        <v>0</v>
      </c>
      <c r="C112" s="375">
        <v>0</v>
      </c>
      <c r="D112" s="375">
        <v>0</v>
      </c>
      <c r="E112" s="375">
        <v>0</v>
      </c>
      <c r="F112" s="376">
        <v>0</v>
      </c>
    </row>
    <row r="113" spans="1:6" ht="17.25" customHeight="1">
      <c r="A113" s="617" t="s">
        <v>823</v>
      </c>
      <c r="B113" s="375">
        <v>0</v>
      </c>
      <c r="C113" s="375">
        <v>1</v>
      </c>
      <c r="D113" s="375">
        <v>0</v>
      </c>
      <c r="E113" s="375">
        <v>1</v>
      </c>
      <c r="F113" s="376">
        <v>1.3485558315599824E-6</v>
      </c>
    </row>
    <row r="114" spans="1:6" ht="17.25" customHeight="1">
      <c r="A114" s="617" t="s">
        <v>824</v>
      </c>
      <c r="B114" s="375">
        <v>5</v>
      </c>
      <c r="C114" s="375">
        <v>1</v>
      </c>
      <c r="D114" s="375">
        <v>2</v>
      </c>
      <c r="E114" s="375">
        <v>8</v>
      </c>
      <c r="F114" s="376">
        <v>1.078844665247986E-5</v>
      </c>
    </row>
    <row r="115" spans="1:6" ht="17.25" customHeight="1">
      <c r="A115" s="617" t="s">
        <v>825</v>
      </c>
      <c r="B115" s="375">
        <v>11</v>
      </c>
      <c r="C115" s="375">
        <v>3</v>
      </c>
      <c r="D115" s="375">
        <v>4</v>
      </c>
      <c r="E115" s="375">
        <v>18</v>
      </c>
      <c r="F115" s="376">
        <v>2.4274004968079684E-5</v>
      </c>
    </row>
    <row r="116" spans="1:6" ht="17.25" customHeight="1">
      <c r="A116" s="617" t="s">
        <v>826</v>
      </c>
      <c r="B116" s="375">
        <v>41</v>
      </c>
      <c r="C116" s="375">
        <v>7</v>
      </c>
      <c r="D116" s="375">
        <v>13</v>
      </c>
      <c r="E116" s="375">
        <v>61</v>
      </c>
      <c r="F116" s="376">
        <v>8.2261905725158926E-5</v>
      </c>
    </row>
    <row r="117" spans="1:6" ht="17.25" customHeight="1">
      <c r="A117" s="617" t="s">
        <v>827</v>
      </c>
      <c r="B117" s="375">
        <v>170</v>
      </c>
      <c r="C117" s="375">
        <v>32</v>
      </c>
      <c r="D117" s="375">
        <v>27</v>
      </c>
      <c r="E117" s="375">
        <v>229</v>
      </c>
      <c r="F117" s="376">
        <v>3.0881928542723599E-4</v>
      </c>
    </row>
    <row r="118" spans="1:6" ht="17.25" customHeight="1">
      <c r="A118" s="617" t="s">
        <v>828</v>
      </c>
      <c r="B118" s="375">
        <v>330</v>
      </c>
      <c r="C118" s="375">
        <v>74</v>
      </c>
      <c r="D118" s="375">
        <v>42</v>
      </c>
      <c r="E118" s="375">
        <v>446</v>
      </c>
      <c r="F118" s="376">
        <v>6.0145590087575212E-4</v>
      </c>
    </row>
    <row r="119" spans="1:6" ht="17.25" customHeight="1">
      <c r="A119" s="617" t="s">
        <v>829</v>
      </c>
      <c r="B119" s="375">
        <v>569</v>
      </c>
      <c r="C119" s="375">
        <v>148</v>
      </c>
      <c r="D119" s="375">
        <v>42</v>
      </c>
      <c r="E119" s="375">
        <v>759</v>
      </c>
      <c r="F119" s="376">
        <v>1.0235538761540267E-3</v>
      </c>
    </row>
    <row r="120" spans="1:6" ht="17.25" customHeight="1">
      <c r="A120" s="617" t="s">
        <v>830</v>
      </c>
      <c r="B120" s="375">
        <v>570</v>
      </c>
      <c r="C120" s="375">
        <v>162</v>
      </c>
      <c r="D120" s="375">
        <v>51</v>
      </c>
      <c r="E120" s="375">
        <v>783</v>
      </c>
      <c r="F120" s="376">
        <v>1.0559192161114662E-3</v>
      </c>
    </row>
    <row r="121" spans="1:6" ht="17.25" customHeight="1">
      <c r="A121" s="617" t="s">
        <v>831</v>
      </c>
      <c r="B121" s="375">
        <v>1151</v>
      </c>
      <c r="C121" s="375">
        <v>334</v>
      </c>
      <c r="D121" s="375">
        <v>78</v>
      </c>
      <c r="E121" s="375">
        <v>1563</v>
      </c>
      <c r="F121" s="376">
        <v>2.1077927647282523E-3</v>
      </c>
    </row>
    <row r="122" spans="1:6" ht="17.25" customHeight="1">
      <c r="A122" s="617" t="s">
        <v>832</v>
      </c>
      <c r="B122" s="375">
        <v>3091</v>
      </c>
      <c r="C122" s="375">
        <v>1041</v>
      </c>
      <c r="D122" s="375">
        <v>180</v>
      </c>
      <c r="E122" s="375">
        <v>4312</v>
      </c>
      <c r="F122" s="376">
        <v>5.8149727456866442E-3</v>
      </c>
    </row>
    <row r="123" spans="1:6" ht="17.25" customHeight="1">
      <c r="A123" s="617" t="s">
        <v>833</v>
      </c>
      <c r="B123" s="375">
        <v>13170</v>
      </c>
      <c r="C123" s="375">
        <v>5692</v>
      </c>
      <c r="D123" s="375">
        <v>650</v>
      </c>
      <c r="E123" s="375">
        <v>19512</v>
      </c>
      <c r="F123" s="376">
        <v>2.6313021385398375E-2</v>
      </c>
    </row>
    <row r="124" spans="1:6" ht="17.25" customHeight="1">
      <c r="A124" s="617" t="s">
        <v>834</v>
      </c>
      <c r="B124" s="375">
        <v>7676</v>
      </c>
      <c r="C124" s="375">
        <v>4279</v>
      </c>
      <c r="D124" s="375">
        <v>420</v>
      </c>
      <c r="E124" s="375">
        <v>12375</v>
      </c>
      <c r="F124" s="376">
        <v>1.6688378415554782E-2</v>
      </c>
    </row>
    <row r="125" spans="1:6" ht="17.25" customHeight="1" thickBot="1">
      <c r="A125" s="617" t="s">
        <v>835</v>
      </c>
      <c r="B125" s="375">
        <v>395833</v>
      </c>
      <c r="C125" s="375">
        <v>292378</v>
      </c>
      <c r="D125" s="375">
        <v>13256</v>
      </c>
      <c r="E125" s="375">
        <v>701467</v>
      </c>
      <c r="F125" s="376">
        <v>0.94596741349688618</v>
      </c>
    </row>
    <row r="126" spans="1:6" ht="49.5" customHeight="1" thickTop="1" thickBot="1">
      <c r="A126" s="618" t="s">
        <v>6</v>
      </c>
      <c r="B126" s="619">
        <v>422617</v>
      </c>
      <c r="C126" s="619">
        <v>304152</v>
      </c>
      <c r="D126" s="619">
        <v>14765</v>
      </c>
      <c r="E126" s="619">
        <v>741534</v>
      </c>
      <c r="F126" s="620">
        <v>1</v>
      </c>
    </row>
    <row r="127" spans="1:6" ht="36.75" customHeight="1" thickTop="1">
      <c r="A127" s="621" t="s">
        <v>836</v>
      </c>
      <c r="B127" s="376">
        <v>0.56992261986638504</v>
      </c>
      <c r="C127" s="376">
        <v>0.41016595328063177</v>
      </c>
      <c r="D127" s="376">
        <v>1.9911426852983142E-2</v>
      </c>
      <c r="E127" s="376">
        <v>1</v>
      </c>
      <c r="F127" s="624"/>
    </row>
    <row r="128" spans="1:6" ht="9" customHeight="1" thickBot="1">
      <c r="A128" s="625"/>
      <c r="B128" s="174"/>
      <c r="C128" s="626"/>
      <c r="D128" s="626"/>
      <c r="E128" s="627"/>
      <c r="F128" s="627"/>
    </row>
    <row r="129" spans="1:6" ht="15.75" customHeight="1" thickTop="1">
      <c r="A129" s="628" t="s">
        <v>843</v>
      </c>
      <c r="B129" s="144"/>
      <c r="C129" s="295"/>
      <c r="D129" s="295"/>
      <c r="E129" s="386"/>
      <c r="F129" s="427"/>
    </row>
    <row r="130" spans="1:6" ht="9" customHeight="1">
      <c r="A130" s="294"/>
      <c r="B130" s="144"/>
      <c r="C130" s="295"/>
      <c r="D130" s="295"/>
      <c r="E130" s="386"/>
      <c r="F130" s="427"/>
    </row>
    <row r="131" spans="1:6" ht="9" customHeight="1">
      <c r="A131" s="294"/>
      <c r="B131" s="144"/>
      <c r="C131" s="295"/>
      <c r="D131" s="295"/>
      <c r="E131" s="386"/>
      <c r="F131" s="427"/>
    </row>
    <row r="132" spans="1:6" s="129" customFormat="1" ht="47.25" customHeight="1">
      <c r="A132" s="1109" t="s">
        <v>1193</v>
      </c>
      <c r="B132" s="1109"/>
      <c r="C132" s="1109"/>
      <c r="D132" s="1109"/>
      <c r="E132" s="1109"/>
      <c r="F132" s="1109"/>
    </row>
    <row r="133" spans="1:6" s="129" customFormat="1" ht="27.95" customHeight="1">
      <c r="A133" s="1109" t="s">
        <v>844</v>
      </c>
      <c r="B133" s="1109"/>
      <c r="C133" s="1109"/>
      <c r="D133" s="1109"/>
      <c r="E133" s="1109"/>
      <c r="F133" s="1109"/>
    </row>
    <row r="134" spans="1:6" s="129" customFormat="1" ht="27.95" customHeight="1">
      <c r="A134" s="1109" t="s">
        <v>1522</v>
      </c>
      <c r="B134" s="1109"/>
      <c r="C134" s="1109"/>
      <c r="D134" s="1109"/>
      <c r="E134" s="1109"/>
      <c r="F134" s="1109"/>
    </row>
    <row r="135" spans="1:6" s="130" customFormat="1" ht="46.5" customHeight="1">
      <c r="A135" s="1110" t="s">
        <v>1412</v>
      </c>
      <c r="B135" s="1110"/>
      <c r="C135" s="1110"/>
      <c r="D135" s="1110"/>
      <c r="E135" s="1110"/>
      <c r="F135" s="1110"/>
    </row>
    <row r="136" spans="1:6" ht="2.25" customHeight="1" thickBot="1">
      <c r="A136" s="269"/>
    </row>
    <row r="137" spans="1:6" ht="14.25" hidden="1" customHeight="1" thickBot="1">
      <c r="A137" s="614"/>
      <c r="B137" s="615"/>
      <c r="C137" s="616"/>
      <c r="D137" s="615"/>
      <c r="E137" s="615"/>
      <c r="F137" s="142"/>
    </row>
    <row r="138" spans="1:6" ht="39.75" customHeight="1" thickTop="1" thickBot="1">
      <c r="A138" s="332" t="s">
        <v>820</v>
      </c>
      <c r="B138" s="332" t="s">
        <v>1196</v>
      </c>
      <c r="C138" s="332" t="s">
        <v>1197</v>
      </c>
      <c r="D138" s="332" t="s">
        <v>1198</v>
      </c>
      <c r="E138" s="333" t="s">
        <v>318</v>
      </c>
      <c r="F138" s="629" t="s">
        <v>821</v>
      </c>
    </row>
    <row r="139" spans="1:6" ht="36.75" customHeight="1" thickTop="1">
      <c r="A139" s="617" t="s">
        <v>822</v>
      </c>
      <c r="B139" s="375">
        <v>48919.754719999997</v>
      </c>
      <c r="C139" s="375">
        <v>0</v>
      </c>
      <c r="D139" s="375">
        <v>0</v>
      </c>
      <c r="E139" s="375">
        <v>48919.754719999997</v>
      </c>
      <c r="F139" s="986">
        <v>9.0409010550902627E-3</v>
      </c>
    </row>
    <row r="140" spans="1:6" ht="18" customHeight="1">
      <c r="A140" s="617" t="s">
        <v>823</v>
      </c>
      <c r="B140" s="375">
        <v>407726.63692000002</v>
      </c>
      <c r="C140" s="375">
        <v>136950</v>
      </c>
      <c r="D140" s="375">
        <v>0</v>
      </c>
      <c r="E140" s="375">
        <v>544676.63691999996</v>
      </c>
      <c r="F140" s="986">
        <v>0.1006621478296129</v>
      </c>
    </row>
    <row r="141" spans="1:6" ht="18" customHeight="1">
      <c r="A141" s="617" t="s">
        <v>824</v>
      </c>
      <c r="B141" s="375">
        <v>1238090.23095</v>
      </c>
      <c r="C141" s="375">
        <v>863948.63236000005</v>
      </c>
      <c r="D141" s="375">
        <v>131819.17975000001</v>
      </c>
      <c r="E141" s="375">
        <v>2233858.0430600001</v>
      </c>
      <c r="F141" s="986">
        <v>0.41284118561138655</v>
      </c>
    </row>
    <row r="142" spans="1:6" ht="18" customHeight="1">
      <c r="A142" s="617" t="s">
        <v>825</v>
      </c>
      <c r="B142" s="375">
        <v>471369.71301999997</v>
      </c>
      <c r="C142" s="375">
        <v>379196.36085</v>
      </c>
      <c r="D142" s="375">
        <v>140689.64194</v>
      </c>
      <c r="E142" s="375">
        <v>991255.71580999997</v>
      </c>
      <c r="F142" s="986">
        <v>0.18319480337187763</v>
      </c>
    </row>
    <row r="143" spans="1:6" ht="18" customHeight="1">
      <c r="A143" s="617" t="s">
        <v>826</v>
      </c>
      <c r="B143" s="375">
        <v>437347.84918000002</v>
      </c>
      <c r="C143" s="375">
        <v>329945.70104000001</v>
      </c>
      <c r="D143" s="375">
        <v>118383.49054000001</v>
      </c>
      <c r="E143" s="375">
        <v>885677.04076000012</v>
      </c>
      <c r="F143" s="986">
        <v>0.16368271954974975</v>
      </c>
    </row>
    <row r="144" spans="1:6" ht="18" customHeight="1">
      <c r="A144" s="617" t="s">
        <v>827</v>
      </c>
      <c r="B144" s="375">
        <v>157601.92598</v>
      </c>
      <c r="C144" s="375">
        <v>188087.52093</v>
      </c>
      <c r="D144" s="375">
        <v>92277.173200000005</v>
      </c>
      <c r="E144" s="375">
        <v>437966.62011000002</v>
      </c>
      <c r="F144" s="986">
        <v>8.0940979784348666E-2</v>
      </c>
    </row>
    <row r="145" spans="1:6" ht="18" customHeight="1">
      <c r="A145" s="617" t="s">
        <v>828</v>
      </c>
      <c r="B145" s="375">
        <v>34475.599999999999</v>
      </c>
      <c r="C145" s="375">
        <v>8687.0723600000001</v>
      </c>
      <c r="D145" s="375">
        <v>14831.79902</v>
      </c>
      <c r="E145" s="375">
        <v>57994.471379999995</v>
      </c>
      <c r="F145" s="986">
        <v>1.0718007080981619E-2</v>
      </c>
    </row>
    <row r="146" spans="1:6" ht="18" customHeight="1">
      <c r="A146" s="617" t="s">
        <v>829</v>
      </c>
      <c r="B146" s="375">
        <v>26006.67915</v>
      </c>
      <c r="C146" s="375">
        <v>7357.7652800000005</v>
      </c>
      <c r="D146" s="375">
        <v>8835.5829000000012</v>
      </c>
      <c r="E146" s="375">
        <v>42200.027330000004</v>
      </c>
      <c r="F146" s="986">
        <v>7.7990225788408234E-3</v>
      </c>
    </row>
    <row r="147" spans="1:6" ht="18" customHeight="1">
      <c r="A147" s="617" t="s">
        <v>830</v>
      </c>
      <c r="B147" s="375">
        <v>12867.453320000001</v>
      </c>
      <c r="C147" s="375">
        <v>2218.12601</v>
      </c>
      <c r="D147" s="375">
        <v>3678.24944</v>
      </c>
      <c r="E147" s="375">
        <v>18763.82877</v>
      </c>
      <c r="F147" s="986">
        <v>3.467758992153549E-3</v>
      </c>
    </row>
    <row r="148" spans="1:6" ht="18" customHeight="1">
      <c r="A148" s="617" t="s">
        <v>831</v>
      </c>
      <c r="B148" s="375">
        <v>33107.113089999999</v>
      </c>
      <c r="C148" s="375">
        <v>6320.2864800000007</v>
      </c>
      <c r="D148" s="375">
        <v>3138.7408399999999</v>
      </c>
      <c r="E148" s="375">
        <v>42566.14041</v>
      </c>
      <c r="F148" s="986">
        <v>7.866684245384321E-3</v>
      </c>
    </row>
    <row r="149" spans="1:6" ht="18" customHeight="1">
      <c r="A149" s="617" t="s">
        <v>832</v>
      </c>
      <c r="B149" s="375">
        <v>42302.872739999999</v>
      </c>
      <c r="C149" s="375">
        <v>7381.2629000000006</v>
      </c>
      <c r="D149" s="375">
        <v>1978.56369</v>
      </c>
      <c r="E149" s="375">
        <v>51662.699330000003</v>
      </c>
      <c r="F149" s="986">
        <v>9.5478269577351643E-3</v>
      </c>
    </row>
    <row r="150" spans="1:6" ht="18" customHeight="1">
      <c r="A150" s="617" t="s">
        <v>833</v>
      </c>
      <c r="B150" s="375">
        <v>37014.584210000001</v>
      </c>
      <c r="C150" s="375">
        <v>10219.544810000001</v>
      </c>
      <c r="D150" s="375">
        <v>785.10080000000005</v>
      </c>
      <c r="E150" s="375">
        <v>48019.22982</v>
      </c>
      <c r="F150" s="986">
        <v>8.8744742901740326E-3</v>
      </c>
    </row>
    <row r="151" spans="1:6" ht="18" customHeight="1">
      <c r="A151" s="617" t="s">
        <v>834</v>
      </c>
      <c r="B151" s="375">
        <v>2266.6417799999999</v>
      </c>
      <c r="C151" s="375">
        <v>1334.4901499999999</v>
      </c>
      <c r="D151" s="375">
        <v>26.77768</v>
      </c>
      <c r="E151" s="375">
        <v>3627.9096099999997</v>
      </c>
      <c r="F151" s="986">
        <v>6.7047702934233146E-4</v>
      </c>
    </row>
    <row r="152" spans="1:6" ht="18" customHeight="1" thickBot="1">
      <c r="A152" s="617" t="s">
        <v>835</v>
      </c>
      <c r="B152" s="375">
        <v>1218.89903</v>
      </c>
      <c r="C152" s="375">
        <v>2521.2497100000001</v>
      </c>
      <c r="D152" s="375">
        <v>9.6941600000000001</v>
      </c>
      <c r="E152" s="375">
        <v>3749.8429000000001</v>
      </c>
      <c r="F152" s="986">
        <v>6.9301162332223421E-4</v>
      </c>
    </row>
    <row r="153" spans="1:6" ht="51.75" customHeight="1" thickTop="1" thickBot="1">
      <c r="A153" s="618" t="s">
        <v>6</v>
      </c>
      <c r="B153" s="619">
        <v>2950315.9540900001</v>
      </c>
      <c r="C153" s="619">
        <v>1944168.0128799998</v>
      </c>
      <c r="D153" s="619">
        <v>516453.99395999999</v>
      </c>
      <c r="E153" s="619">
        <v>5410937.960930001</v>
      </c>
      <c r="F153" s="1018">
        <v>1</v>
      </c>
    </row>
    <row r="154" spans="1:6" ht="34.5" customHeight="1" thickTop="1" thickBot="1">
      <c r="A154" s="621" t="s">
        <v>836</v>
      </c>
      <c r="B154" s="376">
        <v>0.54525037533102982</v>
      </c>
      <c r="C154" s="376">
        <v>0.35930332724529102</v>
      </c>
      <c r="D154" s="376">
        <v>9.5446297423678994E-2</v>
      </c>
      <c r="E154" s="376">
        <v>1</v>
      </c>
      <c r="F154" s="624"/>
    </row>
    <row r="155" spans="1:6" ht="46.5" customHeight="1" thickTop="1" thickBot="1">
      <c r="A155" s="332" t="s">
        <v>840</v>
      </c>
      <c r="B155" s="332" t="s">
        <v>1196</v>
      </c>
      <c r="C155" s="332" t="s">
        <v>1197</v>
      </c>
      <c r="D155" s="332" t="s">
        <v>1198</v>
      </c>
      <c r="E155" s="333" t="s">
        <v>318</v>
      </c>
      <c r="F155" s="629" t="s">
        <v>723</v>
      </c>
    </row>
    <row r="156" spans="1:6" ht="28.5" customHeight="1" thickTop="1">
      <c r="A156" s="617" t="s">
        <v>822</v>
      </c>
      <c r="B156" s="375">
        <v>3</v>
      </c>
      <c r="C156" s="375">
        <v>0</v>
      </c>
      <c r="D156" s="375">
        <v>0</v>
      </c>
      <c r="E156" s="375">
        <v>3</v>
      </c>
      <c r="F156" s="376">
        <v>2.3800079333597779E-4</v>
      </c>
    </row>
    <row r="157" spans="1:6" ht="17.25" customHeight="1">
      <c r="A157" s="617" t="s">
        <v>823</v>
      </c>
      <c r="B157" s="375">
        <v>43</v>
      </c>
      <c r="C157" s="375">
        <v>17</v>
      </c>
      <c r="D157" s="375">
        <v>0</v>
      </c>
      <c r="E157" s="375">
        <v>60</v>
      </c>
      <c r="F157" s="376">
        <v>4.7600158667195558E-3</v>
      </c>
    </row>
    <row r="158" spans="1:6" ht="17.25" customHeight="1">
      <c r="A158" s="617" t="s">
        <v>824</v>
      </c>
      <c r="B158" s="375">
        <v>244</v>
      </c>
      <c r="C158" s="375">
        <v>180</v>
      </c>
      <c r="D158" s="375">
        <v>30</v>
      </c>
      <c r="E158" s="375">
        <v>454</v>
      </c>
      <c r="F158" s="376">
        <v>3.6017453391511307E-2</v>
      </c>
    </row>
    <row r="159" spans="1:6" ht="17.25" customHeight="1">
      <c r="A159" s="617" t="s">
        <v>825</v>
      </c>
      <c r="B159" s="375">
        <v>205</v>
      </c>
      <c r="C159" s="375">
        <v>160</v>
      </c>
      <c r="D159" s="375">
        <v>78</v>
      </c>
      <c r="E159" s="375">
        <v>443</v>
      </c>
      <c r="F159" s="376">
        <v>3.5144783815946053E-2</v>
      </c>
    </row>
    <row r="160" spans="1:6" ht="17.25" customHeight="1">
      <c r="A160" s="617" t="s">
        <v>826</v>
      </c>
      <c r="B160" s="375">
        <v>439</v>
      </c>
      <c r="C160" s="375">
        <v>327</v>
      </c>
      <c r="D160" s="375">
        <v>112</v>
      </c>
      <c r="E160" s="375">
        <v>878</v>
      </c>
      <c r="F160" s="376">
        <v>6.9654898849662833E-2</v>
      </c>
    </row>
    <row r="161" spans="1:6" ht="17.25" customHeight="1">
      <c r="A161" s="617" t="s">
        <v>827</v>
      </c>
      <c r="B161" s="375">
        <v>300</v>
      </c>
      <c r="C161" s="375">
        <v>376</v>
      </c>
      <c r="D161" s="375">
        <v>170</v>
      </c>
      <c r="E161" s="375">
        <v>846</v>
      </c>
      <c r="F161" s="376">
        <v>6.711622372074573E-2</v>
      </c>
    </row>
    <row r="162" spans="1:6" ht="17.25" customHeight="1">
      <c r="A162" s="617" t="s">
        <v>828</v>
      </c>
      <c r="B162" s="375">
        <v>128</v>
      </c>
      <c r="C162" s="375">
        <v>31</v>
      </c>
      <c r="D162" s="375">
        <v>53</v>
      </c>
      <c r="E162" s="375">
        <v>212</v>
      </c>
      <c r="F162" s="376">
        <v>1.6818722729075763E-2</v>
      </c>
    </row>
    <row r="163" spans="1:6" ht="17.25" customHeight="1">
      <c r="A163" s="617" t="s">
        <v>829</v>
      </c>
      <c r="B163" s="375">
        <v>152</v>
      </c>
      <c r="C163" s="375">
        <v>40</v>
      </c>
      <c r="D163" s="375">
        <v>51</v>
      </c>
      <c r="E163" s="375">
        <v>243</v>
      </c>
      <c r="F163" s="376">
        <v>1.9278064260214202E-2</v>
      </c>
    </row>
    <row r="164" spans="1:6" ht="17.25" customHeight="1">
      <c r="A164" s="617" t="s">
        <v>830</v>
      </c>
      <c r="B164" s="375">
        <v>110</v>
      </c>
      <c r="C164" s="375">
        <v>18</v>
      </c>
      <c r="D164" s="375">
        <v>30</v>
      </c>
      <c r="E164" s="375">
        <v>158</v>
      </c>
      <c r="F164" s="376">
        <v>1.2534708449028164E-2</v>
      </c>
    </row>
    <row r="165" spans="1:6" ht="17.25" customHeight="1">
      <c r="A165" s="617" t="s">
        <v>831</v>
      </c>
      <c r="B165" s="375">
        <v>423</v>
      </c>
      <c r="C165" s="375">
        <v>82</v>
      </c>
      <c r="D165" s="375">
        <v>37</v>
      </c>
      <c r="E165" s="375">
        <v>542</v>
      </c>
      <c r="F165" s="376">
        <v>4.2998809996033317E-2</v>
      </c>
    </row>
    <row r="166" spans="1:6" ht="17.25" customHeight="1">
      <c r="A166" s="617" t="s">
        <v>832</v>
      </c>
      <c r="B166" s="375">
        <v>883</v>
      </c>
      <c r="C166" s="375">
        <v>157</v>
      </c>
      <c r="D166" s="375">
        <v>39</v>
      </c>
      <c r="E166" s="375">
        <v>1079</v>
      </c>
      <c r="F166" s="376">
        <v>8.5600952003173345E-2</v>
      </c>
    </row>
    <row r="167" spans="1:6" ht="17.25" customHeight="1">
      <c r="A167" s="617" t="s">
        <v>833</v>
      </c>
      <c r="B167" s="375">
        <v>2175</v>
      </c>
      <c r="C167" s="375">
        <v>674</v>
      </c>
      <c r="D167" s="375">
        <v>41</v>
      </c>
      <c r="E167" s="375">
        <v>2890</v>
      </c>
      <c r="F167" s="376">
        <v>0.22927409758032527</v>
      </c>
    </row>
    <row r="168" spans="1:6" ht="17.25" customHeight="1">
      <c r="A168" s="617" t="s">
        <v>834</v>
      </c>
      <c r="B168" s="375">
        <v>459</v>
      </c>
      <c r="C168" s="375">
        <v>280</v>
      </c>
      <c r="D168" s="375">
        <v>5</v>
      </c>
      <c r="E168" s="375">
        <v>744</v>
      </c>
      <c r="F168" s="376">
        <v>5.902419674732249E-2</v>
      </c>
    </row>
    <row r="169" spans="1:6" ht="17.25" customHeight="1" thickBot="1">
      <c r="A169" s="617" t="s">
        <v>835</v>
      </c>
      <c r="B169" s="375">
        <v>645</v>
      </c>
      <c r="C169" s="375">
        <v>3404</v>
      </c>
      <c r="D169" s="375">
        <v>4</v>
      </c>
      <c r="E169" s="375">
        <v>4053</v>
      </c>
      <c r="F169" s="376">
        <v>0.321539071796906</v>
      </c>
    </row>
    <row r="170" spans="1:6" ht="49.5" customHeight="1" thickTop="1" thickBot="1">
      <c r="A170" s="618" t="s">
        <v>6</v>
      </c>
      <c r="B170" s="619">
        <v>6209</v>
      </c>
      <c r="C170" s="619">
        <v>5746</v>
      </c>
      <c r="D170" s="619">
        <v>650</v>
      </c>
      <c r="E170" s="619">
        <v>12605</v>
      </c>
      <c r="F170" s="620">
        <v>1</v>
      </c>
    </row>
    <row r="171" spans="1:6" ht="36.75" customHeight="1" thickTop="1">
      <c r="A171" s="621" t="s">
        <v>836</v>
      </c>
      <c r="B171" s="376">
        <v>0.49258230860769536</v>
      </c>
      <c r="C171" s="376">
        <v>0.4558508528361761</v>
      </c>
      <c r="D171" s="376">
        <v>5.1566838556128522E-2</v>
      </c>
      <c r="E171" s="376">
        <v>1</v>
      </c>
      <c r="F171" s="624"/>
    </row>
    <row r="172" spans="1:6" ht="9" customHeight="1" thickBot="1">
      <c r="A172" s="625"/>
      <c r="B172" s="174"/>
      <c r="C172" s="626"/>
      <c r="D172" s="174"/>
      <c r="E172" s="627"/>
      <c r="F172" s="627"/>
    </row>
    <row r="173" spans="1:6" ht="15.75" customHeight="1" thickTop="1">
      <c r="A173" s="630" t="s">
        <v>846</v>
      </c>
      <c r="B173" s="144"/>
      <c r="C173" s="295"/>
      <c r="D173" s="144"/>
      <c r="E173" s="386"/>
      <c r="F173" s="426"/>
    </row>
    <row r="174" spans="1:6" ht="9" customHeight="1">
      <c r="A174" s="294"/>
      <c r="B174" s="144"/>
      <c r="C174" s="295"/>
      <c r="D174" s="144"/>
      <c r="E174" s="386"/>
      <c r="F174" s="426"/>
    </row>
    <row r="175" spans="1:6" ht="9" customHeight="1">
      <c r="A175" s="294"/>
      <c r="B175" s="144"/>
      <c r="C175" s="295"/>
      <c r="D175" s="144"/>
      <c r="E175" s="386"/>
      <c r="F175" s="426"/>
    </row>
    <row r="176" spans="1:6" s="129" customFormat="1" ht="47.25" customHeight="1">
      <c r="A176" s="1109" t="s">
        <v>1193</v>
      </c>
      <c r="B176" s="1109"/>
      <c r="C176" s="1109"/>
      <c r="D176" s="1109"/>
      <c r="E176" s="1109"/>
      <c r="F176" s="1109"/>
    </row>
    <row r="177" spans="1:6" s="129" customFormat="1" ht="27.95" customHeight="1">
      <c r="A177" s="1109" t="s">
        <v>847</v>
      </c>
      <c r="B177" s="1109"/>
      <c r="C177" s="1109"/>
      <c r="D177" s="1109"/>
      <c r="E177" s="1109"/>
      <c r="F177" s="1109"/>
    </row>
    <row r="178" spans="1:6" s="129" customFormat="1" ht="27.95" customHeight="1">
      <c r="A178" s="1109" t="s">
        <v>1522</v>
      </c>
      <c r="B178" s="1109"/>
      <c r="C178" s="1109"/>
      <c r="D178" s="1109"/>
      <c r="E178" s="1109"/>
      <c r="F178" s="1109"/>
    </row>
    <row r="179" spans="1:6" s="130" customFormat="1" ht="46.5" customHeight="1">
      <c r="A179" s="1110" t="s">
        <v>1412</v>
      </c>
      <c r="B179" s="1110"/>
      <c r="C179" s="1110"/>
      <c r="D179" s="1110"/>
      <c r="E179" s="1110"/>
      <c r="F179" s="1110"/>
    </row>
    <row r="180" spans="1:6" ht="2.25" customHeight="1" thickBot="1">
      <c r="A180" s="269"/>
    </row>
    <row r="181" spans="1:6" ht="14.25" hidden="1" customHeight="1" thickBot="1">
      <c r="A181" s="614"/>
      <c r="B181" s="615"/>
      <c r="C181" s="616"/>
      <c r="D181" s="615"/>
      <c r="E181" s="615"/>
      <c r="F181" s="142"/>
    </row>
    <row r="182" spans="1:6" ht="34.5" customHeight="1" thickTop="1" thickBot="1">
      <c r="A182" s="332" t="s">
        <v>820</v>
      </c>
      <c r="B182" s="332" t="s">
        <v>1196</v>
      </c>
      <c r="C182" s="332" t="s">
        <v>1197</v>
      </c>
      <c r="D182" s="332" t="s">
        <v>1198</v>
      </c>
      <c r="E182" s="333" t="s">
        <v>318</v>
      </c>
      <c r="F182" s="332" t="s">
        <v>821</v>
      </c>
    </row>
    <row r="183" spans="1:6" ht="36.75" customHeight="1" thickTop="1">
      <c r="A183" s="617" t="s">
        <v>822</v>
      </c>
      <c r="B183" s="375">
        <v>0</v>
      </c>
      <c r="C183" s="375">
        <v>0</v>
      </c>
      <c r="D183" s="375">
        <v>0</v>
      </c>
      <c r="E183" s="375">
        <v>0</v>
      </c>
      <c r="F183" s="376">
        <v>0</v>
      </c>
    </row>
    <row r="184" spans="1:6" ht="18" customHeight="1">
      <c r="A184" s="617" t="s">
        <v>823</v>
      </c>
      <c r="B184" s="375">
        <v>0</v>
      </c>
      <c r="C184" s="375">
        <v>0</v>
      </c>
      <c r="D184" s="375">
        <v>0</v>
      </c>
      <c r="E184" s="375">
        <v>0</v>
      </c>
      <c r="F184" s="376">
        <v>0</v>
      </c>
    </row>
    <row r="185" spans="1:6" ht="18" customHeight="1">
      <c r="A185" s="617" t="s">
        <v>824</v>
      </c>
      <c r="B185" s="375">
        <v>7535.7583600000007</v>
      </c>
      <c r="C185" s="375">
        <v>0</v>
      </c>
      <c r="D185" s="375">
        <v>0</v>
      </c>
      <c r="E185" s="375">
        <v>7535.7583600000007</v>
      </c>
      <c r="F185" s="376">
        <v>0.10345318249997645</v>
      </c>
    </row>
    <row r="186" spans="1:6" ht="18" customHeight="1">
      <c r="A186" s="617" t="s">
        <v>825</v>
      </c>
      <c r="B186" s="375">
        <v>1763.02</v>
      </c>
      <c r="C186" s="375">
        <v>0</v>
      </c>
      <c r="D186" s="375">
        <v>1384</v>
      </c>
      <c r="E186" s="375">
        <v>3147.02</v>
      </c>
      <c r="F186" s="376">
        <v>4.3203247614627051E-2</v>
      </c>
    </row>
    <row r="187" spans="1:6" ht="18" customHeight="1">
      <c r="A187" s="617" t="s">
        <v>826</v>
      </c>
      <c r="B187" s="375">
        <v>2771.3670699999998</v>
      </c>
      <c r="C187" s="375">
        <v>0</v>
      </c>
      <c r="D187" s="375">
        <v>4852.5582999999997</v>
      </c>
      <c r="E187" s="375">
        <v>7623.925369999999</v>
      </c>
      <c r="F187" s="376">
        <v>0.10466356602612857</v>
      </c>
    </row>
    <row r="188" spans="1:6" ht="18" customHeight="1">
      <c r="A188" s="617" t="s">
        <v>827</v>
      </c>
      <c r="B188" s="375">
        <v>6153.7036200000002</v>
      </c>
      <c r="C188" s="375">
        <v>0</v>
      </c>
      <c r="D188" s="375">
        <v>5341.5194900000006</v>
      </c>
      <c r="E188" s="375">
        <v>11495.223110000001</v>
      </c>
      <c r="F188" s="376">
        <v>0.1578099187188875</v>
      </c>
    </row>
    <row r="189" spans="1:6" ht="18" customHeight="1">
      <c r="A189" s="617" t="s">
        <v>828</v>
      </c>
      <c r="B189" s="375">
        <v>4987.8491799999993</v>
      </c>
      <c r="C189" s="375">
        <v>0</v>
      </c>
      <c r="D189" s="375">
        <v>4551.9634999999998</v>
      </c>
      <c r="E189" s="375">
        <v>9539.8126799999991</v>
      </c>
      <c r="F189" s="376">
        <v>0.13096544966704973</v>
      </c>
    </row>
    <row r="190" spans="1:6" ht="18" customHeight="1">
      <c r="A190" s="617" t="s">
        <v>829</v>
      </c>
      <c r="B190" s="375">
        <v>4828.3232199999993</v>
      </c>
      <c r="C190" s="375">
        <v>140</v>
      </c>
      <c r="D190" s="375">
        <v>2215.8539300000002</v>
      </c>
      <c r="E190" s="375">
        <v>7184.1771499999995</v>
      </c>
      <c r="F190" s="376">
        <v>9.8626568728128722E-2</v>
      </c>
    </row>
    <row r="191" spans="1:6" ht="18" customHeight="1">
      <c r="A191" s="617" t="s">
        <v>830</v>
      </c>
      <c r="B191" s="375">
        <v>2303.9308900000001</v>
      </c>
      <c r="C191" s="375">
        <v>233.19601</v>
      </c>
      <c r="D191" s="375">
        <v>734.07170999999994</v>
      </c>
      <c r="E191" s="375">
        <v>3271.1986100000004</v>
      </c>
      <c r="F191" s="376">
        <v>4.4908009337231367E-2</v>
      </c>
    </row>
    <row r="192" spans="1:6" ht="18" customHeight="1">
      <c r="A192" s="617" t="s">
        <v>831</v>
      </c>
      <c r="B192" s="375">
        <v>5295.8063200000006</v>
      </c>
      <c r="C192" s="375">
        <v>349.4</v>
      </c>
      <c r="D192" s="375">
        <v>711.04283999999996</v>
      </c>
      <c r="E192" s="375">
        <v>6356.2491600000003</v>
      </c>
      <c r="F192" s="376">
        <v>8.726052149644592E-2</v>
      </c>
    </row>
    <row r="193" spans="1:6" ht="18" customHeight="1">
      <c r="A193" s="617" t="s">
        <v>832</v>
      </c>
      <c r="B193" s="375">
        <v>6123.0870599999998</v>
      </c>
      <c r="C193" s="375">
        <v>358.45686000000001</v>
      </c>
      <c r="D193" s="375">
        <v>1093.3737900000001</v>
      </c>
      <c r="E193" s="375">
        <v>7574.9177099999997</v>
      </c>
      <c r="F193" s="376">
        <v>0.10399077396570523</v>
      </c>
    </row>
    <row r="194" spans="1:6" ht="18" customHeight="1">
      <c r="A194" s="617" t="s">
        <v>833</v>
      </c>
      <c r="B194" s="375">
        <v>6264.1822099999999</v>
      </c>
      <c r="C194" s="375">
        <v>452.83853999999997</v>
      </c>
      <c r="D194" s="375">
        <v>677.19128000000001</v>
      </c>
      <c r="E194" s="375">
        <v>7394.2120299999997</v>
      </c>
      <c r="F194" s="376">
        <v>0.10150999143543547</v>
      </c>
    </row>
    <row r="195" spans="1:6" ht="18" customHeight="1">
      <c r="A195" s="617" t="s">
        <v>834</v>
      </c>
      <c r="B195" s="375">
        <v>528.25913000000003</v>
      </c>
      <c r="C195" s="375">
        <v>46.733800000000002</v>
      </c>
      <c r="D195" s="375">
        <v>962.65</v>
      </c>
      <c r="E195" s="375">
        <v>1537.64293</v>
      </c>
      <c r="F195" s="376">
        <v>2.1109229762655037E-2</v>
      </c>
    </row>
    <row r="196" spans="1:6" ht="18" customHeight="1" thickBot="1">
      <c r="A196" s="617" t="s">
        <v>835</v>
      </c>
      <c r="B196" s="375">
        <v>144.20613</v>
      </c>
      <c r="C196" s="375">
        <v>7.6199399999999997</v>
      </c>
      <c r="D196" s="375">
        <v>30.245999999999999</v>
      </c>
      <c r="E196" s="375">
        <v>182.07207000000002</v>
      </c>
      <c r="F196" s="376">
        <v>2.4995407477288708E-3</v>
      </c>
    </row>
    <row r="197" spans="1:6" ht="51.75" customHeight="1" thickTop="1" thickBot="1">
      <c r="A197" s="618" t="s">
        <v>6</v>
      </c>
      <c r="B197" s="619">
        <v>48699.493189999994</v>
      </c>
      <c r="C197" s="619">
        <v>1588.24515</v>
      </c>
      <c r="D197" s="619">
        <v>22554.470839999998</v>
      </c>
      <c r="E197" s="619">
        <v>72842.209180000005</v>
      </c>
      <c r="F197" s="620">
        <v>1</v>
      </c>
    </row>
    <row r="198" spans="1:6" ht="34.5" customHeight="1" thickTop="1" thickBot="1">
      <c r="A198" s="621" t="s">
        <v>836</v>
      </c>
      <c r="B198" s="376">
        <v>0.66856145273764178</v>
      </c>
      <c r="C198" s="376">
        <v>2.18039124276873E-2</v>
      </c>
      <c r="D198" s="376">
        <v>0.30963463483467069</v>
      </c>
      <c r="E198" s="376">
        <v>1</v>
      </c>
      <c r="F198" s="622"/>
    </row>
    <row r="199" spans="1:6" ht="41.25" customHeight="1" thickTop="1" thickBot="1">
      <c r="A199" s="332" t="s">
        <v>840</v>
      </c>
      <c r="B199" s="332" t="s">
        <v>1196</v>
      </c>
      <c r="C199" s="332" t="s">
        <v>1197</v>
      </c>
      <c r="D199" s="332" t="s">
        <v>1198</v>
      </c>
      <c r="E199" s="333" t="s">
        <v>318</v>
      </c>
      <c r="F199" s="332" t="s">
        <v>723</v>
      </c>
    </row>
    <row r="200" spans="1:6" ht="28.5" customHeight="1" thickTop="1">
      <c r="A200" s="617" t="s">
        <v>822</v>
      </c>
      <c r="B200" s="375">
        <v>0</v>
      </c>
      <c r="C200" s="375">
        <v>0</v>
      </c>
      <c r="D200" s="375">
        <v>0</v>
      </c>
      <c r="E200" s="375">
        <v>0</v>
      </c>
      <c r="F200" s="376">
        <v>0</v>
      </c>
    </row>
    <row r="201" spans="1:6" ht="17.25" customHeight="1">
      <c r="A201" s="617" t="s">
        <v>823</v>
      </c>
      <c r="B201" s="375">
        <v>0</v>
      </c>
      <c r="C201" s="375">
        <v>0</v>
      </c>
      <c r="D201" s="375">
        <v>0</v>
      </c>
      <c r="E201" s="375">
        <v>0</v>
      </c>
      <c r="F201" s="376">
        <v>0</v>
      </c>
    </row>
    <row r="202" spans="1:6" ht="17.25" customHeight="1">
      <c r="A202" s="617" t="s">
        <v>824</v>
      </c>
      <c r="B202" s="375">
        <v>2</v>
      </c>
      <c r="C202" s="375">
        <v>0</v>
      </c>
      <c r="D202" s="375">
        <v>0</v>
      </c>
      <c r="E202" s="375">
        <v>2</v>
      </c>
      <c r="F202" s="376">
        <v>1.7050298380221654E-3</v>
      </c>
    </row>
    <row r="203" spans="1:6" ht="17.25" customHeight="1">
      <c r="A203" s="617" t="s">
        <v>825</v>
      </c>
      <c r="B203" s="375">
        <v>1</v>
      </c>
      <c r="C203" s="375">
        <v>0</v>
      </c>
      <c r="D203" s="375">
        <v>1</v>
      </c>
      <c r="E203" s="375">
        <v>2</v>
      </c>
      <c r="F203" s="376">
        <v>1.7050298380221654E-3</v>
      </c>
    </row>
    <row r="204" spans="1:6" ht="17.25" customHeight="1">
      <c r="A204" s="617" t="s">
        <v>826</v>
      </c>
      <c r="B204" s="375">
        <v>3</v>
      </c>
      <c r="C204" s="375">
        <v>0</v>
      </c>
      <c r="D204" s="375">
        <v>5</v>
      </c>
      <c r="E204" s="375">
        <v>8</v>
      </c>
      <c r="F204" s="376">
        <v>6.8201193520886615E-3</v>
      </c>
    </row>
    <row r="205" spans="1:6" ht="17.25" customHeight="1">
      <c r="A205" s="617" t="s">
        <v>827</v>
      </c>
      <c r="B205" s="375">
        <v>15</v>
      </c>
      <c r="C205" s="375">
        <v>0</v>
      </c>
      <c r="D205" s="375">
        <v>11</v>
      </c>
      <c r="E205" s="375">
        <v>26</v>
      </c>
      <c r="F205" s="376">
        <v>2.2165387894288149E-2</v>
      </c>
    </row>
    <row r="206" spans="1:6" ht="17.25" customHeight="1">
      <c r="A206" s="617" t="s">
        <v>828</v>
      </c>
      <c r="B206" s="375">
        <v>18</v>
      </c>
      <c r="C206" s="375">
        <v>0</v>
      </c>
      <c r="D206" s="375">
        <v>17</v>
      </c>
      <c r="E206" s="375">
        <v>35</v>
      </c>
      <c r="F206" s="376">
        <v>2.9838022165387893E-2</v>
      </c>
    </row>
    <row r="207" spans="1:6" ht="17.25" customHeight="1">
      <c r="A207" s="617" t="s">
        <v>829</v>
      </c>
      <c r="B207" s="375">
        <v>27</v>
      </c>
      <c r="C207" s="375">
        <v>1</v>
      </c>
      <c r="D207" s="375">
        <v>13</v>
      </c>
      <c r="E207" s="375">
        <v>41</v>
      </c>
      <c r="F207" s="376">
        <v>3.4953111679454391E-2</v>
      </c>
    </row>
    <row r="208" spans="1:6" ht="17.25" customHeight="1">
      <c r="A208" s="617" t="s">
        <v>830</v>
      </c>
      <c r="B208" s="375">
        <v>20</v>
      </c>
      <c r="C208" s="375">
        <v>2</v>
      </c>
      <c r="D208" s="375">
        <v>6</v>
      </c>
      <c r="E208" s="375">
        <v>28</v>
      </c>
      <c r="F208" s="376">
        <v>2.3870417732310314E-2</v>
      </c>
    </row>
    <row r="209" spans="1:6" ht="17.25" customHeight="1">
      <c r="A209" s="617" t="s">
        <v>831</v>
      </c>
      <c r="B209" s="375">
        <v>65</v>
      </c>
      <c r="C209" s="375">
        <v>5</v>
      </c>
      <c r="D209" s="375">
        <v>8</v>
      </c>
      <c r="E209" s="375">
        <v>78</v>
      </c>
      <c r="F209" s="376">
        <v>6.6496163682864456E-2</v>
      </c>
    </row>
    <row r="210" spans="1:6" ht="17.25" customHeight="1">
      <c r="A210" s="617" t="s">
        <v>832</v>
      </c>
      <c r="B210" s="375">
        <v>128</v>
      </c>
      <c r="C210" s="375">
        <v>8</v>
      </c>
      <c r="D210" s="375">
        <v>20</v>
      </c>
      <c r="E210" s="375">
        <v>156</v>
      </c>
      <c r="F210" s="376">
        <v>0.13299232736572891</v>
      </c>
    </row>
    <row r="211" spans="1:6" ht="17.25" customHeight="1">
      <c r="A211" s="617" t="s">
        <v>833</v>
      </c>
      <c r="B211" s="375">
        <v>388</v>
      </c>
      <c r="C211" s="375">
        <v>26</v>
      </c>
      <c r="D211" s="375">
        <v>47</v>
      </c>
      <c r="E211" s="375">
        <v>461</v>
      </c>
      <c r="F211" s="376">
        <v>0.39300937766410915</v>
      </c>
    </row>
    <row r="212" spans="1:6" ht="17.25" customHeight="1">
      <c r="A212" s="617" t="s">
        <v>834</v>
      </c>
      <c r="B212" s="375">
        <v>101</v>
      </c>
      <c r="C212" s="375">
        <v>10</v>
      </c>
      <c r="D212" s="375">
        <v>144</v>
      </c>
      <c r="E212" s="375">
        <v>255</v>
      </c>
      <c r="F212" s="376">
        <v>0.21739130434782608</v>
      </c>
    </row>
    <row r="213" spans="1:6" ht="17.25" customHeight="1" thickBot="1">
      <c r="A213" s="617" t="s">
        <v>835</v>
      </c>
      <c r="B213" s="375">
        <v>61</v>
      </c>
      <c r="C213" s="375">
        <v>3</v>
      </c>
      <c r="D213" s="375">
        <v>17</v>
      </c>
      <c r="E213" s="375">
        <v>81</v>
      </c>
      <c r="F213" s="376">
        <v>6.9053708439897693E-2</v>
      </c>
    </row>
    <row r="214" spans="1:6" ht="49.5" customHeight="1" thickTop="1" thickBot="1">
      <c r="A214" s="618" t="s">
        <v>6</v>
      </c>
      <c r="B214" s="619">
        <v>829</v>
      </c>
      <c r="C214" s="619">
        <v>55</v>
      </c>
      <c r="D214" s="619">
        <v>289</v>
      </c>
      <c r="E214" s="619">
        <v>1173</v>
      </c>
      <c r="F214" s="620">
        <v>1</v>
      </c>
    </row>
    <row r="215" spans="1:6" ht="36.75" customHeight="1" thickTop="1">
      <c r="A215" s="621" t="s">
        <v>836</v>
      </c>
      <c r="B215" s="376">
        <v>0.70673486786018758</v>
      </c>
      <c r="C215" s="376">
        <v>4.6888320545609548E-2</v>
      </c>
      <c r="D215" s="376">
        <v>0.24637681159420291</v>
      </c>
      <c r="E215" s="376">
        <v>1</v>
      </c>
      <c r="F215" s="624"/>
    </row>
    <row r="216" spans="1:6" ht="9" customHeight="1" thickBot="1">
      <c r="A216" s="625"/>
      <c r="B216" s="174"/>
      <c r="C216" s="626"/>
      <c r="D216" s="626"/>
      <c r="E216" s="627"/>
      <c r="F216" s="627"/>
    </row>
    <row r="217" spans="1:6" ht="15.75" customHeight="1" thickTop="1">
      <c r="A217" s="630" t="s">
        <v>848</v>
      </c>
      <c r="B217" s="144"/>
      <c r="C217" s="295"/>
      <c r="D217" s="295"/>
      <c r="E217" s="386"/>
      <c r="F217" s="427"/>
    </row>
    <row r="218" spans="1:6" ht="9" customHeight="1">
      <c r="A218" s="294"/>
      <c r="B218" s="144"/>
      <c r="C218" s="295"/>
      <c r="D218" s="295"/>
      <c r="E218" s="386"/>
      <c r="F218" s="427"/>
    </row>
    <row r="219" spans="1:6" ht="15.75">
      <c r="A219" s="135"/>
      <c r="C219" s="145"/>
      <c r="D219" s="145"/>
    </row>
    <row r="220" spans="1:6" ht="15.75">
      <c r="A220" s="135"/>
      <c r="C220" s="145"/>
      <c r="D220" s="145"/>
    </row>
    <row r="221" spans="1:6" ht="15.75">
      <c r="A221" s="135"/>
      <c r="C221" s="145"/>
      <c r="D221" s="145"/>
    </row>
    <row r="222" spans="1:6" ht="15.75">
      <c r="A222" s="135"/>
      <c r="C222" s="145"/>
      <c r="D222" s="145"/>
    </row>
    <row r="223" spans="1:6" ht="15.75">
      <c r="A223" s="135"/>
      <c r="C223" s="145"/>
      <c r="D223" s="145"/>
    </row>
    <row r="224" spans="1:6" ht="15.75">
      <c r="A224" s="135"/>
      <c r="C224" s="145"/>
      <c r="D224" s="145"/>
    </row>
    <row r="225" spans="1:4" ht="15.75">
      <c r="A225" s="135"/>
      <c r="C225" s="145"/>
      <c r="D225" s="145"/>
    </row>
    <row r="226" spans="1:4" ht="15.75">
      <c r="A226" s="135"/>
      <c r="C226" s="145"/>
      <c r="D226" s="145"/>
    </row>
    <row r="227" spans="1:4" ht="15.75">
      <c r="A227" s="135"/>
      <c r="C227" s="145"/>
      <c r="D227" s="145"/>
    </row>
    <row r="228" spans="1:4" ht="15.75">
      <c r="A228" s="135"/>
      <c r="C228" s="145"/>
      <c r="D228" s="145"/>
    </row>
    <row r="229" spans="1:4" ht="15.75">
      <c r="A229" s="135"/>
      <c r="C229" s="145"/>
      <c r="D229" s="145"/>
    </row>
    <row r="230" spans="1:4" ht="15.75">
      <c r="A230" s="135"/>
      <c r="C230" s="145"/>
      <c r="D230" s="145"/>
    </row>
    <row r="231" spans="1:4" ht="15.75">
      <c r="A231" s="135"/>
      <c r="C231" s="145"/>
      <c r="D231" s="145"/>
    </row>
    <row r="232" spans="1:4" ht="15.75">
      <c r="A232" s="135"/>
      <c r="C232" s="145"/>
      <c r="D232" s="145"/>
    </row>
    <row r="233" spans="1:4" ht="15.75">
      <c r="A233" s="135"/>
      <c r="C233" s="145"/>
      <c r="D233" s="145"/>
    </row>
    <row r="234" spans="1:4" ht="15.75">
      <c r="A234" s="135"/>
      <c r="C234" s="145"/>
      <c r="D234" s="145"/>
    </row>
    <row r="235" spans="1:4" ht="15.75">
      <c r="A235" s="135"/>
      <c r="C235" s="145"/>
      <c r="D235" s="145"/>
    </row>
    <row r="236" spans="1:4" ht="15.75">
      <c r="A236" s="135"/>
      <c r="C236" s="145"/>
      <c r="D236" s="145"/>
    </row>
    <row r="237" spans="1:4" ht="15.75">
      <c r="A237" s="135"/>
      <c r="C237" s="145"/>
      <c r="D237" s="145"/>
    </row>
    <row r="238" spans="1:4" ht="15.75">
      <c r="A238" s="135"/>
      <c r="C238" s="145"/>
      <c r="D238" s="145"/>
    </row>
    <row r="239" spans="1:4" ht="15.75">
      <c r="A239" s="135"/>
      <c r="C239" s="145"/>
      <c r="D239" s="145"/>
    </row>
    <row r="240" spans="1:4" ht="15.75">
      <c r="A240" s="135"/>
      <c r="C240" s="145"/>
      <c r="D240" s="145"/>
    </row>
    <row r="241" spans="1:4" ht="15.75">
      <c r="A241" s="135"/>
      <c r="C241" s="145"/>
      <c r="D241" s="145"/>
    </row>
    <row r="242" spans="1:4" ht="15.75">
      <c r="A242" s="135"/>
      <c r="C242" s="145"/>
      <c r="D242" s="145"/>
    </row>
    <row r="243" spans="1:4" ht="15.75">
      <c r="A243" s="135"/>
      <c r="C243" s="145"/>
      <c r="D243" s="145"/>
    </row>
    <row r="244" spans="1:4" ht="15.75">
      <c r="A244" s="135"/>
      <c r="C244" s="145"/>
      <c r="D244" s="145"/>
    </row>
    <row r="245" spans="1:4" ht="15.75">
      <c r="A245" s="135"/>
      <c r="C245" s="145"/>
      <c r="D245" s="145"/>
    </row>
    <row r="246" spans="1:4" ht="15.75">
      <c r="A246" s="135"/>
      <c r="C246" s="145"/>
      <c r="D246" s="145"/>
    </row>
    <row r="247" spans="1:4" ht="15.75">
      <c r="A247" s="135"/>
      <c r="C247" s="145"/>
      <c r="D247" s="145"/>
    </row>
    <row r="248" spans="1:4" ht="15.75">
      <c r="A248" s="135"/>
      <c r="C248" s="145"/>
      <c r="D248" s="145"/>
    </row>
    <row r="249" spans="1:4" ht="15.75">
      <c r="A249" s="135"/>
      <c r="C249" s="145"/>
      <c r="D249" s="145"/>
    </row>
    <row r="250" spans="1:4" ht="15.75">
      <c r="A250" s="135"/>
      <c r="C250" s="145"/>
      <c r="D250" s="145"/>
    </row>
    <row r="251" spans="1:4" ht="15.75">
      <c r="A251" s="135"/>
      <c r="C251" s="145"/>
      <c r="D251" s="145"/>
    </row>
    <row r="252" spans="1:4" ht="15.75">
      <c r="A252" s="135"/>
      <c r="C252" s="145"/>
      <c r="D252" s="145"/>
    </row>
    <row r="253" spans="1:4" ht="15.75">
      <c r="A253" s="135"/>
      <c r="C253" s="145"/>
      <c r="D253" s="145"/>
    </row>
    <row r="254" spans="1:4" ht="15.75">
      <c r="A254" s="135"/>
      <c r="C254" s="145"/>
      <c r="D254" s="145"/>
    </row>
    <row r="255" spans="1:4" ht="15.75">
      <c r="A255" s="135"/>
      <c r="C255" s="145"/>
      <c r="D255" s="145"/>
    </row>
    <row r="256" spans="1:4" ht="15.75">
      <c r="A256" s="135"/>
      <c r="C256" s="145"/>
      <c r="D256" s="145"/>
    </row>
    <row r="257" spans="1:4" ht="15.75">
      <c r="A257" s="135"/>
      <c r="C257" s="145"/>
      <c r="D257" s="145"/>
    </row>
    <row r="258" spans="1:4" ht="15.75">
      <c r="A258" s="135"/>
      <c r="C258" s="145"/>
      <c r="D258" s="145"/>
    </row>
    <row r="259" spans="1:4" ht="15.75">
      <c r="A259" s="135"/>
      <c r="C259" s="145"/>
      <c r="D259" s="145"/>
    </row>
    <row r="260" spans="1:4" ht="15.75">
      <c r="A260" s="135"/>
      <c r="C260" s="145"/>
      <c r="D260" s="145"/>
    </row>
    <row r="261" spans="1:4" ht="15.75">
      <c r="A261" s="135"/>
      <c r="C261" s="145"/>
      <c r="D261" s="145"/>
    </row>
    <row r="262" spans="1:4" ht="15.75">
      <c r="A262" s="135"/>
      <c r="C262" s="145"/>
      <c r="D262" s="145"/>
    </row>
    <row r="263" spans="1:4" ht="15.75">
      <c r="A263" s="135"/>
      <c r="C263" s="145"/>
      <c r="D263" s="145"/>
    </row>
    <row r="264" spans="1:4" ht="15.75">
      <c r="A264" s="135"/>
      <c r="C264" s="145"/>
      <c r="D264" s="145"/>
    </row>
    <row r="265" spans="1:4" ht="15.75">
      <c r="A265" s="135"/>
      <c r="C265" s="145"/>
      <c r="D265" s="145"/>
    </row>
    <row r="266" spans="1:4" ht="15.75">
      <c r="A266" s="135"/>
    </row>
    <row r="267" spans="1:4" ht="15.75">
      <c r="A267" s="135"/>
    </row>
    <row r="268" spans="1:4" ht="15.75">
      <c r="A268" s="135"/>
    </row>
    <row r="269" spans="1:4" ht="15.75">
      <c r="A269" s="135"/>
    </row>
    <row r="270" spans="1:4" ht="15.75">
      <c r="A270" s="135"/>
    </row>
    <row r="271" spans="1:4" ht="15.75">
      <c r="A271" s="135"/>
    </row>
    <row r="272" spans="1:4"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row r="643" spans="1:1" ht="15.75">
      <c r="A643" s="135"/>
    </row>
    <row r="644" spans="1:1" ht="15.75">
      <c r="A644" s="135"/>
    </row>
    <row r="645" spans="1:1" ht="15.75">
      <c r="A645" s="135"/>
    </row>
    <row r="646" spans="1:1" ht="15.75">
      <c r="A646" s="135"/>
    </row>
    <row r="647" spans="1:1" ht="15.75">
      <c r="A647" s="135"/>
    </row>
    <row r="648" spans="1:1" ht="15.75">
      <c r="A648" s="135"/>
    </row>
    <row r="649" spans="1:1" ht="15.75">
      <c r="A649" s="135"/>
    </row>
  </sheetData>
  <mergeCells count="22">
    <mergeCell ref="A45:F45"/>
    <mergeCell ref="A86:D86"/>
    <mergeCell ref="A89:F89"/>
    <mergeCell ref="A133:F133"/>
    <mergeCell ref="A2:F2"/>
    <mergeCell ref="A3:F3"/>
    <mergeCell ref="A4:F4"/>
    <mergeCell ref="A5:F5"/>
    <mergeCell ref="A43:F43"/>
    <mergeCell ref="A179:F179"/>
    <mergeCell ref="A91:F91"/>
    <mergeCell ref="A134:F134"/>
    <mergeCell ref="A135:F135"/>
    <mergeCell ref="A88:F88"/>
    <mergeCell ref="A132:F132"/>
    <mergeCell ref="A176:F176"/>
    <mergeCell ref="A177:F177"/>
    <mergeCell ref="A90:F90"/>
    <mergeCell ref="A46:F46"/>
    <mergeCell ref="A47:F47"/>
    <mergeCell ref="A48:F48"/>
    <mergeCell ref="A178:F178"/>
  </mergeCells>
  <pageMargins left="0.7" right="0.7" top="0.75" bottom="0.75" header="0.3" footer="0.3"/>
  <pageSetup scale="55"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3"/>
  <sheetViews>
    <sheetView topLeftCell="C2" zoomScale="70" zoomScaleNormal="70" workbookViewId="0">
      <selection activeCell="I16" sqref="I16"/>
    </sheetView>
  </sheetViews>
  <sheetFormatPr defaultColWidth="9.140625" defaultRowHeight="15"/>
  <cols>
    <col min="1" max="2" width="31.140625" style="1011" hidden="1" customWidth="1"/>
    <col min="3" max="3" width="95.85546875" style="137" customWidth="1"/>
    <col min="4" max="8" width="17.28515625" style="1011" customWidth="1"/>
    <col min="9" max="9" width="19" style="1011" customWidth="1"/>
    <col min="10" max="10" width="17.28515625" style="1011" customWidth="1"/>
    <col min="11" max="11" width="19.5703125" style="1011" customWidth="1"/>
    <col min="12" max="12" width="17.28515625" style="1011" customWidth="1"/>
    <col min="13" max="13" width="14.140625" style="1011" hidden="1" customWidth="1"/>
    <col min="14" max="14" width="3.42578125" style="265" customWidth="1"/>
    <col min="15" max="15" width="9.140625" style="1011" customWidth="1"/>
    <col min="16" max="16" width="21.28515625" style="1011" customWidth="1"/>
    <col min="17" max="17" width="12.42578125" style="1011" customWidth="1"/>
    <col min="18" max="256" width="9.140625" style="1011"/>
    <col min="257" max="258" width="0" style="1011" hidden="1" customWidth="1"/>
    <col min="259" max="259" width="95.85546875" style="1011" customWidth="1"/>
    <col min="260" max="264" width="17.28515625" style="1011" customWidth="1"/>
    <col min="265" max="265" width="19" style="1011" customWidth="1"/>
    <col min="266" max="266" width="17.28515625" style="1011" customWidth="1"/>
    <col min="267" max="267" width="19.5703125" style="1011" customWidth="1"/>
    <col min="268" max="268" width="17.28515625" style="1011" customWidth="1"/>
    <col min="269" max="269" width="0" style="1011" hidden="1" customWidth="1"/>
    <col min="270" max="270" width="3.42578125" style="1011" customWidth="1"/>
    <col min="271" max="271" width="9.140625" style="1011" customWidth="1"/>
    <col min="272" max="272" width="21.28515625" style="1011" customWidth="1"/>
    <col min="273" max="273" width="12.42578125" style="1011" customWidth="1"/>
    <col min="274" max="512" width="9.140625" style="1011"/>
    <col min="513" max="514" width="0" style="1011" hidden="1" customWidth="1"/>
    <col min="515" max="515" width="95.85546875" style="1011" customWidth="1"/>
    <col min="516" max="520" width="17.28515625" style="1011" customWidth="1"/>
    <col min="521" max="521" width="19" style="1011" customWidth="1"/>
    <col min="522" max="522" width="17.28515625" style="1011" customWidth="1"/>
    <col min="523" max="523" width="19.5703125" style="1011" customWidth="1"/>
    <col min="524" max="524" width="17.28515625" style="1011" customWidth="1"/>
    <col min="525" max="525" width="0" style="1011" hidden="1" customWidth="1"/>
    <col min="526" max="526" width="3.42578125" style="1011" customWidth="1"/>
    <col min="527" max="527" width="9.140625" style="1011" customWidth="1"/>
    <col min="528" max="528" width="21.28515625" style="1011" customWidth="1"/>
    <col min="529" max="529" width="12.42578125" style="1011" customWidth="1"/>
    <col min="530" max="768" width="9.140625" style="1011"/>
    <col min="769" max="770" width="0" style="1011" hidden="1" customWidth="1"/>
    <col min="771" max="771" width="95.85546875" style="1011" customWidth="1"/>
    <col min="772" max="776" width="17.28515625" style="1011" customWidth="1"/>
    <col min="777" max="777" width="19" style="1011" customWidth="1"/>
    <col min="778" max="778" width="17.28515625" style="1011" customWidth="1"/>
    <col min="779" max="779" width="19.5703125" style="1011" customWidth="1"/>
    <col min="780" max="780" width="17.28515625" style="1011" customWidth="1"/>
    <col min="781" max="781" width="0" style="1011" hidden="1" customWidth="1"/>
    <col min="782" max="782" width="3.42578125" style="1011" customWidth="1"/>
    <col min="783" max="783" width="9.140625" style="1011" customWidth="1"/>
    <col min="784" max="784" width="21.28515625" style="1011" customWidth="1"/>
    <col min="785" max="785" width="12.42578125" style="1011" customWidth="1"/>
    <col min="786" max="1024" width="9.140625" style="1011"/>
    <col min="1025" max="1026" width="0" style="1011" hidden="1" customWidth="1"/>
    <col min="1027" max="1027" width="95.85546875" style="1011" customWidth="1"/>
    <col min="1028" max="1032" width="17.28515625" style="1011" customWidth="1"/>
    <col min="1033" max="1033" width="19" style="1011" customWidth="1"/>
    <col min="1034" max="1034" width="17.28515625" style="1011" customWidth="1"/>
    <col min="1035" max="1035" width="19.5703125" style="1011" customWidth="1"/>
    <col min="1036" max="1036" width="17.28515625" style="1011" customWidth="1"/>
    <col min="1037" max="1037" width="0" style="1011" hidden="1" customWidth="1"/>
    <col min="1038" max="1038" width="3.42578125" style="1011" customWidth="1"/>
    <col min="1039" max="1039" width="9.140625" style="1011" customWidth="1"/>
    <col min="1040" max="1040" width="21.28515625" style="1011" customWidth="1"/>
    <col min="1041" max="1041" width="12.42578125" style="1011" customWidth="1"/>
    <col min="1042" max="1280" width="9.140625" style="1011"/>
    <col min="1281" max="1282" width="0" style="1011" hidden="1" customWidth="1"/>
    <col min="1283" max="1283" width="95.85546875" style="1011" customWidth="1"/>
    <col min="1284" max="1288" width="17.28515625" style="1011" customWidth="1"/>
    <col min="1289" max="1289" width="19" style="1011" customWidth="1"/>
    <col min="1290" max="1290" width="17.28515625" style="1011" customWidth="1"/>
    <col min="1291" max="1291" width="19.5703125" style="1011" customWidth="1"/>
    <col min="1292" max="1292" width="17.28515625" style="1011" customWidth="1"/>
    <col min="1293" max="1293" width="0" style="1011" hidden="1" customWidth="1"/>
    <col min="1294" max="1294" width="3.42578125" style="1011" customWidth="1"/>
    <col min="1295" max="1295" width="9.140625" style="1011" customWidth="1"/>
    <col min="1296" max="1296" width="21.28515625" style="1011" customWidth="1"/>
    <col min="1297" max="1297" width="12.42578125" style="1011" customWidth="1"/>
    <col min="1298" max="1536" width="9.140625" style="1011"/>
    <col min="1537" max="1538" width="0" style="1011" hidden="1" customWidth="1"/>
    <col min="1539" max="1539" width="95.85546875" style="1011" customWidth="1"/>
    <col min="1540" max="1544" width="17.28515625" style="1011" customWidth="1"/>
    <col min="1545" max="1545" width="19" style="1011" customWidth="1"/>
    <col min="1546" max="1546" width="17.28515625" style="1011" customWidth="1"/>
    <col min="1547" max="1547" width="19.5703125" style="1011" customWidth="1"/>
    <col min="1548" max="1548" width="17.28515625" style="1011" customWidth="1"/>
    <col min="1549" max="1549" width="0" style="1011" hidden="1" customWidth="1"/>
    <col min="1550" max="1550" width="3.42578125" style="1011" customWidth="1"/>
    <col min="1551" max="1551" width="9.140625" style="1011" customWidth="1"/>
    <col min="1552" max="1552" width="21.28515625" style="1011" customWidth="1"/>
    <col min="1553" max="1553" width="12.42578125" style="1011" customWidth="1"/>
    <col min="1554" max="1792" width="9.140625" style="1011"/>
    <col min="1793" max="1794" width="0" style="1011" hidden="1" customWidth="1"/>
    <col min="1795" max="1795" width="95.85546875" style="1011" customWidth="1"/>
    <col min="1796" max="1800" width="17.28515625" style="1011" customWidth="1"/>
    <col min="1801" max="1801" width="19" style="1011" customWidth="1"/>
    <col min="1802" max="1802" width="17.28515625" style="1011" customWidth="1"/>
    <col min="1803" max="1803" width="19.5703125" style="1011" customWidth="1"/>
    <col min="1804" max="1804" width="17.28515625" style="1011" customWidth="1"/>
    <col min="1805" max="1805" width="0" style="1011" hidden="1" customWidth="1"/>
    <col min="1806" max="1806" width="3.42578125" style="1011" customWidth="1"/>
    <col min="1807" max="1807" width="9.140625" style="1011" customWidth="1"/>
    <col min="1808" max="1808" width="21.28515625" style="1011" customWidth="1"/>
    <col min="1809" max="1809" width="12.42578125" style="1011" customWidth="1"/>
    <col min="1810" max="2048" width="9.140625" style="1011"/>
    <col min="2049" max="2050" width="0" style="1011" hidden="1" customWidth="1"/>
    <col min="2051" max="2051" width="95.85546875" style="1011" customWidth="1"/>
    <col min="2052" max="2056" width="17.28515625" style="1011" customWidth="1"/>
    <col min="2057" max="2057" width="19" style="1011" customWidth="1"/>
    <col min="2058" max="2058" width="17.28515625" style="1011" customWidth="1"/>
    <col min="2059" max="2059" width="19.5703125" style="1011" customWidth="1"/>
    <col min="2060" max="2060" width="17.28515625" style="1011" customWidth="1"/>
    <col min="2061" max="2061" width="0" style="1011" hidden="1" customWidth="1"/>
    <col min="2062" max="2062" width="3.42578125" style="1011" customWidth="1"/>
    <col min="2063" max="2063" width="9.140625" style="1011" customWidth="1"/>
    <col min="2064" max="2064" width="21.28515625" style="1011" customWidth="1"/>
    <col min="2065" max="2065" width="12.42578125" style="1011" customWidth="1"/>
    <col min="2066" max="2304" width="9.140625" style="1011"/>
    <col min="2305" max="2306" width="0" style="1011" hidden="1" customWidth="1"/>
    <col min="2307" max="2307" width="95.85546875" style="1011" customWidth="1"/>
    <col min="2308" max="2312" width="17.28515625" style="1011" customWidth="1"/>
    <col min="2313" max="2313" width="19" style="1011" customWidth="1"/>
    <col min="2314" max="2314" width="17.28515625" style="1011" customWidth="1"/>
    <col min="2315" max="2315" width="19.5703125" style="1011" customWidth="1"/>
    <col min="2316" max="2316" width="17.28515625" style="1011" customWidth="1"/>
    <col min="2317" max="2317" width="0" style="1011" hidden="1" customWidth="1"/>
    <col min="2318" max="2318" width="3.42578125" style="1011" customWidth="1"/>
    <col min="2319" max="2319" width="9.140625" style="1011" customWidth="1"/>
    <col min="2320" max="2320" width="21.28515625" style="1011" customWidth="1"/>
    <col min="2321" max="2321" width="12.42578125" style="1011" customWidth="1"/>
    <col min="2322" max="2560" width="9.140625" style="1011"/>
    <col min="2561" max="2562" width="0" style="1011" hidden="1" customWidth="1"/>
    <col min="2563" max="2563" width="95.85546875" style="1011" customWidth="1"/>
    <col min="2564" max="2568" width="17.28515625" style="1011" customWidth="1"/>
    <col min="2569" max="2569" width="19" style="1011" customWidth="1"/>
    <col min="2570" max="2570" width="17.28515625" style="1011" customWidth="1"/>
    <col min="2571" max="2571" width="19.5703125" style="1011" customWidth="1"/>
    <col min="2572" max="2572" width="17.28515625" style="1011" customWidth="1"/>
    <col min="2573" max="2573" width="0" style="1011" hidden="1" customWidth="1"/>
    <col min="2574" max="2574" width="3.42578125" style="1011" customWidth="1"/>
    <col min="2575" max="2575" width="9.140625" style="1011" customWidth="1"/>
    <col min="2576" max="2576" width="21.28515625" style="1011" customWidth="1"/>
    <col min="2577" max="2577" width="12.42578125" style="1011" customWidth="1"/>
    <col min="2578" max="2816" width="9.140625" style="1011"/>
    <col min="2817" max="2818" width="0" style="1011" hidden="1" customWidth="1"/>
    <col min="2819" max="2819" width="95.85546875" style="1011" customWidth="1"/>
    <col min="2820" max="2824" width="17.28515625" style="1011" customWidth="1"/>
    <col min="2825" max="2825" width="19" style="1011" customWidth="1"/>
    <col min="2826" max="2826" width="17.28515625" style="1011" customWidth="1"/>
    <col min="2827" max="2827" width="19.5703125" style="1011" customWidth="1"/>
    <col min="2828" max="2828" width="17.28515625" style="1011" customWidth="1"/>
    <col min="2829" max="2829" width="0" style="1011" hidden="1" customWidth="1"/>
    <col min="2830" max="2830" width="3.42578125" style="1011" customWidth="1"/>
    <col min="2831" max="2831" width="9.140625" style="1011" customWidth="1"/>
    <col min="2832" max="2832" width="21.28515625" style="1011" customWidth="1"/>
    <col min="2833" max="2833" width="12.42578125" style="1011" customWidth="1"/>
    <col min="2834" max="3072" width="9.140625" style="1011"/>
    <col min="3073" max="3074" width="0" style="1011" hidden="1" customWidth="1"/>
    <col min="3075" max="3075" width="95.85546875" style="1011" customWidth="1"/>
    <col min="3076" max="3080" width="17.28515625" style="1011" customWidth="1"/>
    <col min="3081" max="3081" width="19" style="1011" customWidth="1"/>
    <col min="3082" max="3082" width="17.28515625" style="1011" customWidth="1"/>
    <col min="3083" max="3083" width="19.5703125" style="1011" customWidth="1"/>
    <col min="3084" max="3084" width="17.28515625" style="1011" customWidth="1"/>
    <col min="3085" max="3085" width="0" style="1011" hidden="1" customWidth="1"/>
    <col min="3086" max="3086" width="3.42578125" style="1011" customWidth="1"/>
    <col min="3087" max="3087" width="9.140625" style="1011" customWidth="1"/>
    <col min="3088" max="3088" width="21.28515625" style="1011" customWidth="1"/>
    <col min="3089" max="3089" width="12.42578125" style="1011" customWidth="1"/>
    <col min="3090" max="3328" width="9.140625" style="1011"/>
    <col min="3329" max="3330" width="0" style="1011" hidden="1" customWidth="1"/>
    <col min="3331" max="3331" width="95.85546875" style="1011" customWidth="1"/>
    <col min="3332" max="3336" width="17.28515625" style="1011" customWidth="1"/>
    <col min="3337" max="3337" width="19" style="1011" customWidth="1"/>
    <col min="3338" max="3338" width="17.28515625" style="1011" customWidth="1"/>
    <col min="3339" max="3339" width="19.5703125" style="1011" customWidth="1"/>
    <col min="3340" max="3340" width="17.28515625" style="1011" customWidth="1"/>
    <col min="3341" max="3341" width="0" style="1011" hidden="1" customWidth="1"/>
    <col min="3342" max="3342" width="3.42578125" style="1011" customWidth="1"/>
    <col min="3343" max="3343" width="9.140625" style="1011" customWidth="1"/>
    <col min="3344" max="3344" width="21.28515625" style="1011" customWidth="1"/>
    <col min="3345" max="3345" width="12.42578125" style="1011" customWidth="1"/>
    <col min="3346" max="3584" width="9.140625" style="1011"/>
    <col min="3585" max="3586" width="0" style="1011" hidden="1" customWidth="1"/>
    <col min="3587" max="3587" width="95.85546875" style="1011" customWidth="1"/>
    <col min="3588" max="3592" width="17.28515625" style="1011" customWidth="1"/>
    <col min="3593" max="3593" width="19" style="1011" customWidth="1"/>
    <col min="3594" max="3594" width="17.28515625" style="1011" customWidth="1"/>
    <col min="3595" max="3595" width="19.5703125" style="1011" customWidth="1"/>
    <col min="3596" max="3596" width="17.28515625" style="1011" customWidth="1"/>
    <col min="3597" max="3597" width="0" style="1011" hidden="1" customWidth="1"/>
    <col min="3598" max="3598" width="3.42578125" style="1011" customWidth="1"/>
    <col min="3599" max="3599" width="9.140625" style="1011" customWidth="1"/>
    <col min="3600" max="3600" width="21.28515625" style="1011" customWidth="1"/>
    <col min="3601" max="3601" width="12.42578125" style="1011" customWidth="1"/>
    <col min="3602" max="3840" width="9.140625" style="1011"/>
    <col min="3841" max="3842" width="0" style="1011" hidden="1" customWidth="1"/>
    <col min="3843" max="3843" width="95.85546875" style="1011" customWidth="1"/>
    <col min="3844" max="3848" width="17.28515625" style="1011" customWidth="1"/>
    <col min="3849" max="3849" width="19" style="1011" customWidth="1"/>
    <col min="3850" max="3850" width="17.28515625" style="1011" customWidth="1"/>
    <col min="3851" max="3851" width="19.5703125" style="1011" customWidth="1"/>
    <col min="3852" max="3852" width="17.28515625" style="1011" customWidth="1"/>
    <col min="3853" max="3853" width="0" style="1011" hidden="1" customWidth="1"/>
    <col min="3854" max="3854" width="3.42578125" style="1011" customWidth="1"/>
    <col min="3855" max="3855" width="9.140625" style="1011" customWidth="1"/>
    <col min="3856" max="3856" width="21.28515625" style="1011" customWidth="1"/>
    <col min="3857" max="3857" width="12.42578125" style="1011" customWidth="1"/>
    <col min="3858" max="4096" width="9.140625" style="1011"/>
    <col min="4097" max="4098" width="0" style="1011" hidden="1" customWidth="1"/>
    <col min="4099" max="4099" width="95.85546875" style="1011" customWidth="1"/>
    <col min="4100" max="4104" width="17.28515625" style="1011" customWidth="1"/>
    <col min="4105" max="4105" width="19" style="1011" customWidth="1"/>
    <col min="4106" max="4106" width="17.28515625" style="1011" customWidth="1"/>
    <col min="4107" max="4107" width="19.5703125" style="1011" customWidth="1"/>
    <col min="4108" max="4108" width="17.28515625" style="1011" customWidth="1"/>
    <col min="4109" max="4109" width="0" style="1011" hidden="1" customWidth="1"/>
    <col min="4110" max="4110" width="3.42578125" style="1011" customWidth="1"/>
    <col min="4111" max="4111" width="9.140625" style="1011" customWidth="1"/>
    <col min="4112" max="4112" width="21.28515625" style="1011" customWidth="1"/>
    <col min="4113" max="4113" width="12.42578125" style="1011" customWidth="1"/>
    <col min="4114" max="4352" width="9.140625" style="1011"/>
    <col min="4353" max="4354" width="0" style="1011" hidden="1" customWidth="1"/>
    <col min="4355" max="4355" width="95.85546875" style="1011" customWidth="1"/>
    <col min="4356" max="4360" width="17.28515625" style="1011" customWidth="1"/>
    <col min="4361" max="4361" width="19" style="1011" customWidth="1"/>
    <col min="4362" max="4362" width="17.28515625" style="1011" customWidth="1"/>
    <col min="4363" max="4363" width="19.5703125" style="1011" customWidth="1"/>
    <col min="4364" max="4364" width="17.28515625" style="1011" customWidth="1"/>
    <col min="4365" max="4365" width="0" style="1011" hidden="1" customWidth="1"/>
    <col min="4366" max="4366" width="3.42578125" style="1011" customWidth="1"/>
    <col min="4367" max="4367" width="9.140625" style="1011" customWidth="1"/>
    <col min="4368" max="4368" width="21.28515625" style="1011" customWidth="1"/>
    <col min="4369" max="4369" width="12.42578125" style="1011" customWidth="1"/>
    <col min="4370" max="4608" width="9.140625" style="1011"/>
    <col min="4609" max="4610" width="0" style="1011" hidden="1" customWidth="1"/>
    <col min="4611" max="4611" width="95.85546875" style="1011" customWidth="1"/>
    <col min="4612" max="4616" width="17.28515625" style="1011" customWidth="1"/>
    <col min="4617" max="4617" width="19" style="1011" customWidth="1"/>
    <col min="4618" max="4618" width="17.28515625" style="1011" customWidth="1"/>
    <col min="4619" max="4619" width="19.5703125" style="1011" customWidth="1"/>
    <col min="4620" max="4620" width="17.28515625" style="1011" customWidth="1"/>
    <col min="4621" max="4621" width="0" style="1011" hidden="1" customWidth="1"/>
    <col min="4622" max="4622" width="3.42578125" style="1011" customWidth="1"/>
    <col min="4623" max="4623" width="9.140625" style="1011" customWidth="1"/>
    <col min="4624" max="4624" width="21.28515625" style="1011" customWidth="1"/>
    <col min="4625" max="4625" width="12.42578125" style="1011" customWidth="1"/>
    <col min="4626" max="4864" width="9.140625" style="1011"/>
    <col min="4865" max="4866" width="0" style="1011" hidden="1" customWidth="1"/>
    <col min="4867" max="4867" width="95.85546875" style="1011" customWidth="1"/>
    <col min="4868" max="4872" width="17.28515625" style="1011" customWidth="1"/>
    <col min="4873" max="4873" width="19" style="1011" customWidth="1"/>
    <col min="4874" max="4874" width="17.28515625" style="1011" customWidth="1"/>
    <col min="4875" max="4875" width="19.5703125" style="1011" customWidth="1"/>
    <col min="4876" max="4876" width="17.28515625" style="1011" customWidth="1"/>
    <col min="4877" max="4877" width="0" style="1011" hidden="1" customWidth="1"/>
    <col min="4878" max="4878" width="3.42578125" style="1011" customWidth="1"/>
    <col min="4879" max="4879" width="9.140625" style="1011" customWidth="1"/>
    <col min="4880" max="4880" width="21.28515625" style="1011" customWidth="1"/>
    <col min="4881" max="4881" width="12.42578125" style="1011" customWidth="1"/>
    <col min="4882" max="5120" width="9.140625" style="1011"/>
    <col min="5121" max="5122" width="0" style="1011" hidden="1" customWidth="1"/>
    <col min="5123" max="5123" width="95.85546875" style="1011" customWidth="1"/>
    <col min="5124" max="5128" width="17.28515625" style="1011" customWidth="1"/>
    <col min="5129" max="5129" width="19" style="1011" customWidth="1"/>
    <col min="5130" max="5130" width="17.28515625" style="1011" customWidth="1"/>
    <col min="5131" max="5131" width="19.5703125" style="1011" customWidth="1"/>
    <col min="5132" max="5132" width="17.28515625" style="1011" customWidth="1"/>
    <col min="5133" max="5133" width="0" style="1011" hidden="1" customWidth="1"/>
    <col min="5134" max="5134" width="3.42578125" style="1011" customWidth="1"/>
    <col min="5135" max="5135" width="9.140625" style="1011" customWidth="1"/>
    <col min="5136" max="5136" width="21.28515625" style="1011" customWidth="1"/>
    <col min="5137" max="5137" width="12.42578125" style="1011" customWidth="1"/>
    <col min="5138" max="5376" width="9.140625" style="1011"/>
    <col min="5377" max="5378" width="0" style="1011" hidden="1" customWidth="1"/>
    <col min="5379" max="5379" width="95.85546875" style="1011" customWidth="1"/>
    <col min="5380" max="5384" width="17.28515625" style="1011" customWidth="1"/>
    <col min="5385" max="5385" width="19" style="1011" customWidth="1"/>
    <col min="5386" max="5386" width="17.28515625" style="1011" customWidth="1"/>
    <col min="5387" max="5387" width="19.5703125" style="1011" customWidth="1"/>
    <col min="5388" max="5388" width="17.28515625" style="1011" customWidth="1"/>
    <col min="5389" max="5389" width="0" style="1011" hidden="1" customWidth="1"/>
    <col min="5390" max="5390" width="3.42578125" style="1011" customWidth="1"/>
    <col min="5391" max="5391" width="9.140625" style="1011" customWidth="1"/>
    <col min="5392" max="5392" width="21.28515625" style="1011" customWidth="1"/>
    <col min="5393" max="5393" width="12.42578125" style="1011" customWidth="1"/>
    <col min="5394" max="5632" width="9.140625" style="1011"/>
    <col min="5633" max="5634" width="0" style="1011" hidden="1" customWidth="1"/>
    <col min="5635" max="5635" width="95.85546875" style="1011" customWidth="1"/>
    <col min="5636" max="5640" width="17.28515625" style="1011" customWidth="1"/>
    <col min="5641" max="5641" width="19" style="1011" customWidth="1"/>
    <col min="5642" max="5642" width="17.28515625" style="1011" customWidth="1"/>
    <col min="5643" max="5643" width="19.5703125" style="1011" customWidth="1"/>
    <col min="5644" max="5644" width="17.28515625" style="1011" customWidth="1"/>
    <col min="5645" max="5645" width="0" style="1011" hidden="1" customWidth="1"/>
    <col min="5646" max="5646" width="3.42578125" style="1011" customWidth="1"/>
    <col min="5647" max="5647" width="9.140625" style="1011" customWidth="1"/>
    <col min="5648" max="5648" width="21.28515625" style="1011" customWidth="1"/>
    <col min="5649" max="5649" width="12.42578125" style="1011" customWidth="1"/>
    <col min="5650" max="5888" width="9.140625" style="1011"/>
    <col min="5889" max="5890" width="0" style="1011" hidden="1" customWidth="1"/>
    <col min="5891" max="5891" width="95.85546875" style="1011" customWidth="1"/>
    <col min="5892" max="5896" width="17.28515625" style="1011" customWidth="1"/>
    <col min="5897" max="5897" width="19" style="1011" customWidth="1"/>
    <col min="5898" max="5898" width="17.28515625" style="1011" customWidth="1"/>
    <col min="5899" max="5899" width="19.5703125" style="1011" customWidth="1"/>
    <col min="5900" max="5900" width="17.28515625" style="1011" customWidth="1"/>
    <col min="5901" max="5901" width="0" style="1011" hidden="1" customWidth="1"/>
    <col min="5902" max="5902" width="3.42578125" style="1011" customWidth="1"/>
    <col min="5903" max="5903" width="9.140625" style="1011" customWidth="1"/>
    <col min="5904" max="5904" width="21.28515625" style="1011" customWidth="1"/>
    <col min="5905" max="5905" width="12.42578125" style="1011" customWidth="1"/>
    <col min="5906" max="6144" width="9.140625" style="1011"/>
    <col min="6145" max="6146" width="0" style="1011" hidden="1" customWidth="1"/>
    <col min="6147" max="6147" width="95.85546875" style="1011" customWidth="1"/>
    <col min="6148" max="6152" width="17.28515625" style="1011" customWidth="1"/>
    <col min="6153" max="6153" width="19" style="1011" customWidth="1"/>
    <col min="6154" max="6154" width="17.28515625" style="1011" customWidth="1"/>
    <col min="6155" max="6155" width="19.5703125" style="1011" customWidth="1"/>
    <col min="6156" max="6156" width="17.28515625" style="1011" customWidth="1"/>
    <col min="6157" max="6157" width="0" style="1011" hidden="1" customWidth="1"/>
    <col min="6158" max="6158" width="3.42578125" style="1011" customWidth="1"/>
    <col min="6159" max="6159" width="9.140625" style="1011" customWidth="1"/>
    <col min="6160" max="6160" width="21.28515625" style="1011" customWidth="1"/>
    <col min="6161" max="6161" width="12.42578125" style="1011" customWidth="1"/>
    <col min="6162" max="6400" width="9.140625" style="1011"/>
    <col min="6401" max="6402" width="0" style="1011" hidden="1" customWidth="1"/>
    <col min="6403" max="6403" width="95.85546875" style="1011" customWidth="1"/>
    <col min="6404" max="6408" width="17.28515625" style="1011" customWidth="1"/>
    <col min="6409" max="6409" width="19" style="1011" customWidth="1"/>
    <col min="6410" max="6410" width="17.28515625" style="1011" customWidth="1"/>
    <col min="6411" max="6411" width="19.5703125" style="1011" customWidth="1"/>
    <col min="6412" max="6412" width="17.28515625" style="1011" customWidth="1"/>
    <col min="6413" max="6413" width="0" style="1011" hidden="1" customWidth="1"/>
    <col min="6414" max="6414" width="3.42578125" style="1011" customWidth="1"/>
    <col min="6415" max="6415" width="9.140625" style="1011" customWidth="1"/>
    <col min="6416" max="6416" width="21.28515625" style="1011" customWidth="1"/>
    <col min="6417" max="6417" width="12.42578125" style="1011" customWidth="1"/>
    <col min="6418" max="6656" width="9.140625" style="1011"/>
    <col min="6657" max="6658" width="0" style="1011" hidden="1" customWidth="1"/>
    <col min="6659" max="6659" width="95.85546875" style="1011" customWidth="1"/>
    <col min="6660" max="6664" width="17.28515625" style="1011" customWidth="1"/>
    <col min="6665" max="6665" width="19" style="1011" customWidth="1"/>
    <col min="6666" max="6666" width="17.28515625" style="1011" customWidth="1"/>
    <col min="6667" max="6667" width="19.5703125" style="1011" customWidth="1"/>
    <col min="6668" max="6668" width="17.28515625" style="1011" customWidth="1"/>
    <col min="6669" max="6669" width="0" style="1011" hidden="1" customWidth="1"/>
    <col min="6670" max="6670" width="3.42578125" style="1011" customWidth="1"/>
    <col min="6671" max="6671" width="9.140625" style="1011" customWidth="1"/>
    <col min="6672" max="6672" width="21.28515625" style="1011" customWidth="1"/>
    <col min="6673" max="6673" width="12.42578125" style="1011" customWidth="1"/>
    <col min="6674" max="6912" width="9.140625" style="1011"/>
    <col min="6913" max="6914" width="0" style="1011" hidden="1" customWidth="1"/>
    <col min="6915" max="6915" width="95.85546875" style="1011" customWidth="1"/>
    <col min="6916" max="6920" width="17.28515625" style="1011" customWidth="1"/>
    <col min="6921" max="6921" width="19" style="1011" customWidth="1"/>
    <col min="6922" max="6922" width="17.28515625" style="1011" customWidth="1"/>
    <col min="6923" max="6923" width="19.5703125" style="1011" customWidth="1"/>
    <col min="6924" max="6924" width="17.28515625" style="1011" customWidth="1"/>
    <col min="6925" max="6925" width="0" style="1011" hidden="1" customWidth="1"/>
    <col min="6926" max="6926" width="3.42578125" style="1011" customWidth="1"/>
    <col min="6927" max="6927" width="9.140625" style="1011" customWidth="1"/>
    <col min="6928" max="6928" width="21.28515625" style="1011" customWidth="1"/>
    <col min="6929" max="6929" width="12.42578125" style="1011" customWidth="1"/>
    <col min="6930" max="7168" width="9.140625" style="1011"/>
    <col min="7169" max="7170" width="0" style="1011" hidden="1" customWidth="1"/>
    <col min="7171" max="7171" width="95.85546875" style="1011" customWidth="1"/>
    <col min="7172" max="7176" width="17.28515625" style="1011" customWidth="1"/>
    <col min="7177" max="7177" width="19" style="1011" customWidth="1"/>
    <col min="7178" max="7178" width="17.28515625" style="1011" customWidth="1"/>
    <col min="7179" max="7179" width="19.5703125" style="1011" customWidth="1"/>
    <col min="7180" max="7180" width="17.28515625" style="1011" customWidth="1"/>
    <col min="7181" max="7181" width="0" style="1011" hidden="1" customWidth="1"/>
    <col min="7182" max="7182" width="3.42578125" style="1011" customWidth="1"/>
    <col min="7183" max="7183" width="9.140625" style="1011" customWidth="1"/>
    <col min="7184" max="7184" width="21.28515625" style="1011" customWidth="1"/>
    <col min="7185" max="7185" width="12.42578125" style="1011" customWidth="1"/>
    <col min="7186" max="7424" width="9.140625" style="1011"/>
    <col min="7425" max="7426" width="0" style="1011" hidden="1" customWidth="1"/>
    <col min="7427" max="7427" width="95.85546875" style="1011" customWidth="1"/>
    <col min="7428" max="7432" width="17.28515625" style="1011" customWidth="1"/>
    <col min="7433" max="7433" width="19" style="1011" customWidth="1"/>
    <col min="7434" max="7434" width="17.28515625" style="1011" customWidth="1"/>
    <col min="7435" max="7435" width="19.5703125" style="1011" customWidth="1"/>
    <col min="7436" max="7436" width="17.28515625" style="1011" customWidth="1"/>
    <col min="7437" max="7437" width="0" style="1011" hidden="1" customWidth="1"/>
    <col min="7438" max="7438" width="3.42578125" style="1011" customWidth="1"/>
    <col min="7439" max="7439" width="9.140625" style="1011" customWidth="1"/>
    <col min="7440" max="7440" width="21.28515625" style="1011" customWidth="1"/>
    <col min="7441" max="7441" width="12.42578125" style="1011" customWidth="1"/>
    <col min="7442" max="7680" width="9.140625" style="1011"/>
    <col min="7681" max="7682" width="0" style="1011" hidden="1" customWidth="1"/>
    <col min="7683" max="7683" width="95.85546875" style="1011" customWidth="1"/>
    <col min="7684" max="7688" width="17.28515625" style="1011" customWidth="1"/>
    <col min="7689" max="7689" width="19" style="1011" customWidth="1"/>
    <col min="7690" max="7690" width="17.28515625" style="1011" customWidth="1"/>
    <col min="7691" max="7691" width="19.5703125" style="1011" customWidth="1"/>
    <col min="7692" max="7692" width="17.28515625" style="1011" customWidth="1"/>
    <col min="7693" max="7693" width="0" style="1011" hidden="1" customWidth="1"/>
    <col min="7694" max="7694" width="3.42578125" style="1011" customWidth="1"/>
    <col min="7695" max="7695" width="9.140625" style="1011" customWidth="1"/>
    <col min="7696" max="7696" width="21.28515625" style="1011" customWidth="1"/>
    <col min="7697" max="7697" width="12.42578125" style="1011" customWidth="1"/>
    <col min="7698" max="7936" width="9.140625" style="1011"/>
    <col min="7937" max="7938" width="0" style="1011" hidden="1" customWidth="1"/>
    <col min="7939" max="7939" width="95.85546875" style="1011" customWidth="1"/>
    <col min="7940" max="7944" width="17.28515625" style="1011" customWidth="1"/>
    <col min="7945" max="7945" width="19" style="1011" customWidth="1"/>
    <col min="7946" max="7946" width="17.28515625" style="1011" customWidth="1"/>
    <col min="7947" max="7947" width="19.5703125" style="1011" customWidth="1"/>
    <col min="7948" max="7948" width="17.28515625" style="1011" customWidth="1"/>
    <col min="7949" max="7949" width="0" style="1011" hidden="1" customWidth="1"/>
    <col min="7950" max="7950" width="3.42578125" style="1011" customWidth="1"/>
    <col min="7951" max="7951" width="9.140625" style="1011" customWidth="1"/>
    <col min="7952" max="7952" width="21.28515625" style="1011" customWidth="1"/>
    <col min="7953" max="7953" width="12.42578125" style="1011" customWidth="1"/>
    <col min="7954" max="8192" width="9.140625" style="1011"/>
    <col min="8193" max="8194" width="0" style="1011" hidden="1" customWidth="1"/>
    <col min="8195" max="8195" width="95.85546875" style="1011" customWidth="1"/>
    <col min="8196" max="8200" width="17.28515625" style="1011" customWidth="1"/>
    <col min="8201" max="8201" width="19" style="1011" customWidth="1"/>
    <col min="8202" max="8202" width="17.28515625" style="1011" customWidth="1"/>
    <col min="8203" max="8203" width="19.5703125" style="1011" customWidth="1"/>
    <col min="8204" max="8204" width="17.28515625" style="1011" customWidth="1"/>
    <col min="8205" max="8205" width="0" style="1011" hidden="1" customWidth="1"/>
    <col min="8206" max="8206" width="3.42578125" style="1011" customWidth="1"/>
    <col min="8207" max="8207" width="9.140625" style="1011" customWidth="1"/>
    <col min="8208" max="8208" width="21.28515625" style="1011" customWidth="1"/>
    <col min="8209" max="8209" width="12.42578125" style="1011" customWidth="1"/>
    <col min="8210" max="8448" width="9.140625" style="1011"/>
    <col min="8449" max="8450" width="0" style="1011" hidden="1" customWidth="1"/>
    <col min="8451" max="8451" width="95.85546875" style="1011" customWidth="1"/>
    <col min="8452" max="8456" width="17.28515625" style="1011" customWidth="1"/>
    <col min="8457" max="8457" width="19" style="1011" customWidth="1"/>
    <col min="8458" max="8458" width="17.28515625" style="1011" customWidth="1"/>
    <col min="8459" max="8459" width="19.5703125" style="1011" customWidth="1"/>
    <col min="8460" max="8460" width="17.28515625" style="1011" customWidth="1"/>
    <col min="8461" max="8461" width="0" style="1011" hidden="1" customWidth="1"/>
    <col min="8462" max="8462" width="3.42578125" style="1011" customWidth="1"/>
    <col min="8463" max="8463" width="9.140625" style="1011" customWidth="1"/>
    <col min="8464" max="8464" width="21.28515625" style="1011" customWidth="1"/>
    <col min="8465" max="8465" width="12.42578125" style="1011" customWidth="1"/>
    <col min="8466" max="8704" width="9.140625" style="1011"/>
    <col min="8705" max="8706" width="0" style="1011" hidden="1" customWidth="1"/>
    <col min="8707" max="8707" width="95.85546875" style="1011" customWidth="1"/>
    <col min="8708" max="8712" width="17.28515625" style="1011" customWidth="1"/>
    <col min="8713" max="8713" width="19" style="1011" customWidth="1"/>
    <col min="8714" max="8714" width="17.28515625" style="1011" customWidth="1"/>
    <col min="8715" max="8715" width="19.5703125" style="1011" customWidth="1"/>
    <col min="8716" max="8716" width="17.28515625" style="1011" customWidth="1"/>
    <col min="8717" max="8717" width="0" style="1011" hidden="1" customWidth="1"/>
    <col min="8718" max="8718" width="3.42578125" style="1011" customWidth="1"/>
    <col min="8719" max="8719" width="9.140625" style="1011" customWidth="1"/>
    <col min="8720" max="8720" width="21.28515625" style="1011" customWidth="1"/>
    <col min="8721" max="8721" width="12.42578125" style="1011" customWidth="1"/>
    <col min="8722" max="8960" width="9.140625" style="1011"/>
    <col min="8961" max="8962" width="0" style="1011" hidden="1" customWidth="1"/>
    <col min="8963" max="8963" width="95.85546875" style="1011" customWidth="1"/>
    <col min="8964" max="8968" width="17.28515625" style="1011" customWidth="1"/>
    <col min="8969" max="8969" width="19" style="1011" customWidth="1"/>
    <col min="8970" max="8970" width="17.28515625" style="1011" customWidth="1"/>
    <col min="8971" max="8971" width="19.5703125" style="1011" customWidth="1"/>
    <col min="8972" max="8972" width="17.28515625" style="1011" customWidth="1"/>
    <col min="8973" max="8973" width="0" style="1011" hidden="1" customWidth="1"/>
    <col min="8974" max="8974" width="3.42578125" style="1011" customWidth="1"/>
    <col min="8975" max="8975" width="9.140625" style="1011" customWidth="1"/>
    <col min="8976" max="8976" width="21.28515625" style="1011" customWidth="1"/>
    <col min="8977" max="8977" width="12.42578125" style="1011" customWidth="1"/>
    <col min="8978" max="9216" width="9.140625" style="1011"/>
    <col min="9217" max="9218" width="0" style="1011" hidden="1" customWidth="1"/>
    <col min="9219" max="9219" width="95.85546875" style="1011" customWidth="1"/>
    <col min="9220" max="9224" width="17.28515625" style="1011" customWidth="1"/>
    <col min="9225" max="9225" width="19" style="1011" customWidth="1"/>
    <col min="9226" max="9226" width="17.28515625" style="1011" customWidth="1"/>
    <col min="9227" max="9227" width="19.5703125" style="1011" customWidth="1"/>
    <col min="9228" max="9228" width="17.28515625" style="1011" customWidth="1"/>
    <col min="9229" max="9229" width="0" style="1011" hidden="1" customWidth="1"/>
    <col min="9230" max="9230" width="3.42578125" style="1011" customWidth="1"/>
    <col min="9231" max="9231" width="9.140625" style="1011" customWidth="1"/>
    <col min="9232" max="9232" width="21.28515625" style="1011" customWidth="1"/>
    <col min="9233" max="9233" width="12.42578125" style="1011" customWidth="1"/>
    <col min="9234" max="9472" width="9.140625" style="1011"/>
    <col min="9473" max="9474" width="0" style="1011" hidden="1" customWidth="1"/>
    <col min="9475" max="9475" width="95.85546875" style="1011" customWidth="1"/>
    <col min="9476" max="9480" width="17.28515625" style="1011" customWidth="1"/>
    <col min="9481" max="9481" width="19" style="1011" customWidth="1"/>
    <col min="9482" max="9482" width="17.28515625" style="1011" customWidth="1"/>
    <col min="9483" max="9483" width="19.5703125" style="1011" customWidth="1"/>
    <col min="9484" max="9484" width="17.28515625" style="1011" customWidth="1"/>
    <col min="9485" max="9485" width="0" style="1011" hidden="1" customWidth="1"/>
    <col min="9486" max="9486" width="3.42578125" style="1011" customWidth="1"/>
    <col min="9487" max="9487" width="9.140625" style="1011" customWidth="1"/>
    <col min="9488" max="9488" width="21.28515625" style="1011" customWidth="1"/>
    <col min="9489" max="9489" width="12.42578125" style="1011" customWidth="1"/>
    <col min="9490" max="9728" width="9.140625" style="1011"/>
    <col min="9729" max="9730" width="0" style="1011" hidden="1" customWidth="1"/>
    <col min="9731" max="9731" width="95.85546875" style="1011" customWidth="1"/>
    <col min="9732" max="9736" width="17.28515625" style="1011" customWidth="1"/>
    <col min="9737" max="9737" width="19" style="1011" customWidth="1"/>
    <col min="9738" max="9738" width="17.28515625" style="1011" customWidth="1"/>
    <col min="9739" max="9739" width="19.5703125" style="1011" customWidth="1"/>
    <col min="9740" max="9740" width="17.28515625" style="1011" customWidth="1"/>
    <col min="9741" max="9741" width="0" style="1011" hidden="1" customWidth="1"/>
    <col min="9742" max="9742" width="3.42578125" style="1011" customWidth="1"/>
    <col min="9743" max="9743" width="9.140625" style="1011" customWidth="1"/>
    <col min="9744" max="9744" width="21.28515625" style="1011" customWidth="1"/>
    <col min="9745" max="9745" width="12.42578125" style="1011" customWidth="1"/>
    <col min="9746" max="9984" width="9.140625" style="1011"/>
    <col min="9985" max="9986" width="0" style="1011" hidden="1" customWidth="1"/>
    <col min="9987" max="9987" width="95.85546875" style="1011" customWidth="1"/>
    <col min="9988" max="9992" width="17.28515625" style="1011" customWidth="1"/>
    <col min="9993" max="9993" width="19" style="1011" customWidth="1"/>
    <col min="9994" max="9994" width="17.28515625" style="1011" customWidth="1"/>
    <col min="9995" max="9995" width="19.5703125" style="1011" customWidth="1"/>
    <col min="9996" max="9996" width="17.28515625" style="1011" customWidth="1"/>
    <col min="9997" max="9997" width="0" style="1011" hidden="1" customWidth="1"/>
    <col min="9998" max="9998" width="3.42578125" style="1011" customWidth="1"/>
    <col min="9999" max="9999" width="9.140625" style="1011" customWidth="1"/>
    <col min="10000" max="10000" width="21.28515625" style="1011" customWidth="1"/>
    <col min="10001" max="10001" width="12.42578125" style="1011" customWidth="1"/>
    <col min="10002" max="10240" width="9.140625" style="1011"/>
    <col min="10241" max="10242" width="0" style="1011" hidden="1" customWidth="1"/>
    <col min="10243" max="10243" width="95.85546875" style="1011" customWidth="1"/>
    <col min="10244" max="10248" width="17.28515625" style="1011" customWidth="1"/>
    <col min="10249" max="10249" width="19" style="1011" customWidth="1"/>
    <col min="10250" max="10250" width="17.28515625" style="1011" customWidth="1"/>
    <col min="10251" max="10251" width="19.5703125" style="1011" customWidth="1"/>
    <col min="10252" max="10252" width="17.28515625" style="1011" customWidth="1"/>
    <col min="10253" max="10253" width="0" style="1011" hidden="1" customWidth="1"/>
    <col min="10254" max="10254" width="3.42578125" style="1011" customWidth="1"/>
    <col min="10255" max="10255" width="9.140625" style="1011" customWidth="1"/>
    <col min="10256" max="10256" width="21.28515625" style="1011" customWidth="1"/>
    <col min="10257" max="10257" width="12.42578125" style="1011" customWidth="1"/>
    <col min="10258" max="10496" width="9.140625" style="1011"/>
    <col min="10497" max="10498" width="0" style="1011" hidden="1" customWidth="1"/>
    <col min="10499" max="10499" width="95.85546875" style="1011" customWidth="1"/>
    <col min="10500" max="10504" width="17.28515625" style="1011" customWidth="1"/>
    <col min="10505" max="10505" width="19" style="1011" customWidth="1"/>
    <col min="10506" max="10506" width="17.28515625" style="1011" customWidth="1"/>
    <col min="10507" max="10507" width="19.5703125" style="1011" customWidth="1"/>
    <col min="10508" max="10508" width="17.28515625" style="1011" customWidth="1"/>
    <col min="10509" max="10509" width="0" style="1011" hidden="1" customWidth="1"/>
    <col min="10510" max="10510" width="3.42578125" style="1011" customWidth="1"/>
    <col min="10511" max="10511" width="9.140625" style="1011" customWidth="1"/>
    <col min="10512" max="10512" width="21.28515625" style="1011" customWidth="1"/>
    <col min="10513" max="10513" width="12.42578125" style="1011" customWidth="1"/>
    <col min="10514" max="10752" width="9.140625" style="1011"/>
    <col min="10753" max="10754" width="0" style="1011" hidden="1" customWidth="1"/>
    <col min="10755" max="10755" width="95.85546875" style="1011" customWidth="1"/>
    <col min="10756" max="10760" width="17.28515625" style="1011" customWidth="1"/>
    <col min="10761" max="10761" width="19" style="1011" customWidth="1"/>
    <col min="10762" max="10762" width="17.28515625" style="1011" customWidth="1"/>
    <col min="10763" max="10763" width="19.5703125" style="1011" customWidth="1"/>
    <col min="10764" max="10764" width="17.28515625" style="1011" customWidth="1"/>
    <col min="10765" max="10765" width="0" style="1011" hidden="1" customWidth="1"/>
    <col min="10766" max="10766" width="3.42578125" style="1011" customWidth="1"/>
    <col min="10767" max="10767" width="9.140625" style="1011" customWidth="1"/>
    <col min="10768" max="10768" width="21.28515625" style="1011" customWidth="1"/>
    <col min="10769" max="10769" width="12.42578125" style="1011" customWidth="1"/>
    <col min="10770" max="11008" width="9.140625" style="1011"/>
    <col min="11009" max="11010" width="0" style="1011" hidden="1" customWidth="1"/>
    <col min="11011" max="11011" width="95.85546875" style="1011" customWidth="1"/>
    <col min="11012" max="11016" width="17.28515625" style="1011" customWidth="1"/>
    <col min="11017" max="11017" width="19" style="1011" customWidth="1"/>
    <col min="11018" max="11018" width="17.28515625" style="1011" customWidth="1"/>
    <col min="11019" max="11019" width="19.5703125" style="1011" customWidth="1"/>
    <col min="11020" max="11020" width="17.28515625" style="1011" customWidth="1"/>
    <col min="11021" max="11021" width="0" style="1011" hidden="1" customWidth="1"/>
    <col min="11022" max="11022" width="3.42578125" style="1011" customWidth="1"/>
    <col min="11023" max="11023" width="9.140625" style="1011" customWidth="1"/>
    <col min="11024" max="11024" width="21.28515625" style="1011" customWidth="1"/>
    <col min="11025" max="11025" width="12.42578125" style="1011" customWidth="1"/>
    <col min="11026" max="11264" width="9.140625" style="1011"/>
    <col min="11265" max="11266" width="0" style="1011" hidden="1" customWidth="1"/>
    <col min="11267" max="11267" width="95.85546875" style="1011" customWidth="1"/>
    <col min="11268" max="11272" width="17.28515625" style="1011" customWidth="1"/>
    <col min="11273" max="11273" width="19" style="1011" customWidth="1"/>
    <col min="11274" max="11274" width="17.28515625" style="1011" customWidth="1"/>
    <col min="11275" max="11275" width="19.5703125" style="1011" customWidth="1"/>
    <col min="11276" max="11276" width="17.28515625" style="1011" customWidth="1"/>
    <col min="11277" max="11277" width="0" style="1011" hidden="1" customWidth="1"/>
    <col min="11278" max="11278" width="3.42578125" style="1011" customWidth="1"/>
    <col min="11279" max="11279" width="9.140625" style="1011" customWidth="1"/>
    <col min="11280" max="11280" width="21.28515625" style="1011" customWidth="1"/>
    <col min="11281" max="11281" width="12.42578125" style="1011" customWidth="1"/>
    <col min="11282" max="11520" width="9.140625" style="1011"/>
    <col min="11521" max="11522" width="0" style="1011" hidden="1" customWidth="1"/>
    <col min="11523" max="11523" width="95.85546875" style="1011" customWidth="1"/>
    <col min="11524" max="11528" width="17.28515625" style="1011" customWidth="1"/>
    <col min="11529" max="11529" width="19" style="1011" customWidth="1"/>
    <col min="11530" max="11530" width="17.28515625" style="1011" customWidth="1"/>
    <col min="11531" max="11531" width="19.5703125" style="1011" customWidth="1"/>
    <col min="11532" max="11532" width="17.28515625" style="1011" customWidth="1"/>
    <col min="11533" max="11533" width="0" style="1011" hidden="1" customWidth="1"/>
    <col min="11534" max="11534" width="3.42578125" style="1011" customWidth="1"/>
    <col min="11535" max="11535" width="9.140625" style="1011" customWidth="1"/>
    <col min="11536" max="11536" width="21.28515625" style="1011" customWidth="1"/>
    <col min="11537" max="11537" width="12.42578125" style="1011" customWidth="1"/>
    <col min="11538" max="11776" width="9.140625" style="1011"/>
    <col min="11777" max="11778" width="0" style="1011" hidden="1" customWidth="1"/>
    <col min="11779" max="11779" width="95.85546875" style="1011" customWidth="1"/>
    <col min="11780" max="11784" width="17.28515625" style="1011" customWidth="1"/>
    <col min="11785" max="11785" width="19" style="1011" customWidth="1"/>
    <col min="11786" max="11786" width="17.28515625" style="1011" customWidth="1"/>
    <col min="11787" max="11787" width="19.5703125" style="1011" customWidth="1"/>
    <col min="11788" max="11788" width="17.28515625" style="1011" customWidth="1"/>
    <col min="11789" max="11789" width="0" style="1011" hidden="1" customWidth="1"/>
    <col min="11790" max="11790" width="3.42578125" style="1011" customWidth="1"/>
    <col min="11791" max="11791" width="9.140625" style="1011" customWidth="1"/>
    <col min="11792" max="11792" width="21.28515625" style="1011" customWidth="1"/>
    <col min="11793" max="11793" width="12.42578125" style="1011" customWidth="1"/>
    <col min="11794" max="12032" width="9.140625" style="1011"/>
    <col min="12033" max="12034" width="0" style="1011" hidden="1" customWidth="1"/>
    <col min="12035" max="12035" width="95.85546875" style="1011" customWidth="1"/>
    <col min="12036" max="12040" width="17.28515625" style="1011" customWidth="1"/>
    <col min="12041" max="12041" width="19" style="1011" customWidth="1"/>
    <col min="12042" max="12042" width="17.28515625" style="1011" customWidth="1"/>
    <col min="12043" max="12043" width="19.5703125" style="1011" customWidth="1"/>
    <col min="12044" max="12044" width="17.28515625" style="1011" customWidth="1"/>
    <col min="12045" max="12045" width="0" style="1011" hidden="1" customWidth="1"/>
    <col min="12046" max="12046" width="3.42578125" style="1011" customWidth="1"/>
    <col min="12047" max="12047" width="9.140625" style="1011" customWidth="1"/>
    <col min="12048" max="12048" width="21.28515625" style="1011" customWidth="1"/>
    <col min="12049" max="12049" width="12.42578125" style="1011" customWidth="1"/>
    <col min="12050" max="12288" width="9.140625" style="1011"/>
    <col min="12289" max="12290" width="0" style="1011" hidden="1" customWidth="1"/>
    <col min="12291" max="12291" width="95.85546875" style="1011" customWidth="1"/>
    <col min="12292" max="12296" width="17.28515625" style="1011" customWidth="1"/>
    <col min="12297" max="12297" width="19" style="1011" customWidth="1"/>
    <col min="12298" max="12298" width="17.28515625" style="1011" customWidth="1"/>
    <col min="12299" max="12299" width="19.5703125" style="1011" customWidth="1"/>
    <col min="12300" max="12300" width="17.28515625" style="1011" customWidth="1"/>
    <col min="12301" max="12301" width="0" style="1011" hidden="1" customWidth="1"/>
    <col min="12302" max="12302" width="3.42578125" style="1011" customWidth="1"/>
    <col min="12303" max="12303" width="9.140625" style="1011" customWidth="1"/>
    <col min="12304" max="12304" width="21.28515625" style="1011" customWidth="1"/>
    <col min="12305" max="12305" width="12.42578125" style="1011" customWidth="1"/>
    <col min="12306" max="12544" width="9.140625" style="1011"/>
    <col min="12545" max="12546" width="0" style="1011" hidden="1" customWidth="1"/>
    <col min="12547" max="12547" width="95.85546875" style="1011" customWidth="1"/>
    <col min="12548" max="12552" width="17.28515625" style="1011" customWidth="1"/>
    <col min="12553" max="12553" width="19" style="1011" customWidth="1"/>
    <col min="12554" max="12554" width="17.28515625" style="1011" customWidth="1"/>
    <col min="12555" max="12555" width="19.5703125" style="1011" customWidth="1"/>
    <col min="12556" max="12556" width="17.28515625" style="1011" customWidth="1"/>
    <col min="12557" max="12557" width="0" style="1011" hidden="1" customWidth="1"/>
    <col min="12558" max="12558" width="3.42578125" style="1011" customWidth="1"/>
    <col min="12559" max="12559" width="9.140625" style="1011" customWidth="1"/>
    <col min="12560" max="12560" width="21.28515625" style="1011" customWidth="1"/>
    <col min="12561" max="12561" width="12.42578125" style="1011" customWidth="1"/>
    <col min="12562" max="12800" width="9.140625" style="1011"/>
    <col min="12801" max="12802" width="0" style="1011" hidden="1" customWidth="1"/>
    <col min="12803" max="12803" width="95.85546875" style="1011" customWidth="1"/>
    <col min="12804" max="12808" width="17.28515625" style="1011" customWidth="1"/>
    <col min="12809" max="12809" width="19" style="1011" customWidth="1"/>
    <col min="12810" max="12810" width="17.28515625" style="1011" customWidth="1"/>
    <col min="12811" max="12811" width="19.5703125" style="1011" customWidth="1"/>
    <col min="12812" max="12812" width="17.28515625" style="1011" customWidth="1"/>
    <col min="12813" max="12813" width="0" style="1011" hidden="1" customWidth="1"/>
    <col min="12814" max="12814" width="3.42578125" style="1011" customWidth="1"/>
    <col min="12815" max="12815" width="9.140625" style="1011" customWidth="1"/>
    <col min="12816" max="12816" width="21.28515625" style="1011" customWidth="1"/>
    <col min="12817" max="12817" width="12.42578125" style="1011" customWidth="1"/>
    <col min="12818" max="13056" width="9.140625" style="1011"/>
    <col min="13057" max="13058" width="0" style="1011" hidden="1" customWidth="1"/>
    <col min="13059" max="13059" width="95.85546875" style="1011" customWidth="1"/>
    <col min="13060" max="13064" width="17.28515625" style="1011" customWidth="1"/>
    <col min="13065" max="13065" width="19" style="1011" customWidth="1"/>
    <col min="13066" max="13066" width="17.28515625" style="1011" customWidth="1"/>
    <col min="13067" max="13067" width="19.5703125" style="1011" customWidth="1"/>
    <col min="13068" max="13068" width="17.28515625" style="1011" customWidth="1"/>
    <col min="13069" max="13069" width="0" style="1011" hidden="1" customWidth="1"/>
    <col min="13070" max="13070" width="3.42578125" style="1011" customWidth="1"/>
    <col min="13071" max="13071" width="9.140625" style="1011" customWidth="1"/>
    <col min="13072" max="13072" width="21.28515625" style="1011" customWidth="1"/>
    <col min="13073" max="13073" width="12.42578125" style="1011" customWidth="1"/>
    <col min="13074" max="13312" width="9.140625" style="1011"/>
    <col min="13313" max="13314" width="0" style="1011" hidden="1" customWidth="1"/>
    <col min="13315" max="13315" width="95.85546875" style="1011" customWidth="1"/>
    <col min="13316" max="13320" width="17.28515625" style="1011" customWidth="1"/>
    <col min="13321" max="13321" width="19" style="1011" customWidth="1"/>
    <col min="13322" max="13322" width="17.28515625" style="1011" customWidth="1"/>
    <col min="13323" max="13323" width="19.5703125" style="1011" customWidth="1"/>
    <col min="13324" max="13324" width="17.28515625" style="1011" customWidth="1"/>
    <col min="13325" max="13325" width="0" style="1011" hidden="1" customWidth="1"/>
    <col min="13326" max="13326" width="3.42578125" style="1011" customWidth="1"/>
    <col min="13327" max="13327" width="9.140625" style="1011" customWidth="1"/>
    <col min="13328" max="13328" width="21.28515625" style="1011" customWidth="1"/>
    <col min="13329" max="13329" width="12.42578125" style="1011" customWidth="1"/>
    <col min="13330" max="13568" width="9.140625" style="1011"/>
    <col min="13569" max="13570" width="0" style="1011" hidden="1" customWidth="1"/>
    <col min="13571" max="13571" width="95.85546875" style="1011" customWidth="1"/>
    <col min="13572" max="13576" width="17.28515625" style="1011" customWidth="1"/>
    <col min="13577" max="13577" width="19" style="1011" customWidth="1"/>
    <col min="13578" max="13578" width="17.28515625" style="1011" customWidth="1"/>
    <col min="13579" max="13579" width="19.5703125" style="1011" customWidth="1"/>
    <col min="13580" max="13580" width="17.28515625" style="1011" customWidth="1"/>
    <col min="13581" max="13581" width="0" style="1011" hidden="1" customWidth="1"/>
    <col min="13582" max="13582" width="3.42578125" style="1011" customWidth="1"/>
    <col min="13583" max="13583" width="9.140625" style="1011" customWidth="1"/>
    <col min="13584" max="13584" width="21.28515625" style="1011" customWidth="1"/>
    <col min="13585" max="13585" width="12.42578125" style="1011" customWidth="1"/>
    <col min="13586" max="13824" width="9.140625" style="1011"/>
    <col min="13825" max="13826" width="0" style="1011" hidden="1" customWidth="1"/>
    <col min="13827" max="13827" width="95.85546875" style="1011" customWidth="1"/>
    <col min="13828" max="13832" width="17.28515625" style="1011" customWidth="1"/>
    <col min="13833" max="13833" width="19" style="1011" customWidth="1"/>
    <col min="13834" max="13834" width="17.28515625" style="1011" customWidth="1"/>
    <col min="13835" max="13835" width="19.5703125" style="1011" customWidth="1"/>
    <col min="13836" max="13836" width="17.28515625" style="1011" customWidth="1"/>
    <col min="13837" max="13837" width="0" style="1011" hidden="1" customWidth="1"/>
    <col min="13838" max="13838" width="3.42578125" style="1011" customWidth="1"/>
    <col min="13839" max="13839" width="9.140625" style="1011" customWidth="1"/>
    <col min="13840" max="13840" width="21.28515625" style="1011" customWidth="1"/>
    <col min="13841" max="13841" width="12.42578125" style="1011" customWidth="1"/>
    <col min="13842" max="14080" width="9.140625" style="1011"/>
    <col min="14081" max="14082" width="0" style="1011" hidden="1" customWidth="1"/>
    <col min="14083" max="14083" width="95.85546875" style="1011" customWidth="1"/>
    <col min="14084" max="14088" width="17.28515625" style="1011" customWidth="1"/>
    <col min="14089" max="14089" width="19" style="1011" customWidth="1"/>
    <col min="14090" max="14090" width="17.28515625" style="1011" customWidth="1"/>
    <col min="14091" max="14091" width="19.5703125" style="1011" customWidth="1"/>
    <col min="14092" max="14092" width="17.28515625" style="1011" customWidth="1"/>
    <col min="14093" max="14093" width="0" style="1011" hidden="1" customWidth="1"/>
    <col min="14094" max="14094" width="3.42578125" style="1011" customWidth="1"/>
    <col min="14095" max="14095" width="9.140625" style="1011" customWidth="1"/>
    <col min="14096" max="14096" width="21.28515625" style="1011" customWidth="1"/>
    <col min="14097" max="14097" width="12.42578125" style="1011" customWidth="1"/>
    <col min="14098" max="14336" width="9.140625" style="1011"/>
    <col min="14337" max="14338" width="0" style="1011" hidden="1" customWidth="1"/>
    <col min="14339" max="14339" width="95.85546875" style="1011" customWidth="1"/>
    <col min="14340" max="14344" width="17.28515625" style="1011" customWidth="1"/>
    <col min="14345" max="14345" width="19" style="1011" customWidth="1"/>
    <col min="14346" max="14346" width="17.28515625" style="1011" customWidth="1"/>
    <col min="14347" max="14347" width="19.5703125" style="1011" customWidth="1"/>
    <col min="14348" max="14348" width="17.28515625" style="1011" customWidth="1"/>
    <col min="14349" max="14349" width="0" style="1011" hidden="1" customWidth="1"/>
    <col min="14350" max="14350" width="3.42578125" style="1011" customWidth="1"/>
    <col min="14351" max="14351" width="9.140625" style="1011" customWidth="1"/>
    <col min="14352" max="14352" width="21.28515625" style="1011" customWidth="1"/>
    <col min="14353" max="14353" width="12.42578125" style="1011" customWidth="1"/>
    <col min="14354" max="14592" width="9.140625" style="1011"/>
    <col min="14593" max="14594" width="0" style="1011" hidden="1" customWidth="1"/>
    <col min="14595" max="14595" width="95.85546875" style="1011" customWidth="1"/>
    <col min="14596" max="14600" width="17.28515625" style="1011" customWidth="1"/>
    <col min="14601" max="14601" width="19" style="1011" customWidth="1"/>
    <col min="14602" max="14602" width="17.28515625" style="1011" customWidth="1"/>
    <col min="14603" max="14603" width="19.5703125" style="1011" customWidth="1"/>
    <col min="14604" max="14604" width="17.28515625" style="1011" customWidth="1"/>
    <col min="14605" max="14605" width="0" style="1011" hidden="1" customWidth="1"/>
    <col min="14606" max="14606" width="3.42578125" style="1011" customWidth="1"/>
    <col min="14607" max="14607" width="9.140625" style="1011" customWidth="1"/>
    <col min="14608" max="14608" width="21.28515625" style="1011" customWidth="1"/>
    <col min="14609" max="14609" width="12.42578125" style="1011" customWidth="1"/>
    <col min="14610" max="14848" width="9.140625" style="1011"/>
    <col min="14849" max="14850" width="0" style="1011" hidden="1" customWidth="1"/>
    <col min="14851" max="14851" width="95.85546875" style="1011" customWidth="1"/>
    <col min="14852" max="14856" width="17.28515625" style="1011" customWidth="1"/>
    <col min="14857" max="14857" width="19" style="1011" customWidth="1"/>
    <col min="14858" max="14858" width="17.28515625" style="1011" customWidth="1"/>
    <col min="14859" max="14859" width="19.5703125" style="1011" customWidth="1"/>
    <col min="14860" max="14860" width="17.28515625" style="1011" customWidth="1"/>
    <col min="14861" max="14861" width="0" style="1011" hidden="1" customWidth="1"/>
    <col min="14862" max="14862" width="3.42578125" style="1011" customWidth="1"/>
    <col min="14863" max="14863" width="9.140625" style="1011" customWidth="1"/>
    <col min="14864" max="14864" width="21.28515625" style="1011" customWidth="1"/>
    <col min="14865" max="14865" width="12.42578125" style="1011" customWidth="1"/>
    <col min="14866" max="15104" width="9.140625" style="1011"/>
    <col min="15105" max="15106" width="0" style="1011" hidden="1" customWidth="1"/>
    <col min="15107" max="15107" width="95.85546875" style="1011" customWidth="1"/>
    <col min="15108" max="15112" width="17.28515625" style="1011" customWidth="1"/>
    <col min="15113" max="15113" width="19" style="1011" customWidth="1"/>
    <col min="15114" max="15114" width="17.28515625" style="1011" customWidth="1"/>
    <col min="15115" max="15115" width="19.5703125" style="1011" customWidth="1"/>
    <col min="15116" max="15116" width="17.28515625" style="1011" customWidth="1"/>
    <col min="15117" max="15117" width="0" style="1011" hidden="1" customWidth="1"/>
    <col min="15118" max="15118" width="3.42578125" style="1011" customWidth="1"/>
    <col min="15119" max="15119" width="9.140625" style="1011" customWidth="1"/>
    <col min="15120" max="15120" width="21.28515625" style="1011" customWidth="1"/>
    <col min="15121" max="15121" width="12.42578125" style="1011" customWidth="1"/>
    <col min="15122" max="15360" width="9.140625" style="1011"/>
    <col min="15361" max="15362" width="0" style="1011" hidden="1" customWidth="1"/>
    <col min="15363" max="15363" width="95.85546875" style="1011" customWidth="1"/>
    <col min="15364" max="15368" width="17.28515625" style="1011" customWidth="1"/>
    <col min="15369" max="15369" width="19" style="1011" customWidth="1"/>
    <col min="15370" max="15370" width="17.28515625" style="1011" customWidth="1"/>
    <col min="15371" max="15371" width="19.5703125" style="1011" customWidth="1"/>
    <col min="15372" max="15372" width="17.28515625" style="1011" customWidth="1"/>
    <col min="15373" max="15373" width="0" style="1011" hidden="1" customWidth="1"/>
    <col min="15374" max="15374" width="3.42578125" style="1011" customWidth="1"/>
    <col min="15375" max="15375" width="9.140625" style="1011" customWidth="1"/>
    <col min="15376" max="15376" width="21.28515625" style="1011" customWidth="1"/>
    <col min="15377" max="15377" width="12.42578125" style="1011" customWidth="1"/>
    <col min="15378" max="15616" width="9.140625" style="1011"/>
    <col min="15617" max="15618" width="0" style="1011" hidden="1" customWidth="1"/>
    <col min="15619" max="15619" width="95.85546875" style="1011" customWidth="1"/>
    <col min="15620" max="15624" width="17.28515625" style="1011" customWidth="1"/>
    <col min="15625" max="15625" width="19" style="1011" customWidth="1"/>
    <col min="15626" max="15626" width="17.28515625" style="1011" customWidth="1"/>
    <col min="15627" max="15627" width="19.5703125" style="1011" customWidth="1"/>
    <col min="15628" max="15628" width="17.28515625" style="1011" customWidth="1"/>
    <col min="15629" max="15629" width="0" style="1011" hidden="1" customWidth="1"/>
    <col min="15630" max="15630" width="3.42578125" style="1011" customWidth="1"/>
    <col min="15631" max="15631" width="9.140625" style="1011" customWidth="1"/>
    <col min="15632" max="15632" width="21.28515625" style="1011" customWidth="1"/>
    <col min="15633" max="15633" width="12.42578125" style="1011" customWidth="1"/>
    <col min="15634" max="15872" width="9.140625" style="1011"/>
    <col min="15873" max="15874" width="0" style="1011" hidden="1" customWidth="1"/>
    <col min="15875" max="15875" width="95.85546875" style="1011" customWidth="1"/>
    <col min="15876" max="15880" width="17.28515625" style="1011" customWidth="1"/>
    <col min="15881" max="15881" width="19" style="1011" customWidth="1"/>
    <col min="15882" max="15882" width="17.28515625" style="1011" customWidth="1"/>
    <col min="15883" max="15883" width="19.5703125" style="1011" customWidth="1"/>
    <col min="15884" max="15884" width="17.28515625" style="1011" customWidth="1"/>
    <col min="15885" max="15885" width="0" style="1011" hidden="1" customWidth="1"/>
    <col min="15886" max="15886" width="3.42578125" style="1011" customWidth="1"/>
    <col min="15887" max="15887" width="9.140625" style="1011" customWidth="1"/>
    <col min="15888" max="15888" width="21.28515625" style="1011" customWidth="1"/>
    <col min="15889" max="15889" width="12.42578125" style="1011" customWidth="1"/>
    <col min="15890" max="16128" width="9.140625" style="1011"/>
    <col min="16129" max="16130" width="0" style="1011" hidden="1" customWidth="1"/>
    <col min="16131" max="16131" width="95.85546875" style="1011" customWidth="1"/>
    <col min="16132" max="16136" width="17.28515625" style="1011" customWidth="1"/>
    <col min="16137" max="16137" width="19" style="1011" customWidth="1"/>
    <col min="16138" max="16138" width="17.28515625" style="1011" customWidth="1"/>
    <col min="16139" max="16139" width="19.5703125" style="1011" customWidth="1"/>
    <col min="16140" max="16140" width="17.28515625" style="1011" customWidth="1"/>
    <col min="16141" max="16141" width="0" style="1011" hidden="1" customWidth="1"/>
    <col min="16142" max="16142" width="3.42578125" style="1011" customWidth="1"/>
    <col min="16143" max="16143" width="9.140625" style="1011" customWidth="1"/>
    <col min="16144" max="16144" width="21.28515625" style="1011" customWidth="1"/>
    <col min="16145" max="16145" width="12.42578125" style="1011" customWidth="1"/>
    <col min="16146" max="16384" width="9.140625" style="1011"/>
  </cols>
  <sheetData>
    <row r="1" spans="1:16" s="140" customFormat="1" ht="7.5" hidden="1" customHeight="1">
      <c r="C1" s="787"/>
      <c r="D1" s="788"/>
      <c r="E1" s="788"/>
      <c r="F1" s="788"/>
      <c r="G1" s="788"/>
      <c r="H1" s="788"/>
      <c r="I1" s="788"/>
      <c r="J1" s="788"/>
      <c r="K1" s="788"/>
      <c r="L1" s="788"/>
      <c r="M1" s="788"/>
      <c r="N1" s="789"/>
    </row>
    <row r="2" spans="1:16" s="140" customFormat="1" ht="27.75">
      <c r="C2" s="1126" t="s">
        <v>0</v>
      </c>
      <c r="D2" s="1126"/>
      <c r="E2" s="1126"/>
      <c r="F2" s="1126"/>
      <c r="G2" s="1126"/>
      <c r="H2" s="1126"/>
      <c r="I2" s="1126"/>
      <c r="J2" s="1126"/>
      <c r="K2" s="1126"/>
      <c r="L2" s="1126"/>
      <c r="M2" s="1042"/>
      <c r="N2" s="789"/>
    </row>
    <row r="3" spans="1:16" s="140" customFormat="1" ht="27.75">
      <c r="C3" s="1126" t="s">
        <v>741</v>
      </c>
      <c r="D3" s="1126"/>
      <c r="E3" s="1126"/>
      <c r="F3" s="1126"/>
      <c r="G3" s="1126"/>
      <c r="H3" s="1126"/>
      <c r="I3" s="1126"/>
      <c r="J3" s="1126"/>
      <c r="K3" s="1126"/>
      <c r="L3" s="1126"/>
      <c r="M3" s="1042"/>
      <c r="N3" s="789"/>
    </row>
    <row r="4" spans="1:16" s="140" customFormat="1" ht="27.75">
      <c r="A4" s="140" t="s">
        <v>1522</v>
      </c>
      <c r="C4" s="1126" t="s">
        <v>1522</v>
      </c>
      <c r="D4" s="1126"/>
      <c r="E4" s="1126"/>
      <c r="F4" s="1126"/>
      <c r="G4" s="1126"/>
      <c r="H4" s="1126"/>
      <c r="I4" s="1126"/>
      <c r="J4" s="1126"/>
      <c r="K4" s="1126"/>
      <c r="L4" s="1126"/>
      <c r="M4" s="1042"/>
      <c r="N4" s="789"/>
    </row>
    <row r="5" spans="1:16" s="268" customFormat="1" ht="27">
      <c r="C5" s="1127" t="s">
        <v>1412</v>
      </c>
      <c r="D5" s="1127"/>
      <c r="E5" s="1127"/>
      <c r="F5" s="1127"/>
      <c r="G5" s="1127"/>
      <c r="H5" s="1127"/>
      <c r="I5" s="1127"/>
      <c r="J5" s="1127"/>
      <c r="K5" s="1127"/>
      <c r="L5" s="1127"/>
      <c r="M5" s="1043"/>
      <c r="N5" s="415"/>
    </row>
    <row r="6" spans="1:16" s="790" customFormat="1" ht="16.5" thickBot="1">
      <c r="C6" s="302"/>
      <c r="D6" s="302"/>
      <c r="E6" s="302"/>
      <c r="F6" s="302"/>
      <c r="G6" s="302"/>
      <c r="H6" s="302"/>
      <c r="I6" s="302"/>
      <c r="J6" s="302"/>
      <c r="K6" s="302"/>
      <c r="L6" s="302"/>
      <c r="M6" s="302"/>
      <c r="N6" s="791"/>
    </row>
    <row r="7" spans="1:16" s="144" customFormat="1" ht="19.5" thickTop="1" thickBot="1">
      <c r="C7" s="792"/>
      <c r="D7" s="1044" t="s">
        <v>742</v>
      </c>
      <c r="E7" s="1044" t="s">
        <v>743</v>
      </c>
      <c r="F7" s="1044" t="s">
        <v>744</v>
      </c>
      <c r="G7" s="1044" t="s">
        <v>745</v>
      </c>
      <c r="H7" s="1044" t="s">
        <v>746</v>
      </c>
      <c r="I7" s="1125" t="s">
        <v>747</v>
      </c>
      <c r="J7" s="1125"/>
      <c r="K7" s="1125" t="s">
        <v>1422</v>
      </c>
      <c r="L7" s="1125"/>
      <c r="M7" s="307"/>
      <c r="N7" s="307"/>
    </row>
    <row r="8" spans="1:16" s="144" customFormat="1" ht="18.75" thickTop="1">
      <c r="C8" s="793"/>
      <c r="D8" s="1045" t="s">
        <v>748</v>
      </c>
      <c r="E8" s="1045" t="s">
        <v>748</v>
      </c>
      <c r="F8" s="1045" t="str">
        <f>"DIC"</f>
        <v>DIC</v>
      </c>
      <c r="G8" s="1045" t="str">
        <f>"DIC"</f>
        <v>DIC</v>
      </c>
      <c r="H8" s="1045" t="str">
        <f>"DIC"</f>
        <v>DIC</v>
      </c>
      <c r="I8" s="1128" t="s">
        <v>748</v>
      </c>
      <c r="J8" s="1129"/>
      <c r="K8" s="1129" t="str">
        <f>UPPER("jun")</f>
        <v>JUN</v>
      </c>
      <c r="L8" s="1129"/>
      <c r="M8" s="307" t="s">
        <v>511</v>
      </c>
      <c r="N8" s="307"/>
    </row>
    <row r="9" spans="1:16" s="144" customFormat="1" ht="9.75" customHeight="1">
      <c r="C9" s="794"/>
      <c r="D9" s="1046"/>
      <c r="E9" s="1046"/>
      <c r="F9" s="1046"/>
      <c r="G9" s="1046"/>
      <c r="H9" s="1046"/>
      <c r="I9" s="1046"/>
      <c r="J9" s="1046"/>
      <c r="K9" s="1046"/>
      <c r="L9" s="1046"/>
      <c r="N9" s="307"/>
    </row>
    <row r="10" spans="1:16" s="80" customFormat="1" ht="24.95" customHeight="1">
      <c r="C10" s="795"/>
      <c r="D10" s="1124" t="s">
        <v>857</v>
      </c>
      <c r="E10" s="1124"/>
      <c r="F10" s="1124"/>
      <c r="G10" s="1124"/>
      <c r="H10" s="1124"/>
      <c r="I10" s="1047" t="s">
        <v>1423</v>
      </c>
      <c r="J10" s="1047" t="s">
        <v>1424</v>
      </c>
      <c r="K10" s="1047" t="s">
        <v>1423</v>
      </c>
      <c r="L10" s="1047" t="s">
        <v>1424</v>
      </c>
      <c r="N10" s="307"/>
    </row>
    <row r="11" spans="1:16" s="80" customFormat="1" ht="24.95" customHeight="1">
      <c r="A11" s="80" t="s">
        <v>512</v>
      </c>
      <c r="B11" s="80" t="s">
        <v>1369</v>
      </c>
      <c r="C11" s="1048" t="s">
        <v>749</v>
      </c>
      <c r="D11" s="303">
        <v>27778627.977880001</v>
      </c>
      <c r="E11" s="303">
        <v>36223316.545870006</v>
      </c>
      <c r="F11" s="303">
        <v>45150897.487739995</v>
      </c>
      <c r="G11" s="303">
        <v>54556080.634240001</v>
      </c>
      <c r="H11" s="303">
        <v>65610817.64508</v>
      </c>
      <c r="I11" s="303">
        <v>81017493.941249996</v>
      </c>
      <c r="J11" s="303">
        <v>7066800.6672499999</v>
      </c>
      <c r="K11" s="303">
        <v>87733949.089440003</v>
      </c>
      <c r="L11" s="303">
        <v>7070764.0965200001</v>
      </c>
      <c r="N11" s="307"/>
    </row>
    <row r="12" spans="1:16" s="80" customFormat="1" ht="24.95" customHeight="1">
      <c r="A12" s="80" t="s">
        <v>512</v>
      </c>
      <c r="B12" s="796" t="s">
        <v>1370</v>
      </c>
      <c r="C12" s="1048" t="s">
        <v>750</v>
      </c>
      <c r="D12" s="303">
        <v>26359793.024390001</v>
      </c>
      <c r="E12" s="303">
        <v>35226192.860459998</v>
      </c>
      <c r="F12" s="303">
        <v>44421766.969750002</v>
      </c>
      <c r="G12" s="303">
        <v>53943147.241530001</v>
      </c>
      <c r="H12" s="303">
        <v>64929128.996870004</v>
      </c>
      <c r="I12" s="303">
        <v>80285499.772719994</v>
      </c>
      <c r="J12" s="303">
        <v>6985714.8452099999</v>
      </c>
      <c r="K12" s="303">
        <v>86858256.345300004</v>
      </c>
      <c r="L12" s="303">
        <v>6994936.6602100004</v>
      </c>
      <c r="M12" s="303"/>
      <c r="N12" s="307"/>
      <c r="P12" s="303"/>
    </row>
    <row r="13" spans="1:16" s="80" customFormat="1" ht="24.95" customHeight="1">
      <c r="A13" s="80" t="s">
        <v>512</v>
      </c>
      <c r="B13" s="1011" t="s">
        <v>1371</v>
      </c>
      <c r="C13" s="75" t="s">
        <v>751</v>
      </c>
      <c r="D13" s="303">
        <v>25974380.52282</v>
      </c>
      <c r="E13" s="303">
        <v>34613534.029959999</v>
      </c>
      <c r="F13" s="303">
        <v>43647052.080089994</v>
      </c>
      <c r="G13" s="303">
        <v>52853979.370800003</v>
      </c>
      <c r="H13" s="303">
        <v>63817977.737609997</v>
      </c>
      <c r="I13" s="303">
        <v>72745626.706080005</v>
      </c>
      <c r="J13" s="303">
        <v>6612393.3304599999</v>
      </c>
      <c r="K13" s="303">
        <v>77847401.484410003</v>
      </c>
      <c r="L13" s="303">
        <v>6680358.3614099994</v>
      </c>
      <c r="M13" s="303"/>
      <c r="N13" s="307"/>
      <c r="P13" s="303"/>
    </row>
    <row r="14" spans="1:16" s="80" customFormat="1" ht="24.95" customHeight="1">
      <c r="A14" s="80" t="s">
        <v>512</v>
      </c>
      <c r="B14" s="1011" t="s">
        <v>1372</v>
      </c>
      <c r="C14" s="75" t="s">
        <v>752</v>
      </c>
      <c r="D14" s="303">
        <v>20922.31799</v>
      </c>
      <c r="E14" s="303">
        <v>30092.20822</v>
      </c>
      <c r="F14" s="303">
        <v>18222.46155</v>
      </c>
      <c r="G14" s="303">
        <v>16044.474039999999</v>
      </c>
      <c r="H14" s="303">
        <v>13072.46595</v>
      </c>
      <c r="I14" s="303">
        <v>13904.651089999999</v>
      </c>
      <c r="J14" s="303">
        <v>0</v>
      </c>
      <c r="K14" s="303">
        <v>5586.0889500000003</v>
      </c>
      <c r="L14" s="303">
        <v>0</v>
      </c>
      <c r="M14" s="303"/>
      <c r="N14" s="307"/>
      <c r="P14" s="303"/>
    </row>
    <row r="15" spans="1:16" s="80" customFormat="1" ht="24.95" customHeight="1">
      <c r="A15" s="80" t="s">
        <v>512</v>
      </c>
      <c r="B15" s="796" t="s">
        <v>1373</v>
      </c>
      <c r="C15" s="75" t="s">
        <v>753</v>
      </c>
      <c r="D15" s="303">
        <v>271362.12255999999</v>
      </c>
      <c r="E15" s="303">
        <v>472675.48922000005</v>
      </c>
      <c r="F15" s="303">
        <v>499757.77000999998</v>
      </c>
      <c r="G15" s="303">
        <v>629216.53186999995</v>
      </c>
      <c r="H15" s="303">
        <v>556566.12803000002</v>
      </c>
      <c r="I15" s="303">
        <v>339277.14175000001</v>
      </c>
      <c r="J15" s="303">
        <v>93124.011900000012</v>
      </c>
      <c r="K15" s="303">
        <v>481759.42251</v>
      </c>
      <c r="L15" s="303">
        <v>100077.78718000001</v>
      </c>
      <c r="M15" s="303"/>
      <c r="N15" s="307"/>
      <c r="P15" s="303"/>
    </row>
    <row r="16" spans="1:16" s="80" customFormat="1" ht="24.95" customHeight="1">
      <c r="A16" s="80" t="s">
        <v>512</v>
      </c>
      <c r="B16" s="1011" t="s">
        <v>1374</v>
      </c>
      <c r="C16" s="75" t="s">
        <v>754</v>
      </c>
      <c r="D16" s="303">
        <v>33267.22539</v>
      </c>
      <c r="E16" s="303">
        <v>75286.024219999992</v>
      </c>
      <c r="F16" s="303">
        <v>64879.383439999998</v>
      </c>
      <c r="G16" s="303">
        <v>27490.179390000001</v>
      </c>
      <c r="H16" s="303">
        <v>11776.0486</v>
      </c>
      <c r="I16" s="303">
        <v>7438.6802500000003</v>
      </c>
      <c r="J16" s="303">
        <v>0</v>
      </c>
      <c r="K16" s="303">
        <v>5031.8500000000004</v>
      </c>
      <c r="L16" s="303">
        <v>0</v>
      </c>
      <c r="M16" s="303"/>
      <c r="N16" s="307"/>
      <c r="P16" s="303"/>
    </row>
    <row r="17" spans="1:17" s="80" customFormat="1" ht="24.95" customHeight="1">
      <c r="A17" s="80" t="s">
        <v>512</v>
      </c>
      <c r="B17" s="1011" t="s">
        <v>1375</v>
      </c>
      <c r="C17" s="75" t="s">
        <v>755</v>
      </c>
      <c r="D17" s="303">
        <v>59860.835639999998</v>
      </c>
      <c r="E17" s="303">
        <v>34605.108850000004</v>
      </c>
      <c r="F17" s="303">
        <v>102072.31346999999</v>
      </c>
      <c r="G17" s="303">
        <v>104865.64526</v>
      </c>
      <c r="H17" s="303">
        <v>150207.6943</v>
      </c>
      <c r="I17" s="303">
        <v>93670.739290000012</v>
      </c>
      <c r="J17" s="303">
        <v>47011.066049999994</v>
      </c>
      <c r="K17" s="303">
        <v>96645.309439999997</v>
      </c>
      <c r="L17" s="303">
        <v>16127.55191</v>
      </c>
      <c r="M17" s="303"/>
      <c r="N17" s="303"/>
      <c r="P17" s="303"/>
      <c r="Q17" s="303"/>
    </row>
    <row r="18" spans="1:17" s="80" customFormat="1" ht="24.95" customHeight="1">
      <c r="A18" s="80" t="s">
        <v>512</v>
      </c>
      <c r="B18" s="796" t="s">
        <v>1376</v>
      </c>
      <c r="C18" s="1048" t="s">
        <v>756</v>
      </c>
      <c r="D18" s="303">
        <v>1418834.95349</v>
      </c>
      <c r="E18" s="303">
        <v>997123.68540999992</v>
      </c>
      <c r="F18" s="303">
        <v>729130.51798999996</v>
      </c>
      <c r="G18" s="303">
        <v>612933.39271000004</v>
      </c>
      <c r="H18" s="303">
        <v>681688.64821000001</v>
      </c>
      <c r="I18" s="303">
        <v>731994.16853000002</v>
      </c>
      <c r="J18" s="303">
        <v>81085.822040000014</v>
      </c>
      <c r="K18" s="303">
        <v>875692.74413999997</v>
      </c>
      <c r="L18" s="303">
        <v>75827.436310000005</v>
      </c>
      <c r="M18" s="303"/>
      <c r="N18" s="307"/>
      <c r="P18" s="303"/>
    </row>
    <row r="19" spans="1:17" s="80" customFormat="1" ht="24.95" customHeight="1">
      <c r="A19" s="80" t="s">
        <v>512</v>
      </c>
      <c r="B19" s="1011" t="s">
        <v>1377</v>
      </c>
      <c r="C19" s="1048" t="s">
        <v>757</v>
      </c>
      <c r="D19" s="303">
        <v>133434.07884999999</v>
      </c>
      <c r="E19" s="303">
        <v>133004.44922000001</v>
      </c>
      <c r="F19" s="303">
        <v>146905.58713</v>
      </c>
      <c r="G19" s="303">
        <v>210831.18809000001</v>
      </c>
      <c r="H19" s="303">
        <v>311311.45677999995</v>
      </c>
      <c r="I19" s="303">
        <v>380684.40444000001</v>
      </c>
      <c r="J19" s="303">
        <v>36153.330419999998</v>
      </c>
      <c r="K19" s="303">
        <v>454133.82912999997</v>
      </c>
      <c r="L19" s="303">
        <v>50300.706189999997</v>
      </c>
      <c r="M19" s="303"/>
      <c r="N19" s="307"/>
      <c r="P19" s="303"/>
    </row>
    <row r="20" spans="1:17" s="80" customFormat="1" ht="24.95" customHeight="1">
      <c r="A20" s="80" t="s">
        <v>512</v>
      </c>
      <c r="B20" s="1011" t="s">
        <v>1378</v>
      </c>
      <c r="C20" s="1048" t="s">
        <v>758</v>
      </c>
      <c r="D20" s="303">
        <v>98134.104879999999</v>
      </c>
      <c r="E20" s="303">
        <v>125755.92327</v>
      </c>
      <c r="F20" s="303">
        <v>129924.61865</v>
      </c>
      <c r="G20" s="303">
        <v>177446.69261000003</v>
      </c>
      <c r="H20" s="303">
        <v>281980.63594000001</v>
      </c>
      <c r="I20" s="303">
        <v>363225.97944000002</v>
      </c>
      <c r="J20" s="303">
        <v>34286.930090000002</v>
      </c>
      <c r="K20" s="303">
        <v>426457.66042999999</v>
      </c>
      <c r="L20" s="303">
        <v>34659.251630000006</v>
      </c>
      <c r="M20" s="303"/>
      <c r="N20" s="307"/>
      <c r="P20" s="303"/>
    </row>
    <row r="21" spans="1:17" s="80" customFormat="1" ht="24.95" customHeight="1">
      <c r="A21" s="80" t="s">
        <v>512</v>
      </c>
      <c r="B21" s="796" t="s">
        <v>1379</v>
      </c>
      <c r="C21" s="1048" t="s">
        <v>759</v>
      </c>
      <c r="D21" s="303">
        <v>35299.973969999999</v>
      </c>
      <c r="E21" s="303">
        <v>7248.5259500000002</v>
      </c>
      <c r="F21" s="303">
        <v>16980.96848</v>
      </c>
      <c r="G21" s="303">
        <v>33384.495479999998</v>
      </c>
      <c r="H21" s="303">
        <v>29330.82084</v>
      </c>
      <c r="I21" s="303">
        <v>17458.424999999999</v>
      </c>
      <c r="J21" s="303">
        <v>1866.4003300000002</v>
      </c>
      <c r="K21" s="303">
        <v>27676.168699999998</v>
      </c>
      <c r="L21" s="303">
        <v>15641.45456</v>
      </c>
      <c r="M21" s="303"/>
      <c r="N21" s="307"/>
      <c r="P21" s="303"/>
    </row>
    <row r="22" spans="1:17" s="80" customFormat="1" ht="24.95" customHeight="1">
      <c r="A22" s="80" t="s">
        <v>512</v>
      </c>
      <c r="B22" s="1011" t="s">
        <v>1380</v>
      </c>
      <c r="C22" s="1048" t="s">
        <v>760</v>
      </c>
      <c r="D22" s="303">
        <v>882752.25136999995</v>
      </c>
      <c r="E22" s="303">
        <v>680706.24176</v>
      </c>
      <c r="F22" s="303">
        <v>612210.84355999995</v>
      </c>
      <c r="G22" s="303">
        <v>601153.15524999995</v>
      </c>
      <c r="H22" s="303">
        <v>698476.19555999991</v>
      </c>
      <c r="I22" s="303">
        <v>837444.99578999996</v>
      </c>
      <c r="J22" s="303">
        <v>59584.348310000001</v>
      </c>
      <c r="K22" s="303">
        <v>941768.68024000002</v>
      </c>
      <c r="L22" s="303">
        <v>79319.017619999999</v>
      </c>
      <c r="M22" s="303"/>
      <c r="N22" s="307"/>
      <c r="P22" s="303"/>
    </row>
    <row r="23" spans="1:17" s="80" customFormat="1" ht="24.95" customHeight="1">
      <c r="A23" s="80" t="s">
        <v>512</v>
      </c>
      <c r="B23" s="1011" t="s">
        <v>1381</v>
      </c>
      <c r="C23" s="1048" t="s">
        <v>761</v>
      </c>
      <c r="D23" s="303">
        <v>504203.00043000001</v>
      </c>
      <c r="E23" s="303">
        <v>354022.78811000002</v>
      </c>
      <c r="F23" s="303">
        <v>346573.60749999998</v>
      </c>
      <c r="G23" s="303">
        <v>413914.75541000004</v>
      </c>
      <c r="H23" s="303">
        <v>503165.04989999998</v>
      </c>
      <c r="I23" s="303">
        <v>640307.03163999994</v>
      </c>
      <c r="J23" s="303">
        <v>57251.58928</v>
      </c>
      <c r="K23" s="303">
        <v>752039.24398000003</v>
      </c>
      <c r="L23" s="303">
        <v>73669.377500000002</v>
      </c>
      <c r="M23" s="303"/>
      <c r="N23" s="307"/>
      <c r="P23" s="303"/>
    </row>
    <row r="24" spans="1:17" s="80" customFormat="1" ht="24.95" customHeight="1">
      <c r="A24" s="80" t="s">
        <v>512</v>
      </c>
      <c r="B24" s="796" t="s">
        <v>1382</v>
      </c>
      <c r="C24" s="1048" t="s">
        <v>762</v>
      </c>
      <c r="D24" s="303">
        <v>378549.25094</v>
      </c>
      <c r="E24" s="303">
        <v>326683.45364999998</v>
      </c>
      <c r="F24" s="303">
        <v>265637.23606000002</v>
      </c>
      <c r="G24" s="303">
        <v>187238.39984</v>
      </c>
      <c r="H24" s="303">
        <v>195311.14566000001</v>
      </c>
      <c r="I24" s="303">
        <v>197137.96415000001</v>
      </c>
      <c r="J24" s="303">
        <v>2332.7590299999997</v>
      </c>
      <c r="K24" s="303">
        <v>189729.43625999999</v>
      </c>
      <c r="L24" s="303">
        <v>5649.64012</v>
      </c>
      <c r="M24" s="303"/>
      <c r="N24" s="307"/>
      <c r="P24" s="303"/>
    </row>
    <row r="25" spans="1:17" s="80" customFormat="1" ht="24.95" customHeight="1">
      <c r="A25" s="80" t="s">
        <v>512</v>
      </c>
      <c r="B25" s="1011" t="s">
        <v>1283</v>
      </c>
      <c r="C25" s="1048" t="s">
        <v>763</v>
      </c>
      <c r="D25" s="303">
        <v>5332949.3673</v>
      </c>
      <c r="E25" s="303">
        <v>6112992.36283</v>
      </c>
      <c r="F25" s="303">
        <v>8019870.4957400002</v>
      </c>
      <c r="G25" s="303">
        <v>9696980.0709599983</v>
      </c>
      <c r="H25" s="303">
        <v>12725552.33674</v>
      </c>
      <c r="I25" s="303">
        <v>14694168.35413</v>
      </c>
      <c r="J25" s="303">
        <v>84872.874580000003</v>
      </c>
      <c r="K25" s="303">
        <v>15169646.45476</v>
      </c>
      <c r="L25" s="303">
        <v>78203.891209999987</v>
      </c>
      <c r="M25" s="303"/>
      <c r="N25" s="307"/>
      <c r="P25" s="303"/>
    </row>
    <row r="26" spans="1:17" s="80" customFormat="1" ht="24.95" customHeight="1">
      <c r="A26" s="80" t="s">
        <v>512</v>
      </c>
      <c r="B26" s="1011" t="s">
        <v>1383</v>
      </c>
      <c r="C26" s="75" t="s">
        <v>764</v>
      </c>
      <c r="D26" s="303">
        <v>265532.75657999999</v>
      </c>
      <c r="E26" s="303">
        <v>278206.55695</v>
      </c>
      <c r="F26" s="303">
        <v>372802.71927</v>
      </c>
      <c r="G26" s="303">
        <v>484659.61911000003</v>
      </c>
      <c r="H26" s="303">
        <v>577932.75071000005</v>
      </c>
      <c r="I26" s="303">
        <v>745081.75219000003</v>
      </c>
      <c r="J26" s="303">
        <v>88808.425540000011</v>
      </c>
      <c r="K26" s="303">
        <v>763251.00739000004</v>
      </c>
      <c r="L26" s="303">
        <v>82689.652499999997</v>
      </c>
      <c r="M26" s="303"/>
      <c r="N26" s="307"/>
      <c r="P26" s="303"/>
    </row>
    <row r="27" spans="1:17" s="80" customFormat="1" ht="24.95" customHeight="1">
      <c r="A27" s="80" t="s">
        <v>512</v>
      </c>
      <c r="B27" s="1011" t="s">
        <v>1384</v>
      </c>
      <c r="C27" s="1049" t="s">
        <v>1427</v>
      </c>
      <c r="D27" s="303">
        <v>-1415464.4569399999</v>
      </c>
      <c r="E27" s="303">
        <v>-1387194.6875400001</v>
      </c>
      <c r="F27" s="303">
        <v>-1510491.2151400002</v>
      </c>
      <c r="G27" s="303">
        <v>-1584577.0681099999</v>
      </c>
      <c r="H27" s="303">
        <v>-1992463.4864700001</v>
      </c>
      <c r="I27" s="303">
        <v>-2449616.7828099998</v>
      </c>
      <c r="J27" s="303">
        <v>-233568.00977</v>
      </c>
      <c r="K27" s="303">
        <v>-2622541.0551</v>
      </c>
      <c r="L27" s="303">
        <v>-249038.37005</v>
      </c>
      <c r="M27" s="303"/>
      <c r="N27" s="307"/>
      <c r="P27" s="303"/>
    </row>
    <row r="28" spans="1:17" s="80" customFormat="1" ht="18">
      <c r="A28" s="80" t="s">
        <v>512</v>
      </c>
      <c r="B28" s="1011" t="s">
        <v>1385</v>
      </c>
      <c r="C28" s="1050" t="s">
        <v>1428</v>
      </c>
      <c r="D28" s="303">
        <v>32977831.975029998</v>
      </c>
      <c r="E28" s="303">
        <v>42041031.46909</v>
      </c>
      <c r="F28" s="303">
        <v>52792195.918290004</v>
      </c>
      <c r="G28" s="303">
        <v>63965127.599529997</v>
      </c>
      <c r="H28" s="303">
        <v>77931626.898399994</v>
      </c>
      <c r="I28" s="303">
        <v>95225256.664990008</v>
      </c>
      <c r="J28" s="303">
        <v>7102651.6363300001</v>
      </c>
      <c r="K28" s="303">
        <v>102440208.00586</v>
      </c>
      <c r="L28" s="303">
        <v>7112238.9939899994</v>
      </c>
      <c r="M28" s="303"/>
      <c r="N28" s="307"/>
      <c r="P28" s="303"/>
    </row>
    <row r="29" spans="1:17" s="144" customFormat="1" ht="7.5" customHeight="1" thickBot="1">
      <c r="C29" s="304"/>
      <c r="D29" s="131"/>
      <c r="E29" s="305"/>
      <c r="F29" s="305"/>
      <c r="G29" s="305"/>
      <c r="H29" s="305"/>
      <c r="I29" s="305"/>
      <c r="J29" s="305"/>
      <c r="K29" s="305"/>
      <c r="L29" s="305"/>
      <c r="M29" s="1051"/>
      <c r="N29" s="797"/>
    </row>
    <row r="30" spans="1:17" s="144" customFormat="1" ht="15" customHeight="1" thickTop="1">
      <c r="C30" s="80" t="s">
        <v>1425</v>
      </c>
      <c r="D30" s="306"/>
      <c r="E30" s="295"/>
      <c r="F30" s="295"/>
      <c r="G30" s="295"/>
      <c r="H30" s="295"/>
      <c r="I30" s="295"/>
      <c r="J30" s="295"/>
      <c r="K30" s="295"/>
      <c r="L30" s="295"/>
      <c r="M30" s="295"/>
      <c r="N30" s="797"/>
    </row>
    <row r="31" spans="1:17" s="144" customFormat="1" ht="15" customHeight="1">
      <c r="C31" s="80" t="s">
        <v>1426</v>
      </c>
      <c r="D31" s="306"/>
      <c r="E31" s="295"/>
      <c r="F31" s="295"/>
      <c r="G31" s="295"/>
      <c r="H31" s="295"/>
      <c r="I31" s="295"/>
      <c r="J31" s="295"/>
      <c r="K31" s="295"/>
      <c r="L31" s="295"/>
      <c r="M31" s="295"/>
      <c r="N31" s="797"/>
    </row>
    <row r="32" spans="1:17" s="144" customFormat="1" ht="9">
      <c r="D32" s="306"/>
      <c r="E32" s="295"/>
      <c r="F32" s="295"/>
      <c r="G32" s="295"/>
      <c r="H32" s="295"/>
      <c r="I32" s="295"/>
      <c r="J32" s="295"/>
      <c r="K32" s="295"/>
      <c r="L32" s="295"/>
      <c r="M32" s="295"/>
      <c r="N32" s="797"/>
    </row>
    <row r="33" spans="3:14" s="144" customFormat="1" ht="12">
      <c r="C33" s="109"/>
      <c r="D33" s="306"/>
      <c r="E33" s="295"/>
      <c r="F33" s="295"/>
      <c r="G33" s="295"/>
      <c r="H33" s="295"/>
      <c r="I33" s="295"/>
      <c r="J33" s="295"/>
      <c r="K33" s="295"/>
      <c r="L33" s="295"/>
      <c r="M33" s="295"/>
      <c r="N33" s="797"/>
    </row>
  </sheetData>
  <mergeCells count="9">
    <mergeCell ref="D10:H10"/>
    <mergeCell ref="I7:J7"/>
    <mergeCell ref="K7:L7"/>
    <mergeCell ref="C2:L2"/>
    <mergeCell ref="C3:L3"/>
    <mergeCell ref="C4:L4"/>
    <mergeCell ref="C5:L5"/>
    <mergeCell ref="I8:J8"/>
    <mergeCell ref="K8:L8"/>
  </mergeCells>
  <pageMargins left="0.7" right="0.7" top="0.75" bottom="0.75" header="0.3" footer="0.3"/>
  <pageSetup scale="37"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00"/>
  <sheetViews>
    <sheetView topLeftCell="C2" zoomScale="70" zoomScaleNormal="70" workbookViewId="0">
      <selection activeCell="Q21" sqref="Q21"/>
    </sheetView>
  </sheetViews>
  <sheetFormatPr defaultColWidth="9.140625" defaultRowHeight="15"/>
  <cols>
    <col min="1" max="1" width="21" style="1035" hidden="1" customWidth="1"/>
    <col min="2" max="2" width="25.28515625" style="1035" hidden="1" customWidth="1"/>
    <col min="3" max="3" width="85.85546875" style="137" customWidth="1"/>
    <col min="4" max="6" width="15.140625" style="1035" bestFit="1" customWidth="1"/>
    <col min="7" max="8" width="15.140625" style="653" bestFit="1" customWidth="1"/>
    <col min="9" max="9" width="16.28515625" style="1035" bestFit="1" customWidth="1"/>
    <col min="10" max="10" width="13.7109375" style="1035" bestFit="1" customWidth="1"/>
    <col min="11" max="11" width="15.140625" style="1035" bestFit="1" customWidth="1"/>
    <col min="12" max="12" width="13.28515625" style="1035" bestFit="1" customWidth="1"/>
    <col min="13" max="13" width="3" style="265" customWidth="1"/>
    <col min="14" max="256" width="9.140625" style="1035"/>
    <col min="257" max="258" width="0" style="1035" hidden="1" customWidth="1"/>
    <col min="259" max="259" width="85.85546875" style="1035" customWidth="1"/>
    <col min="260" max="264" width="15.140625" style="1035" bestFit="1" customWidth="1"/>
    <col min="265" max="265" width="16.28515625" style="1035" bestFit="1" customWidth="1"/>
    <col min="266" max="266" width="13.7109375" style="1035" bestFit="1" customWidth="1"/>
    <col min="267" max="267" width="15.140625" style="1035" bestFit="1" customWidth="1"/>
    <col min="268" max="268" width="13.28515625" style="1035" bestFit="1" customWidth="1"/>
    <col min="269" max="269" width="3" style="1035" customWidth="1"/>
    <col min="270" max="512" width="9.140625" style="1035"/>
    <col min="513" max="514" width="0" style="1035" hidden="1" customWidth="1"/>
    <col min="515" max="515" width="85.85546875" style="1035" customWidth="1"/>
    <col min="516" max="520" width="15.140625" style="1035" bestFit="1" customWidth="1"/>
    <col min="521" max="521" width="16.28515625" style="1035" bestFit="1" customWidth="1"/>
    <col min="522" max="522" width="13.7109375" style="1035" bestFit="1" customWidth="1"/>
    <col min="523" max="523" width="15.140625" style="1035" bestFit="1" customWidth="1"/>
    <col min="524" max="524" width="13.28515625" style="1035" bestFit="1" customWidth="1"/>
    <col min="525" max="525" width="3" style="1035" customWidth="1"/>
    <col min="526" max="768" width="9.140625" style="1035"/>
    <col min="769" max="770" width="0" style="1035" hidden="1" customWidth="1"/>
    <col min="771" max="771" width="85.85546875" style="1035" customWidth="1"/>
    <col min="772" max="776" width="15.140625" style="1035" bestFit="1" customWidth="1"/>
    <col min="777" max="777" width="16.28515625" style="1035" bestFit="1" customWidth="1"/>
    <col min="778" max="778" width="13.7109375" style="1035" bestFit="1" customWidth="1"/>
    <col min="779" max="779" width="15.140625" style="1035" bestFit="1" customWidth="1"/>
    <col min="780" max="780" width="13.28515625" style="1035" bestFit="1" customWidth="1"/>
    <col min="781" max="781" width="3" style="1035" customWidth="1"/>
    <col min="782" max="1024" width="9.140625" style="1035"/>
    <col min="1025" max="1026" width="0" style="1035" hidden="1" customWidth="1"/>
    <col min="1027" max="1027" width="85.85546875" style="1035" customWidth="1"/>
    <col min="1028" max="1032" width="15.140625" style="1035" bestFit="1" customWidth="1"/>
    <col min="1033" max="1033" width="16.28515625" style="1035" bestFit="1" customWidth="1"/>
    <col min="1034" max="1034" width="13.7109375" style="1035" bestFit="1" customWidth="1"/>
    <col min="1035" max="1035" width="15.140625" style="1035" bestFit="1" customWidth="1"/>
    <col min="1036" max="1036" width="13.28515625" style="1035" bestFit="1" customWidth="1"/>
    <col min="1037" max="1037" width="3" style="1035" customWidth="1"/>
    <col min="1038" max="1280" width="9.140625" style="1035"/>
    <col min="1281" max="1282" width="0" style="1035" hidden="1" customWidth="1"/>
    <col min="1283" max="1283" width="85.85546875" style="1035" customWidth="1"/>
    <col min="1284" max="1288" width="15.140625" style="1035" bestFit="1" customWidth="1"/>
    <col min="1289" max="1289" width="16.28515625" style="1035" bestFit="1" customWidth="1"/>
    <col min="1290" max="1290" width="13.7109375" style="1035" bestFit="1" customWidth="1"/>
    <col min="1291" max="1291" width="15.140625" style="1035" bestFit="1" customWidth="1"/>
    <col min="1292" max="1292" width="13.28515625" style="1035" bestFit="1" customWidth="1"/>
    <col min="1293" max="1293" width="3" style="1035" customWidth="1"/>
    <col min="1294" max="1536" width="9.140625" style="1035"/>
    <col min="1537" max="1538" width="0" style="1035" hidden="1" customWidth="1"/>
    <col min="1539" max="1539" width="85.85546875" style="1035" customWidth="1"/>
    <col min="1540" max="1544" width="15.140625" style="1035" bestFit="1" customWidth="1"/>
    <col min="1545" max="1545" width="16.28515625" style="1035" bestFit="1" customWidth="1"/>
    <col min="1546" max="1546" width="13.7109375" style="1035" bestFit="1" customWidth="1"/>
    <col min="1547" max="1547" width="15.140625" style="1035" bestFit="1" customWidth="1"/>
    <col min="1548" max="1548" width="13.28515625" style="1035" bestFit="1" customWidth="1"/>
    <col min="1549" max="1549" width="3" style="1035" customWidth="1"/>
    <col min="1550" max="1792" width="9.140625" style="1035"/>
    <col min="1793" max="1794" width="0" style="1035" hidden="1" customWidth="1"/>
    <col min="1795" max="1795" width="85.85546875" style="1035" customWidth="1"/>
    <col min="1796" max="1800" width="15.140625" style="1035" bestFit="1" customWidth="1"/>
    <col min="1801" max="1801" width="16.28515625" style="1035" bestFit="1" customWidth="1"/>
    <col min="1802" max="1802" width="13.7109375" style="1035" bestFit="1" customWidth="1"/>
    <col min="1803" max="1803" width="15.140625" style="1035" bestFit="1" customWidth="1"/>
    <col min="1804" max="1804" width="13.28515625" style="1035" bestFit="1" customWidth="1"/>
    <col min="1805" max="1805" width="3" style="1035" customWidth="1"/>
    <col min="1806" max="2048" width="9.140625" style="1035"/>
    <col min="2049" max="2050" width="0" style="1035" hidden="1" customWidth="1"/>
    <col min="2051" max="2051" width="85.85546875" style="1035" customWidth="1"/>
    <col min="2052" max="2056" width="15.140625" style="1035" bestFit="1" customWidth="1"/>
    <col min="2057" max="2057" width="16.28515625" style="1035" bestFit="1" customWidth="1"/>
    <col min="2058" max="2058" width="13.7109375" style="1035" bestFit="1" customWidth="1"/>
    <col min="2059" max="2059" width="15.140625" style="1035" bestFit="1" customWidth="1"/>
    <col min="2060" max="2060" width="13.28515625" style="1035" bestFit="1" customWidth="1"/>
    <col min="2061" max="2061" width="3" style="1035" customWidth="1"/>
    <col min="2062" max="2304" width="9.140625" style="1035"/>
    <col min="2305" max="2306" width="0" style="1035" hidden="1" customWidth="1"/>
    <col min="2307" max="2307" width="85.85546875" style="1035" customWidth="1"/>
    <col min="2308" max="2312" width="15.140625" style="1035" bestFit="1" customWidth="1"/>
    <col min="2313" max="2313" width="16.28515625" style="1035" bestFit="1" customWidth="1"/>
    <col min="2314" max="2314" width="13.7109375" style="1035" bestFit="1" customWidth="1"/>
    <col min="2315" max="2315" width="15.140625" style="1035" bestFit="1" customWidth="1"/>
    <col min="2316" max="2316" width="13.28515625" style="1035" bestFit="1" customWidth="1"/>
    <col min="2317" max="2317" width="3" style="1035" customWidth="1"/>
    <col min="2318" max="2560" width="9.140625" style="1035"/>
    <col min="2561" max="2562" width="0" style="1035" hidden="1" customWidth="1"/>
    <col min="2563" max="2563" width="85.85546875" style="1035" customWidth="1"/>
    <col min="2564" max="2568" width="15.140625" style="1035" bestFit="1" customWidth="1"/>
    <col min="2569" max="2569" width="16.28515625" style="1035" bestFit="1" customWidth="1"/>
    <col min="2570" max="2570" width="13.7109375" style="1035" bestFit="1" customWidth="1"/>
    <col min="2571" max="2571" width="15.140625" style="1035" bestFit="1" customWidth="1"/>
    <col min="2572" max="2572" width="13.28515625" style="1035" bestFit="1" customWidth="1"/>
    <col min="2573" max="2573" width="3" style="1035" customWidth="1"/>
    <col min="2574" max="2816" width="9.140625" style="1035"/>
    <col min="2817" max="2818" width="0" style="1035" hidden="1" customWidth="1"/>
    <col min="2819" max="2819" width="85.85546875" style="1035" customWidth="1"/>
    <col min="2820" max="2824" width="15.140625" style="1035" bestFit="1" customWidth="1"/>
    <col min="2825" max="2825" width="16.28515625" style="1035" bestFit="1" customWidth="1"/>
    <col min="2826" max="2826" width="13.7109375" style="1035" bestFit="1" customWidth="1"/>
    <col min="2827" max="2827" width="15.140625" style="1035" bestFit="1" customWidth="1"/>
    <col min="2828" max="2828" width="13.28515625" style="1035" bestFit="1" customWidth="1"/>
    <col min="2829" max="2829" width="3" style="1035" customWidth="1"/>
    <col min="2830" max="3072" width="9.140625" style="1035"/>
    <col min="3073" max="3074" width="0" style="1035" hidden="1" customWidth="1"/>
    <col min="3075" max="3075" width="85.85546875" style="1035" customWidth="1"/>
    <col min="3076" max="3080" width="15.140625" style="1035" bestFit="1" customWidth="1"/>
    <col min="3081" max="3081" width="16.28515625" style="1035" bestFit="1" customWidth="1"/>
    <col min="3082" max="3082" width="13.7109375" style="1035" bestFit="1" customWidth="1"/>
    <col min="3083" max="3083" width="15.140625" style="1035" bestFit="1" customWidth="1"/>
    <col min="3084" max="3084" width="13.28515625" style="1035" bestFit="1" customWidth="1"/>
    <col min="3085" max="3085" width="3" style="1035" customWidth="1"/>
    <col min="3086" max="3328" width="9.140625" style="1035"/>
    <col min="3329" max="3330" width="0" style="1035" hidden="1" customWidth="1"/>
    <col min="3331" max="3331" width="85.85546875" style="1035" customWidth="1"/>
    <col min="3332" max="3336" width="15.140625" style="1035" bestFit="1" customWidth="1"/>
    <col min="3337" max="3337" width="16.28515625" style="1035" bestFit="1" customWidth="1"/>
    <col min="3338" max="3338" width="13.7109375" style="1035" bestFit="1" customWidth="1"/>
    <col min="3339" max="3339" width="15.140625" style="1035" bestFit="1" customWidth="1"/>
    <col min="3340" max="3340" width="13.28515625" style="1035" bestFit="1" customWidth="1"/>
    <col min="3341" max="3341" width="3" style="1035" customWidth="1"/>
    <col min="3342" max="3584" width="9.140625" style="1035"/>
    <col min="3585" max="3586" width="0" style="1035" hidden="1" customWidth="1"/>
    <col min="3587" max="3587" width="85.85546875" style="1035" customWidth="1"/>
    <col min="3588" max="3592" width="15.140625" style="1035" bestFit="1" customWidth="1"/>
    <col min="3593" max="3593" width="16.28515625" style="1035" bestFit="1" customWidth="1"/>
    <col min="3594" max="3594" width="13.7109375" style="1035" bestFit="1" customWidth="1"/>
    <col min="3595" max="3595" width="15.140625" style="1035" bestFit="1" customWidth="1"/>
    <col min="3596" max="3596" width="13.28515625" style="1035" bestFit="1" customWidth="1"/>
    <col min="3597" max="3597" width="3" style="1035" customWidth="1"/>
    <col min="3598" max="3840" width="9.140625" style="1035"/>
    <col min="3841" max="3842" width="0" style="1035" hidden="1" customWidth="1"/>
    <col min="3843" max="3843" width="85.85546875" style="1035" customWidth="1"/>
    <col min="3844" max="3848" width="15.140625" style="1035" bestFit="1" customWidth="1"/>
    <col min="3849" max="3849" width="16.28515625" style="1035" bestFit="1" customWidth="1"/>
    <col min="3850" max="3850" width="13.7109375" style="1035" bestFit="1" customWidth="1"/>
    <col min="3851" max="3851" width="15.140625" style="1035" bestFit="1" customWidth="1"/>
    <col min="3852" max="3852" width="13.28515625" style="1035" bestFit="1" customWidth="1"/>
    <col min="3853" max="3853" width="3" style="1035" customWidth="1"/>
    <col min="3854" max="4096" width="9.140625" style="1035"/>
    <col min="4097" max="4098" width="0" style="1035" hidden="1" customWidth="1"/>
    <col min="4099" max="4099" width="85.85546875" style="1035" customWidth="1"/>
    <col min="4100" max="4104" width="15.140625" style="1035" bestFit="1" customWidth="1"/>
    <col min="4105" max="4105" width="16.28515625" style="1035" bestFit="1" customWidth="1"/>
    <col min="4106" max="4106" width="13.7109375" style="1035" bestFit="1" customWidth="1"/>
    <col min="4107" max="4107" width="15.140625" style="1035" bestFit="1" customWidth="1"/>
    <col min="4108" max="4108" width="13.28515625" style="1035" bestFit="1" customWidth="1"/>
    <col min="4109" max="4109" width="3" style="1035" customWidth="1"/>
    <col min="4110" max="4352" width="9.140625" style="1035"/>
    <col min="4353" max="4354" width="0" style="1035" hidden="1" customWidth="1"/>
    <col min="4355" max="4355" width="85.85546875" style="1035" customWidth="1"/>
    <col min="4356" max="4360" width="15.140625" style="1035" bestFit="1" customWidth="1"/>
    <col min="4361" max="4361" width="16.28515625" style="1035" bestFit="1" customWidth="1"/>
    <col min="4362" max="4362" width="13.7109375" style="1035" bestFit="1" customWidth="1"/>
    <col min="4363" max="4363" width="15.140625" style="1035" bestFit="1" customWidth="1"/>
    <col min="4364" max="4364" width="13.28515625" style="1035" bestFit="1" customWidth="1"/>
    <col min="4365" max="4365" width="3" style="1035" customWidth="1"/>
    <col min="4366" max="4608" width="9.140625" style="1035"/>
    <col min="4609" max="4610" width="0" style="1035" hidden="1" customWidth="1"/>
    <col min="4611" max="4611" width="85.85546875" style="1035" customWidth="1"/>
    <col min="4612" max="4616" width="15.140625" style="1035" bestFit="1" customWidth="1"/>
    <col min="4617" max="4617" width="16.28515625" style="1035" bestFit="1" customWidth="1"/>
    <col min="4618" max="4618" width="13.7109375" style="1035" bestFit="1" customWidth="1"/>
    <col min="4619" max="4619" width="15.140625" style="1035" bestFit="1" customWidth="1"/>
    <col min="4620" max="4620" width="13.28515625" style="1035" bestFit="1" customWidth="1"/>
    <col min="4621" max="4621" width="3" style="1035" customWidth="1"/>
    <col min="4622" max="4864" width="9.140625" style="1035"/>
    <col min="4865" max="4866" width="0" style="1035" hidden="1" customWidth="1"/>
    <col min="4867" max="4867" width="85.85546875" style="1035" customWidth="1"/>
    <col min="4868" max="4872" width="15.140625" style="1035" bestFit="1" customWidth="1"/>
    <col min="4873" max="4873" width="16.28515625" style="1035" bestFit="1" customWidth="1"/>
    <col min="4874" max="4874" width="13.7109375" style="1035" bestFit="1" customWidth="1"/>
    <col min="4875" max="4875" width="15.140625" style="1035" bestFit="1" customWidth="1"/>
    <col min="4876" max="4876" width="13.28515625" style="1035" bestFit="1" customWidth="1"/>
    <col min="4877" max="4877" width="3" style="1035" customWidth="1"/>
    <col min="4878" max="5120" width="9.140625" style="1035"/>
    <col min="5121" max="5122" width="0" style="1035" hidden="1" customWidth="1"/>
    <col min="5123" max="5123" width="85.85546875" style="1035" customWidth="1"/>
    <col min="5124" max="5128" width="15.140625" style="1035" bestFit="1" customWidth="1"/>
    <col min="5129" max="5129" width="16.28515625" style="1035" bestFit="1" customWidth="1"/>
    <col min="5130" max="5130" width="13.7109375" style="1035" bestFit="1" customWidth="1"/>
    <col min="5131" max="5131" width="15.140625" style="1035" bestFit="1" customWidth="1"/>
    <col min="5132" max="5132" width="13.28515625" style="1035" bestFit="1" customWidth="1"/>
    <col min="5133" max="5133" width="3" style="1035" customWidth="1"/>
    <col min="5134" max="5376" width="9.140625" style="1035"/>
    <col min="5377" max="5378" width="0" style="1035" hidden="1" customWidth="1"/>
    <col min="5379" max="5379" width="85.85546875" style="1035" customWidth="1"/>
    <col min="5380" max="5384" width="15.140625" style="1035" bestFit="1" customWidth="1"/>
    <col min="5385" max="5385" width="16.28515625" style="1035" bestFit="1" customWidth="1"/>
    <col min="5386" max="5386" width="13.7109375" style="1035" bestFit="1" customWidth="1"/>
    <col min="5387" max="5387" width="15.140625" style="1035" bestFit="1" customWidth="1"/>
    <col min="5388" max="5388" width="13.28515625" style="1035" bestFit="1" customWidth="1"/>
    <col min="5389" max="5389" width="3" style="1035" customWidth="1"/>
    <col min="5390" max="5632" width="9.140625" style="1035"/>
    <col min="5633" max="5634" width="0" style="1035" hidden="1" customWidth="1"/>
    <col min="5635" max="5635" width="85.85546875" style="1035" customWidth="1"/>
    <col min="5636" max="5640" width="15.140625" style="1035" bestFit="1" customWidth="1"/>
    <col min="5641" max="5641" width="16.28515625" style="1035" bestFit="1" customWidth="1"/>
    <col min="5642" max="5642" width="13.7109375" style="1035" bestFit="1" customWidth="1"/>
    <col min="5643" max="5643" width="15.140625" style="1035" bestFit="1" customWidth="1"/>
    <col min="5644" max="5644" width="13.28515625" style="1035" bestFit="1" customWidth="1"/>
    <col min="5645" max="5645" width="3" style="1035" customWidth="1"/>
    <col min="5646" max="5888" width="9.140625" style="1035"/>
    <col min="5889" max="5890" width="0" style="1035" hidden="1" customWidth="1"/>
    <col min="5891" max="5891" width="85.85546875" style="1035" customWidth="1"/>
    <col min="5892" max="5896" width="15.140625" style="1035" bestFit="1" customWidth="1"/>
    <col min="5897" max="5897" width="16.28515625" style="1035" bestFit="1" customWidth="1"/>
    <col min="5898" max="5898" width="13.7109375" style="1035" bestFit="1" customWidth="1"/>
    <col min="5899" max="5899" width="15.140625" style="1035" bestFit="1" customWidth="1"/>
    <col min="5900" max="5900" width="13.28515625" style="1035" bestFit="1" customWidth="1"/>
    <col min="5901" max="5901" width="3" style="1035" customWidth="1"/>
    <col min="5902" max="6144" width="9.140625" style="1035"/>
    <col min="6145" max="6146" width="0" style="1035" hidden="1" customWidth="1"/>
    <col min="6147" max="6147" width="85.85546875" style="1035" customWidth="1"/>
    <col min="6148" max="6152" width="15.140625" style="1035" bestFit="1" customWidth="1"/>
    <col min="6153" max="6153" width="16.28515625" style="1035" bestFit="1" customWidth="1"/>
    <col min="6154" max="6154" width="13.7109375" style="1035" bestFit="1" customWidth="1"/>
    <col min="6155" max="6155" width="15.140625" style="1035" bestFit="1" customWidth="1"/>
    <col min="6156" max="6156" width="13.28515625" style="1035" bestFit="1" customWidth="1"/>
    <col min="6157" max="6157" width="3" style="1035" customWidth="1"/>
    <col min="6158" max="6400" width="9.140625" style="1035"/>
    <col min="6401" max="6402" width="0" style="1035" hidden="1" customWidth="1"/>
    <col min="6403" max="6403" width="85.85546875" style="1035" customWidth="1"/>
    <col min="6404" max="6408" width="15.140625" style="1035" bestFit="1" customWidth="1"/>
    <col min="6409" max="6409" width="16.28515625" style="1035" bestFit="1" customWidth="1"/>
    <col min="6410" max="6410" width="13.7109375" style="1035" bestFit="1" customWidth="1"/>
    <col min="6411" max="6411" width="15.140625" style="1035" bestFit="1" customWidth="1"/>
    <col min="6412" max="6412" width="13.28515625" style="1035" bestFit="1" customWidth="1"/>
    <col min="6413" max="6413" width="3" style="1035" customWidth="1"/>
    <col min="6414" max="6656" width="9.140625" style="1035"/>
    <col min="6657" max="6658" width="0" style="1035" hidden="1" customWidth="1"/>
    <col min="6659" max="6659" width="85.85546875" style="1035" customWidth="1"/>
    <col min="6660" max="6664" width="15.140625" style="1035" bestFit="1" customWidth="1"/>
    <col min="6665" max="6665" width="16.28515625" style="1035" bestFit="1" customWidth="1"/>
    <col min="6666" max="6666" width="13.7109375" style="1035" bestFit="1" customWidth="1"/>
    <col min="6667" max="6667" width="15.140625" style="1035" bestFit="1" customWidth="1"/>
    <col min="6668" max="6668" width="13.28515625" style="1035" bestFit="1" customWidth="1"/>
    <col min="6669" max="6669" width="3" style="1035" customWidth="1"/>
    <col min="6670" max="6912" width="9.140625" style="1035"/>
    <col min="6913" max="6914" width="0" style="1035" hidden="1" customWidth="1"/>
    <col min="6915" max="6915" width="85.85546875" style="1035" customWidth="1"/>
    <col min="6916" max="6920" width="15.140625" style="1035" bestFit="1" customWidth="1"/>
    <col min="6921" max="6921" width="16.28515625" style="1035" bestFit="1" customWidth="1"/>
    <col min="6922" max="6922" width="13.7109375" style="1035" bestFit="1" customWidth="1"/>
    <col min="6923" max="6923" width="15.140625" style="1035" bestFit="1" customWidth="1"/>
    <col min="6924" max="6924" width="13.28515625" style="1035" bestFit="1" customWidth="1"/>
    <col min="6925" max="6925" width="3" style="1035" customWidth="1"/>
    <col min="6926" max="7168" width="9.140625" style="1035"/>
    <col min="7169" max="7170" width="0" style="1035" hidden="1" customWidth="1"/>
    <col min="7171" max="7171" width="85.85546875" style="1035" customWidth="1"/>
    <col min="7172" max="7176" width="15.140625" style="1035" bestFit="1" customWidth="1"/>
    <col min="7177" max="7177" width="16.28515625" style="1035" bestFit="1" customWidth="1"/>
    <col min="7178" max="7178" width="13.7109375" style="1035" bestFit="1" customWidth="1"/>
    <col min="7179" max="7179" width="15.140625" style="1035" bestFit="1" customWidth="1"/>
    <col min="7180" max="7180" width="13.28515625" style="1035" bestFit="1" customWidth="1"/>
    <col min="7181" max="7181" width="3" style="1035" customWidth="1"/>
    <col min="7182" max="7424" width="9.140625" style="1035"/>
    <col min="7425" max="7426" width="0" style="1035" hidden="1" customWidth="1"/>
    <col min="7427" max="7427" width="85.85546875" style="1035" customWidth="1"/>
    <col min="7428" max="7432" width="15.140625" style="1035" bestFit="1" customWidth="1"/>
    <col min="7433" max="7433" width="16.28515625" style="1035" bestFit="1" customWidth="1"/>
    <col min="7434" max="7434" width="13.7109375" style="1035" bestFit="1" customWidth="1"/>
    <col min="7435" max="7435" width="15.140625" style="1035" bestFit="1" customWidth="1"/>
    <col min="7436" max="7436" width="13.28515625" style="1035" bestFit="1" customWidth="1"/>
    <col min="7437" max="7437" width="3" style="1035" customWidth="1"/>
    <col min="7438" max="7680" width="9.140625" style="1035"/>
    <col min="7681" max="7682" width="0" style="1035" hidden="1" customWidth="1"/>
    <col min="7683" max="7683" width="85.85546875" style="1035" customWidth="1"/>
    <col min="7684" max="7688" width="15.140625" style="1035" bestFit="1" customWidth="1"/>
    <col min="7689" max="7689" width="16.28515625" style="1035" bestFit="1" customWidth="1"/>
    <col min="7690" max="7690" width="13.7109375" style="1035" bestFit="1" customWidth="1"/>
    <col min="7691" max="7691" width="15.140625" style="1035" bestFit="1" customWidth="1"/>
    <col min="7692" max="7692" width="13.28515625" style="1035" bestFit="1" customWidth="1"/>
    <col min="7693" max="7693" width="3" style="1035" customWidth="1"/>
    <col min="7694" max="7936" width="9.140625" style="1035"/>
    <col min="7937" max="7938" width="0" style="1035" hidden="1" customWidth="1"/>
    <col min="7939" max="7939" width="85.85546875" style="1035" customWidth="1"/>
    <col min="7940" max="7944" width="15.140625" style="1035" bestFit="1" customWidth="1"/>
    <col min="7945" max="7945" width="16.28515625" style="1035" bestFit="1" customWidth="1"/>
    <col min="7946" max="7946" width="13.7109375" style="1035" bestFit="1" customWidth="1"/>
    <col min="7947" max="7947" width="15.140625" style="1035" bestFit="1" customWidth="1"/>
    <col min="7948" max="7948" width="13.28515625" style="1035" bestFit="1" customWidth="1"/>
    <col min="7949" max="7949" width="3" style="1035" customWidth="1"/>
    <col min="7950" max="8192" width="9.140625" style="1035"/>
    <col min="8193" max="8194" width="0" style="1035" hidden="1" customWidth="1"/>
    <col min="8195" max="8195" width="85.85546875" style="1035" customWidth="1"/>
    <col min="8196" max="8200" width="15.140625" style="1035" bestFit="1" customWidth="1"/>
    <col min="8201" max="8201" width="16.28515625" style="1035" bestFit="1" customWidth="1"/>
    <col min="8202" max="8202" width="13.7109375" style="1035" bestFit="1" customWidth="1"/>
    <col min="8203" max="8203" width="15.140625" style="1035" bestFit="1" customWidth="1"/>
    <col min="8204" max="8204" width="13.28515625" style="1035" bestFit="1" customWidth="1"/>
    <col min="8205" max="8205" width="3" style="1035" customWidth="1"/>
    <col min="8206" max="8448" width="9.140625" style="1035"/>
    <col min="8449" max="8450" width="0" style="1035" hidden="1" customWidth="1"/>
    <col min="8451" max="8451" width="85.85546875" style="1035" customWidth="1"/>
    <col min="8452" max="8456" width="15.140625" style="1035" bestFit="1" customWidth="1"/>
    <col min="8457" max="8457" width="16.28515625" style="1035" bestFit="1" customWidth="1"/>
    <col min="8458" max="8458" width="13.7109375" style="1035" bestFit="1" customWidth="1"/>
    <col min="8459" max="8459" width="15.140625" style="1035" bestFit="1" customWidth="1"/>
    <col min="8460" max="8460" width="13.28515625" style="1035" bestFit="1" customWidth="1"/>
    <col min="8461" max="8461" width="3" style="1035" customWidth="1"/>
    <col min="8462" max="8704" width="9.140625" style="1035"/>
    <col min="8705" max="8706" width="0" style="1035" hidden="1" customWidth="1"/>
    <col min="8707" max="8707" width="85.85546875" style="1035" customWidth="1"/>
    <col min="8708" max="8712" width="15.140625" style="1035" bestFit="1" customWidth="1"/>
    <col min="8713" max="8713" width="16.28515625" style="1035" bestFit="1" customWidth="1"/>
    <col min="8714" max="8714" width="13.7109375" style="1035" bestFit="1" customWidth="1"/>
    <col min="8715" max="8715" width="15.140625" style="1035" bestFit="1" customWidth="1"/>
    <col min="8716" max="8716" width="13.28515625" style="1035" bestFit="1" customWidth="1"/>
    <col min="8717" max="8717" width="3" style="1035" customWidth="1"/>
    <col min="8718" max="8960" width="9.140625" style="1035"/>
    <col min="8961" max="8962" width="0" style="1035" hidden="1" customWidth="1"/>
    <col min="8963" max="8963" width="85.85546875" style="1035" customWidth="1"/>
    <col min="8964" max="8968" width="15.140625" style="1035" bestFit="1" customWidth="1"/>
    <col min="8969" max="8969" width="16.28515625" style="1035" bestFit="1" customWidth="1"/>
    <col min="8970" max="8970" width="13.7109375" style="1035" bestFit="1" customWidth="1"/>
    <col min="8971" max="8971" width="15.140625" style="1035" bestFit="1" customWidth="1"/>
    <col min="8972" max="8972" width="13.28515625" style="1035" bestFit="1" customWidth="1"/>
    <col min="8973" max="8973" width="3" style="1035" customWidth="1"/>
    <col min="8974" max="9216" width="9.140625" style="1035"/>
    <col min="9217" max="9218" width="0" style="1035" hidden="1" customWidth="1"/>
    <col min="9219" max="9219" width="85.85546875" style="1035" customWidth="1"/>
    <col min="9220" max="9224" width="15.140625" style="1035" bestFit="1" customWidth="1"/>
    <col min="9225" max="9225" width="16.28515625" style="1035" bestFit="1" customWidth="1"/>
    <col min="9226" max="9226" width="13.7109375" style="1035" bestFit="1" customWidth="1"/>
    <col min="9227" max="9227" width="15.140625" style="1035" bestFit="1" customWidth="1"/>
    <col min="9228" max="9228" width="13.28515625" style="1035" bestFit="1" customWidth="1"/>
    <col min="9229" max="9229" width="3" style="1035" customWidth="1"/>
    <col min="9230" max="9472" width="9.140625" style="1035"/>
    <col min="9473" max="9474" width="0" style="1035" hidden="1" customWidth="1"/>
    <col min="9475" max="9475" width="85.85546875" style="1035" customWidth="1"/>
    <col min="9476" max="9480" width="15.140625" style="1035" bestFit="1" customWidth="1"/>
    <col min="9481" max="9481" width="16.28515625" style="1035" bestFit="1" customWidth="1"/>
    <col min="9482" max="9482" width="13.7109375" style="1035" bestFit="1" customWidth="1"/>
    <col min="9483" max="9483" width="15.140625" style="1035" bestFit="1" customWidth="1"/>
    <col min="9484" max="9484" width="13.28515625" style="1035" bestFit="1" customWidth="1"/>
    <col min="9485" max="9485" width="3" style="1035" customWidth="1"/>
    <col min="9486" max="9728" width="9.140625" style="1035"/>
    <col min="9729" max="9730" width="0" style="1035" hidden="1" customWidth="1"/>
    <col min="9731" max="9731" width="85.85546875" style="1035" customWidth="1"/>
    <col min="9732" max="9736" width="15.140625" style="1035" bestFit="1" customWidth="1"/>
    <col min="9737" max="9737" width="16.28515625" style="1035" bestFit="1" customWidth="1"/>
    <col min="9738" max="9738" width="13.7109375" style="1035" bestFit="1" customWidth="1"/>
    <col min="9739" max="9739" width="15.140625" style="1035" bestFit="1" customWidth="1"/>
    <col min="9740" max="9740" width="13.28515625" style="1035" bestFit="1" customWidth="1"/>
    <col min="9741" max="9741" width="3" style="1035" customWidth="1"/>
    <col min="9742" max="9984" width="9.140625" style="1035"/>
    <col min="9985" max="9986" width="0" style="1035" hidden="1" customWidth="1"/>
    <col min="9987" max="9987" width="85.85546875" style="1035" customWidth="1"/>
    <col min="9988" max="9992" width="15.140625" style="1035" bestFit="1" customWidth="1"/>
    <col min="9993" max="9993" width="16.28515625" style="1035" bestFit="1" customWidth="1"/>
    <col min="9994" max="9994" width="13.7109375" style="1035" bestFit="1" customWidth="1"/>
    <col min="9995" max="9995" width="15.140625" style="1035" bestFit="1" customWidth="1"/>
    <col min="9996" max="9996" width="13.28515625" style="1035" bestFit="1" customWidth="1"/>
    <col min="9997" max="9997" width="3" style="1035" customWidth="1"/>
    <col min="9998" max="10240" width="9.140625" style="1035"/>
    <col min="10241" max="10242" width="0" style="1035" hidden="1" customWidth="1"/>
    <col min="10243" max="10243" width="85.85546875" style="1035" customWidth="1"/>
    <col min="10244" max="10248" width="15.140625" style="1035" bestFit="1" customWidth="1"/>
    <col min="10249" max="10249" width="16.28515625" style="1035" bestFit="1" customWidth="1"/>
    <col min="10250" max="10250" width="13.7109375" style="1035" bestFit="1" customWidth="1"/>
    <col min="10251" max="10251" width="15.140625" style="1035" bestFit="1" customWidth="1"/>
    <col min="10252" max="10252" width="13.28515625" style="1035" bestFit="1" customWidth="1"/>
    <col min="10253" max="10253" width="3" style="1035" customWidth="1"/>
    <col min="10254" max="10496" width="9.140625" style="1035"/>
    <col min="10497" max="10498" width="0" style="1035" hidden="1" customWidth="1"/>
    <col min="10499" max="10499" width="85.85546875" style="1035" customWidth="1"/>
    <col min="10500" max="10504" width="15.140625" style="1035" bestFit="1" customWidth="1"/>
    <col min="10505" max="10505" width="16.28515625" style="1035" bestFit="1" customWidth="1"/>
    <col min="10506" max="10506" width="13.7109375" style="1035" bestFit="1" customWidth="1"/>
    <col min="10507" max="10507" width="15.140625" style="1035" bestFit="1" customWidth="1"/>
    <col min="10508" max="10508" width="13.28515625" style="1035" bestFit="1" customWidth="1"/>
    <col min="10509" max="10509" width="3" style="1035" customWidth="1"/>
    <col min="10510" max="10752" width="9.140625" style="1035"/>
    <col min="10753" max="10754" width="0" style="1035" hidden="1" customWidth="1"/>
    <col min="10755" max="10755" width="85.85546875" style="1035" customWidth="1"/>
    <col min="10756" max="10760" width="15.140625" style="1035" bestFit="1" customWidth="1"/>
    <col min="10761" max="10761" width="16.28515625" style="1035" bestFit="1" customWidth="1"/>
    <col min="10762" max="10762" width="13.7109375" style="1035" bestFit="1" customWidth="1"/>
    <col min="10763" max="10763" width="15.140625" style="1035" bestFit="1" customWidth="1"/>
    <col min="10764" max="10764" width="13.28515625" style="1035" bestFit="1" customWidth="1"/>
    <col min="10765" max="10765" width="3" style="1035" customWidth="1"/>
    <col min="10766" max="11008" width="9.140625" style="1035"/>
    <col min="11009" max="11010" width="0" style="1035" hidden="1" customWidth="1"/>
    <col min="11011" max="11011" width="85.85546875" style="1035" customWidth="1"/>
    <col min="11012" max="11016" width="15.140625" style="1035" bestFit="1" customWidth="1"/>
    <col min="11017" max="11017" width="16.28515625" style="1035" bestFit="1" customWidth="1"/>
    <col min="11018" max="11018" width="13.7109375" style="1035" bestFit="1" customWidth="1"/>
    <col min="11019" max="11019" width="15.140625" style="1035" bestFit="1" customWidth="1"/>
    <col min="11020" max="11020" width="13.28515625" style="1035" bestFit="1" customWidth="1"/>
    <col min="11021" max="11021" width="3" style="1035" customWidth="1"/>
    <col min="11022" max="11264" width="9.140625" style="1035"/>
    <col min="11265" max="11266" width="0" style="1035" hidden="1" customWidth="1"/>
    <col min="11267" max="11267" width="85.85546875" style="1035" customWidth="1"/>
    <col min="11268" max="11272" width="15.140625" style="1035" bestFit="1" customWidth="1"/>
    <col min="11273" max="11273" width="16.28515625" style="1035" bestFit="1" customWidth="1"/>
    <col min="11274" max="11274" width="13.7109375" style="1035" bestFit="1" customWidth="1"/>
    <col min="11275" max="11275" width="15.140625" style="1035" bestFit="1" customWidth="1"/>
    <col min="11276" max="11276" width="13.28515625" style="1035" bestFit="1" customWidth="1"/>
    <col min="11277" max="11277" width="3" style="1035" customWidth="1"/>
    <col min="11278" max="11520" width="9.140625" style="1035"/>
    <col min="11521" max="11522" width="0" style="1035" hidden="1" customWidth="1"/>
    <col min="11523" max="11523" width="85.85546875" style="1035" customWidth="1"/>
    <col min="11524" max="11528" width="15.140625" style="1035" bestFit="1" customWidth="1"/>
    <col min="11529" max="11529" width="16.28515625" style="1035" bestFit="1" customWidth="1"/>
    <col min="11530" max="11530" width="13.7109375" style="1035" bestFit="1" customWidth="1"/>
    <col min="11531" max="11531" width="15.140625" style="1035" bestFit="1" customWidth="1"/>
    <col min="11532" max="11532" width="13.28515625" style="1035" bestFit="1" customWidth="1"/>
    <col min="11533" max="11533" width="3" style="1035" customWidth="1"/>
    <col min="11534" max="11776" width="9.140625" style="1035"/>
    <col min="11777" max="11778" width="0" style="1035" hidden="1" customWidth="1"/>
    <col min="11779" max="11779" width="85.85546875" style="1035" customWidth="1"/>
    <col min="11780" max="11784" width="15.140625" style="1035" bestFit="1" customWidth="1"/>
    <col min="11785" max="11785" width="16.28515625" style="1035" bestFit="1" customWidth="1"/>
    <col min="11786" max="11786" width="13.7109375" style="1035" bestFit="1" customWidth="1"/>
    <col min="11787" max="11787" width="15.140625" style="1035" bestFit="1" customWidth="1"/>
    <col min="11788" max="11788" width="13.28515625" style="1035" bestFit="1" customWidth="1"/>
    <col min="11789" max="11789" width="3" style="1035" customWidth="1"/>
    <col min="11790" max="12032" width="9.140625" style="1035"/>
    <col min="12033" max="12034" width="0" style="1035" hidden="1" customWidth="1"/>
    <col min="12035" max="12035" width="85.85546875" style="1035" customWidth="1"/>
    <col min="12036" max="12040" width="15.140625" style="1035" bestFit="1" customWidth="1"/>
    <col min="12041" max="12041" width="16.28515625" style="1035" bestFit="1" customWidth="1"/>
    <col min="12042" max="12042" width="13.7109375" style="1035" bestFit="1" customWidth="1"/>
    <col min="12043" max="12043" width="15.140625" style="1035" bestFit="1" customWidth="1"/>
    <col min="12044" max="12044" width="13.28515625" style="1035" bestFit="1" customWidth="1"/>
    <col min="12045" max="12045" width="3" style="1035" customWidth="1"/>
    <col min="12046" max="12288" width="9.140625" style="1035"/>
    <col min="12289" max="12290" width="0" style="1035" hidden="1" customWidth="1"/>
    <col min="12291" max="12291" width="85.85546875" style="1035" customWidth="1"/>
    <col min="12292" max="12296" width="15.140625" style="1035" bestFit="1" customWidth="1"/>
    <col min="12297" max="12297" width="16.28515625" style="1035" bestFit="1" customWidth="1"/>
    <col min="12298" max="12298" width="13.7109375" style="1035" bestFit="1" customWidth="1"/>
    <col min="12299" max="12299" width="15.140625" style="1035" bestFit="1" customWidth="1"/>
    <col min="12300" max="12300" width="13.28515625" style="1035" bestFit="1" customWidth="1"/>
    <col min="12301" max="12301" width="3" style="1035" customWidth="1"/>
    <col min="12302" max="12544" width="9.140625" style="1035"/>
    <col min="12545" max="12546" width="0" style="1035" hidden="1" customWidth="1"/>
    <col min="12547" max="12547" width="85.85546875" style="1035" customWidth="1"/>
    <col min="12548" max="12552" width="15.140625" style="1035" bestFit="1" customWidth="1"/>
    <col min="12553" max="12553" width="16.28515625" style="1035" bestFit="1" customWidth="1"/>
    <col min="12554" max="12554" width="13.7109375" style="1035" bestFit="1" customWidth="1"/>
    <col min="12555" max="12555" width="15.140625" style="1035" bestFit="1" customWidth="1"/>
    <col min="12556" max="12556" width="13.28515625" style="1035" bestFit="1" customWidth="1"/>
    <col min="12557" max="12557" width="3" style="1035" customWidth="1"/>
    <col min="12558" max="12800" width="9.140625" style="1035"/>
    <col min="12801" max="12802" width="0" style="1035" hidden="1" customWidth="1"/>
    <col min="12803" max="12803" width="85.85546875" style="1035" customWidth="1"/>
    <col min="12804" max="12808" width="15.140625" style="1035" bestFit="1" customWidth="1"/>
    <col min="12809" max="12809" width="16.28515625" style="1035" bestFit="1" customWidth="1"/>
    <col min="12810" max="12810" width="13.7109375" style="1035" bestFit="1" customWidth="1"/>
    <col min="12811" max="12811" width="15.140625" style="1035" bestFit="1" customWidth="1"/>
    <col min="12812" max="12812" width="13.28515625" style="1035" bestFit="1" customWidth="1"/>
    <col min="12813" max="12813" width="3" style="1035" customWidth="1"/>
    <col min="12814" max="13056" width="9.140625" style="1035"/>
    <col min="13057" max="13058" width="0" style="1035" hidden="1" customWidth="1"/>
    <col min="13059" max="13059" width="85.85546875" style="1035" customWidth="1"/>
    <col min="13060" max="13064" width="15.140625" style="1035" bestFit="1" customWidth="1"/>
    <col min="13065" max="13065" width="16.28515625" style="1035" bestFit="1" customWidth="1"/>
    <col min="13066" max="13066" width="13.7109375" style="1035" bestFit="1" customWidth="1"/>
    <col min="13067" max="13067" width="15.140625" style="1035" bestFit="1" customWidth="1"/>
    <col min="13068" max="13068" width="13.28515625" style="1035" bestFit="1" customWidth="1"/>
    <col min="13069" max="13069" width="3" style="1035" customWidth="1"/>
    <col min="13070" max="13312" width="9.140625" style="1035"/>
    <col min="13313" max="13314" width="0" style="1035" hidden="1" customWidth="1"/>
    <col min="13315" max="13315" width="85.85546875" style="1035" customWidth="1"/>
    <col min="13316" max="13320" width="15.140625" style="1035" bestFit="1" customWidth="1"/>
    <col min="13321" max="13321" width="16.28515625" style="1035" bestFit="1" customWidth="1"/>
    <col min="13322" max="13322" width="13.7109375" style="1035" bestFit="1" customWidth="1"/>
    <col min="13323" max="13323" width="15.140625" style="1035" bestFit="1" customWidth="1"/>
    <col min="13324" max="13324" width="13.28515625" style="1035" bestFit="1" customWidth="1"/>
    <col min="13325" max="13325" width="3" style="1035" customWidth="1"/>
    <col min="13326" max="13568" width="9.140625" style="1035"/>
    <col min="13569" max="13570" width="0" style="1035" hidden="1" customWidth="1"/>
    <col min="13571" max="13571" width="85.85546875" style="1035" customWidth="1"/>
    <col min="13572" max="13576" width="15.140625" style="1035" bestFit="1" customWidth="1"/>
    <col min="13577" max="13577" width="16.28515625" style="1035" bestFit="1" customWidth="1"/>
    <col min="13578" max="13578" width="13.7109375" style="1035" bestFit="1" customWidth="1"/>
    <col min="13579" max="13579" width="15.140625" style="1035" bestFit="1" customWidth="1"/>
    <col min="13580" max="13580" width="13.28515625" style="1035" bestFit="1" customWidth="1"/>
    <col min="13581" max="13581" width="3" style="1035" customWidth="1"/>
    <col min="13582" max="13824" width="9.140625" style="1035"/>
    <col min="13825" max="13826" width="0" style="1035" hidden="1" customWidth="1"/>
    <col min="13827" max="13827" width="85.85546875" style="1035" customWidth="1"/>
    <col min="13828" max="13832" width="15.140625" style="1035" bestFit="1" customWidth="1"/>
    <col min="13833" max="13833" width="16.28515625" style="1035" bestFit="1" customWidth="1"/>
    <col min="13834" max="13834" width="13.7109375" style="1035" bestFit="1" customWidth="1"/>
    <col min="13835" max="13835" width="15.140625" style="1035" bestFit="1" customWidth="1"/>
    <col min="13836" max="13836" width="13.28515625" style="1035" bestFit="1" customWidth="1"/>
    <col min="13837" max="13837" width="3" style="1035" customWidth="1"/>
    <col min="13838" max="14080" width="9.140625" style="1035"/>
    <col min="14081" max="14082" width="0" style="1035" hidden="1" customWidth="1"/>
    <col min="14083" max="14083" width="85.85546875" style="1035" customWidth="1"/>
    <col min="14084" max="14088" width="15.140625" style="1035" bestFit="1" customWidth="1"/>
    <col min="14089" max="14089" width="16.28515625" style="1035" bestFit="1" customWidth="1"/>
    <col min="14090" max="14090" width="13.7109375" style="1035" bestFit="1" customWidth="1"/>
    <col min="14091" max="14091" width="15.140625" style="1035" bestFit="1" customWidth="1"/>
    <col min="14092" max="14092" width="13.28515625" style="1035" bestFit="1" customWidth="1"/>
    <col min="14093" max="14093" width="3" style="1035" customWidth="1"/>
    <col min="14094" max="14336" width="9.140625" style="1035"/>
    <col min="14337" max="14338" width="0" style="1035" hidden="1" customWidth="1"/>
    <col min="14339" max="14339" width="85.85546875" style="1035" customWidth="1"/>
    <col min="14340" max="14344" width="15.140625" style="1035" bestFit="1" customWidth="1"/>
    <col min="14345" max="14345" width="16.28515625" style="1035" bestFit="1" customWidth="1"/>
    <col min="14346" max="14346" width="13.7109375" style="1035" bestFit="1" customWidth="1"/>
    <col min="14347" max="14347" width="15.140625" style="1035" bestFit="1" customWidth="1"/>
    <col min="14348" max="14348" width="13.28515625" style="1035" bestFit="1" customWidth="1"/>
    <col min="14349" max="14349" width="3" style="1035" customWidth="1"/>
    <col min="14350" max="14592" width="9.140625" style="1035"/>
    <col min="14593" max="14594" width="0" style="1035" hidden="1" customWidth="1"/>
    <col min="14595" max="14595" width="85.85546875" style="1035" customWidth="1"/>
    <col min="14596" max="14600" width="15.140625" style="1035" bestFit="1" customWidth="1"/>
    <col min="14601" max="14601" width="16.28515625" style="1035" bestFit="1" customWidth="1"/>
    <col min="14602" max="14602" width="13.7109375" style="1035" bestFit="1" customWidth="1"/>
    <col min="14603" max="14603" width="15.140625" style="1035" bestFit="1" customWidth="1"/>
    <col min="14604" max="14604" width="13.28515625" style="1035" bestFit="1" customWidth="1"/>
    <col min="14605" max="14605" width="3" style="1035" customWidth="1"/>
    <col min="14606" max="14848" width="9.140625" style="1035"/>
    <col min="14849" max="14850" width="0" style="1035" hidden="1" customWidth="1"/>
    <col min="14851" max="14851" width="85.85546875" style="1035" customWidth="1"/>
    <col min="14852" max="14856" width="15.140625" style="1035" bestFit="1" customWidth="1"/>
    <col min="14857" max="14857" width="16.28515625" style="1035" bestFit="1" customWidth="1"/>
    <col min="14858" max="14858" width="13.7109375" style="1035" bestFit="1" customWidth="1"/>
    <col min="14859" max="14859" width="15.140625" style="1035" bestFit="1" customWidth="1"/>
    <col min="14860" max="14860" width="13.28515625" style="1035" bestFit="1" customWidth="1"/>
    <col min="14861" max="14861" width="3" style="1035" customWidth="1"/>
    <col min="14862" max="15104" width="9.140625" style="1035"/>
    <col min="15105" max="15106" width="0" style="1035" hidden="1" customWidth="1"/>
    <col min="15107" max="15107" width="85.85546875" style="1035" customWidth="1"/>
    <col min="15108" max="15112" width="15.140625" style="1035" bestFit="1" customWidth="1"/>
    <col min="15113" max="15113" width="16.28515625" style="1035" bestFit="1" customWidth="1"/>
    <col min="15114" max="15114" width="13.7109375" style="1035" bestFit="1" customWidth="1"/>
    <col min="15115" max="15115" width="15.140625" style="1035" bestFit="1" customWidth="1"/>
    <col min="15116" max="15116" width="13.28515625" style="1035" bestFit="1" customWidth="1"/>
    <col min="15117" max="15117" width="3" style="1035" customWidth="1"/>
    <col min="15118" max="15360" width="9.140625" style="1035"/>
    <col min="15361" max="15362" width="0" style="1035" hidden="1" customWidth="1"/>
    <col min="15363" max="15363" width="85.85546875" style="1035" customWidth="1"/>
    <col min="15364" max="15368" width="15.140625" style="1035" bestFit="1" customWidth="1"/>
    <col min="15369" max="15369" width="16.28515625" style="1035" bestFit="1" customWidth="1"/>
    <col min="15370" max="15370" width="13.7109375" style="1035" bestFit="1" customWidth="1"/>
    <col min="15371" max="15371" width="15.140625" style="1035" bestFit="1" customWidth="1"/>
    <col min="15372" max="15372" width="13.28515625" style="1035" bestFit="1" customWidth="1"/>
    <col min="15373" max="15373" width="3" style="1035" customWidth="1"/>
    <col min="15374" max="15616" width="9.140625" style="1035"/>
    <col min="15617" max="15618" width="0" style="1035" hidden="1" customWidth="1"/>
    <col min="15619" max="15619" width="85.85546875" style="1035" customWidth="1"/>
    <col min="15620" max="15624" width="15.140625" style="1035" bestFit="1" customWidth="1"/>
    <col min="15625" max="15625" width="16.28515625" style="1035" bestFit="1" customWidth="1"/>
    <col min="15626" max="15626" width="13.7109375" style="1035" bestFit="1" customWidth="1"/>
    <col min="15627" max="15627" width="15.140625" style="1035" bestFit="1" customWidth="1"/>
    <col min="15628" max="15628" width="13.28515625" style="1035" bestFit="1" customWidth="1"/>
    <col min="15629" max="15629" width="3" style="1035" customWidth="1"/>
    <col min="15630" max="15872" width="9.140625" style="1035"/>
    <col min="15873" max="15874" width="0" style="1035" hidden="1" customWidth="1"/>
    <col min="15875" max="15875" width="85.85546875" style="1035" customWidth="1"/>
    <col min="15876" max="15880" width="15.140625" style="1035" bestFit="1" customWidth="1"/>
    <col min="15881" max="15881" width="16.28515625" style="1035" bestFit="1" customWidth="1"/>
    <col min="15882" max="15882" width="13.7109375" style="1035" bestFit="1" customWidth="1"/>
    <col min="15883" max="15883" width="15.140625" style="1035" bestFit="1" customWidth="1"/>
    <col min="15884" max="15884" width="13.28515625" style="1035" bestFit="1" customWidth="1"/>
    <col min="15885" max="15885" width="3" style="1035" customWidth="1"/>
    <col min="15886" max="16128" width="9.140625" style="1035"/>
    <col min="16129" max="16130" width="0" style="1035" hidden="1" customWidth="1"/>
    <col min="16131" max="16131" width="85.85546875" style="1035" customWidth="1"/>
    <col min="16132" max="16136" width="15.140625" style="1035" bestFit="1" customWidth="1"/>
    <col min="16137" max="16137" width="16.28515625" style="1035" bestFit="1" customWidth="1"/>
    <col min="16138" max="16138" width="13.7109375" style="1035" bestFit="1" customWidth="1"/>
    <col min="16139" max="16139" width="15.140625" style="1035" bestFit="1" customWidth="1"/>
    <col min="16140" max="16140" width="13.28515625" style="1035" bestFit="1" customWidth="1"/>
    <col min="16141" max="16141" width="3" style="1035" customWidth="1"/>
    <col min="16142" max="16384" width="9.140625" style="1035"/>
  </cols>
  <sheetData>
    <row r="1" spans="1:15" s="140" customFormat="1" ht="3.75" hidden="1" customHeight="1">
      <c r="C1" s="138"/>
      <c r="D1" s="139"/>
      <c r="E1" s="139"/>
      <c r="F1" s="139"/>
      <c r="G1" s="641"/>
      <c r="H1" s="641"/>
      <c r="I1" s="139"/>
      <c r="J1" s="139"/>
      <c r="K1" s="139"/>
      <c r="L1" s="139"/>
    </row>
    <row r="2" spans="1:15" s="642" customFormat="1" ht="44.25" customHeight="1">
      <c r="C2" s="1106" t="s">
        <v>0</v>
      </c>
      <c r="D2" s="1106"/>
      <c r="E2" s="1106"/>
      <c r="F2" s="1106"/>
      <c r="G2" s="1106"/>
      <c r="H2" s="1106"/>
      <c r="I2" s="1106"/>
      <c r="J2" s="1106"/>
      <c r="K2" s="1106"/>
      <c r="L2" s="1106"/>
    </row>
    <row r="3" spans="1:15" s="642" customFormat="1" ht="45" customHeight="1">
      <c r="C3" s="1132" t="s">
        <v>765</v>
      </c>
      <c r="D3" s="1106"/>
      <c r="E3" s="1106"/>
      <c r="F3" s="1106"/>
      <c r="G3" s="1106"/>
      <c r="H3" s="1106"/>
      <c r="I3" s="1106"/>
      <c r="J3" s="1106"/>
      <c r="K3" s="1106"/>
      <c r="L3" s="1106"/>
    </row>
    <row r="4" spans="1:15" s="643" customFormat="1" ht="42.75" customHeight="1">
      <c r="A4" s="643" t="s">
        <v>1522</v>
      </c>
      <c r="C4" s="1133" t="s">
        <v>1429</v>
      </c>
      <c r="D4" s="1133"/>
      <c r="E4" s="1133"/>
      <c r="F4" s="1133"/>
      <c r="G4" s="1133"/>
      <c r="H4" s="1133"/>
      <c r="I4" s="1133"/>
      <c r="J4" s="1133"/>
      <c r="K4" s="1133"/>
      <c r="L4" s="1133"/>
    </row>
    <row r="5" spans="1:15" s="643" customFormat="1" ht="1.5" customHeight="1">
      <c r="C5" s="1033"/>
      <c r="D5" s="1033"/>
      <c r="E5" s="1033"/>
      <c r="F5" s="1033"/>
      <c r="G5" s="1033"/>
      <c r="H5" s="1033"/>
      <c r="I5" s="1033"/>
      <c r="J5" s="1033"/>
      <c r="K5" s="1033"/>
      <c r="L5" s="1033"/>
    </row>
    <row r="6" spans="1:15" s="790" customFormat="1" ht="6.75" customHeight="1" thickBot="1">
      <c r="C6" s="302"/>
      <c r="D6" s="307"/>
      <c r="E6" s="307"/>
      <c r="F6" s="307"/>
      <c r="G6" s="1020"/>
      <c r="H6" s="1020"/>
      <c r="I6" s="307"/>
      <c r="J6" s="307"/>
      <c r="K6" s="307"/>
      <c r="L6" s="307"/>
    </row>
    <row r="7" spans="1:15" ht="19.5" customHeight="1" thickTop="1" thickBot="1">
      <c r="A7" s="644"/>
      <c r="B7" s="644"/>
      <c r="C7" s="119"/>
      <c r="D7" s="1032" t="s">
        <v>742</v>
      </c>
      <c r="E7" s="1032" t="s">
        <v>743</v>
      </c>
      <c r="F7" s="1032" t="s">
        <v>744</v>
      </c>
      <c r="G7" s="1032" t="s">
        <v>745</v>
      </c>
      <c r="H7" s="1032" t="s">
        <v>746</v>
      </c>
      <c r="I7" s="1131" t="s">
        <v>747</v>
      </c>
      <c r="J7" s="1131"/>
      <c r="K7" s="1131" t="s">
        <v>1422</v>
      </c>
      <c r="L7" s="1131"/>
      <c r="M7" s="1035"/>
    </row>
    <row r="8" spans="1:15" ht="19.5" customHeight="1" thickTop="1" thickBot="1">
      <c r="A8" s="645"/>
      <c r="B8" s="645"/>
      <c r="C8" s="308"/>
      <c r="D8" s="1034" t="s">
        <v>748</v>
      </c>
      <c r="E8" s="1034" t="s">
        <v>748</v>
      </c>
      <c r="F8" s="1034" t="str">
        <f>"DIC"</f>
        <v>DIC</v>
      </c>
      <c r="G8" s="1034" t="s">
        <v>748</v>
      </c>
      <c r="H8" s="1034" t="str">
        <f>"DIC"</f>
        <v>DIC</v>
      </c>
      <c r="I8" s="1134" t="s">
        <v>748</v>
      </c>
      <c r="J8" s="1134"/>
      <c r="K8" s="1134" t="str">
        <f>UPPER("jun")</f>
        <v>JUN</v>
      </c>
      <c r="L8" s="1134"/>
      <c r="M8" s="1035"/>
    </row>
    <row r="9" spans="1:15" ht="41.25" customHeight="1" thickTop="1" thickBot="1">
      <c r="C9" s="798"/>
      <c r="D9" s="1130" t="s">
        <v>857</v>
      </c>
      <c r="E9" s="1130"/>
      <c r="F9" s="1130"/>
      <c r="G9" s="1130"/>
      <c r="H9" s="1130"/>
      <c r="I9" s="799" t="s">
        <v>1423</v>
      </c>
      <c r="J9" s="799" t="s">
        <v>1424</v>
      </c>
      <c r="K9" s="799" t="s">
        <v>1423</v>
      </c>
      <c r="L9" s="799" t="s">
        <v>1424</v>
      </c>
      <c r="M9" s="1035"/>
    </row>
    <row r="10" spans="1:15" s="80" customFormat="1" ht="54.75" customHeight="1" thickTop="1" thickBot="1">
      <c r="A10" s="646" t="s">
        <v>512</v>
      </c>
      <c r="B10" s="647" t="s">
        <v>1234</v>
      </c>
      <c r="C10" s="310" t="s">
        <v>766</v>
      </c>
      <c r="D10" s="311">
        <v>47729202.316410005</v>
      </c>
      <c r="E10" s="311">
        <v>52085077.090060003</v>
      </c>
      <c r="F10" s="311">
        <v>61222667.289810002</v>
      </c>
      <c r="G10" s="311">
        <v>73524691.243280008</v>
      </c>
      <c r="H10" s="311">
        <v>84990500.767409995</v>
      </c>
      <c r="I10" s="311">
        <v>107500779.49494998</v>
      </c>
      <c r="J10" s="311">
        <v>6968612.5146299992</v>
      </c>
      <c r="K10" s="311">
        <v>112719986.56166001</v>
      </c>
      <c r="L10" s="311">
        <v>6711783.0848900005</v>
      </c>
      <c r="N10" s="450"/>
      <c r="O10" s="450"/>
    </row>
    <row r="11" spans="1:15" s="80" customFormat="1" ht="42" customHeight="1" thickTop="1" thickBot="1">
      <c r="A11" s="648" t="s">
        <v>512</v>
      </c>
      <c r="B11" s="649" t="s">
        <v>1235</v>
      </c>
      <c r="C11" s="312" t="s">
        <v>767</v>
      </c>
      <c r="D11" s="313">
        <v>13193620.57834</v>
      </c>
      <c r="E11" s="313">
        <v>14673435.27671</v>
      </c>
      <c r="F11" s="313">
        <v>16537485.764560001</v>
      </c>
      <c r="G11" s="313">
        <v>19973132.302809998</v>
      </c>
      <c r="H11" s="313">
        <v>22240091.293400001</v>
      </c>
      <c r="I11" s="313">
        <v>26259147.962220002</v>
      </c>
      <c r="J11" s="313">
        <v>90932.063959999999</v>
      </c>
      <c r="K11" s="313">
        <v>25457864.959010001</v>
      </c>
      <c r="L11" s="313">
        <v>179074.11486</v>
      </c>
      <c r="N11" s="450"/>
      <c r="O11" s="450"/>
    </row>
    <row r="12" spans="1:15" s="80" customFormat="1" ht="42" customHeight="1" thickTop="1">
      <c r="A12" s="80" t="s">
        <v>512</v>
      </c>
      <c r="B12" s="1036" t="s">
        <v>1236</v>
      </c>
      <c r="C12" s="314" t="s">
        <v>768</v>
      </c>
      <c r="D12" s="315">
        <v>12911004.25561</v>
      </c>
      <c r="E12" s="315">
        <v>14319994.265489999</v>
      </c>
      <c r="F12" s="315">
        <v>16240611.61325</v>
      </c>
      <c r="G12" s="315">
        <v>18358219.526189998</v>
      </c>
      <c r="H12" s="315">
        <v>21787577.490460001</v>
      </c>
      <c r="I12" s="315">
        <v>25600422.043470003</v>
      </c>
      <c r="J12" s="315">
        <v>87029.518209999995</v>
      </c>
      <c r="K12" s="315">
        <v>24878674.66818</v>
      </c>
      <c r="L12" s="315">
        <v>170429.38753000001</v>
      </c>
      <c r="N12" s="450"/>
      <c r="O12" s="450"/>
    </row>
    <row r="13" spans="1:15" s="80" customFormat="1" ht="42" customHeight="1" thickBot="1">
      <c r="A13" s="80" t="s">
        <v>512</v>
      </c>
      <c r="B13" s="1036" t="s">
        <v>1237</v>
      </c>
      <c r="C13" s="314" t="s">
        <v>769</v>
      </c>
      <c r="D13" s="315">
        <v>282616.32273000001</v>
      </c>
      <c r="E13" s="315">
        <v>353441.01121999999</v>
      </c>
      <c r="F13" s="315">
        <v>296874.15130999993</v>
      </c>
      <c r="G13" s="315">
        <v>1614912.7766200001</v>
      </c>
      <c r="H13" s="315">
        <v>452513.80294000002</v>
      </c>
      <c r="I13" s="315">
        <v>658725.91875000007</v>
      </c>
      <c r="J13" s="315">
        <v>3902.5457500000002</v>
      </c>
      <c r="K13" s="315">
        <v>579190.29082999995</v>
      </c>
      <c r="L13" s="315">
        <v>8644.7273299999997</v>
      </c>
      <c r="N13" s="450"/>
      <c r="O13" s="450"/>
    </row>
    <row r="14" spans="1:15" s="80" customFormat="1" ht="42" customHeight="1" thickTop="1" thickBot="1">
      <c r="A14" s="648" t="s">
        <v>512</v>
      </c>
      <c r="B14" s="649" t="s">
        <v>1238</v>
      </c>
      <c r="C14" s="312" t="s">
        <v>770</v>
      </c>
      <c r="D14" s="313">
        <v>16020040.34589</v>
      </c>
      <c r="E14" s="313">
        <v>17024955.66302</v>
      </c>
      <c r="F14" s="313">
        <v>20874042.401999999</v>
      </c>
      <c r="G14" s="313">
        <v>23762281.870860003</v>
      </c>
      <c r="H14" s="313">
        <v>28662365.268269997</v>
      </c>
      <c r="I14" s="313">
        <v>36761744.137319997</v>
      </c>
      <c r="J14" s="313">
        <v>1498976.8579199999</v>
      </c>
      <c r="K14" s="313">
        <v>37308524.320140004</v>
      </c>
      <c r="L14" s="313">
        <v>1367423.8663300001</v>
      </c>
      <c r="N14" s="450"/>
      <c r="O14" s="450"/>
    </row>
    <row r="15" spans="1:15" s="80" customFormat="1" ht="42" customHeight="1" thickTop="1">
      <c r="A15" s="80" t="s">
        <v>512</v>
      </c>
      <c r="B15" s="1036" t="s">
        <v>1239</v>
      </c>
      <c r="C15" s="314" t="s">
        <v>771</v>
      </c>
      <c r="D15" s="315">
        <v>15921288.24997</v>
      </c>
      <c r="E15" s="315">
        <v>16776688.04332</v>
      </c>
      <c r="F15" s="315">
        <v>20778832.501119997</v>
      </c>
      <c r="G15" s="315">
        <v>23644586.757750001</v>
      </c>
      <c r="H15" s="315">
        <v>28513165.57051</v>
      </c>
      <c r="I15" s="315">
        <v>36551394.699839994</v>
      </c>
      <c r="J15" s="315">
        <v>1489119.6242799999</v>
      </c>
      <c r="K15" s="315">
        <v>37062479.916480005</v>
      </c>
      <c r="L15" s="315">
        <v>1354242.1018800002</v>
      </c>
      <c r="N15" s="450"/>
      <c r="O15" s="450"/>
    </row>
    <row r="16" spans="1:15" s="80" customFormat="1" ht="42" customHeight="1">
      <c r="A16" s="80" t="s">
        <v>512</v>
      </c>
      <c r="B16" s="1036" t="s">
        <v>1240</v>
      </c>
      <c r="C16" s="314" t="s">
        <v>772</v>
      </c>
      <c r="D16" s="315">
        <v>79208.496540000007</v>
      </c>
      <c r="E16" s="315">
        <v>42431.518979999993</v>
      </c>
      <c r="F16" s="315">
        <v>47971.003570000001</v>
      </c>
      <c r="G16" s="315">
        <v>60429.901420000002</v>
      </c>
      <c r="H16" s="315">
        <v>72665.274659999995</v>
      </c>
      <c r="I16" s="315">
        <v>159764.35003999999</v>
      </c>
      <c r="J16" s="315">
        <v>9857.2336400000004</v>
      </c>
      <c r="K16" s="315">
        <v>173060.07563000001</v>
      </c>
      <c r="L16" s="315">
        <v>13181.764449999999</v>
      </c>
      <c r="N16" s="450"/>
      <c r="O16" s="450"/>
    </row>
    <row r="17" spans="1:15" s="80" customFormat="1" ht="42" customHeight="1">
      <c r="A17" s="80" t="s">
        <v>512</v>
      </c>
      <c r="B17" s="1036" t="s">
        <v>1241</v>
      </c>
      <c r="C17" s="314" t="s">
        <v>773</v>
      </c>
      <c r="D17" s="315">
        <v>0</v>
      </c>
      <c r="E17" s="315">
        <v>0</v>
      </c>
      <c r="F17" s="315">
        <v>0</v>
      </c>
      <c r="G17" s="315">
        <v>0</v>
      </c>
      <c r="H17" s="315">
        <v>0</v>
      </c>
      <c r="I17" s="315">
        <v>0</v>
      </c>
      <c r="J17" s="315">
        <v>0</v>
      </c>
      <c r="K17" s="315">
        <v>0</v>
      </c>
      <c r="L17" s="315">
        <v>0</v>
      </c>
      <c r="N17" s="450"/>
      <c r="O17" s="450"/>
    </row>
    <row r="18" spans="1:15" s="80" customFormat="1" ht="42" customHeight="1" thickBot="1">
      <c r="B18" s="1036"/>
      <c r="C18" s="314" t="s">
        <v>1534</v>
      </c>
      <c r="D18" s="315">
        <v>19543.59938</v>
      </c>
      <c r="E18" s="315">
        <v>205836.10071999999</v>
      </c>
      <c r="F18" s="315">
        <v>47238.89731</v>
      </c>
      <c r="G18" s="315">
        <v>57265.211689999996</v>
      </c>
      <c r="H18" s="315">
        <v>76534.4231</v>
      </c>
      <c r="I18" s="315">
        <v>50585.087439999996</v>
      </c>
      <c r="J18" s="315">
        <v>0</v>
      </c>
      <c r="K18" s="315">
        <v>72984.328030000004</v>
      </c>
      <c r="L18" s="315">
        <v>0</v>
      </c>
      <c r="N18" s="450"/>
      <c r="O18" s="450"/>
    </row>
    <row r="19" spans="1:15" s="80" customFormat="1" ht="42" customHeight="1" thickTop="1" thickBot="1">
      <c r="A19" s="648" t="s">
        <v>512</v>
      </c>
      <c r="B19" s="649" t="s">
        <v>1242</v>
      </c>
      <c r="C19" s="312" t="s">
        <v>774</v>
      </c>
      <c r="D19" s="313">
        <v>11546829.592399999</v>
      </c>
      <c r="E19" s="313">
        <v>10412474.22631</v>
      </c>
      <c r="F19" s="313">
        <v>10455473.18723</v>
      </c>
      <c r="G19" s="313">
        <v>7983428.6643599998</v>
      </c>
      <c r="H19" s="313">
        <v>7744624.6595300008</v>
      </c>
      <c r="I19" s="313">
        <v>3674676.9889699998</v>
      </c>
      <c r="J19" s="313">
        <v>354998.75831</v>
      </c>
      <c r="K19" s="313">
        <v>2849415.28015</v>
      </c>
      <c r="L19" s="313">
        <v>179666.38225999998</v>
      </c>
      <c r="N19" s="450"/>
      <c r="O19" s="450"/>
    </row>
    <row r="20" spans="1:15" s="80" customFormat="1" ht="42" customHeight="1" thickTop="1">
      <c r="A20" s="80" t="s">
        <v>512</v>
      </c>
      <c r="B20" s="1036" t="s">
        <v>1243</v>
      </c>
      <c r="C20" s="314" t="s">
        <v>775</v>
      </c>
      <c r="D20" s="315">
        <v>870495.8550499999</v>
      </c>
      <c r="E20" s="315">
        <v>692359.49092999997</v>
      </c>
      <c r="F20" s="315">
        <v>758453.67980999989</v>
      </c>
      <c r="G20" s="315">
        <v>623336.73124999995</v>
      </c>
      <c r="H20" s="315">
        <v>498762.19575000001</v>
      </c>
      <c r="I20" s="315">
        <v>399276.25400999998</v>
      </c>
      <c r="J20" s="315">
        <v>44416.47623</v>
      </c>
      <c r="K20" s="315">
        <v>310274.30141000001</v>
      </c>
      <c r="L20" s="315">
        <v>11730.233259999999</v>
      </c>
      <c r="N20" s="450"/>
      <c r="O20" s="450"/>
    </row>
    <row r="21" spans="1:15" s="80" customFormat="1" ht="42" customHeight="1">
      <c r="A21" s="80" t="s">
        <v>512</v>
      </c>
      <c r="B21" s="1036" t="s">
        <v>1244</v>
      </c>
      <c r="C21" s="314" t="s">
        <v>776</v>
      </c>
      <c r="D21" s="315">
        <v>480395.80360000004</v>
      </c>
      <c r="E21" s="315">
        <v>388416.76127999998</v>
      </c>
      <c r="F21" s="315">
        <v>252613.55853000001</v>
      </c>
      <c r="G21" s="315">
        <v>151524.10626</v>
      </c>
      <c r="H21" s="315">
        <v>292609.79048000003</v>
      </c>
      <c r="I21" s="315">
        <v>170485.38162999999</v>
      </c>
      <c r="J21" s="315">
        <v>8075.3770800000002</v>
      </c>
      <c r="K21" s="315">
        <v>155516.79759</v>
      </c>
      <c r="L21" s="315">
        <v>39.087580000000003</v>
      </c>
      <c r="N21" s="450"/>
      <c r="O21" s="450"/>
    </row>
    <row r="22" spans="1:15" s="80" customFormat="1" ht="42" customHeight="1">
      <c r="A22" s="80" t="s">
        <v>512</v>
      </c>
      <c r="B22" s="1036" t="s">
        <v>1245</v>
      </c>
      <c r="C22" s="314" t="s">
        <v>777</v>
      </c>
      <c r="D22" s="315">
        <v>251465.46761000002</v>
      </c>
      <c r="E22" s="315">
        <v>157178.63613999999</v>
      </c>
      <c r="F22" s="315">
        <v>434719.38091000001</v>
      </c>
      <c r="G22" s="315">
        <v>199921.60611000002</v>
      </c>
      <c r="H22" s="315">
        <v>54355.426220000001</v>
      </c>
      <c r="I22" s="315">
        <v>2678.69346</v>
      </c>
      <c r="J22" s="315">
        <v>6.5</v>
      </c>
      <c r="K22" s="315">
        <v>2410.57485</v>
      </c>
      <c r="L22" s="315">
        <v>2.3002099999999999</v>
      </c>
      <c r="N22" s="450"/>
      <c r="O22" s="450"/>
    </row>
    <row r="23" spans="1:15" s="80" customFormat="1" ht="42" customHeight="1">
      <c r="A23" s="80" t="s">
        <v>512</v>
      </c>
      <c r="B23" s="1036" t="s">
        <v>1246</v>
      </c>
      <c r="C23" s="314" t="s">
        <v>778</v>
      </c>
      <c r="D23" s="315">
        <v>696746.34423000005</v>
      </c>
      <c r="E23" s="315">
        <v>463172.09275999997</v>
      </c>
      <c r="F23" s="315">
        <v>323135.76000999997</v>
      </c>
      <c r="G23" s="315">
        <v>306599.09943</v>
      </c>
      <c r="H23" s="315">
        <v>248485.59837999998</v>
      </c>
      <c r="I23" s="315">
        <v>26445.013449999999</v>
      </c>
      <c r="J23" s="315">
        <v>8</v>
      </c>
      <c r="K23" s="315">
        <v>27822.088510000001</v>
      </c>
      <c r="L23" s="315">
        <v>356.95348999999999</v>
      </c>
      <c r="N23" s="450"/>
      <c r="O23" s="450"/>
    </row>
    <row r="24" spans="1:15" s="80" customFormat="1" ht="42" customHeight="1">
      <c r="A24" s="80" t="s">
        <v>512</v>
      </c>
      <c r="B24" s="1036" t="s">
        <v>1247</v>
      </c>
      <c r="C24" s="314" t="s">
        <v>779</v>
      </c>
      <c r="D24" s="315">
        <v>2379325.5989600001</v>
      </c>
      <c r="E24" s="315">
        <v>1505535.4953000001</v>
      </c>
      <c r="F24" s="315">
        <v>1332956.3528099998</v>
      </c>
      <c r="G24" s="315">
        <v>1177927.567</v>
      </c>
      <c r="H24" s="315">
        <v>1205915.19627</v>
      </c>
      <c r="I24" s="315">
        <v>264672.82387000002</v>
      </c>
      <c r="J24" s="315">
        <v>30184.14315</v>
      </c>
      <c r="K24" s="315">
        <v>132637.10242000001</v>
      </c>
      <c r="L24" s="315">
        <v>1531.0679</v>
      </c>
      <c r="N24" s="450"/>
      <c r="O24" s="450"/>
    </row>
    <row r="25" spans="1:15" s="80" customFormat="1" ht="42" customHeight="1">
      <c r="A25" s="80" t="s">
        <v>512</v>
      </c>
      <c r="B25" s="1036" t="s">
        <v>1248</v>
      </c>
      <c r="C25" s="314" t="s">
        <v>780</v>
      </c>
      <c r="D25" s="315">
        <v>2788140.7795500001</v>
      </c>
      <c r="E25" s="315">
        <v>1639220.3281099999</v>
      </c>
      <c r="F25" s="315">
        <v>1800508.5745699999</v>
      </c>
      <c r="G25" s="315">
        <v>1578216.74025</v>
      </c>
      <c r="H25" s="315">
        <v>1865363.9435399999</v>
      </c>
      <c r="I25" s="315">
        <v>505257.45386000001</v>
      </c>
      <c r="J25" s="315">
        <v>76035.279540000003</v>
      </c>
      <c r="K25" s="315">
        <v>122064.29910999999</v>
      </c>
      <c r="L25" s="315">
        <v>4887.5452000000005</v>
      </c>
      <c r="N25" s="450"/>
      <c r="O25" s="450"/>
    </row>
    <row r="26" spans="1:15" s="80" customFormat="1" ht="42" customHeight="1">
      <c r="A26" s="80" t="s">
        <v>512</v>
      </c>
      <c r="B26" s="1036" t="s">
        <v>1249</v>
      </c>
      <c r="C26" s="314" t="s">
        <v>781</v>
      </c>
      <c r="D26" s="315">
        <v>1505263.9393</v>
      </c>
      <c r="E26" s="315">
        <v>3111194.3323300001</v>
      </c>
      <c r="F26" s="315">
        <v>2722878.75648</v>
      </c>
      <c r="G26" s="315">
        <v>1147777.8846700001</v>
      </c>
      <c r="H26" s="315">
        <v>937238.53562999994</v>
      </c>
      <c r="I26" s="315">
        <v>249611.65972999998</v>
      </c>
      <c r="J26" s="315">
        <v>23665.171420000002</v>
      </c>
      <c r="K26" s="315">
        <v>162316.22559000002</v>
      </c>
      <c r="L26" s="315">
        <v>12435.652480000001</v>
      </c>
      <c r="N26" s="450"/>
      <c r="O26" s="450"/>
    </row>
    <row r="27" spans="1:15" s="80" customFormat="1" ht="42" customHeight="1" thickBot="1">
      <c r="A27" s="80" t="s">
        <v>512</v>
      </c>
      <c r="B27" s="1036" t="s">
        <v>1250</v>
      </c>
      <c r="C27" s="314" t="s">
        <v>782</v>
      </c>
      <c r="D27" s="315">
        <v>2574995.8040999998</v>
      </c>
      <c r="E27" s="315">
        <v>2455397.0894599999</v>
      </c>
      <c r="F27" s="315">
        <v>2830207.1241100002</v>
      </c>
      <c r="G27" s="315">
        <v>2798124.9293899997</v>
      </c>
      <c r="H27" s="315">
        <v>2641893.9732600003</v>
      </c>
      <c r="I27" s="315">
        <v>2056249.70896</v>
      </c>
      <c r="J27" s="315">
        <v>172607.81088999999</v>
      </c>
      <c r="K27" s="315">
        <v>1936373.8906700001</v>
      </c>
      <c r="L27" s="315">
        <v>148683.54213999998</v>
      </c>
      <c r="N27" s="450"/>
      <c r="O27" s="450"/>
    </row>
    <row r="28" spans="1:15" s="80" customFormat="1" ht="42" customHeight="1" thickTop="1" thickBot="1">
      <c r="A28" s="646" t="s">
        <v>512</v>
      </c>
      <c r="B28" s="650" t="s">
        <v>1251</v>
      </c>
      <c r="C28" s="316" t="s">
        <v>783</v>
      </c>
      <c r="D28" s="317">
        <v>1559971.7523299998</v>
      </c>
      <c r="E28" s="317">
        <v>1664332.8440399999</v>
      </c>
      <c r="F28" s="317">
        <v>1884050.5139200001</v>
      </c>
      <c r="G28" s="317">
        <v>2279307.10091</v>
      </c>
      <c r="H28" s="317">
        <v>2442940.0224699997</v>
      </c>
      <c r="I28" s="317">
        <v>4294946.5777799999</v>
      </c>
      <c r="J28" s="317">
        <v>81566.73229</v>
      </c>
      <c r="K28" s="317">
        <v>4404308.5592700001</v>
      </c>
      <c r="L28" s="317">
        <v>84400.037959999987</v>
      </c>
      <c r="N28" s="450"/>
      <c r="O28" s="450"/>
    </row>
    <row r="29" spans="1:15" s="80" customFormat="1" ht="42" customHeight="1" thickTop="1" thickBot="1">
      <c r="A29" s="646" t="s">
        <v>512</v>
      </c>
      <c r="B29" s="650" t="s">
        <v>1252</v>
      </c>
      <c r="C29" s="316" t="s">
        <v>784</v>
      </c>
      <c r="D29" s="317">
        <v>4656213.9576700004</v>
      </c>
      <c r="E29" s="317">
        <v>7418197.5235699993</v>
      </c>
      <c r="F29" s="317">
        <v>10518361.846270001</v>
      </c>
      <c r="G29" s="317">
        <v>18273998.676750001</v>
      </c>
      <c r="H29" s="317">
        <v>22420246.71923</v>
      </c>
      <c r="I29" s="317">
        <v>34128615.657119997</v>
      </c>
      <c r="J29" s="317">
        <v>4695236.08672</v>
      </c>
      <c r="K29" s="317">
        <v>39824056.275919996</v>
      </c>
      <c r="L29" s="317">
        <v>4612280.8854600005</v>
      </c>
      <c r="N29" s="450"/>
      <c r="O29" s="450"/>
    </row>
    <row r="30" spans="1:15" s="80" customFormat="1" ht="42" customHeight="1" thickTop="1" thickBot="1">
      <c r="A30" s="648" t="s">
        <v>512</v>
      </c>
      <c r="B30" s="651" t="s">
        <v>1253</v>
      </c>
      <c r="C30" s="312" t="s">
        <v>785</v>
      </c>
      <c r="D30" s="313">
        <v>752526.08978000004</v>
      </c>
      <c r="E30" s="313">
        <v>891681.55641000019</v>
      </c>
      <c r="F30" s="313">
        <v>953253.57582999999</v>
      </c>
      <c r="G30" s="318">
        <v>1252542.6275899999</v>
      </c>
      <c r="H30" s="313">
        <v>1480232.8045099999</v>
      </c>
      <c r="I30" s="313">
        <v>2381648.17154</v>
      </c>
      <c r="J30" s="313">
        <v>246902.01543</v>
      </c>
      <c r="K30" s="313">
        <v>2875817.1671700003</v>
      </c>
      <c r="L30" s="313">
        <v>288937.79801999999</v>
      </c>
      <c r="N30" s="450"/>
      <c r="O30" s="450"/>
    </row>
    <row r="31" spans="1:15" s="80" customFormat="1" ht="42" customHeight="1" thickTop="1">
      <c r="A31" s="80" t="s">
        <v>512</v>
      </c>
      <c r="B31" s="1036" t="s">
        <v>1254</v>
      </c>
      <c r="C31" s="314" t="s">
        <v>786</v>
      </c>
      <c r="D31" s="315">
        <v>72.36694</v>
      </c>
      <c r="E31" s="315">
        <v>69.883359999999996</v>
      </c>
      <c r="F31" s="315">
        <v>69.086669999999998</v>
      </c>
      <c r="G31" s="315">
        <v>72.904570000000007</v>
      </c>
      <c r="H31" s="315">
        <v>79.90549</v>
      </c>
      <c r="I31" s="315">
        <v>79.889939999999996</v>
      </c>
      <c r="J31" s="315">
        <v>0</v>
      </c>
      <c r="K31" s="315">
        <v>413.11947999999995</v>
      </c>
      <c r="L31" s="315">
        <v>0</v>
      </c>
      <c r="N31" s="450"/>
      <c r="O31" s="450"/>
    </row>
    <row r="32" spans="1:15" s="80" customFormat="1" ht="42" customHeight="1">
      <c r="A32" s="80" t="s">
        <v>512</v>
      </c>
      <c r="B32" s="1036" t="s">
        <v>1255</v>
      </c>
      <c r="C32" s="314" t="s">
        <v>787</v>
      </c>
      <c r="D32" s="315">
        <v>97.249200000000002</v>
      </c>
      <c r="E32" s="315">
        <v>9.7919099999999997</v>
      </c>
      <c r="F32" s="315">
        <v>8.4478099999999987</v>
      </c>
      <c r="G32" s="315">
        <v>9.7299400000000009</v>
      </c>
      <c r="H32" s="315">
        <v>16.836650000000002</v>
      </c>
      <c r="I32" s="315">
        <v>1682.6202700000001</v>
      </c>
      <c r="J32" s="315">
        <v>391.75372999999996</v>
      </c>
      <c r="K32" s="315">
        <v>1748.5244399999999</v>
      </c>
      <c r="L32" s="315">
        <v>577.34331999999995</v>
      </c>
      <c r="N32" s="450"/>
      <c r="O32" s="450"/>
    </row>
    <row r="33" spans="1:15" s="80" customFormat="1" ht="42" customHeight="1">
      <c r="A33" s="80" t="s">
        <v>512</v>
      </c>
      <c r="B33" s="1036" t="s">
        <v>1256</v>
      </c>
      <c r="C33" s="314" t="s">
        <v>788</v>
      </c>
      <c r="D33" s="315">
        <v>269842.60119000002</v>
      </c>
      <c r="E33" s="315">
        <v>251627.07624000002</v>
      </c>
      <c r="F33" s="315">
        <v>257960.87156999999</v>
      </c>
      <c r="G33" s="315">
        <v>283484.18526999996</v>
      </c>
      <c r="H33" s="315">
        <v>300500.95702999999</v>
      </c>
      <c r="I33" s="315">
        <v>385526.76912000001</v>
      </c>
      <c r="J33" s="315">
        <v>14514.381619999998</v>
      </c>
      <c r="K33" s="315">
        <v>438725.06454000005</v>
      </c>
      <c r="L33" s="315">
        <v>11886.017880000001</v>
      </c>
      <c r="N33" s="450"/>
      <c r="O33" s="450"/>
    </row>
    <row r="34" spans="1:15" s="80" customFormat="1" ht="42" customHeight="1">
      <c r="A34" s="80" t="s">
        <v>512</v>
      </c>
      <c r="B34" s="652" t="s">
        <v>1257</v>
      </c>
      <c r="C34" s="314" t="s">
        <v>789</v>
      </c>
      <c r="D34" s="315">
        <v>22195.729660000001</v>
      </c>
      <c r="E34" s="315">
        <v>13790.789460000002</v>
      </c>
      <c r="F34" s="315">
        <v>10745.441210000001</v>
      </c>
      <c r="G34" s="315">
        <v>6109.2811900000006</v>
      </c>
      <c r="H34" s="315">
        <v>4345.0413099999996</v>
      </c>
      <c r="I34" s="315">
        <v>5126.62997</v>
      </c>
      <c r="J34" s="315">
        <v>658.40760999999998</v>
      </c>
      <c r="K34" s="315">
        <v>7834.1039500000006</v>
      </c>
      <c r="L34" s="315">
        <v>1158.44507</v>
      </c>
      <c r="N34" s="450"/>
      <c r="O34" s="450"/>
    </row>
    <row r="35" spans="1:15" s="80" customFormat="1" ht="42" customHeight="1">
      <c r="A35" s="80" t="s">
        <v>512</v>
      </c>
      <c r="B35" s="652" t="s">
        <v>1258</v>
      </c>
      <c r="C35" s="319" t="s">
        <v>1535</v>
      </c>
      <c r="D35" s="315">
        <v>460318.14279000001</v>
      </c>
      <c r="E35" s="315">
        <v>626184.0154400001</v>
      </c>
      <c r="F35" s="315">
        <v>684469.72857000004</v>
      </c>
      <c r="G35" s="315">
        <v>962866.52662000002</v>
      </c>
      <c r="H35" s="315">
        <v>1175290.06403</v>
      </c>
      <c r="I35" s="315">
        <v>1989232.2622400001</v>
      </c>
      <c r="J35" s="315">
        <v>231337.47247000001</v>
      </c>
      <c r="K35" s="315">
        <v>2427096.35476</v>
      </c>
      <c r="L35" s="315">
        <v>275315.99174999999</v>
      </c>
      <c r="N35" s="450"/>
      <c r="O35" s="450"/>
    </row>
    <row r="36" spans="1:15" s="80" customFormat="1" ht="42" customHeight="1">
      <c r="A36" s="80" t="s">
        <v>512</v>
      </c>
      <c r="B36" s="652" t="s">
        <v>1259</v>
      </c>
      <c r="C36" s="320" t="s">
        <v>790</v>
      </c>
      <c r="D36" s="315">
        <v>588755.45033000002</v>
      </c>
      <c r="E36" s="315">
        <v>640610.68252000003</v>
      </c>
      <c r="F36" s="315">
        <v>1314221.7058599999</v>
      </c>
      <c r="G36" s="315">
        <v>3362012.28681</v>
      </c>
      <c r="H36" s="315">
        <v>5229959.0864799991</v>
      </c>
      <c r="I36" s="315">
        <v>5643842.55571</v>
      </c>
      <c r="J36" s="315">
        <v>113365.74717</v>
      </c>
      <c r="K36" s="315">
        <v>7134468.6846700003</v>
      </c>
      <c r="L36" s="315">
        <v>84537.740810000003</v>
      </c>
      <c r="N36" s="450"/>
      <c r="O36" s="450"/>
    </row>
    <row r="37" spans="1:15" ht="9" customHeight="1">
      <c r="A37" s="1036" t="s">
        <v>511</v>
      </c>
      <c r="B37" s="1036" t="s">
        <v>511</v>
      </c>
      <c r="C37" s="306"/>
      <c r="D37" s="122"/>
      <c r="E37" s="122"/>
      <c r="F37" s="122"/>
      <c r="G37" s="303"/>
      <c r="H37" s="303"/>
      <c r="I37" s="303"/>
      <c r="J37" s="303"/>
      <c r="K37" s="303"/>
      <c r="L37" s="303"/>
      <c r="M37" s="1035"/>
      <c r="N37" s="450"/>
      <c r="O37" s="450"/>
    </row>
    <row r="38" spans="1:15" ht="12" customHeight="1" thickBot="1">
      <c r="C38" s="321"/>
      <c r="D38" s="131"/>
      <c r="E38" s="131"/>
      <c r="F38" s="131"/>
      <c r="G38" s="322"/>
      <c r="H38" s="322"/>
      <c r="I38" s="131"/>
      <c r="J38" s="131"/>
      <c r="K38" s="131"/>
      <c r="L38" s="131"/>
      <c r="M38" s="1035"/>
    </row>
    <row r="39" spans="1:15" ht="24.75" customHeight="1" thickTop="1">
      <c r="C39" s="109"/>
      <c r="D39" s="145"/>
      <c r="E39" s="145"/>
      <c r="F39" s="145"/>
      <c r="G39" s="323"/>
      <c r="H39" s="323"/>
      <c r="I39" s="145"/>
      <c r="J39" s="145"/>
      <c r="K39" s="145"/>
      <c r="L39" s="145"/>
      <c r="M39" s="1035"/>
    </row>
    <row r="40" spans="1:15">
      <c r="C40" s="109"/>
      <c r="D40" s="145"/>
      <c r="E40" s="145"/>
      <c r="F40" s="145"/>
      <c r="G40" s="323"/>
      <c r="H40" s="323"/>
      <c r="I40" s="145"/>
      <c r="J40" s="145"/>
      <c r="K40" s="145"/>
      <c r="L40" s="145"/>
      <c r="M40" s="1035"/>
    </row>
    <row r="41" spans="1:15">
      <c r="C41" s="109"/>
      <c r="D41" s="145"/>
      <c r="E41" s="145"/>
      <c r="F41" s="145"/>
      <c r="G41" s="323"/>
      <c r="H41" s="323"/>
      <c r="I41" s="145"/>
      <c r="J41" s="145"/>
      <c r="K41" s="145"/>
      <c r="L41" s="145"/>
      <c r="M41" s="1035"/>
    </row>
    <row r="42" spans="1:15">
      <c r="C42" s="109"/>
      <c r="D42" s="145"/>
      <c r="E42" s="145"/>
      <c r="F42" s="145"/>
      <c r="G42" s="323"/>
      <c r="H42" s="323"/>
      <c r="I42" s="145"/>
      <c r="J42" s="145"/>
      <c r="K42" s="145"/>
      <c r="L42" s="145"/>
      <c r="M42" s="1035"/>
    </row>
    <row r="43" spans="1:15">
      <c r="C43" s="111"/>
      <c r="D43" s="145"/>
      <c r="E43" s="145"/>
      <c r="F43" s="145"/>
      <c r="G43" s="323"/>
      <c r="H43" s="323"/>
      <c r="I43" s="145"/>
      <c r="J43" s="145"/>
      <c r="K43" s="145"/>
      <c r="L43" s="145"/>
      <c r="M43" s="1035"/>
    </row>
    <row r="44" spans="1:15">
      <c r="C44" s="111"/>
      <c r="D44" s="145"/>
      <c r="E44" s="145"/>
      <c r="F44" s="145"/>
      <c r="G44" s="323"/>
      <c r="H44" s="323"/>
      <c r="I44" s="145"/>
      <c r="J44" s="145"/>
      <c r="K44" s="145"/>
      <c r="L44" s="145"/>
      <c r="M44" s="1035"/>
    </row>
    <row r="45" spans="1:15">
      <c r="C45" s="111"/>
      <c r="D45" s="145"/>
      <c r="E45" s="145"/>
      <c r="F45" s="145"/>
      <c r="G45" s="323"/>
      <c r="H45" s="323"/>
      <c r="I45" s="145"/>
      <c r="J45" s="145"/>
      <c r="K45" s="145"/>
      <c r="L45" s="145"/>
      <c r="M45" s="1035"/>
    </row>
    <row r="46" spans="1:15">
      <c r="C46" s="111"/>
      <c r="D46" s="145"/>
      <c r="E46" s="145"/>
      <c r="F46" s="145"/>
      <c r="G46" s="323"/>
      <c r="H46" s="323"/>
      <c r="I46" s="145"/>
      <c r="J46" s="145"/>
      <c r="K46" s="145"/>
      <c r="L46" s="145"/>
      <c r="M46" s="1035"/>
    </row>
    <row r="47" spans="1:15">
      <c r="C47" s="111"/>
      <c r="D47" s="145"/>
      <c r="E47" s="145"/>
      <c r="F47" s="145"/>
      <c r="G47" s="323"/>
      <c r="H47" s="323"/>
      <c r="I47" s="145"/>
      <c r="J47" s="145"/>
      <c r="K47" s="145"/>
      <c r="L47" s="145"/>
      <c r="M47" s="1035"/>
    </row>
    <row r="48" spans="1:15">
      <c r="C48" s="111"/>
      <c r="D48" s="145"/>
      <c r="E48" s="145"/>
      <c r="F48" s="145"/>
      <c r="G48" s="323"/>
      <c r="H48" s="323"/>
      <c r="I48" s="145"/>
      <c r="J48" s="145"/>
      <c r="K48" s="145"/>
      <c r="L48" s="145"/>
      <c r="M48" s="1035"/>
    </row>
    <row r="49" spans="3:12" s="1035" customFormat="1">
      <c r="C49" s="111"/>
      <c r="D49" s="145"/>
      <c r="E49" s="145"/>
      <c r="F49" s="145"/>
      <c r="G49" s="323"/>
      <c r="H49" s="323"/>
      <c r="I49" s="145"/>
      <c r="J49" s="145"/>
      <c r="K49" s="145"/>
      <c r="L49" s="145"/>
    </row>
    <row r="50" spans="3:12" s="1035" customFormat="1">
      <c r="C50" s="111"/>
      <c r="D50" s="145"/>
      <c r="E50" s="145"/>
      <c r="F50" s="145"/>
      <c r="G50" s="323"/>
      <c r="H50" s="323"/>
      <c r="I50" s="145"/>
      <c r="J50" s="145"/>
      <c r="K50" s="145"/>
      <c r="L50" s="145"/>
    </row>
    <row r="51" spans="3:12" s="1035" customFormat="1">
      <c r="C51" s="111"/>
      <c r="D51" s="145"/>
      <c r="E51" s="145"/>
      <c r="F51" s="145"/>
      <c r="G51" s="323"/>
      <c r="H51" s="323"/>
      <c r="I51" s="145"/>
      <c r="J51" s="145"/>
      <c r="K51" s="145"/>
      <c r="L51" s="145"/>
    </row>
    <row r="52" spans="3:12" s="1035" customFormat="1">
      <c r="C52" s="111"/>
      <c r="D52" s="145"/>
      <c r="E52" s="145"/>
      <c r="F52" s="145"/>
      <c r="G52" s="323"/>
      <c r="H52" s="323"/>
      <c r="I52" s="145"/>
      <c r="J52" s="145"/>
      <c r="K52" s="145"/>
      <c r="L52" s="145"/>
    </row>
    <row r="53" spans="3:12" s="1035" customFormat="1">
      <c r="C53" s="111"/>
      <c r="D53" s="145"/>
      <c r="E53" s="145"/>
      <c r="F53" s="145"/>
      <c r="G53" s="323"/>
      <c r="H53" s="323"/>
      <c r="I53" s="145"/>
      <c r="J53" s="145"/>
      <c r="K53" s="145"/>
      <c r="L53" s="145"/>
    </row>
    <row r="54" spans="3:12" s="1035" customFormat="1" ht="15.75">
      <c r="C54" s="135"/>
      <c r="D54" s="145"/>
      <c r="E54" s="145"/>
      <c r="F54" s="145"/>
      <c r="G54" s="323"/>
      <c r="H54" s="323"/>
      <c r="I54" s="145"/>
      <c r="J54" s="145"/>
      <c r="K54" s="145"/>
      <c r="L54" s="145"/>
    </row>
    <row r="55" spans="3:12" s="1035" customFormat="1" ht="15.75">
      <c r="C55" s="135"/>
      <c r="D55" s="145"/>
      <c r="E55" s="145"/>
      <c r="F55" s="145"/>
      <c r="G55" s="323"/>
      <c r="H55" s="323"/>
      <c r="I55" s="145"/>
      <c r="J55" s="145"/>
      <c r="K55" s="145"/>
      <c r="L55" s="145"/>
    </row>
    <row r="56" spans="3:12" s="1035" customFormat="1" ht="15.75">
      <c r="C56" s="135"/>
      <c r="D56" s="145"/>
      <c r="E56" s="145"/>
      <c r="F56" s="145"/>
      <c r="G56" s="323"/>
      <c r="H56" s="323"/>
      <c r="I56" s="145"/>
      <c r="J56" s="145"/>
      <c r="K56" s="145"/>
      <c r="L56" s="145"/>
    </row>
    <row r="57" spans="3:12" s="1035" customFormat="1" ht="15.75">
      <c r="C57" s="135"/>
      <c r="G57" s="653"/>
      <c r="H57" s="653"/>
    </row>
    <row r="58" spans="3:12" s="1035" customFormat="1" ht="15.75">
      <c r="C58" s="135"/>
      <c r="G58" s="653"/>
      <c r="H58" s="653"/>
    </row>
    <row r="59" spans="3:12" s="1035" customFormat="1" ht="15.75">
      <c r="C59" s="135"/>
      <c r="G59" s="653"/>
      <c r="H59" s="653"/>
    </row>
    <row r="60" spans="3:12" s="1035" customFormat="1" ht="15.75">
      <c r="C60" s="135"/>
      <c r="G60" s="653"/>
      <c r="H60" s="653"/>
    </row>
    <row r="61" spans="3:12" s="1035" customFormat="1" ht="15.75">
      <c r="C61" s="135"/>
      <c r="G61" s="653"/>
      <c r="H61" s="653"/>
    </row>
    <row r="62" spans="3:12" s="1035" customFormat="1" ht="15.75">
      <c r="C62" s="135"/>
      <c r="G62" s="653"/>
      <c r="H62" s="653"/>
    </row>
    <row r="63" spans="3:12" s="1035" customFormat="1" ht="15.75">
      <c r="C63" s="135"/>
      <c r="G63" s="653"/>
      <c r="H63" s="653"/>
    </row>
    <row r="64" spans="3:12" s="1035" customFormat="1" ht="15.75">
      <c r="C64" s="135"/>
      <c r="G64" s="653"/>
      <c r="H64" s="653"/>
    </row>
    <row r="65" spans="3:8" s="1035" customFormat="1" ht="15.75">
      <c r="C65" s="135"/>
      <c r="G65" s="653"/>
      <c r="H65" s="653"/>
    </row>
    <row r="66" spans="3:8" s="1035" customFormat="1" ht="15.75">
      <c r="C66" s="135"/>
      <c r="G66" s="653"/>
      <c r="H66" s="653"/>
    </row>
    <row r="67" spans="3:8" s="1035" customFormat="1" ht="15.75">
      <c r="C67" s="135"/>
      <c r="G67" s="653"/>
      <c r="H67" s="653"/>
    </row>
    <row r="68" spans="3:8" s="1035" customFormat="1" ht="15.75">
      <c r="C68" s="135"/>
      <c r="G68" s="653"/>
      <c r="H68" s="653"/>
    </row>
    <row r="69" spans="3:8" s="1035" customFormat="1" ht="15.75">
      <c r="C69" s="135"/>
      <c r="G69" s="653"/>
      <c r="H69" s="653"/>
    </row>
    <row r="70" spans="3:8" s="1035" customFormat="1" ht="15.75">
      <c r="C70" s="135"/>
      <c r="G70" s="653"/>
      <c r="H70" s="653"/>
    </row>
    <row r="71" spans="3:8" s="1035" customFormat="1" ht="15.75">
      <c r="C71" s="135"/>
      <c r="G71" s="653"/>
      <c r="H71" s="653"/>
    </row>
    <row r="72" spans="3:8" s="1035" customFormat="1" ht="15.75">
      <c r="C72" s="135"/>
      <c r="G72" s="653"/>
      <c r="H72" s="653"/>
    </row>
    <row r="73" spans="3:8" s="1035" customFormat="1" ht="15.75">
      <c r="C73" s="135"/>
      <c r="G73" s="653"/>
      <c r="H73" s="653"/>
    </row>
    <row r="74" spans="3:8" s="1035" customFormat="1" ht="15.75">
      <c r="C74" s="135"/>
      <c r="G74" s="653"/>
      <c r="H74" s="653"/>
    </row>
    <row r="75" spans="3:8" s="1035" customFormat="1" ht="15.75">
      <c r="C75" s="135"/>
      <c r="G75" s="653"/>
      <c r="H75" s="653"/>
    </row>
    <row r="76" spans="3:8" s="1035" customFormat="1" ht="15.75">
      <c r="C76" s="135"/>
      <c r="G76" s="653"/>
      <c r="H76" s="653"/>
    </row>
    <row r="77" spans="3:8" s="1035" customFormat="1" ht="15.75">
      <c r="C77" s="135"/>
      <c r="G77" s="653"/>
      <c r="H77" s="653"/>
    </row>
    <row r="78" spans="3:8" s="1035" customFormat="1" ht="15.75">
      <c r="C78" s="135"/>
      <c r="G78" s="653"/>
      <c r="H78" s="653"/>
    </row>
    <row r="79" spans="3:8" s="1035" customFormat="1" ht="15.75">
      <c r="C79" s="135"/>
      <c r="G79" s="653"/>
      <c r="H79" s="653"/>
    </row>
    <row r="80" spans="3:8" s="1035" customFormat="1" ht="15.75">
      <c r="C80" s="135"/>
      <c r="G80" s="653"/>
      <c r="H80" s="653"/>
    </row>
    <row r="81" spans="3:8" s="1035" customFormat="1" ht="15.75">
      <c r="C81" s="135"/>
      <c r="G81" s="653"/>
      <c r="H81" s="653"/>
    </row>
    <row r="82" spans="3:8" s="1035" customFormat="1" ht="15.75">
      <c r="C82" s="135"/>
      <c r="G82" s="653"/>
      <c r="H82" s="653"/>
    </row>
    <row r="83" spans="3:8" s="1035" customFormat="1" ht="15.75">
      <c r="C83" s="135"/>
      <c r="G83" s="653"/>
      <c r="H83" s="653"/>
    </row>
    <row r="84" spans="3:8" s="1035" customFormat="1" ht="15.75">
      <c r="C84" s="135"/>
      <c r="G84" s="653"/>
      <c r="H84" s="653"/>
    </row>
    <row r="85" spans="3:8" s="1035" customFormat="1" ht="15.75">
      <c r="C85" s="135"/>
      <c r="G85" s="653"/>
      <c r="H85" s="653"/>
    </row>
    <row r="86" spans="3:8" s="1035" customFormat="1" ht="15.75">
      <c r="C86" s="135"/>
      <c r="G86" s="653"/>
      <c r="H86" s="653"/>
    </row>
    <row r="87" spans="3:8" s="1035" customFormat="1" ht="15.75">
      <c r="C87" s="135"/>
      <c r="G87" s="653"/>
      <c r="H87" s="653"/>
    </row>
    <row r="88" spans="3:8" s="1035" customFormat="1" ht="15.75">
      <c r="C88" s="135"/>
      <c r="G88" s="653"/>
      <c r="H88" s="653"/>
    </row>
    <row r="89" spans="3:8" s="1035" customFormat="1" ht="15.75">
      <c r="C89" s="135"/>
      <c r="G89" s="653"/>
      <c r="H89" s="653"/>
    </row>
    <row r="90" spans="3:8" s="1035" customFormat="1" ht="15.75">
      <c r="C90" s="135"/>
      <c r="G90" s="653"/>
      <c r="H90" s="653"/>
    </row>
    <row r="91" spans="3:8" s="1035" customFormat="1" ht="15.75">
      <c r="C91" s="135"/>
      <c r="G91" s="653"/>
      <c r="H91" s="653"/>
    </row>
    <row r="92" spans="3:8" s="1035" customFormat="1" ht="15.75">
      <c r="C92" s="135"/>
      <c r="G92" s="653"/>
      <c r="H92" s="653"/>
    </row>
    <row r="93" spans="3:8" s="1035" customFormat="1" ht="15.75">
      <c r="C93" s="135"/>
      <c r="G93" s="653"/>
      <c r="H93" s="653"/>
    </row>
    <row r="94" spans="3:8" s="1035" customFormat="1" ht="15.75">
      <c r="C94" s="135"/>
      <c r="G94" s="653"/>
      <c r="H94" s="653"/>
    </row>
    <row r="95" spans="3:8" s="1035" customFormat="1" ht="15.75">
      <c r="C95" s="135"/>
      <c r="G95" s="653"/>
      <c r="H95" s="653"/>
    </row>
    <row r="96" spans="3:8" s="1035" customFormat="1" ht="15.75">
      <c r="C96" s="135"/>
      <c r="G96" s="653"/>
      <c r="H96" s="653"/>
    </row>
    <row r="97" spans="3:8" s="1035" customFormat="1" ht="15.75">
      <c r="C97" s="135"/>
      <c r="G97" s="653"/>
      <c r="H97" s="653"/>
    </row>
    <row r="98" spans="3:8" s="1035" customFormat="1" ht="15.75">
      <c r="C98" s="135"/>
      <c r="G98" s="653"/>
      <c r="H98" s="653"/>
    </row>
    <row r="99" spans="3:8" s="1035" customFormat="1" ht="15.75">
      <c r="C99" s="135"/>
      <c r="G99" s="653"/>
      <c r="H99" s="653"/>
    </row>
    <row r="100" spans="3:8" s="1035" customFormat="1" ht="15.75">
      <c r="C100" s="135"/>
      <c r="G100" s="653"/>
      <c r="H100" s="653"/>
    </row>
    <row r="101" spans="3:8" s="1035" customFormat="1" ht="15.75">
      <c r="C101" s="135"/>
      <c r="G101" s="653"/>
      <c r="H101" s="653"/>
    </row>
    <row r="102" spans="3:8" s="1035" customFormat="1" ht="15.75">
      <c r="C102" s="135"/>
      <c r="G102" s="653"/>
      <c r="H102" s="653"/>
    </row>
    <row r="103" spans="3:8" s="1035" customFormat="1" ht="15.75">
      <c r="C103" s="135"/>
      <c r="G103" s="653"/>
      <c r="H103" s="653"/>
    </row>
    <row r="104" spans="3:8" s="1035" customFormat="1" ht="15.75">
      <c r="C104" s="135"/>
      <c r="G104" s="653"/>
      <c r="H104" s="653"/>
    </row>
    <row r="105" spans="3:8" s="1035" customFormat="1" ht="15.75">
      <c r="C105" s="135"/>
      <c r="G105" s="653"/>
      <c r="H105" s="653"/>
    </row>
    <row r="106" spans="3:8" s="1035" customFormat="1" ht="15.75">
      <c r="C106" s="135"/>
      <c r="G106" s="653"/>
      <c r="H106" s="653"/>
    </row>
    <row r="107" spans="3:8" s="1035" customFormat="1" ht="15.75">
      <c r="C107" s="135"/>
      <c r="G107" s="653"/>
      <c r="H107" s="653"/>
    </row>
    <row r="108" spans="3:8" s="1035" customFormat="1" ht="15.75">
      <c r="C108" s="135"/>
      <c r="G108" s="653"/>
      <c r="H108" s="653"/>
    </row>
    <row r="109" spans="3:8" s="1035" customFormat="1" ht="15.75">
      <c r="C109" s="135"/>
      <c r="G109" s="653"/>
      <c r="H109" s="653"/>
    </row>
    <row r="110" spans="3:8" s="1035" customFormat="1" ht="15.75">
      <c r="C110" s="135"/>
      <c r="G110" s="653"/>
      <c r="H110" s="653"/>
    </row>
    <row r="111" spans="3:8" s="1035" customFormat="1" ht="15.75">
      <c r="C111" s="135"/>
      <c r="G111" s="653"/>
      <c r="H111" s="653"/>
    </row>
    <row r="112" spans="3:8" s="1035" customFormat="1" ht="15.75">
      <c r="C112" s="135"/>
      <c r="G112" s="653"/>
      <c r="H112" s="653"/>
    </row>
    <row r="113" spans="3:8" s="1035" customFormat="1" ht="15.75">
      <c r="C113" s="135"/>
      <c r="G113" s="653"/>
      <c r="H113" s="653"/>
    </row>
    <row r="114" spans="3:8" s="1035" customFormat="1" ht="15.75">
      <c r="C114" s="135"/>
      <c r="G114" s="653"/>
      <c r="H114" s="653"/>
    </row>
    <row r="115" spans="3:8" s="1035" customFormat="1" ht="15.75">
      <c r="C115" s="135"/>
      <c r="G115" s="653"/>
      <c r="H115" s="653"/>
    </row>
    <row r="116" spans="3:8" s="1035" customFormat="1" ht="15.75">
      <c r="C116" s="135"/>
      <c r="G116" s="653"/>
      <c r="H116" s="653"/>
    </row>
    <row r="117" spans="3:8" s="1035" customFormat="1" ht="15.75">
      <c r="C117" s="135"/>
      <c r="G117" s="653"/>
      <c r="H117" s="653"/>
    </row>
    <row r="118" spans="3:8" s="1035" customFormat="1" ht="15.75">
      <c r="C118" s="135"/>
      <c r="G118" s="653"/>
      <c r="H118" s="653"/>
    </row>
    <row r="119" spans="3:8" s="1035" customFormat="1" ht="15.75">
      <c r="C119" s="135"/>
      <c r="G119" s="653"/>
      <c r="H119" s="653"/>
    </row>
    <row r="120" spans="3:8" s="1035" customFormat="1" ht="15.75">
      <c r="C120" s="135"/>
      <c r="G120" s="653"/>
      <c r="H120" s="653"/>
    </row>
    <row r="121" spans="3:8" s="1035" customFormat="1" ht="15.75">
      <c r="C121" s="135"/>
      <c r="G121" s="653"/>
      <c r="H121" s="653"/>
    </row>
    <row r="122" spans="3:8" s="1035" customFormat="1" ht="15.75">
      <c r="C122" s="135"/>
      <c r="G122" s="653"/>
      <c r="H122" s="653"/>
    </row>
    <row r="123" spans="3:8" s="1035" customFormat="1" ht="15.75">
      <c r="C123" s="135"/>
      <c r="G123" s="653"/>
      <c r="H123" s="653"/>
    </row>
    <row r="124" spans="3:8" s="1035" customFormat="1" ht="15.75">
      <c r="C124" s="135"/>
      <c r="G124" s="653"/>
      <c r="H124" s="653"/>
    </row>
    <row r="125" spans="3:8" s="1035" customFormat="1" ht="15.75">
      <c r="C125" s="135"/>
      <c r="G125" s="653"/>
      <c r="H125" s="653"/>
    </row>
    <row r="126" spans="3:8" s="1035" customFormat="1" ht="15.75">
      <c r="C126" s="135"/>
      <c r="G126" s="653"/>
      <c r="H126" s="653"/>
    </row>
    <row r="127" spans="3:8" s="1035" customFormat="1" ht="15.75">
      <c r="C127" s="135"/>
      <c r="G127" s="653"/>
      <c r="H127" s="653"/>
    </row>
    <row r="128" spans="3:8" s="1035" customFormat="1" ht="15.75">
      <c r="C128" s="135"/>
      <c r="G128" s="653"/>
      <c r="H128" s="653"/>
    </row>
    <row r="129" spans="3:8" s="1035" customFormat="1" ht="15.75">
      <c r="C129" s="135"/>
      <c r="G129" s="653"/>
      <c r="H129" s="653"/>
    </row>
    <row r="130" spans="3:8" s="1035" customFormat="1" ht="15.75">
      <c r="C130" s="135"/>
      <c r="G130" s="653"/>
      <c r="H130" s="653"/>
    </row>
    <row r="131" spans="3:8" s="1035" customFormat="1" ht="15.75">
      <c r="C131" s="135"/>
      <c r="G131" s="653"/>
      <c r="H131" s="653"/>
    </row>
    <row r="132" spans="3:8" s="1035" customFormat="1" ht="15.75">
      <c r="C132" s="135"/>
      <c r="G132" s="653"/>
      <c r="H132" s="653"/>
    </row>
    <row r="133" spans="3:8" s="1035" customFormat="1" ht="15.75">
      <c r="C133" s="135"/>
      <c r="G133" s="653"/>
      <c r="H133" s="653"/>
    </row>
    <row r="134" spans="3:8" s="1035" customFormat="1" ht="15.75">
      <c r="C134" s="135"/>
      <c r="G134" s="653"/>
      <c r="H134" s="653"/>
    </row>
    <row r="135" spans="3:8" s="1035" customFormat="1" ht="15.75">
      <c r="C135" s="135"/>
      <c r="G135" s="653"/>
      <c r="H135" s="653"/>
    </row>
    <row r="136" spans="3:8" s="1035" customFormat="1" ht="15.75">
      <c r="C136" s="135"/>
      <c r="G136" s="653"/>
      <c r="H136" s="653"/>
    </row>
    <row r="137" spans="3:8" s="1035" customFormat="1" ht="15.75">
      <c r="C137" s="135"/>
      <c r="G137" s="653"/>
      <c r="H137" s="653"/>
    </row>
    <row r="138" spans="3:8" s="1035" customFormat="1" ht="15.75">
      <c r="C138" s="135"/>
      <c r="G138" s="653"/>
      <c r="H138" s="653"/>
    </row>
    <row r="139" spans="3:8" s="1035" customFormat="1" ht="15.75">
      <c r="C139" s="135"/>
      <c r="G139" s="653"/>
      <c r="H139" s="653"/>
    </row>
    <row r="140" spans="3:8" s="1035" customFormat="1" ht="15.75">
      <c r="C140" s="135"/>
      <c r="G140" s="653"/>
      <c r="H140" s="653"/>
    </row>
    <row r="141" spans="3:8" s="1035" customFormat="1" ht="15.75">
      <c r="C141" s="135"/>
      <c r="G141" s="653"/>
      <c r="H141" s="653"/>
    </row>
    <row r="142" spans="3:8" s="1035" customFormat="1" ht="15.75">
      <c r="C142" s="135"/>
      <c r="G142" s="653"/>
      <c r="H142" s="653"/>
    </row>
    <row r="143" spans="3:8" s="1035" customFormat="1" ht="15.75">
      <c r="C143" s="135"/>
      <c r="G143" s="653"/>
      <c r="H143" s="653"/>
    </row>
    <row r="144" spans="3:8" s="1035" customFormat="1" ht="15.75">
      <c r="C144" s="135"/>
      <c r="G144" s="653"/>
      <c r="H144" s="653"/>
    </row>
    <row r="145" spans="3:8" s="1035" customFormat="1" ht="15.75">
      <c r="C145" s="135"/>
      <c r="G145" s="653"/>
      <c r="H145" s="653"/>
    </row>
    <row r="146" spans="3:8" s="1035" customFormat="1" ht="15.75">
      <c r="C146" s="135"/>
      <c r="G146" s="653"/>
      <c r="H146" s="653"/>
    </row>
    <row r="147" spans="3:8" s="1035" customFormat="1" ht="15.75">
      <c r="C147" s="135"/>
      <c r="G147" s="653"/>
      <c r="H147" s="653"/>
    </row>
    <row r="148" spans="3:8" s="1035" customFormat="1" ht="15.75">
      <c r="C148" s="135"/>
      <c r="G148" s="653"/>
      <c r="H148" s="653"/>
    </row>
    <row r="149" spans="3:8" s="1035" customFormat="1" ht="15.75">
      <c r="C149" s="135"/>
      <c r="G149" s="653"/>
      <c r="H149" s="653"/>
    </row>
    <row r="150" spans="3:8" s="1035" customFormat="1" ht="15.75">
      <c r="C150" s="135"/>
      <c r="G150" s="653"/>
      <c r="H150" s="653"/>
    </row>
    <row r="151" spans="3:8" s="1035" customFormat="1" ht="15.75">
      <c r="C151" s="135"/>
      <c r="G151" s="653"/>
      <c r="H151" s="653"/>
    </row>
    <row r="152" spans="3:8" s="1035" customFormat="1" ht="15.75">
      <c r="C152" s="135"/>
      <c r="G152" s="653"/>
      <c r="H152" s="653"/>
    </row>
    <row r="153" spans="3:8" s="1035" customFormat="1" ht="15.75">
      <c r="C153" s="135"/>
      <c r="G153" s="653"/>
      <c r="H153" s="653"/>
    </row>
    <row r="154" spans="3:8" s="1035" customFormat="1" ht="15.75">
      <c r="C154" s="135"/>
      <c r="G154" s="653"/>
      <c r="H154" s="653"/>
    </row>
    <row r="155" spans="3:8" s="1035" customFormat="1" ht="15.75">
      <c r="C155" s="135"/>
      <c r="G155" s="653"/>
      <c r="H155" s="653"/>
    </row>
    <row r="156" spans="3:8" s="1035" customFormat="1" ht="15.75">
      <c r="C156" s="135"/>
      <c r="G156" s="653"/>
      <c r="H156" s="653"/>
    </row>
    <row r="157" spans="3:8" s="1035" customFormat="1" ht="15.75">
      <c r="C157" s="135"/>
      <c r="G157" s="653"/>
      <c r="H157" s="653"/>
    </row>
    <row r="158" spans="3:8" s="1035" customFormat="1" ht="15.75">
      <c r="C158" s="135"/>
      <c r="G158" s="653"/>
      <c r="H158" s="653"/>
    </row>
    <row r="159" spans="3:8" s="1035" customFormat="1" ht="15.75">
      <c r="C159" s="135"/>
      <c r="G159" s="653"/>
      <c r="H159" s="653"/>
    </row>
    <row r="160" spans="3:8" s="1035" customFormat="1" ht="15.75">
      <c r="C160" s="135"/>
      <c r="G160" s="653"/>
      <c r="H160" s="653"/>
    </row>
    <row r="161" spans="3:8" s="1035" customFormat="1" ht="15.75">
      <c r="C161" s="135"/>
      <c r="G161" s="653"/>
      <c r="H161" s="653"/>
    </row>
    <row r="162" spans="3:8" s="1035" customFormat="1" ht="15.75">
      <c r="C162" s="135"/>
      <c r="G162" s="653"/>
      <c r="H162" s="653"/>
    </row>
    <row r="163" spans="3:8" s="1035" customFormat="1" ht="15.75">
      <c r="C163" s="135"/>
      <c r="G163" s="653"/>
      <c r="H163" s="653"/>
    </row>
    <row r="164" spans="3:8" s="1035" customFormat="1" ht="15.75">
      <c r="C164" s="135"/>
      <c r="G164" s="653"/>
      <c r="H164" s="653"/>
    </row>
    <row r="165" spans="3:8" s="1035" customFormat="1" ht="15.75">
      <c r="C165" s="135"/>
      <c r="G165" s="653"/>
      <c r="H165" s="653"/>
    </row>
    <row r="166" spans="3:8" s="1035" customFormat="1" ht="15.75">
      <c r="C166" s="135"/>
      <c r="G166" s="653"/>
      <c r="H166" s="653"/>
    </row>
    <row r="167" spans="3:8" s="1035" customFormat="1" ht="15.75">
      <c r="C167" s="135"/>
      <c r="G167" s="653"/>
      <c r="H167" s="653"/>
    </row>
    <row r="168" spans="3:8" s="1035" customFormat="1" ht="15.75">
      <c r="C168" s="135"/>
      <c r="G168" s="653"/>
      <c r="H168" s="653"/>
    </row>
    <row r="169" spans="3:8" s="1035" customFormat="1" ht="15.75">
      <c r="C169" s="135"/>
      <c r="G169" s="653"/>
      <c r="H169" s="653"/>
    </row>
    <row r="170" spans="3:8" s="1035" customFormat="1" ht="15.75">
      <c r="C170" s="135"/>
      <c r="G170" s="653"/>
      <c r="H170" s="653"/>
    </row>
    <row r="171" spans="3:8" s="1035" customFormat="1" ht="15.75">
      <c r="C171" s="135"/>
      <c r="G171" s="653"/>
      <c r="H171" s="653"/>
    </row>
    <row r="172" spans="3:8" s="1035" customFormat="1" ht="15.75">
      <c r="C172" s="135"/>
      <c r="G172" s="653"/>
      <c r="H172" s="653"/>
    </row>
    <row r="173" spans="3:8" s="1035" customFormat="1" ht="15.75">
      <c r="C173" s="135"/>
      <c r="G173" s="653"/>
      <c r="H173" s="653"/>
    </row>
    <row r="174" spans="3:8" s="1035" customFormat="1" ht="15.75">
      <c r="C174" s="135"/>
      <c r="G174" s="653"/>
      <c r="H174" s="653"/>
    </row>
    <row r="175" spans="3:8" s="1035" customFormat="1" ht="15.75">
      <c r="C175" s="135"/>
      <c r="G175" s="653"/>
      <c r="H175" s="653"/>
    </row>
    <row r="176" spans="3:8" s="1035" customFormat="1" ht="15.75">
      <c r="C176" s="135"/>
      <c r="G176" s="653"/>
      <c r="H176" s="653"/>
    </row>
    <row r="177" spans="3:8" s="1035" customFormat="1" ht="15.75">
      <c r="C177" s="135"/>
      <c r="G177" s="653"/>
      <c r="H177" s="653"/>
    </row>
    <row r="178" spans="3:8" s="1035" customFormat="1" ht="15.75">
      <c r="C178" s="135"/>
      <c r="G178" s="653"/>
      <c r="H178" s="653"/>
    </row>
    <row r="179" spans="3:8" s="1035" customFormat="1" ht="15.75">
      <c r="C179" s="135"/>
      <c r="G179" s="653"/>
      <c r="H179" s="653"/>
    </row>
    <row r="180" spans="3:8" s="1035" customFormat="1" ht="15.75">
      <c r="C180" s="135"/>
      <c r="G180" s="653"/>
      <c r="H180" s="653"/>
    </row>
    <row r="181" spans="3:8" s="1035" customFormat="1" ht="15.75">
      <c r="C181" s="135"/>
      <c r="G181" s="653"/>
      <c r="H181" s="653"/>
    </row>
    <row r="182" spans="3:8" s="1035" customFormat="1" ht="15.75">
      <c r="C182" s="135"/>
      <c r="G182" s="653"/>
      <c r="H182" s="653"/>
    </row>
    <row r="183" spans="3:8" s="1035" customFormat="1" ht="15.75">
      <c r="C183" s="135"/>
      <c r="G183" s="653"/>
      <c r="H183" s="653"/>
    </row>
    <row r="184" spans="3:8" s="1035" customFormat="1" ht="15.75">
      <c r="C184" s="135"/>
      <c r="G184" s="653"/>
      <c r="H184" s="653"/>
    </row>
    <row r="185" spans="3:8" s="1035" customFormat="1" ht="15.75">
      <c r="C185" s="135"/>
      <c r="G185" s="653"/>
      <c r="H185" s="653"/>
    </row>
    <row r="186" spans="3:8" s="1035" customFormat="1" ht="15.75">
      <c r="C186" s="135"/>
      <c r="G186" s="653"/>
      <c r="H186" s="653"/>
    </row>
    <row r="187" spans="3:8" s="1035" customFormat="1" ht="15.75">
      <c r="C187" s="135"/>
      <c r="G187" s="653"/>
      <c r="H187" s="653"/>
    </row>
    <row r="188" spans="3:8" s="1035" customFormat="1" ht="15.75">
      <c r="C188" s="135"/>
      <c r="G188" s="653"/>
      <c r="H188" s="653"/>
    </row>
    <row r="189" spans="3:8" s="1035" customFormat="1" ht="15.75">
      <c r="C189" s="135"/>
      <c r="G189" s="653"/>
      <c r="H189" s="653"/>
    </row>
    <row r="190" spans="3:8" s="1035" customFormat="1" ht="15.75">
      <c r="C190" s="135"/>
      <c r="G190" s="653"/>
      <c r="H190" s="653"/>
    </row>
    <row r="191" spans="3:8" s="1035" customFormat="1" ht="15.75">
      <c r="C191" s="135"/>
      <c r="G191" s="653"/>
      <c r="H191" s="653"/>
    </row>
    <row r="192" spans="3:8" s="1035" customFormat="1" ht="15.75">
      <c r="C192" s="135"/>
      <c r="G192" s="653"/>
      <c r="H192" s="653"/>
    </row>
    <row r="193" spans="3:13" ht="15.75">
      <c r="C193" s="135"/>
      <c r="M193" s="1035"/>
    </row>
    <row r="194" spans="3:13" ht="15.75">
      <c r="C194" s="135"/>
      <c r="M194" s="1035"/>
    </row>
    <row r="195" spans="3:13" ht="15.75">
      <c r="C195" s="135"/>
      <c r="M195" s="1035"/>
    </row>
    <row r="196" spans="3:13" ht="15.75">
      <c r="C196" s="135"/>
      <c r="M196" s="1035"/>
    </row>
    <row r="197" spans="3:13" ht="15.75">
      <c r="C197" s="135"/>
      <c r="M197" s="1035"/>
    </row>
    <row r="198" spans="3:13" ht="15.75">
      <c r="C198" s="135"/>
      <c r="M198" s="1035"/>
    </row>
    <row r="199" spans="3:13" ht="15.75">
      <c r="C199" s="135"/>
      <c r="M199" s="1035"/>
    </row>
    <row r="200" spans="3:13" ht="15.75">
      <c r="C200" s="135"/>
    </row>
    <row r="201" spans="3:13" ht="15.75">
      <c r="C201" s="135"/>
    </row>
    <row r="202" spans="3:13" ht="15.75">
      <c r="C202" s="135"/>
    </row>
    <row r="203" spans="3:13" ht="15.75">
      <c r="C203" s="135"/>
    </row>
    <row r="204" spans="3:13" ht="15.75">
      <c r="C204" s="135"/>
    </row>
    <row r="205" spans="3:13" ht="15.75">
      <c r="C205" s="135"/>
    </row>
    <row r="206" spans="3:13" ht="15.75">
      <c r="C206" s="135"/>
    </row>
    <row r="207" spans="3:13" ht="15.75">
      <c r="C207" s="135"/>
    </row>
    <row r="208" spans="3:13" ht="15.75">
      <c r="C208" s="135"/>
    </row>
    <row r="209" spans="3:3" ht="15.75">
      <c r="C209" s="135"/>
    </row>
    <row r="210" spans="3:3" ht="15.75">
      <c r="C210" s="135"/>
    </row>
    <row r="211" spans="3:3" ht="15.75">
      <c r="C211" s="135"/>
    </row>
    <row r="212" spans="3:3" ht="15.75">
      <c r="C212" s="135"/>
    </row>
    <row r="213" spans="3:3" ht="15.75">
      <c r="C213" s="135"/>
    </row>
    <row r="214" spans="3:3" ht="15.75">
      <c r="C214" s="135"/>
    </row>
    <row r="215" spans="3:3" ht="15.75">
      <c r="C215" s="135"/>
    </row>
    <row r="216" spans="3:3" ht="15.75">
      <c r="C216" s="135"/>
    </row>
    <row r="217" spans="3:3" ht="15.75">
      <c r="C217" s="135"/>
    </row>
    <row r="218" spans="3:3" ht="15.75">
      <c r="C218" s="135"/>
    </row>
    <row r="219" spans="3:3" ht="15.75">
      <c r="C219" s="135"/>
    </row>
    <row r="220" spans="3:3" ht="15.75">
      <c r="C220" s="135"/>
    </row>
    <row r="221" spans="3:3" ht="15.75">
      <c r="C221" s="135"/>
    </row>
    <row r="222" spans="3:3" ht="15.75">
      <c r="C222" s="135"/>
    </row>
    <row r="223" spans="3:3" ht="15.75">
      <c r="C223" s="135"/>
    </row>
    <row r="224" spans="3:3" ht="15.75">
      <c r="C224" s="135"/>
    </row>
    <row r="225" spans="3:3" ht="15.75">
      <c r="C225" s="135"/>
    </row>
    <row r="226" spans="3:3" ht="15.75">
      <c r="C226" s="135"/>
    </row>
    <row r="227" spans="3:3" ht="15.75">
      <c r="C227" s="135"/>
    </row>
    <row r="228" spans="3:3" ht="15.75">
      <c r="C228" s="135"/>
    </row>
    <row r="229" spans="3:3" ht="15.75">
      <c r="C229" s="135"/>
    </row>
    <row r="230" spans="3:3" ht="15.75">
      <c r="C230" s="135"/>
    </row>
    <row r="231" spans="3:3" ht="15.75">
      <c r="C231" s="135"/>
    </row>
    <row r="232" spans="3:3" ht="15.75">
      <c r="C232" s="135"/>
    </row>
    <row r="233" spans="3:3" ht="15.75">
      <c r="C233" s="135"/>
    </row>
    <row r="234" spans="3:3" ht="15.75">
      <c r="C234" s="135"/>
    </row>
    <row r="235" spans="3:3" ht="15.75">
      <c r="C235" s="135"/>
    </row>
    <row r="236" spans="3:3" ht="15.75">
      <c r="C236" s="135"/>
    </row>
    <row r="237" spans="3:3" ht="15.75">
      <c r="C237" s="135"/>
    </row>
    <row r="238" spans="3:3" ht="15.75">
      <c r="C238" s="135"/>
    </row>
    <row r="239" spans="3:3" ht="15.75">
      <c r="C239" s="135"/>
    </row>
    <row r="240" spans="3:3" ht="15.75">
      <c r="C240" s="135"/>
    </row>
    <row r="241" spans="3:3" ht="15.75">
      <c r="C241" s="135"/>
    </row>
    <row r="242" spans="3:3" ht="15.75">
      <c r="C242" s="135"/>
    </row>
    <row r="243" spans="3:3" ht="15.75">
      <c r="C243" s="135"/>
    </row>
    <row r="244" spans="3:3" ht="15.75">
      <c r="C244" s="135"/>
    </row>
    <row r="245" spans="3:3" ht="15.75">
      <c r="C245" s="135"/>
    </row>
    <row r="246" spans="3:3" ht="15.75">
      <c r="C246" s="135"/>
    </row>
    <row r="247" spans="3:3" ht="15.75">
      <c r="C247" s="135"/>
    </row>
    <row r="248" spans="3:3" ht="15.75">
      <c r="C248" s="135"/>
    </row>
    <row r="249" spans="3:3" ht="15.75">
      <c r="C249" s="135"/>
    </row>
    <row r="250" spans="3:3" ht="15.75">
      <c r="C250" s="135"/>
    </row>
    <row r="251" spans="3:3" ht="15.75">
      <c r="C251" s="135"/>
    </row>
    <row r="252" spans="3:3" ht="15.75">
      <c r="C252" s="135"/>
    </row>
    <row r="253" spans="3:3" ht="15.75">
      <c r="C253" s="135"/>
    </row>
    <row r="254" spans="3:3" ht="15.75">
      <c r="C254" s="135"/>
    </row>
    <row r="255" spans="3:3" ht="15.75">
      <c r="C255" s="135"/>
    </row>
    <row r="256" spans="3:3" ht="15.75">
      <c r="C256" s="135"/>
    </row>
    <row r="257" spans="3:3" ht="15.75">
      <c r="C257" s="135"/>
    </row>
    <row r="258" spans="3:3" ht="15.75">
      <c r="C258" s="135"/>
    </row>
    <row r="259" spans="3:3" ht="15.75">
      <c r="C259" s="135"/>
    </row>
    <row r="260" spans="3:3" ht="15.75">
      <c r="C260" s="135"/>
    </row>
    <row r="261" spans="3:3" ht="15.75">
      <c r="C261" s="135"/>
    </row>
    <row r="262" spans="3:3" ht="15.75">
      <c r="C262" s="135"/>
    </row>
    <row r="263" spans="3:3" ht="15.75">
      <c r="C263" s="135"/>
    </row>
    <row r="264" spans="3:3" ht="15.75">
      <c r="C264" s="135"/>
    </row>
    <row r="265" spans="3:3" ht="15.75">
      <c r="C265" s="135"/>
    </row>
    <row r="266" spans="3:3" ht="15.75">
      <c r="C266" s="135"/>
    </row>
    <row r="267" spans="3:3" ht="15.75">
      <c r="C267" s="135"/>
    </row>
    <row r="268" spans="3:3" ht="15.75">
      <c r="C268" s="135"/>
    </row>
    <row r="269" spans="3:3" ht="15.75">
      <c r="C269" s="135"/>
    </row>
    <row r="270" spans="3:3" ht="15.75">
      <c r="C270" s="135"/>
    </row>
    <row r="271" spans="3:3" ht="15.75">
      <c r="C271" s="135"/>
    </row>
    <row r="272" spans="3:3" ht="15.75">
      <c r="C272" s="135"/>
    </row>
    <row r="273" spans="3:3" ht="15.75">
      <c r="C273" s="135"/>
    </row>
    <row r="274" spans="3:3" ht="15.75">
      <c r="C274" s="135"/>
    </row>
    <row r="275" spans="3:3" ht="15.75">
      <c r="C275" s="135"/>
    </row>
    <row r="276" spans="3:3" ht="15.75">
      <c r="C276" s="135"/>
    </row>
    <row r="277" spans="3:3" ht="15.75">
      <c r="C277" s="135"/>
    </row>
    <row r="278" spans="3:3" ht="15.75">
      <c r="C278" s="135"/>
    </row>
    <row r="279" spans="3:3" ht="15.75">
      <c r="C279" s="135"/>
    </row>
    <row r="280" spans="3:3" ht="15.75">
      <c r="C280" s="135"/>
    </row>
    <row r="281" spans="3:3" ht="15.75">
      <c r="C281" s="135"/>
    </row>
    <row r="282" spans="3:3" ht="15.75">
      <c r="C282" s="135"/>
    </row>
    <row r="283" spans="3:3" ht="15.75">
      <c r="C283" s="135"/>
    </row>
    <row r="284" spans="3:3" ht="15.75">
      <c r="C284" s="135"/>
    </row>
    <row r="285" spans="3:3" ht="15.75">
      <c r="C285" s="135"/>
    </row>
    <row r="286" spans="3:3" ht="15.75">
      <c r="C286" s="135"/>
    </row>
    <row r="287" spans="3:3" ht="15.75">
      <c r="C287" s="135"/>
    </row>
    <row r="288" spans="3:3" ht="15.75">
      <c r="C288" s="135"/>
    </row>
    <row r="289" spans="3:3" ht="15.75">
      <c r="C289" s="135"/>
    </row>
    <row r="290" spans="3:3" ht="15.75">
      <c r="C290" s="135"/>
    </row>
    <row r="291" spans="3:3" ht="15.75">
      <c r="C291" s="135"/>
    </row>
    <row r="292" spans="3:3" ht="15.75">
      <c r="C292" s="135"/>
    </row>
    <row r="293" spans="3:3" ht="15.75">
      <c r="C293" s="135"/>
    </row>
    <row r="294" spans="3:3" ht="15.75">
      <c r="C294" s="135"/>
    </row>
    <row r="295" spans="3:3" ht="15.75">
      <c r="C295" s="135"/>
    </row>
    <row r="296" spans="3:3" ht="15.75">
      <c r="C296" s="135"/>
    </row>
    <row r="297" spans="3:3" ht="15.75">
      <c r="C297" s="135"/>
    </row>
    <row r="298" spans="3:3" ht="15.75">
      <c r="C298" s="135"/>
    </row>
    <row r="299" spans="3:3" ht="15.75">
      <c r="C299" s="135"/>
    </row>
    <row r="300" spans="3:3" ht="15.75">
      <c r="C300" s="135"/>
    </row>
    <row r="301" spans="3:3" ht="15.75">
      <c r="C301" s="135"/>
    </row>
    <row r="302" spans="3:3" ht="15.75">
      <c r="C302" s="135"/>
    </row>
    <row r="303" spans="3:3" ht="15.75">
      <c r="C303" s="135"/>
    </row>
    <row r="304" spans="3:3" ht="15.75">
      <c r="C304" s="135"/>
    </row>
    <row r="305" spans="3:3" ht="15.75">
      <c r="C305" s="135"/>
    </row>
    <row r="306" spans="3:3" ht="15.75">
      <c r="C306" s="135"/>
    </row>
    <row r="307" spans="3:3" ht="15.75">
      <c r="C307" s="135"/>
    </row>
    <row r="308" spans="3:3" ht="15.75">
      <c r="C308" s="135"/>
    </row>
    <row r="309" spans="3:3" ht="15.75">
      <c r="C309" s="135"/>
    </row>
    <row r="310" spans="3:3" ht="15.75">
      <c r="C310" s="135"/>
    </row>
    <row r="311" spans="3:3" ht="15.75">
      <c r="C311" s="135"/>
    </row>
    <row r="312" spans="3:3" ht="15.75">
      <c r="C312" s="135"/>
    </row>
    <row r="313" spans="3:3" ht="15.75">
      <c r="C313" s="135"/>
    </row>
    <row r="314" spans="3:3" ht="15.75">
      <c r="C314" s="135"/>
    </row>
    <row r="315" spans="3:3" ht="15.75">
      <c r="C315" s="135"/>
    </row>
    <row r="316" spans="3:3" ht="15.75">
      <c r="C316" s="135"/>
    </row>
    <row r="317" spans="3:3" ht="15.75">
      <c r="C317" s="135"/>
    </row>
    <row r="318" spans="3:3" ht="15.75">
      <c r="C318" s="135"/>
    </row>
    <row r="319" spans="3:3" ht="15.75">
      <c r="C319" s="135"/>
    </row>
    <row r="320" spans="3:3" ht="15.75">
      <c r="C320" s="135"/>
    </row>
    <row r="321" spans="3:3" ht="15.75">
      <c r="C321" s="135"/>
    </row>
    <row r="322" spans="3:3" ht="15.75">
      <c r="C322" s="135"/>
    </row>
    <row r="323" spans="3:3" ht="15.75">
      <c r="C323" s="135"/>
    </row>
    <row r="324" spans="3:3" ht="15.75">
      <c r="C324" s="135"/>
    </row>
    <row r="325" spans="3:3" ht="15.75">
      <c r="C325" s="135"/>
    </row>
    <row r="326" spans="3:3" ht="15.75">
      <c r="C326" s="135"/>
    </row>
    <row r="327" spans="3:3" ht="15.75">
      <c r="C327" s="135"/>
    </row>
    <row r="328" spans="3:3" ht="15.75">
      <c r="C328" s="135"/>
    </row>
    <row r="329" spans="3:3" ht="15.75">
      <c r="C329" s="135"/>
    </row>
    <row r="330" spans="3:3" ht="15.75">
      <c r="C330" s="135"/>
    </row>
    <row r="331" spans="3:3" ht="15.75">
      <c r="C331" s="135"/>
    </row>
    <row r="332" spans="3:3" ht="15.75">
      <c r="C332" s="135"/>
    </row>
    <row r="333" spans="3:3" ht="15.75">
      <c r="C333" s="135"/>
    </row>
    <row r="334" spans="3:3" ht="15.75">
      <c r="C334" s="135"/>
    </row>
    <row r="335" spans="3:3" ht="15.75">
      <c r="C335" s="135"/>
    </row>
    <row r="336" spans="3:3" ht="15.75">
      <c r="C336" s="135"/>
    </row>
    <row r="337" spans="3:3" ht="15.75">
      <c r="C337" s="135"/>
    </row>
    <row r="338" spans="3:3" ht="15.75">
      <c r="C338" s="135"/>
    </row>
    <row r="339" spans="3:3" ht="15.75">
      <c r="C339" s="135"/>
    </row>
    <row r="340" spans="3:3" ht="15.75">
      <c r="C340" s="135"/>
    </row>
    <row r="341" spans="3:3" ht="15.75">
      <c r="C341" s="135"/>
    </row>
    <row r="342" spans="3:3" ht="15.75">
      <c r="C342" s="135"/>
    </row>
    <row r="343" spans="3:3" ht="15.75">
      <c r="C343" s="135"/>
    </row>
    <row r="344" spans="3:3" ht="15.75">
      <c r="C344" s="135"/>
    </row>
    <row r="345" spans="3:3" ht="15.75">
      <c r="C345" s="135"/>
    </row>
    <row r="346" spans="3:3" ht="15.75">
      <c r="C346" s="135"/>
    </row>
    <row r="347" spans="3:3" ht="15.75">
      <c r="C347" s="135"/>
    </row>
    <row r="348" spans="3:3" ht="15.75">
      <c r="C348" s="135"/>
    </row>
    <row r="349" spans="3:3" ht="15.75">
      <c r="C349" s="135"/>
    </row>
    <row r="350" spans="3:3" ht="15.75">
      <c r="C350" s="135"/>
    </row>
    <row r="351" spans="3:3" ht="15.75">
      <c r="C351" s="135"/>
    </row>
    <row r="352" spans="3:3" ht="15.75">
      <c r="C352" s="135"/>
    </row>
    <row r="353" spans="3:3" ht="15.75">
      <c r="C353" s="135"/>
    </row>
    <row r="354" spans="3:3" ht="15.75">
      <c r="C354" s="135"/>
    </row>
    <row r="355" spans="3:3" ht="15.75">
      <c r="C355" s="135"/>
    </row>
    <row r="356" spans="3:3" ht="15.75">
      <c r="C356" s="135"/>
    </row>
    <row r="357" spans="3:3" ht="15.75">
      <c r="C357" s="135"/>
    </row>
    <row r="358" spans="3:3" ht="15.75">
      <c r="C358" s="135"/>
    </row>
    <row r="359" spans="3:3" ht="15.75">
      <c r="C359" s="135"/>
    </row>
    <row r="360" spans="3:3" ht="15.75">
      <c r="C360" s="135"/>
    </row>
    <row r="361" spans="3:3" ht="15.75">
      <c r="C361" s="135"/>
    </row>
    <row r="362" spans="3:3" ht="15.75">
      <c r="C362" s="135"/>
    </row>
    <row r="363" spans="3:3" ht="15.75">
      <c r="C363" s="135"/>
    </row>
    <row r="364" spans="3:3" ht="15.75">
      <c r="C364" s="135"/>
    </row>
    <row r="365" spans="3:3" ht="15.75">
      <c r="C365" s="135"/>
    </row>
    <row r="366" spans="3:3" ht="15.75">
      <c r="C366" s="135"/>
    </row>
    <row r="367" spans="3:3" ht="15.75">
      <c r="C367" s="135"/>
    </row>
    <row r="368" spans="3:3" ht="15.75">
      <c r="C368" s="135"/>
    </row>
    <row r="369" spans="3:3" ht="15.75">
      <c r="C369" s="135"/>
    </row>
    <row r="370" spans="3:3" ht="15.75">
      <c r="C370" s="135"/>
    </row>
    <row r="371" spans="3:3" ht="15.75">
      <c r="C371" s="135"/>
    </row>
    <row r="372" spans="3:3" ht="15.75">
      <c r="C372" s="135"/>
    </row>
    <row r="373" spans="3:3" ht="15.75">
      <c r="C373" s="135"/>
    </row>
    <row r="374" spans="3:3" ht="15.75">
      <c r="C374" s="135"/>
    </row>
    <row r="375" spans="3:3" ht="15.75">
      <c r="C375" s="135"/>
    </row>
    <row r="376" spans="3:3" ht="15.75">
      <c r="C376" s="135"/>
    </row>
    <row r="377" spans="3:3" ht="15.75">
      <c r="C377" s="135"/>
    </row>
    <row r="378" spans="3:3" ht="15.75">
      <c r="C378" s="135"/>
    </row>
    <row r="379" spans="3:3" ht="15.75">
      <c r="C379" s="135"/>
    </row>
    <row r="380" spans="3:3" ht="15.75">
      <c r="C380" s="135"/>
    </row>
    <row r="381" spans="3:3" ht="15.75">
      <c r="C381" s="135"/>
    </row>
    <row r="382" spans="3:3" ht="15.75">
      <c r="C382" s="135"/>
    </row>
    <row r="383" spans="3:3" ht="15.75">
      <c r="C383" s="135"/>
    </row>
    <row r="384" spans="3:3" ht="15.75">
      <c r="C384" s="135"/>
    </row>
    <row r="385" spans="3:3" ht="15.75">
      <c r="C385" s="135"/>
    </row>
    <row r="386" spans="3:3" ht="15.75">
      <c r="C386" s="135"/>
    </row>
    <row r="387" spans="3:3" ht="15.75">
      <c r="C387" s="135"/>
    </row>
    <row r="388" spans="3:3" ht="15.75">
      <c r="C388" s="135"/>
    </row>
    <row r="389" spans="3:3" ht="15.75">
      <c r="C389" s="135"/>
    </row>
    <row r="390" spans="3:3" ht="15.75">
      <c r="C390" s="135"/>
    </row>
    <row r="391" spans="3:3" ht="15.75">
      <c r="C391" s="135"/>
    </row>
    <row r="392" spans="3:3" ht="15.75">
      <c r="C392" s="135"/>
    </row>
    <row r="393" spans="3:3" ht="15.75">
      <c r="C393" s="135"/>
    </row>
    <row r="394" spans="3:3" ht="15.75">
      <c r="C394" s="135"/>
    </row>
    <row r="395" spans="3:3" ht="15.75">
      <c r="C395" s="135"/>
    </row>
    <row r="396" spans="3:3" ht="15.75">
      <c r="C396" s="135"/>
    </row>
    <row r="397" spans="3:3" ht="15.75">
      <c r="C397" s="135"/>
    </row>
    <row r="398" spans="3:3" ht="15.75">
      <c r="C398" s="135"/>
    </row>
    <row r="399" spans="3:3" ht="15.75">
      <c r="C399" s="135"/>
    </row>
    <row r="400" spans="3:3" ht="15.75">
      <c r="C400" s="135"/>
    </row>
    <row r="401" spans="3:3" ht="15.75">
      <c r="C401" s="135"/>
    </row>
    <row r="402" spans="3:3" ht="15.75">
      <c r="C402" s="135"/>
    </row>
    <row r="403" spans="3:3" ht="15.75">
      <c r="C403" s="135"/>
    </row>
    <row r="404" spans="3:3" ht="15.75">
      <c r="C404" s="135"/>
    </row>
    <row r="405" spans="3:3" ht="15.75">
      <c r="C405" s="135"/>
    </row>
    <row r="406" spans="3:3" ht="15.75">
      <c r="C406" s="135"/>
    </row>
    <row r="407" spans="3:3" ht="15.75">
      <c r="C407" s="135"/>
    </row>
    <row r="408" spans="3:3" ht="15.75">
      <c r="C408" s="135"/>
    </row>
    <row r="409" spans="3:3" ht="15.75">
      <c r="C409" s="135"/>
    </row>
    <row r="410" spans="3:3" ht="15.75">
      <c r="C410" s="135"/>
    </row>
    <row r="411" spans="3:3" ht="15.75">
      <c r="C411" s="135"/>
    </row>
    <row r="412" spans="3:3" ht="15.75">
      <c r="C412" s="135"/>
    </row>
    <row r="413" spans="3:3" ht="15.75">
      <c r="C413" s="135"/>
    </row>
    <row r="414" spans="3:3" ht="15.75">
      <c r="C414" s="135"/>
    </row>
    <row r="415" spans="3:3" ht="15.75">
      <c r="C415" s="135"/>
    </row>
    <row r="416" spans="3:3" ht="15.75">
      <c r="C416" s="135"/>
    </row>
    <row r="417" spans="3:3" ht="15.75">
      <c r="C417" s="135"/>
    </row>
    <row r="418" spans="3:3" ht="15.75">
      <c r="C418" s="135"/>
    </row>
    <row r="419" spans="3:3" ht="15.75">
      <c r="C419" s="135"/>
    </row>
    <row r="420" spans="3:3" ht="15.75">
      <c r="C420" s="135"/>
    </row>
    <row r="421" spans="3:3" ht="15.75">
      <c r="C421" s="135"/>
    </row>
    <row r="422" spans="3:3" ht="15.75">
      <c r="C422" s="135"/>
    </row>
    <row r="423" spans="3:3" ht="15.75">
      <c r="C423" s="135"/>
    </row>
    <row r="424" spans="3:3" ht="15.75">
      <c r="C424" s="135"/>
    </row>
    <row r="425" spans="3:3" ht="15.75">
      <c r="C425" s="135"/>
    </row>
    <row r="426" spans="3:3" ht="15.75">
      <c r="C426" s="135"/>
    </row>
    <row r="427" spans="3:3" ht="15.75">
      <c r="C427" s="135"/>
    </row>
    <row r="428" spans="3:3" ht="15.75">
      <c r="C428" s="135"/>
    </row>
    <row r="429" spans="3:3" ht="15.75">
      <c r="C429" s="135"/>
    </row>
    <row r="430" spans="3:3" ht="15.75">
      <c r="C430" s="135"/>
    </row>
    <row r="431" spans="3:3" ht="15.75">
      <c r="C431" s="135"/>
    </row>
    <row r="432" spans="3:3" ht="15.75">
      <c r="C432" s="135"/>
    </row>
    <row r="433" spans="3:3" ht="15.75">
      <c r="C433" s="135"/>
    </row>
    <row r="434" spans="3:3" ht="15.75">
      <c r="C434" s="135"/>
    </row>
    <row r="435" spans="3:3" ht="15.75">
      <c r="C435" s="135"/>
    </row>
    <row r="436" spans="3:3" ht="15.75">
      <c r="C436" s="135"/>
    </row>
    <row r="437" spans="3:3" ht="15.75">
      <c r="C437" s="135"/>
    </row>
    <row r="438" spans="3:3" ht="15.75">
      <c r="C438" s="135"/>
    </row>
    <row r="439" spans="3:3" ht="15.75">
      <c r="C439" s="135"/>
    </row>
    <row r="440" spans="3:3" ht="15.75">
      <c r="C440" s="135"/>
    </row>
    <row r="441" spans="3:3" ht="15.75">
      <c r="C441" s="135"/>
    </row>
    <row r="442" spans="3:3" ht="15.75">
      <c r="C442" s="135"/>
    </row>
    <row r="443" spans="3:3" ht="15.75">
      <c r="C443" s="135"/>
    </row>
    <row r="444" spans="3:3" ht="15.75">
      <c r="C444" s="135"/>
    </row>
    <row r="445" spans="3:3" ht="15.75">
      <c r="C445" s="135"/>
    </row>
    <row r="446" spans="3:3" ht="15.75">
      <c r="C446" s="135"/>
    </row>
    <row r="447" spans="3:3" ht="15.75">
      <c r="C447" s="135"/>
    </row>
    <row r="448" spans="3:3" ht="15.75">
      <c r="C448" s="135"/>
    </row>
    <row r="449" spans="3:3" ht="15.75">
      <c r="C449" s="135"/>
    </row>
    <row r="450" spans="3:3" ht="15.75">
      <c r="C450" s="135"/>
    </row>
    <row r="451" spans="3:3" ht="15.75">
      <c r="C451" s="135"/>
    </row>
    <row r="452" spans="3:3" ht="15.75">
      <c r="C452" s="135"/>
    </row>
    <row r="453" spans="3:3" ht="15.75">
      <c r="C453" s="135"/>
    </row>
    <row r="454" spans="3:3" ht="15.75">
      <c r="C454" s="135"/>
    </row>
    <row r="455" spans="3:3" ht="15.75">
      <c r="C455" s="135"/>
    </row>
    <row r="456" spans="3:3" ht="15.75">
      <c r="C456" s="135"/>
    </row>
    <row r="457" spans="3:3" ht="15.75">
      <c r="C457" s="135"/>
    </row>
    <row r="458" spans="3:3" ht="15.75">
      <c r="C458" s="135"/>
    </row>
    <row r="459" spans="3:3" ht="15.75">
      <c r="C459" s="135"/>
    </row>
    <row r="460" spans="3:3" ht="15.75">
      <c r="C460" s="135"/>
    </row>
    <row r="461" spans="3:3" ht="15.75">
      <c r="C461" s="135"/>
    </row>
    <row r="462" spans="3:3" ht="15.75">
      <c r="C462" s="135"/>
    </row>
    <row r="463" spans="3:3" ht="15.75">
      <c r="C463" s="135"/>
    </row>
    <row r="464" spans="3:3" ht="15.75">
      <c r="C464" s="135"/>
    </row>
    <row r="465" spans="3:3" ht="15.75">
      <c r="C465" s="135"/>
    </row>
    <row r="466" spans="3:3" ht="15.75">
      <c r="C466" s="135"/>
    </row>
    <row r="467" spans="3:3" ht="15.75">
      <c r="C467" s="135"/>
    </row>
    <row r="468" spans="3:3" ht="15.75">
      <c r="C468" s="135"/>
    </row>
    <row r="469" spans="3:3" ht="15.75">
      <c r="C469" s="135"/>
    </row>
    <row r="470" spans="3:3" ht="15.75">
      <c r="C470" s="135"/>
    </row>
    <row r="471" spans="3:3" ht="15.75">
      <c r="C471" s="135"/>
    </row>
    <row r="472" spans="3:3" ht="15.75">
      <c r="C472" s="135"/>
    </row>
    <row r="473" spans="3:3" ht="15.75">
      <c r="C473" s="135"/>
    </row>
    <row r="474" spans="3:3" ht="15.75">
      <c r="C474" s="135"/>
    </row>
    <row r="475" spans="3:3" ht="15.75">
      <c r="C475" s="135"/>
    </row>
    <row r="476" spans="3:3" ht="15.75">
      <c r="C476" s="135"/>
    </row>
    <row r="477" spans="3:3" ht="15.75">
      <c r="C477" s="135"/>
    </row>
    <row r="478" spans="3:3" ht="15.75">
      <c r="C478" s="135"/>
    </row>
    <row r="479" spans="3:3" ht="15.75">
      <c r="C479" s="135"/>
    </row>
    <row r="480" spans="3:3" ht="15.75">
      <c r="C480" s="135"/>
    </row>
    <row r="481" spans="3:3" ht="15.75">
      <c r="C481" s="135"/>
    </row>
    <row r="482" spans="3:3" ht="15.75">
      <c r="C482" s="135"/>
    </row>
    <row r="483" spans="3:3" ht="15.75">
      <c r="C483" s="135"/>
    </row>
    <row r="484" spans="3:3" ht="15.75">
      <c r="C484" s="135"/>
    </row>
    <row r="485" spans="3:3" ht="15.75">
      <c r="C485" s="135"/>
    </row>
    <row r="486" spans="3:3" ht="15.75">
      <c r="C486" s="135"/>
    </row>
    <row r="487" spans="3:3" ht="15.75">
      <c r="C487" s="135"/>
    </row>
    <row r="488" spans="3:3" ht="15.75">
      <c r="C488" s="135"/>
    </row>
    <row r="489" spans="3:3" ht="15.75">
      <c r="C489" s="135"/>
    </row>
    <row r="490" spans="3:3" ht="15.75">
      <c r="C490" s="135"/>
    </row>
    <row r="491" spans="3:3" ht="15.75">
      <c r="C491" s="135"/>
    </row>
    <row r="492" spans="3:3" ht="15.75">
      <c r="C492" s="135"/>
    </row>
    <row r="493" spans="3:3" ht="15.75">
      <c r="C493" s="135"/>
    </row>
    <row r="494" spans="3:3" ht="15.75">
      <c r="C494" s="135"/>
    </row>
    <row r="495" spans="3:3" ht="15.75">
      <c r="C495" s="135"/>
    </row>
    <row r="496" spans="3:3" ht="15.75">
      <c r="C496" s="135"/>
    </row>
    <row r="497" spans="3:3" ht="15.75">
      <c r="C497" s="135"/>
    </row>
    <row r="498" spans="3:3" ht="15.75">
      <c r="C498" s="135"/>
    </row>
    <row r="499" spans="3:3" ht="15.75">
      <c r="C499" s="135"/>
    </row>
    <row r="500" spans="3:3" ht="15.75">
      <c r="C500" s="135"/>
    </row>
    <row r="501" spans="3:3" ht="15.75">
      <c r="C501" s="135"/>
    </row>
    <row r="502" spans="3:3" ht="15.75">
      <c r="C502" s="135"/>
    </row>
    <row r="503" spans="3:3" ht="15.75">
      <c r="C503" s="135"/>
    </row>
    <row r="504" spans="3:3" ht="15.75">
      <c r="C504" s="135"/>
    </row>
    <row r="505" spans="3:3" ht="15.75">
      <c r="C505" s="135"/>
    </row>
    <row r="506" spans="3:3" ht="15.75">
      <c r="C506" s="135"/>
    </row>
    <row r="507" spans="3:3" ht="15.75">
      <c r="C507" s="135"/>
    </row>
    <row r="508" spans="3:3" ht="15.75">
      <c r="C508" s="135"/>
    </row>
    <row r="509" spans="3:3" ht="15.75">
      <c r="C509" s="135"/>
    </row>
    <row r="510" spans="3:3" ht="15.75">
      <c r="C510" s="135"/>
    </row>
    <row r="511" spans="3:3" ht="15.75">
      <c r="C511" s="135"/>
    </row>
    <row r="512" spans="3:3" ht="15.75">
      <c r="C512" s="135"/>
    </row>
    <row r="513" spans="3:3" ht="15.75">
      <c r="C513" s="135"/>
    </row>
    <row r="514" spans="3:3" ht="15.75">
      <c r="C514" s="135"/>
    </row>
    <row r="515" spans="3:3" ht="15.75">
      <c r="C515" s="135"/>
    </row>
    <row r="516" spans="3:3" ht="15.75">
      <c r="C516" s="135"/>
    </row>
    <row r="517" spans="3:3" ht="15.75">
      <c r="C517" s="135"/>
    </row>
    <row r="518" spans="3:3" ht="15.75">
      <c r="C518" s="135"/>
    </row>
    <row r="519" spans="3:3" ht="15.75">
      <c r="C519" s="135"/>
    </row>
    <row r="520" spans="3:3" ht="15.75">
      <c r="C520" s="135"/>
    </row>
    <row r="521" spans="3:3" ht="15.75">
      <c r="C521" s="135"/>
    </row>
    <row r="522" spans="3:3" ht="15.75">
      <c r="C522" s="135"/>
    </row>
    <row r="523" spans="3:3" ht="15.75">
      <c r="C523" s="135"/>
    </row>
    <row r="524" spans="3:3" ht="15.75">
      <c r="C524" s="135"/>
    </row>
    <row r="525" spans="3:3" ht="15.75">
      <c r="C525" s="135"/>
    </row>
    <row r="526" spans="3:3" ht="15.75">
      <c r="C526" s="135"/>
    </row>
    <row r="527" spans="3:3" ht="15.75">
      <c r="C527" s="135"/>
    </row>
    <row r="528" spans="3:3" ht="15.75">
      <c r="C528" s="135"/>
    </row>
    <row r="529" spans="3:3" ht="15.75">
      <c r="C529" s="135"/>
    </row>
    <row r="530" spans="3:3" ht="15.75">
      <c r="C530" s="135"/>
    </row>
    <row r="531" spans="3:3" ht="15.75">
      <c r="C531" s="135"/>
    </row>
    <row r="532" spans="3:3" ht="15.75">
      <c r="C532" s="135"/>
    </row>
    <row r="533" spans="3:3" ht="15.75">
      <c r="C533" s="135"/>
    </row>
    <row r="534" spans="3:3" ht="15.75">
      <c r="C534" s="135"/>
    </row>
    <row r="535" spans="3:3" ht="15.75">
      <c r="C535" s="135"/>
    </row>
    <row r="536" spans="3:3" ht="15.75">
      <c r="C536" s="135"/>
    </row>
    <row r="537" spans="3:3" ht="15.75">
      <c r="C537" s="135"/>
    </row>
    <row r="538" spans="3:3" ht="15.75">
      <c r="C538" s="135"/>
    </row>
    <row r="539" spans="3:3" ht="15.75">
      <c r="C539" s="135"/>
    </row>
    <row r="540" spans="3:3" ht="15.75">
      <c r="C540" s="135"/>
    </row>
    <row r="541" spans="3:3" ht="15.75">
      <c r="C541" s="135"/>
    </row>
    <row r="542" spans="3:3" ht="15.75">
      <c r="C542" s="135"/>
    </row>
    <row r="543" spans="3:3" ht="15.75">
      <c r="C543" s="135"/>
    </row>
    <row r="544" spans="3:3" ht="15.75">
      <c r="C544" s="135"/>
    </row>
    <row r="545" spans="3:3" ht="15.75">
      <c r="C545" s="135"/>
    </row>
    <row r="546" spans="3:3" ht="15.75">
      <c r="C546" s="135"/>
    </row>
    <row r="547" spans="3:3" ht="15.75">
      <c r="C547" s="135"/>
    </row>
    <row r="548" spans="3:3" ht="15.75">
      <c r="C548" s="135"/>
    </row>
    <row r="549" spans="3:3" ht="15.75">
      <c r="C549" s="135"/>
    </row>
    <row r="550" spans="3:3" ht="15.75">
      <c r="C550" s="135"/>
    </row>
    <row r="551" spans="3:3" ht="15.75">
      <c r="C551" s="135"/>
    </row>
    <row r="552" spans="3:3" ht="15.75">
      <c r="C552" s="135"/>
    </row>
    <row r="553" spans="3:3" ht="15.75">
      <c r="C553" s="135"/>
    </row>
    <row r="554" spans="3:3" ht="15.75">
      <c r="C554" s="135"/>
    </row>
    <row r="555" spans="3:3" ht="15.75">
      <c r="C555" s="135"/>
    </row>
    <row r="556" spans="3:3" ht="15.75">
      <c r="C556" s="135"/>
    </row>
    <row r="557" spans="3:3" ht="15.75">
      <c r="C557" s="135"/>
    </row>
    <row r="558" spans="3:3" ht="15.75">
      <c r="C558" s="135"/>
    </row>
    <row r="559" spans="3:3" ht="15.75">
      <c r="C559" s="135"/>
    </row>
    <row r="560" spans="3:3" ht="15.75">
      <c r="C560" s="135"/>
    </row>
    <row r="561" spans="3:3" ht="15.75">
      <c r="C561" s="135"/>
    </row>
    <row r="562" spans="3:3" ht="15.75">
      <c r="C562" s="135"/>
    </row>
    <row r="563" spans="3:3" ht="15.75">
      <c r="C563" s="135"/>
    </row>
    <row r="564" spans="3:3" ht="15.75">
      <c r="C564" s="135"/>
    </row>
    <row r="565" spans="3:3" ht="15.75">
      <c r="C565" s="135"/>
    </row>
    <row r="566" spans="3:3" ht="15.75">
      <c r="C566" s="135"/>
    </row>
    <row r="567" spans="3:3" ht="15.75">
      <c r="C567" s="135"/>
    </row>
    <row r="568" spans="3:3" ht="15.75">
      <c r="C568" s="135"/>
    </row>
    <row r="569" spans="3:3" ht="15.75">
      <c r="C569" s="135"/>
    </row>
    <row r="570" spans="3:3" ht="15.75">
      <c r="C570" s="135"/>
    </row>
    <row r="571" spans="3:3" ht="15.75">
      <c r="C571" s="135"/>
    </row>
    <row r="572" spans="3:3" ht="15.75">
      <c r="C572" s="135"/>
    </row>
    <row r="573" spans="3:3" ht="15.75">
      <c r="C573" s="135"/>
    </row>
    <row r="574" spans="3:3" ht="15.75">
      <c r="C574" s="135"/>
    </row>
    <row r="575" spans="3:3" ht="15.75">
      <c r="C575" s="135"/>
    </row>
    <row r="576" spans="3:3" ht="15.75">
      <c r="C576" s="135"/>
    </row>
    <row r="577" spans="3:3" ht="15.75">
      <c r="C577" s="135"/>
    </row>
    <row r="578" spans="3:3" ht="15.75">
      <c r="C578" s="135"/>
    </row>
    <row r="579" spans="3:3" ht="15.75">
      <c r="C579" s="135"/>
    </row>
    <row r="580" spans="3:3" ht="15.75">
      <c r="C580" s="135"/>
    </row>
    <row r="581" spans="3:3" ht="15.75">
      <c r="C581" s="135"/>
    </row>
    <row r="582" spans="3:3" ht="15.75">
      <c r="C582" s="135"/>
    </row>
    <row r="583" spans="3:3" ht="15.75">
      <c r="C583" s="135"/>
    </row>
    <row r="584" spans="3:3" ht="15.75">
      <c r="C584" s="135"/>
    </row>
    <row r="585" spans="3:3" ht="15.75">
      <c r="C585" s="135"/>
    </row>
    <row r="586" spans="3:3" ht="15.75">
      <c r="C586" s="135"/>
    </row>
    <row r="587" spans="3:3" ht="15.75">
      <c r="C587" s="135"/>
    </row>
    <row r="588" spans="3:3" ht="15.75">
      <c r="C588" s="135"/>
    </row>
    <row r="589" spans="3:3" ht="15.75">
      <c r="C589" s="135"/>
    </row>
    <row r="590" spans="3:3" ht="15.75">
      <c r="C590" s="135"/>
    </row>
    <row r="591" spans="3:3" ht="15.75">
      <c r="C591" s="135"/>
    </row>
    <row r="592" spans="3:3" ht="15.75">
      <c r="C592" s="135"/>
    </row>
    <row r="593" spans="3:3" ht="15.75">
      <c r="C593" s="135"/>
    </row>
    <row r="594" spans="3:3" ht="15.75">
      <c r="C594" s="135"/>
    </row>
    <row r="595" spans="3:3" ht="15.75">
      <c r="C595" s="135"/>
    </row>
    <row r="596" spans="3:3" ht="15.75">
      <c r="C596" s="135"/>
    </row>
    <row r="597" spans="3:3" ht="15.75">
      <c r="C597" s="135"/>
    </row>
    <row r="598" spans="3:3" ht="15.75">
      <c r="C598" s="135"/>
    </row>
    <row r="599" spans="3:3" ht="15.75">
      <c r="C599" s="135"/>
    </row>
    <row r="600" spans="3:3" ht="15.75">
      <c r="C600" s="135"/>
    </row>
  </sheetData>
  <mergeCells count="8">
    <mergeCell ref="D9:H9"/>
    <mergeCell ref="I7:J7"/>
    <mergeCell ref="K7:L7"/>
    <mergeCell ref="C2:L2"/>
    <mergeCell ref="C3:L3"/>
    <mergeCell ref="C4:L4"/>
    <mergeCell ref="I8:J8"/>
    <mergeCell ref="K8:L8"/>
  </mergeCells>
  <pageMargins left="0.7" right="0.7" top="0.75" bottom="0.75" header="0.3" footer="0.3"/>
  <pageSetup scale="43"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5"/>
  <sheetViews>
    <sheetView zoomScale="55" zoomScaleNormal="55" workbookViewId="0">
      <selection activeCell="U9" sqref="U9"/>
    </sheetView>
  </sheetViews>
  <sheetFormatPr defaultColWidth="17.7109375" defaultRowHeight="15"/>
  <cols>
    <col min="1" max="1" width="29" style="1011" customWidth="1"/>
    <col min="2" max="2" width="20.7109375" style="1011" bestFit="1" customWidth="1"/>
    <col min="3" max="3" width="18.7109375" style="1011" customWidth="1"/>
    <col min="4" max="4" width="17.7109375" style="1011"/>
    <col min="5" max="5" width="14.28515625" style="1011" customWidth="1"/>
    <col min="6" max="7" width="13.85546875" style="1011" customWidth="1"/>
    <col min="8" max="8" width="17.7109375" style="1011"/>
    <col min="9" max="10" width="13.85546875" style="1011" customWidth="1"/>
    <col min="11" max="12" width="17.7109375" style="1011"/>
    <col min="13" max="14" width="15.140625" style="1011" customWidth="1"/>
    <col min="15" max="15" width="17" style="1011" bestFit="1" customWidth="1"/>
    <col min="16" max="16" width="18.7109375" style="1011" bestFit="1" customWidth="1"/>
    <col min="17" max="17" width="7.42578125" style="1011" customWidth="1"/>
    <col min="18" max="256" width="17.7109375" style="1011"/>
    <col min="257" max="257" width="29" style="1011" customWidth="1"/>
    <col min="258" max="258" width="20.7109375" style="1011" bestFit="1" customWidth="1"/>
    <col min="259" max="259" width="18.7109375" style="1011" customWidth="1"/>
    <col min="260" max="260" width="17.7109375" style="1011"/>
    <col min="261" max="261" width="14.28515625" style="1011" customWidth="1"/>
    <col min="262" max="263" width="13.85546875" style="1011" customWidth="1"/>
    <col min="264" max="264" width="17.7109375" style="1011"/>
    <col min="265" max="266" width="13.85546875" style="1011" customWidth="1"/>
    <col min="267" max="268" width="17.7109375" style="1011"/>
    <col min="269" max="270" width="15.140625" style="1011" customWidth="1"/>
    <col min="271" max="271" width="17" style="1011" bestFit="1" customWidth="1"/>
    <col min="272" max="272" width="18.7109375" style="1011" bestFit="1" customWidth="1"/>
    <col min="273" max="273" width="7.42578125" style="1011" customWidth="1"/>
    <col min="274" max="512" width="17.7109375" style="1011"/>
    <col min="513" max="513" width="29" style="1011" customWidth="1"/>
    <col min="514" max="514" width="20.7109375" style="1011" bestFit="1" customWidth="1"/>
    <col min="515" max="515" width="18.7109375" style="1011" customWidth="1"/>
    <col min="516" max="516" width="17.7109375" style="1011"/>
    <col min="517" max="517" width="14.28515625" style="1011" customWidth="1"/>
    <col min="518" max="519" width="13.85546875" style="1011" customWidth="1"/>
    <col min="520" max="520" width="17.7109375" style="1011"/>
    <col min="521" max="522" width="13.85546875" style="1011" customWidth="1"/>
    <col min="523" max="524" width="17.7109375" style="1011"/>
    <col min="525" max="526" width="15.140625" style="1011" customWidth="1"/>
    <col min="527" max="527" width="17" style="1011" bestFit="1" customWidth="1"/>
    <col min="528" max="528" width="18.7109375" style="1011" bestFit="1" customWidth="1"/>
    <col min="529" max="529" width="7.42578125" style="1011" customWidth="1"/>
    <col min="530" max="768" width="17.7109375" style="1011"/>
    <col min="769" max="769" width="29" style="1011" customWidth="1"/>
    <col min="770" max="770" width="20.7109375" style="1011" bestFit="1" customWidth="1"/>
    <col min="771" max="771" width="18.7109375" style="1011" customWidth="1"/>
    <col min="772" max="772" width="17.7109375" style="1011"/>
    <col min="773" max="773" width="14.28515625" style="1011" customWidth="1"/>
    <col min="774" max="775" width="13.85546875" style="1011" customWidth="1"/>
    <col min="776" max="776" width="17.7109375" style="1011"/>
    <col min="777" max="778" width="13.85546875" style="1011" customWidth="1"/>
    <col min="779" max="780" width="17.7109375" style="1011"/>
    <col min="781" max="782" width="15.140625" style="1011" customWidth="1"/>
    <col min="783" max="783" width="17" style="1011" bestFit="1" customWidth="1"/>
    <col min="784" max="784" width="18.7109375" style="1011" bestFit="1" customWidth="1"/>
    <col min="785" max="785" width="7.42578125" style="1011" customWidth="1"/>
    <col min="786" max="1024" width="17.7109375" style="1011"/>
    <col min="1025" max="1025" width="29" style="1011" customWidth="1"/>
    <col min="1026" max="1026" width="20.7109375" style="1011" bestFit="1" customWidth="1"/>
    <col min="1027" max="1027" width="18.7109375" style="1011" customWidth="1"/>
    <col min="1028" max="1028" width="17.7109375" style="1011"/>
    <col min="1029" max="1029" width="14.28515625" style="1011" customWidth="1"/>
    <col min="1030" max="1031" width="13.85546875" style="1011" customWidth="1"/>
    <col min="1032" max="1032" width="17.7109375" style="1011"/>
    <col min="1033" max="1034" width="13.85546875" style="1011" customWidth="1"/>
    <col min="1035" max="1036" width="17.7109375" style="1011"/>
    <col min="1037" max="1038" width="15.140625" style="1011" customWidth="1"/>
    <col min="1039" max="1039" width="17" style="1011" bestFit="1" customWidth="1"/>
    <col min="1040" max="1040" width="18.7109375" style="1011" bestFit="1" customWidth="1"/>
    <col min="1041" max="1041" width="7.42578125" style="1011" customWidth="1"/>
    <col min="1042" max="1280" width="17.7109375" style="1011"/>
    <col min="1281" max="1281" width="29" style="1011" customWidth="1"/>
    <col min="1282" max="1282" width="20.7109375" style="1011" bestFit="1" customWidth="1"/>
    <col min="1283" max="1283" width="18.7109375" style="1011" customWidth="1"/>
    <col min="1284" max="1284" width="17.7109375" style="1011"/>
    <col min="1285" max="1285" width="14.28515625" style="1011" customWidth="1"/>
    <col min="1286" max="1287" width="13.85546875" style="1011" customWidth="1"/>
    <col min="1288" max="1288" width="17.7109375" style="1011"/>
    <col min="1289" max="1290" width="13.85546875" style="1011" customWidth="1"/>
    <col min="1291" max="1292" width="17.7109375" style="1011"/>
    <col min="1293" max="1294" width="15.140625" style="1011" customWidth="1"/>
    <col min="1295" max="1295" width="17" style="1011" bestFit="1" customWidth="1"/>
    <col min="1296" max="1296" width="18.7109375" style="1011" bestFit="1" customWidth="1"/>
    <col min="1297" max="1297" width="7.42578125" style="1011" customWidth="1"/>
    <col min="1298" max="1536" width="17.7109375" style="1011"/>
    <col min="1537" max="1537" width="29" style="1011" customWidth="1"/>
    <col min="1538" max="1538" width="20.7109375" style="1011" bestFit="1" customWidth="1"/>
    <col min="1539" max="1539" width="18.7109375" style="1011" customWidth="1"/>
    <col min="1540" max="1540" width="17.7109375" style="1011"/>
    <col min="1541" max="1541" width="14.28515625" style="1011" customWidth="1"/>
    <col min="1542" max="1543" width="13.85546875" style="1011" customWidth="1"/>
    <col min="1544" max="1544" width="17.7109375" style="1011"/>
    <col min="1545" max="1546" width="13.85546875" style="1011" customWidth="1"/>
    <col min="1547" max="1548" width="17.7109375" style="1011"/>
    <col min="1549" max="1550" width="15.140625" style="1011" customWidth="1"/>
    <col min="1551" max="1551" width="17" style="1011" bestFit="1" customWidth="1"/>
    <col min="1552" max="1552" width="18.7109375" style="1011" bestFit="1" customWidth="1"/>
    <col min="1553" max="1553" width="7.42578125" style="1011" customWidth="1"/>
    <col min="1554" max="1792" width="17.7109375" style="1011"/>
    <col min="1793" max="1793" width="29" style="1011" customWidth="1"/>
    <col min="1794" max="1794" width="20.7109375" style="1011" bestFit="1" customWidth="1"/>
    <col min="1795" max="1795" width="18.7109375" style="1011" customWidth="1"/>
    <col min="1796" max="1796" width="17.7109375" style="1011"/>
    <col min="1797" max="1797" width="14.28515625" style="1011" customWidth="1"/>
    <col min="1798" max="1799" width="13.85546875" style="1011" customWidth="1"/>
    <col min="1800" max="1800" width="17.7109375" style="1011"/>
    <col min="1801" max="1802" width="13.85546875" style="1011" customWidth="1"/>
    <col min="1803" max="1804" width="17.7109375" style="1011"/>
    <col min="1805" max="1806" width="15.140625" style="1011" customWidth="1"/>
    <col min="1807" max="1807" width="17" style="1011" bestFit="1" customWidth="1"/>
    <col min="1808" max="1808" width="18.7109375" style="1011" bestFit="1" customWidth="1"/>
    <col min="1809" max="1809" width="7.42578125" style="1011" customWidth="1"/>
    <col min="1810" max="2048" width="17.7109375" style="1011"/>
    <col min="2049" max="2049" width="29" style="1011" customWidth="1"/>
    <col min="2050" max="2050" width="20.7109375" style="1011" bestFit="1" customWidth="1"/>
    <col min="2051" max="2051" width="18.7109375" style="1011" customWidth="1"/>
    <col min="2052" max="2052" width="17.7109375" style="1011"/>
    <col min="2053" max="2053" width="14.28515625" style="1011" customWidth="1"/>
    <col min="2054" max="2055" width="13.85546875" style="1011" customWidth="1"/>
    <col min="2056" max="2056" width="17.7109375" style="1011"/>
    <col min="2057" max="2058" width="13.85546875" style="1011" customWidth="1"/>
    <col min="2059" max="2060" width="17.7109375" style="1011"/>
    <col min="2061" max="2062" width="15.140625" style="1011" customWidth="1"/>
    <col min="2063" max="2063" width="17" style="1011" bestFit="1" customWidth="1"/>
    <col min="2064" max="2064" width="18.7109375" style="1011" bestFit="1" customWidth="1"/>
    <col min="2065" max="2065" width="7.42578125" style="1011" customWidth="1"/>
    <col min="2066" max="2304" width="17.7109375" style="1011"/>
    <col min="2305" max="2305" width="29" style="1011" customWidth="1"/>
    <col min="2306" max="2306" width="20.7109375" style="1011" bestFit="1" customWidth="1"/>
    <col min="2307" max="2307" width="18.7109375" style="1011" customWidth="1"/>
    <col min="2308" max="2308" width="17.7109375" style="1011"/>
    <col min="2309" max="2309" width="14.28515625" style="1011" customWidth="1"/>
    <col min="2310" max="2311" width="13.85546875" style="1011" customWidth="1"/>
    <col min="2312" max="2312" width="17.7109375" style="1011"/>
    <col min="2313" max="2314" width="13.85546875" style="1011" customWidth="1"/>
    <col min="2315" max="2316" width="17.7109375" style="1011"/>
    <col min="2317" max="2318" width="15.140625" style="1011" customWidth="1"/>
    <col min="2319" max="2319" width="17" style="1011" bestFit="1" customWidth="1"/>
    <col min="2320" max="2320" width="18.7109375" style="1011" bestFit="1" customWidth="1"/>
    <col min="2321" max="2321" width="7.42578125" style="1011" customWidth="1"/>
    <col min="2322" max="2560" width="17.7109375" style="1011"/>
    <col min="2561" max="2561" width="29" style="1011" customWidth="1"/>
    <col min="2562" max="2562" width="20.7109375" style="1011" bestFit="1" customWidth="1"/>
    <col min="2563" max="2563" width="18.7109375" style="1011" customWidth="1"/>
    <col min="2564" max="2564" width="17.7109375" style="1011"/>
    <col min="2565" max="2565" width="14.28515625" style="1011" customWidth="1"/>
    <col min="2566" max="2567" width="13.85546875" style="1011" customWidth="1"/>
    <col min="2568" max="2568" width="17.7109375" style="1011"/>
    <col min="2569" max="2570" width="13.85546875" style="1011" customWidth="1"/>
    <col min="2571" max="2572" width="17.7109375" style="1011"/>
    <col min="2573" max="2574" width="15.140625" style="1011" customWidth="1"/>
    <col min="2575" max="2575" width="17" style="1011" bestFit="1" customWidth="1"/>
    <col min="2576" max="2576" width="18.7109375" style="1011" bestFit="1" customWidth="1"/>
    <col min="2577" max="2577" width="7.42578125" style="1011" customWidth="1"/>
    <col min="2578" max="2816" width="17.7109375" style="1011"/>
    <col min="2817" max="2817" width="29" style="1011" customWidth="1"/>
    <col min="2818" max="2818" width="20.7109375" style="1011" bestFit="1" customWidth="1"/>
    <col min="2819" max="2819" width="18.7109375" style="1011" customWidth="1"/>
    <col min="2820" max="2820" width="17.7109375" style="1011"/>
    <col min="2821" max="2821" width="14.28515625" style="1011" customWidth="1"/>
    <col min="2822" max="2823" width="13.85546875" style="1011" customWidth="1"/>
    <col min="2824" max="2824" width="17.7109375" style="1011"/>
    <col min="2825" max="2826" width="13.85546875" style="1011" customWidth="1"/>
    <col min="2827" max="2828" width="17.7109375" style="1011"/>
    <col min="2829" max="2830" width="15.140625" style="1011" customWidth="1"/>
    <col min="2831" max="2831" width="17" style="1011" bestFit="1" customWidth="1"/>
    <col min="2832" max="2832" width="18.7109375" style="1011" bestFit="1" customWidth="1"/>
    <col min="2833" max="2833" width="7.42578125" style="1011" customWidth="1"/>
    <col min="2834" max="3072" width="17.7109375" style="1011"/>
    <col min="3073" max="3073" width="29" style="1011" customWidth="1"/>
    <col min="3074" max="3074" width="20.7109375" style="1011" bestFit="1" customWidth="1"/>
    <col min="3075" max="3075" width="18.7109375" style="1011" customWidth="1"/>
    <col min="3076" max="3076" width="17.7109375" style="1011"/>
    <col min="3077" max="3077" width="14.28515625" style="1011" customWidth="1"/>
    <col min="3078" max="3079" width="13.85546875" style="1011" customWidth="1"/>
    <col min="3080" max="3080" width="17.7109375" style="1011"/>
    <col min="3081" max="3082" width="13.85546875" style="1011" customWidth="1"/>
    <col min="3083" max="3084" width="17.7109375" style="1011"/>
    <col min="3085" max="3086" width="15.140625" style="1011" customWidth="1"/>
    <col min="3087" max="3087" width="17" style="1011" bestFit="1" customWidth="1"/>
    <col min="3088" max="3088" width="18.7109375" style="1011" bestFit="1" customWidth="1"/>
    <col min="3089" max="3089" width="7.42578125" style="1011" customWidth="1"/>
    <col min="3090" max="3328" width="17.7109375" style="1011"/>
    <col min="3329" max="3329" width="29" style="1011" customWidth="1"/>
    <col min="3330" max="3330" width="20.7109375" style="1011" bestFit="1" customWidth="1"/>
    <col min="3331" max="3331" width="18.7109375" style="1011" customWidth="1"/>
    <col min="3332" max="3332" width="17.7109375" style="1011"/>
    <col min="3333" max="3333" width="14.28515625" style="1011" customWidth="1"/>
    <col min="3334" max="3335" width="13.85546875" style="1011" customWidth="1"/>
    <col min="3336" max="3336" width="17.7109375" style="1011"/>
    <col min="3337" max="3338" width="13.85546875" style="1011" customWidth="1"/>
    <col min="3339" max="3340" width="17.7109375" style="1011"/>
    <col min="3341" max="3342" width="15.140625" style="1011" customWidth="1"/>
    <col min="3343" max="3343" width="17" style="1011" bestFit="1" customWidth="1"/>
    <col min="3344" max="3344" width="18.7109375" style="1011" bestFit="1" customWidth="1"/>
    <col min="3345" max="3345" width="7.42578125" style="1011" customWidth="1"/>
    <col min="3346" max="3584" width="17.7109375" style="1011"/>
    <col min="3585" max="3585" width="29" style="1011" customWidth="1"/>
    <col min="3586" max="3586" width="20.7109375" style="1011" bestFit="1" customWidth="1"/>
    <col min="3587" max="3587" width="18.7109375" style="1011" customWidth="1"/>
    <col min="3588" max="3588" width="17.7109375" style="1011"/>
    <col min="3589" max="3589" width="14.28515625" style="1011" customWidth="1"/>
    <col min="3590" max="3591" width="13.85546875" style="1011" customWidth="1"/>
    <col min="3592" max="3592" width="17.7109375" style="1011"/>
    <col min="3593" max="3594" width="13.85546875" style="1011" customWidth="1"/>
    <col min="3595" max="3596" width="17.7109375" style="1011"/>
    <col min="3597" max="3598" width="15.140625" style="1011" customWidth="1"/>
    <col min="3599" max="3599" width="17" style="1011" bestFit="1" customWidth="1"/>
    <col min="3600" max="3600" width="18.7109375" style="1011" bestFit="1" customWidth="1"/>
    <col min="3601" max="3601" width="7.42578125" style="1011" customWidth="1"/>
    <col min="3602" max="3840" width="17.7109375" style="1011"/>
    <col min="3841" max="3841" width="29" style="1011" customWidth="1"/>
    <col min="3842" max="3842" width="20.7109375" style="1011" bestFit="1" customWidth="1"/>
    <col min="3843" max="3843" width="18.7109375" style="1011" customWidth="1"/>
    <col min="3844" max="3844" width="17.7109375" style="1011"/>
    <col min="3845" max="3845" width="14.28515625" style="1011" customWidth="1"/>
    <col min="3846" max="3847" width="13.85546875" style="1011" customWidth="1"/>
    <col min="3848" max="3848" width="17.7109375" style="1011"/>
    <col min="3849" max="3850" width="13.85546875" style="1011" customWidth="1"/>
    <col min="3851" max="3852" width="17.7109375" style="1011"/>
    <col min="3853" max="3854" width="15.140625" style="1011" customWidth="1"/>
    <col min="3855" max="3855" width="17" style="1011" bestFit="1" customWidth="1"/>
    <col min="3856" max="3856" width="18.7109375" style="1011" bestFit="1" customWidth="1"/>
    <col min="3857" max="3857" width="7.42578125" style="1011" customWidth="1"/>
    <col min="3858" max="4096" width="17.7109375" style="1011"/>
    <col min="4097" max="4097" width="29" style="1011" customWidth="1"/>
    <col min="4098" max="4098" width="20.7109375" style="1011" bestFit="1" customWidth="1"/>
    <col min="4099" max="4099" width="18.7109375" style="1011" customWidth="1"/>
    <col min="4100" max="4100" width="17.7109375" style="1011"/>
    <col min="4101" max="4101" width="14.28515625" style="1011" customWidth="1"/>
    <col min="4102" max="4103" width="13.85546875" style="1011" customWidth="1"/>
    <col min="4104" max="4104" width="17.7109375" style="1011"/>
    <col min="4105" max="4106" width="13.85546875" style="1011" customWidth="1"/>
    <col min="4107" max="4108" width="17.7109375" style="1011"/>
    <col min="4109" max="4110" width="15.140625" style="1011" customWidth="1"/>
    <col min="4111" max="4111" width="17" style="1011" bestFit="1" customWidth="1"/>
    <col min="4112" max="4112" width="18.7109375" style="1011" bestFit="1" customWidth="1"/>
    <col min="4113" max="4113" width="7.42578125" style="1011" customWidth="1"/>
    <col min="4114" max="4352" width="17.7109375" style="1011"/>
    <col min="4353" max="4353" width="29" style="1011" customWidth="1"/>
    <col min="4354" max="4354" width="20.7109375" style="1011" bestFit="1" customWidth="1"/>
    <col min="4355" max="4355" width="18.7109375" style="1011" customWidth="1"/>
    <col min="4356" max="4356" width="17.7109375" style="1011"/>
    <col min="4357" max="4357" width="14.28515625" style="1011" customWidth="1"/>
    <col min="4358" max="4359" width="13.85546875" style="1011" customWidth="1"/>
    <col min="4360" max="4360" width="17.7109375" style="1011"/>
    <col min="4361" max="4362" width="13.85546875" style="1011" customWidth="1"/>
    <col min="4363" max="4364" width="17.7109375" style="1011"/>
    <col min="4365" max="4366" width="15.140625" style="1011" customWidth="1"/>
    <col min="4367" max="4367" width="17" style="1011" bestFit="1" customWidth="1"/>
    <col min="4368" max="4368" width="18.7109375" style="1011" bestFit="1" customWidth="1"/>
    <col min="4369" max="4369" width="7.42578125" style="1011" customWidth="1"/>
    <col min="4370" max="4608" width="17.7109375" style="1011"/>
    <col min="4609" max="4609" width="29" style="1011" customWidth="1"/>
    <col min="4610" max="4610" width="20.7109375" style="1011" bestFit="1" customWidth="1"/>
    <col min="4611" max="4611" width="18.7109375" style="1011" customWidth="1"/>
    <col min="4612" max="4612" width="17.7109375" style="1011"/>
    <col min="4613" max="4613" width="14.28515625" style="1011" customWidth="1"/>
    <col min="4614" max="4615" width="13.85546875" style="1011" customWidth="1"/>
    <col min="4616" max="4616" width="17.7109375" style="1011"/>
    <col min="4617" max="4618" width="13.85546875" style="1011" customWidth="1"/>
    <col min="4619" max="4620" width="17.7109375" style="1011"/>
    <col min="4621" max="4622" width="15.140625" style="1011" customWidth="1"/>
    <col min="4623" max="4623" width="17" style="1011" bestFit="1" customWidth="1"/>
    <col min="4624" max="4624" width="18.7109375" style="1011" bestFit="1" customWidth="1"/>
    <col min="4625" max="4625" width="7.42578125" style="1011" customWidth="1"/>
    <col min="4626" max="4864" width="17.7109375" style="1011"/>
    <col min="4865" max="4865" width="29" style="1011" customWidth="1"/>
    <col min="4866" max="4866" width="20.7109375" style="1011" bestFit="1" customWidth="1"/>
    <col min="4867" max="4867" width="18.7109375" style="1011" customWidth="1"/>
    <col min="4868" max="4868" width="17.7109375" style="1011"/>
    <col min="4869" max="4869" width="14.28515625" style="1011" customWidth="1"/>
    <col min="4870" max="4871" width="13.85546875" style="1011" customWidth="1"/>
    <col min="4872" max="4872" width="17.7109375" style="1011"/>
    <col min="4873" max="4874" width="13.85546875" style="1011" customWidth="1"/>
    <col min="4875" max="4876" width="17.7109375" style="1011"/>
    <col min="4877" max="4878" width="15.140625" style="1011" customWidth="1"/>
    <col min="4879" max="4879" width="17" style="1011" bestFit="1" customWidth="1"/>
    <col min="4880" max="4880" width="18.7109375" style="1011" bestFit="1" customWidth="1"/>
    <col min="4881" max="4881" width="7.42578125" style="1011" customWidth="1"/>
    <col min="4882" max="5120" width="17.7109375" style="1011"/>
    <col min="5121" max="5121" width="29" style="1011" customWidth="1"/>
    <col min="5122" max="5122" width="20.7109375" style="1011" bestFit="1" customWidth="1"/>
    <col min="5123" max="5123" width="18.7109375" style="1011" customWidth="1"/>
    <col min="5124" max="5124" width="17.7109375" style="1011"/>
    <col min="5125" max="5125" width="14.28515625" style="1011" customWidth="1"/>
    <col min="5126" max="5127" width="13.85546875" style="1011" customWidth="1"/>
    <col min="5128" max="5128" width="17.7109375" style="1011"/>
    <col min="5129" max="5130" width="13.85546875" style="1011" customWidth="1"/>
    <col min="5131" max="5132" width="17.7109375" style="1011"/>
    <col min="5133" max="5134" width="15.140625" style="1011" customWidth="1"/>
    <col min="5135" max="5135" width="17" style="1011" bestFit="1" customWidth="1"/>
    <col min="5136" max="5136" width="18.7109375" style="1011" bestFit="1" customWidth="1"/>
    <col min="5137" max="5137" width="7.42578125" style="1011" customWidth="1"/>
    <col min="5138" max="5376" width="17.7109375" style="1011"/>
    <col min="5377" max="5377" width="29" style="1011" customWidth="1"/>
    <col min="5378" max="5378" width="20.7109375" style="1011" bestFit="1" customWidth="1"/>
    <col min="5379" max="5379" width="18.7109375" style="1011" customWidth="1"/>
    <col min="5380" max="5380" width="17.7109375" style="1011"/>
    <col min="5381" max="5381" width="14.28515625" style="1011" customWidth="1"/>
    <col min="5382" max="5383" width="13.85546875" style="1011" customWidth="1"/>
    <col min="5384" max="5384" width="17.7109375" style="1011"/>
    <col min="5385" max="5386" width="13.85546875" style="1011" customWidth="1"/>
    <col min="5387" max="5388" width="17.7109375" style="1011"/>
    <col min="5389" max="5390" width="15.140625" style="1011" customWidth="1"/>
    <col min="5391" max="5391" width="17" style="1011" bestFit="1" customWidth="1"/>
    <col min="5392" max="5392" width="18.7109375" style="1011" bestFit="1" customWidth="1"/>
    <col min="5393" max="5393" width="7.42578125" style="1011" customWidth="1"/>
    <col min="5394" max="5632" width="17.7109375" style="1011"/>
    <col min="5633" max="5633" width="29" style="1011" customWidth="1"/>
    <col min="5634" max="5634" width="20.7109375" style="1011" bestFit="1" customWidth="1"/>
    <col min="5635" max="5635" width="18.7109375" style="1011" customWidth="1"/>
    <col min="5636" max="5636" width="17.7109375" style="1011"/>
    <col min="5637" max="5637" width="14.28515625" style="1011" customWidth="1"/>
    <col min="5638" max="5639" width="13.85546875" style="1011" customWidth="1"/>
    <col min="5640" max="5640" width="17.7109375" style="1011"/>
    <col min="5641" max="5642" width="13.85546875" style="1011" customWidth="1"/>
    <col min="5643" max="5644" width="17.7109375" style="1011"/>
    <col min="5645" max="5646" width="15.140625" style="1011" customWidth="1"/>
    <col min="5647" max="5647" width="17" style="1011" bestFit="1" customWidth="1"/>
    <col min="5648" max="5648" width="18.7109375" style="1011" bestFit="1" customWidth="1"/>
    <col min="5649" max="5649" width="7.42578125" style="1011" customWidth="1"/>
    <col min="5650" max="5888" width="17.7109375" style="1011"/>
    <col min="5889" max="5889" width="29" style="1011" customWidth="1"/>
    <col min="5890" max="5890" width="20.7109375" style="1011" bestFit="1" customWidth="1"/>
    <col min="5891" max="5891" width="18.7109375" style="1011" customWidth="1"/>
    <col min="5892" max="5892" width="17.7109375" style="1011"/>
    <col min="5893" max="5893" width="14.28515625" style="1011" customWidth="1"/>
    <col min="5894" max="5895" width="13.85546875" style="1011" customWidth="1"/>
    <col min="5896" max="5896" width="17.7109375" style="1011"/>
    <col min="5897" max="5898" width="13.85546875" style="1011" customWidth="1"/>
    <col min="5899" max="5900" width="17.7109375" style="1011"/>
    <col min="5901" max="5902" width="15.140625" style="1011" customWidth="1"/>
    <col min="5903" max="5903" width="17" style="1011" bestFit="1" customWidth="1"/>
    <col min="5904" max="5904" width="18.7109375" style="1011" bestFit="1" customWidth="1"/>
    <col min="5905" max="5905" width="7.42578125" style="1011" customWidth="1"/>
    <col min="5906" max="6144" width="17.7109375" style="1011"/>
    <col min="6145" max="6145" width="29" style="1011" customWidth="1"/>
    <col min="6146" max="6146" width="20.7109375" style="1011" bestFit="1" customWidth="1"/>
    <col min="6147" max="6147" width="18.7109375" style="1011" customWidth="1"/>
    <col min="6148" max="6148" width="17.7109375" style="1011"/>
    <col min="6149" max="6149" width="14.28515625" style="1011" customWidth="1"/>
    <col min="6150" max="6151" width="13.85546875" style="1011" customWidth="1"/>
    <col min="6152" max="6152" width="17.7109375" style="1011"/>
    <col min="6153" max="6154" width="13.85546875" style="1011" customWidth="1"/>
    <col min="6155" max="6156" width="17.7109375" style="1011"/>
    <col min="6157" max="6158" width="15.140625" style="1011" customWidth="1"/>
    <col min="6159" max="6159" width="17" style="1011" bestFit="1" customWidth="1"/>
    <col min="6160" max="6160" width="18.7109375" style="1011" bestFit="1" customWidth="1"/>
    <col min="6161" max="6161" width="7.42578125" style="1011" customWidth="1"/>
    <col min="6162" max="6400" width="17.7109375" style="1011"/>
    <col min="6401" max="6401" width="29" style="1011" customWidth="1"/>
    <col min="6402" max="6402" width="20.7109375" style="1011" bestFit="1" customWidth="1"/>
    <col min="6403" max="6403" width="18.7109375" style="1011" customWidth="1"/>
    <col min="6404" max="6404" width="17.7109375" style="1011"/>
    <col min="6405" max="6405" width="14.28515625" style="1011" customWidth="1"/>
    <col min="6406" max="6407" width="13.85546875" style="1011" customWidth="1"/>
    <col min="6408" max="6408" width="17.7109375" style="1011"/>
    <col min="6409" max="6410" width="13.85546875" style="1011" customWidth="1"/>
    <col min="6411" max="6412" width="17.7109375" style="1011"/>
    <col min="6413" max="6414" width="15.140625" style="1011" customWidth="1"/>
    <col min="6415" max="6415" width="17" style="1011" bestFit="1" customWidth="1"/>
    <col min="6416" max="6416" width="18.7109375" style="1011" bestFit="1" customWidth="1"/>
    <col min="6417" max="6417" width="7.42578125" style="1011" customWidth="1"/>
    <col min="6418" max="6656" width="17.7109375" style="1011"/>
    <col min="6657" max="6657" width="29" style="1011" customWidth="1"/>
    <col min="6658" max="6658" width="20.7109375" style="1011" bestFit="1" customWidth="1"/>
    <col min="6659" max="6659" width="18.7109375" style="1011" customWidth="1"/>
    <col min="6660" max="6660" width="17.7109375" style="1011"/>
    <col min="6661" max="6661" width="14.28515625" style="1011" customWidth="1"/>
    <col min="6662" max="6663" width="13.85546875" style="1011" customWidth="1"/>
    <col min="6664" max="6664" width="17.7109375" style="1011"/>
    <col min="6665" max="6666" width="13.85546875" style="1011" customWidth="1"/>
    <col min="6667" max="6668" width="17.7109375" style="1011"/>
    <col min="6669" max="6670" width="15.140625" style="1011" customWidth="1"/>
    <col min="6671" max="6671" width="17" style="1011" bestFit="1" customWidth="1"/>
    <col min="6672" max="6672" width="18.7109375" style="1011" bestFit="1" customWidth="1"/>
    <col min="6673" max="6673" width="7.42578125" style="1011" customWidth="1"/>
    <col min="6674" max="6912" width="17.7109375" style="1011"/>
    <col min="6913" max="6913" width="29" style="1011" customWidth="1"/>
    <col min="6914" max="6914" width="20.7109375" style="1011" bestFit="1" customWidth="1"/>
    <col min="6915" max="6915" width="18.7109375" style="1011" customWidth="1"/>
    <col min="6916" max="6916" width="17.7109375" style="1011"/>
    <col min="6917" max="6917" width="14.28515625" style="1011" customWidth="1"/>
    <col min="6918" max="6919" width="13.85546875" style="1011" customWidth="1"/>
    <col min="6920" max="6920" width="17.7109375" style="1011"/>
    <col min="6921" max="6922" width="13.85546875" style="1011" customWidth="1"/>
    <col min="6923" max="6924" width="17.7109375" style="1011"/>
    <col min="6925" max="6926" width="15.140625" style="1011" customWidth="1"/>
    <col min="6927" max="6927" width="17" style="1011" bestFit="1" customWidth="1"/>
    <col min="6928" max="6928" width="18.7109375" style="1011" bestFit="1" customWidth="1"/>
    <col min="6929" max="6929" width="7.42578125" style="1011" customWidth="1"/>
    <col min="6930" max="7168" width="17.7109375" style="1011"/>
    <col min="7169" max="7169" width="29" style="1011" customWidth="1"/>
    <col min="7170" max="7170" width="20.7109375" style="1011" bestFit="1" customWidth="1"/>
    <col min="7171" max="7171" width="18.7109375" style="1011" customWidth="1"/>
    <col min="7172" max="7172" width="17.7109375" style="1011"/>
    <col min="7173" max="7173" width="14.28515625" style="1011" customWidth="1"/>
    <col min="7174" max="7175" width="13.85546875" style="1011" customWidth="1"/>
    <col min="7176" max="7176" width="17.7109375" style="1011"/>
    <col min="7177" max="7178" width="13.85546875" style="1011" customWidth="1"/>
    <col min="7179" max="7180" width="17.7109375" style="1011"/>
    <col min="7181" max="7182" width="15.140625" style="1011" customWidth="1"/>
    <col min="7183" max="7183" width="17" style="1011" bestFit="1" customWidth="1"/>
    <col min="7184" max="7184" width="18.7109375" style="1011" bestFit="1" customWidth="1"/>
    <col min="7185" max="7185" width="7.42578125" style="1011" customWidth="1"/>
    <col min="7186" max="7424" width="17.7109375" style="1011"/>
    <col min="7425" max="7425" width="29" style="1011" customWidth="1"/>
    <col min="7426" max="7426" width="20.7109375" style="1011" bestFit="1" customWidth="1"/>
    <col min="7427" max="7427" width="18.7109375" style="1011" customWidth="1"/>
    <col min="7428" max="7428" width="17.7109375" style="1011"/>
    <col min="7429" max="7429" width="14.28515625" style="1011" customWidth="1"/>
    <col min="7430" max="7431" width="13.85546875" style="1011" customWidth="1"/>
    <col min="7432" max="7432" width="17.7109375" style="1011"/>
    <col min="7433" max="7434" width="13.85546875" style="1011" customWidth="1"/>
    <col min="7435" max="7436" width="17.7109375" style="1011"/>
    <col min="7437" max="7438" width="15.140625" style="1011" customWidth="1"/>
    <col min="7439" max="7439" width="17" style="1011" bestFit="1" customWidth="1"/>
    <col min="7440" max="7440" width="18.7109375" style="1011" bestFit="1" customWidth="1"/>
    <col min="7441" max="7441" width="7.42578125" style="1011" customWidth="1"/>
    <col min="7442" max="7680" width="17.7109375" style="1011"/>
    <col min="7681" max="7681" width="29" style="1011" customWidth="1"/>
    <col min="7682" max="7682" width="20.7109375" style="1011" bestFit="1" customWidth="1"/>
    <col min="7683" max="7683" width="18.7109375" style="1011" customWidth="1"/>
    <col min="7684" max="7684" width="17.7109375" style="1011"/>
    <col min="7685" max="7685" width="14.28515625" style="1011" customWidth="1"/>
    <col min="7686" max="7687" width="13.85546875" style="1011" customWidth="1"/>
    <col min="7688" max="7688" width="17.7109375" style="1011"/>
    <col min="7689" max="7690" width="13.85546875" style="1011" customWidth="1"/>
    <col min="7691" max="7692" width="17.7109375" style="1011"/>
    <col min="7693" max="7694" width="15.140625" style="1011" customWidth="1"/>
    <col min="7695" max="7695" width="17" style="1011" bestFit="1" customWidth="1"/>
    <col min="7696" max="7696" width="18.7109375" style="1011" bestFit="1" customWidth="1"/>
    <col min="7697" max="7697" width="7.42578125" style="1011" customWidth="1"/>
    <col min="7698" max="7936" width="17.7109375" style="1011"/>
    <col min="7937" max="7937" width="29" style="1011" customWidth="1"/>
    <col min="7938" max="7938" width="20.7109375" style="1011" bestFit="1" customWidth="1"/>
    <col min="7939" max="7939" width="18.7109375" style="1011" customWidth="1"/>
    <col min="7940" max="7940" width="17.7109375" style="1011"/>
    <col min="7941" max="7941" width="14.28515625" style="1011" customWidth="1"/>
    <col min="7942" max="7943" width="13.85546875" style="1011" customWidth="1"/>
    <col min="7944" max="7944" width="17.7109375" style="1011"/>
    <col min="7945" max="7946" width="13.85546875" style="1011" customWidth="1"/>
    <col min="7947" max="7948" width="17.7109375" style="1011"/>
    <col min="7949" max="7950" width="15.140625" style="1011" customWidth="1"/>
    <col min="7951" max="7951" width="17" style="1011" bestFit="1" customWidth="1"/>
    <col min="7952" max="7952" width="18.7109375" style="1011" bestFit="1" customWidth="1"/>
    <col min="7953" max="7953" width="7.42578125" style="1011" customWidth="1"/>
    <col min="7954" max="8192" width="17.7109375" style="1011"/>
    <col min="8193" max="8193" width="29" style="1011" customWidth="1"/>
    <col min="8194" max="8194" width="20.7109375" style="1011" bestFit="1" customWidth="1"/>
    <col min="8195" max="8195" width="18.7109375" style="1011" customWidth="1"/>
    <col min="8196" max="8196" width="17.7109375" style="1011"/>
    <col min="8197" max="8197" width="14.28515625" style="1011" customWidth="1"/>
    <col min="8198" max="8199" width="13.85546875" style="1011" customWidth="1"/>
    <col min="8200" max="8200" width="17.7109375" style="1011"/>
    <col min="8201" max="8202" width="13.85546875" style="1011" customWidth="1"/>
    <col min="8203" max="8204" width="17.7109375" style="1011"/>
    <col min="8205" max="8206" width="15.140625" style="1011" customWidth="1"/>
    <col min="8207" max="8207" width="17" style="1011" bestFit="1" customWidth="1"/>
    <col min="8208" max="8208" width="18.7109375" style="1011" bestFit="1" customWidth="1"/>
    <col min="8209" max="8209" width="7.42578125" style="1011" customWidth="1"/>
    <col min="8210" max="8448" width="17.7109375" style="1011"/>
    <col min="8449" max="8449" width="29" style="1011" customWidth="1"/>
    <col min="8450" max="8450" width="20.7109375" style="1011" bestFit="1" customWidth="1"/>
    <col min="8451" max="8451" width="18.7109375" style="1011" customWidth="1"/>
    <col min="8452" max="8452" width="17.7109375" style="1011"/>
    <col min="8453" max="8453" width="14.28515625" style="1011" customWidth="1"/>
    <col min="8454" max="8455" width="13.85546875" style="1011" customWidth="1"/>
    <col min="8456" max="8456" width="17.7109375" style="1011"/>
    <col min="8457" max="8458" width="13.85546875" style="1011" customWidth="1"/>
    <col min="8459" max="8460" width="17.7109375" style="1011"/>
    <col min="8461" max="8462" width="15.140625" style="1011" customWidth="1"/>
    <col min="8463" max="8463" width="17" style="1011" bestFit="1" customWidth="1"/>
    <col min="8464" max="8464" width="18.7109375" style="1011" bestFit="1" customWidth="1"/>
    <col min="8465" max="8465" width="7.42578125" style="1011" customWidth="1"/>
    <col min="8466" max="8704" width="17.7109375" style="1011"/>
    <col min="8705" max="8705" width="29" style="1011" customWidth="1"/>
    <col min="8706" max="8706" width="20.7109375" style="1011" bestFit="1" customWidth="1"/>
    <col min="8707" max="8707" width="18.7109375" style="1011" customWidth="1"/>
    <col min="8708" max="8708" width="17.7109375" style="1011"/>
    <col min="8709" max="8709" width="14.28515625" style="1011" customWidth="1"/>
    <col min="8710" max="8711" width="13.85546875" style="1011" customWidth="1"/>
    <col min="8712" max="8712" width="17.7109375" style="1011"/>
    <col min="8713" max="8714" width="13.85546875" style="1011" customWidth="1"/>
    <col min="8715" max="8716" width="17.7109375" style="1011"/>
    <col min="8717" max="8718" width="15.140625" style="1011" customWidth="1"/>
    <col min="8719" max="8719" width="17" style="1011" bestFit="1" customWidth="1"/>
    <col min="8720" max="8720" width="18.7109375" style="1011" bestFit="1" customWidth="1"/>
    <col min="8721" max="8721" width="7.42578125" style="1011" customWidth="1"/>
    <col min="8722" max="8960" width="17.7109375" style="1011"/>
    <col min="8961" max="8961" width="29" style="1011" customWidth="1"/>
    <col min="8962" max="8962" width="20.7109375" style="1011" bestFit="1" customWidth="1"/>
    <col min="8963" max="8963" width="18.7109375" style="1011" customWidth="1"/>
    <col min="8964" max="8964" width="17.7109375" style="1011"/>
    <col min="8965" max="8965" width="14.28515625" style="1011" customWidth="1"/>
    <col min="8966" max="8967" width="13.85546875" style="1011" customWidth="1"/>
    <col min="8968" max="8968" width="17.7109375" style="1011"/>
    <col min="8969" max="8970" width="13.85546875" style="1011" customWidth="1"/>
    <col min="8971" max="8972" width="17.7109375" style="1011"/>
    <col min="8973" max="8974" width="15.140625" style="1011" customWidth="1"/>
    <col min="8975" max="8975" width="17" style="1011" bestFit="1" customWidth="1"/>
    <col min="8976" max="8976" width="18.7109375" style="1011" bestFit="1" customWidth="1"/>
    <col min="8977" max="8977" width="7.42578125" style="1011" customWidth="1"/>
    <col min="8978" max="9216" width="17.7109375" style="1011"/>
    <col min="9217" max="9217" width="29" style="1011" customWidth="1"/>
    <col min="9218" max="9218" width="20.7109375" style="1011" bestFit="1" customWidth="1"/>
    <col min="9219" max="9219" width="18.7109375" style="1011" customWidth="1"/>
    <col min="9220" max="9220" width="17.7109375" style="1011"/>
    <col min="9221" max="9221" width="14.28515625" style="1011" customWidth="1"/>
    <col min="9222" max="9223" width="13.85546875" style="1011" customWidth="1"/>
    <col min="9224" max="9224" width="17.7109375" style="1011"/>
    <col min="9225" max="9226" width="13.85546875" style="1011" customWidth="1"/>
    <col min="9227" max="9228" width="17.7109375" style="1011"/>
    <col min="9229" max="9230" width="15.140625" style="1011" customWidth="1"/>
    <col min="9231" max="9231" width="17" style="1011" bestFit="1" customWidth="1"/>
    <col min="9232" max="9232" width="18.7109375" style="1011" bestFit="1" customWidth="1"/>
    <col min="9233" max="9233" width="7.42578125" style="1011" customWidth="1"/>
    <col min="9234" max="9472" width="17.7109375" style="1011"/>
    <col min="9473" max="9473" width="29" style="1011" customWidth="1"/>
    <col min="9474" max="9474" width="20.7109375" style="1011" bestFit="1" customWidth="1"/>
    <col min="9475" max="9475" width="18.7109375" style="1011" customWidth="1"/>
    <col min="9476" max="9476" width="17.7109375" style="1011"/>
    <col min="9477" max="9477" width="14.28515625" style="1011" customWidth="1"/>
    <col min="9478" max="9479" width="13.85546875" style="1011" customWidth="1"/>
    <col min="9480" max="9480" width="17.7109375" style="1011"/>
    <col min="9481" max="9482" width="13.85546875" style="1011" customWidth="1"/>
    <col min="9483" max="9484" width="17.7109375" style="1011"/>
    <col min="9485" max="9486" width="15.140625" style="1011" customWidth="1"/>
    <col min="9487" max="9487" width="17" style="1011" bestFit="1" customWidth="1"/>
    <col min="9488" max="9488" width="18.7109375" style="1011" bestFit="1" customWidth="1"/>
    <col min="9489" max="9489" width="7.42578125" style="1011" customWidth="1"/>
    <col min="9490" max="9728" width="17.7109375" style="1011"/>
    <col min="9729" max="9729" width="29" style="1011" customWidth="1"/>
    <col min="9730" max="9730" width="20.7109375" style="1011" bestFit="1" customWidth="1"/>
    <col min="9731" max="9731" width="18.7109375" style="1011" customWidth="1"/>
    <col min="9732" max="9732" width="17.7109375" style="1011"/>
    <col min="9733" max="9733" width="14.28515625" style="1011" customWidth="1"/>
    <col min="9734" max="9735" width="13.85546875" style="1011" customWidth="1"/>
    <col min="9736" max="9736" width="17.7109375" style="1011"/>
    <col min="9737" max="9738" width="13.85546875" style="1011" customWidth="1"/>
    <col min="9739" max="9740" width="17.7109375" style="1011"/>
    <col min="9741" max="9742" width="15.140625" style="1011" customWidth="1"/>
    <col min="9743" max="9743" width="17" style="1011" bestFit="1" customWidth="1"/>
    <col min="9744" max="9744" width="18.7109375" style="1011" bestFit="1" customWidth="1"/>
    <col min="9745" max="9745" width="7.42578125" style="1011" customWidth="1"/>
    <col min="9746" max="9984" width="17.7109375" style="1011"/>
    <col min="9985" max="9985" width="29" style="1011" customWidth="1"/>
    <col min="9986" max="9986" width="20.7109375" style="1011" bestFit="1" customWidth="1"/>
    <col min="9987" max="9987" width="18.7109375" style="1011" customWidth="1"/>
    <col min="9988" max="9988" width="17.7109375" style="1011"/>
    <col min="9989" max="9989" width="14.28515625" style="1011" customWidth="1"/>
    <col min="9990" max="9991" width="13.85546875" style="1011" customWidth="1"/>
    <col min="9992" max="9992" width="17.7109375" style="1011"/>
    <col min="9993" max="9994" width="13.85546875" style="1011" customWidth="1"/>
    <col min="9995" max="9996" width="17.7109375" style="1011"/>
    <col min="9997" max="9998" width="15.140625" style="1011" customWidth="1"/>
    <col min="9999" max="9999" width="17" style="1011" bestFit="1" customWidth="1"/>
    <col min="10000" max="10000" width="18.7109375" style="1011" bestFit="1" customWidth="1"/>
    <col min="10001" max="10001" width="7.42578125" style="1011" customWidth="1"/>
    <col min="10002" max="10240" width="17.7109375" style="1011"/>
    <col min="10241" max="10241" width="29" style="1011" customWidth="1"/>
    <col min="10242" max="10242" width="20.7109375" style="1011" bestFit="1" customWidth="1"/>
    <col min="10243" max="10243" width="18.7109375" style="1011" customWidth="1"/>
    <col min="10244" max="10244" width="17.7109375" style="1011"/>
    <col min="10245" max="10245" width="14.28515625" style="1011" customWidth="1"/>
    <col min="10246" max="10247" width="13.85546875" style="1011" customWidth="1"/>
    <col min="10248" max="10248" width="17.7109375" style="1011"/>
    <col min="10249" max="10250" width="13.85546875" style="1011" customWidth="1"/>
    <col min="10251" max="10252" width="17.7109375" style="1011"/>
    <col min="10253" max="10254" width="15.140625" style="1011" customWidth="1"/>
    <col min="10255" max="10255" width="17" style="1011" bestFit="1" customWidth="1"/>
    <col min="10256" max="10256" width="18.7109375" style="1011" bestFit="1" customWidth="1"/>
    <col min="10257" max="10257" width="7.42578125" style="1011" customWidth="1"/>
    <col min="10258" max="10496" width="17.7109375" style="1011"/>
    <col min="10497" max="10497" width="29" style="1011" customWidth="1"/>
    <col min="10498" max="10498" width="20.7109375" style="1011" bestFit="1" customWidth="1"/>
    <col min="10499" max="10499" width="18.7109375" style="1011" customWidth="1"/>
    <col min="10500" max="10500" width="17.7109375" style="1011"/>
    <col min="10501" max="10501" width="14.28515625" style="1011" customWidth="1"/>
    <col min="10502" max="10503" width="13.85546875" style="1011" customWidth="1"/>
    <col min="10504" max="10504" width="17.7109375" style="1011"/>
    <col min="10505" max="10506" width="13.85546875" style="1011" customWidth="1"/>
    <col min="10507" max="10508" width="17.7109375" style="1011"/>
    <col min="10509" max="10510" width="15.140625" style="1011" customWidth="1"/>
    <col min="10511" max="10511" width="17" style="1011" bestFit="1" customWidth="1"/>
    <col min="10512" max="10512" width="18.7109375" style="1011" bestFit="1" customWidth="1"/>
    <col min="10513" max="10513" width="7.42578125" style="1011" customWidth="1"/>
    <col min="10514" max="10752" width="17.7109375" style="1011"/>
    <col min="10753" max="10753" width="29" style="1011" customWidth="1"/>
    <col min="10754" max="10754" width="20.7109375" style="1011" bestFit="1" customWidth="1"/>
    <col min="10755" max="10755" width="18.7109375" style="1011" customWidth="1"/>
    <col min="10756" max="10756" width="17.7109375" style="1011"/>
    <col min="10757" max="10757" width="14.28515625" style="1011" customWidth="1"/>
    <col min="10758" max="10759" width="13.85546875" style="1011" customWidth="1"/>
    <col min="10760" max="10760" width="17.7109375" style="1011"/>
    <col min="10761" max="10762" width="13.85546875" style="1011" customWidth="1"/>
    <col min="10763" max="10764" width="17.7109375" style="1011"/>
    <col min="10765" max="10766" width="15.140625" style="1011" customWidth="1"/>
    <col min="10767" max="10767" width="17" style="1011" bestFit="1" customWidth="1"/>
    <col min="10768" max="10768" width="18.7109375" style="1011" bestFit="1" customWidth="1"/>
    <col min="10769" max="10769" width="7.42578125" style="1011" customWidth="1"/>
    <col min="10770" max="11008" width="17.7109375" style="1011"/>
    <col min="11009" max="11009" width="29" style="1011" customWidth="1"/>
    <col min="11010" max="11010" width="20.7109375" style="1011" bestFit="1" customWidth="1"/>
    <col min="11011" max="11011" width="18.7109375" style="1011" customWidth="1"/>
    <col min="11012" max="11012" width="17.7109375" style="1011"/>
    <col min="11013" max="11013" width="14.28515625" style="1011" customWidth="1"/>
    <col min="11014" max="11015" width="13.85546875" style="1011" customWidth="1"/>
    <col min="11016" max="11016" width="17.7109375" style="1011"/>
    <col min="11017" max="11018" width="13.85546875" style="1011" customWidth="1"/>
    <col min="11019" max="11020" width="17.7109375" style="1011"/>
    <col min="11021" max="11022" width="15.140625" style="1011" customWidth="1"/>
    <col min="11023" max="11023" width="17" style="1011" bestFit="1" customWidth="1"/>
    <col min="11024" max="11024" width="18.7109375" style="1011" bestFit="1" customWidth="1"/>
    <col min="11025" max="11025" width="7.42578125" style="1011" customWidth="1"/>
    <col min="11026" max="11264" width="17.7109375" style="1011"/>
    <col min="11265" max="11265" width="29" style="1011" customWidth="1"/>
    <col min="11266" max="11266" width="20.7109375" style="1011" bestFit="1" customWidth="1"/>
    <col min="11267" max="11267" width="18.7109375" style="1011" customWidth="1"/>
    <col min="11268" max="11268" width="17.7109375" style="1011"/>
    <col min="11269" max="11269" width="14.28515625" style="1011" customWidth="1"/>
    <col min="11270" max="11271" width="13.85546875" style="1011" customWidth="1"/>
    <col min="11272" max="11272" width="17.7109375" style="1011"/>
    <col min="11273" max="11274" width="13.85546875" style="1011" customWidth="1"/>
    <col min="11275" max="11276" width="17.7109375" style="1011"/>
    <col min="11277" max="11278" width="15.140625" style="1011" customWidth="1"/>
    <col min="11279" max="11279" width="17" style="1011" bestFit="1" customWidth="1"/>
    <col min="11280" max="11280" width="18.7109375" style="1011" bestFit="1" customWidth="1"/>
    <col min="11281" max="11281" width="7.42578125" style="1011" customWidth="1"/>
    <col min="11282" max="11520" width="17.7109375" style="1011"/>
    <col min="11521" max="11521" width="29" style="1011" customWidth="1"/>
    <col min="11522" max="11522" width="20.7109375" style="1011" bestFit="1" customWidth="1"/>
    <col min="11523" max="11523" width="18.7109375" style="1011" customWidth="1"/>
    <col min="11524" max="11524" width="17.7109375" style="1011"/>
    <col min="11525" max="11525" width="14.28515625" style="1011" customWidth="1"/>
    <col min="11526" max="11527" width="13.85546875" style="1011" customWidth="1"/>
    <col min="11528" max="11528" width="17.7109375" style="1011"/>
    <col min="11529" max="11530" width="13.85546875" style="1011" customWidth="1"/>
    <col min="11531" max="11532" width="17.7109375" style="1011"/>
    <col min="11533" max="11534" width="15.140625" style="1011" customWidth="1"/>
    <col min="11535" max="11535" width="17" style="1011" bestFit="1" customWidth="1"/>
    <col min="11536" max="11536" width="18.7109375" style="1011" bestFit="1" customWidth="1"/>
    <col min="11537" max="11537" width="7.42578125" style="1011" customWidth="1"/>
    <col min="11538" max="11776" width="17.7109375" style="1011"/>
    <col min="11777" max="11777" width="29" style="1011" customWidth="1"/>
    <col min="11778" max="11778" width="20.7109375" style="1011" bestFit="1" customWidth="1"/>
    <col min="11779" max="11779" width="18.7109375" style="1011" customWidth="1"/>
    <col min="11780" max="11780" width="17.7109375" style="1011"/>
    <col min="11781" max="11781" width="14.28515625" style="1011" customWidth="1"/>
    <col min="11782" max="11783" width="13.85546875" style="1011" customWidth="1"/>
    <col min="11784" max="11784" width="17.7109375" style="1011"/>
    <col min="11785" max="11786" width="13.85546875" style="1011" customWidth="1"/>
    <col min="11787" max="11788" width="17.7109375" style="1011"/>
    <col min="11789" max="11790" width="15.140625" style="1011" customWidth="1"/>
    <col min="11791" max="11791" width="17" style="1011" bestFit="1" customWidth="1"/>
    <col min="11792" max="11792" width="18.7109375" style="1011" bestFit="1" customWidth="1"/>
    <col min="11793" max="11793" width="7.42578125" style="1011" customWidth="1"/>
    <col min="11794" max="12032" width="17.7109375" style="1011"/>
    <col min="12033" max="12033" width="29" style="1011" customWidth="1"/>
    <col min="12034" max="12034" width="20.7109375" style="1011" bestFit="1" customWidth="1"/>
    <col min="12035" max="12035" width="18.7109375" style="1011" customWidth="1"/>
    <col min="12036" max="12036" width="17.7109375" style="1011"/>
    <col min="12037" max="12037" width="14.28515625" style="1011" customWidth="1"/>
    <col min="12038" max="12039" width="13.85546875" style="1011" customWidth="1"/>
    <col min="12040" max="12040" width="17.7109375" style="1011"/>
    <col min="12041" max="12042" width="13.85546875" style="1011" customWidth="1"/>
    <col min="12043" max="12044" width="17.7109375" style="1011"/>
    <col min="12045" max="12046" width="15.140625" style="1011" customWidth="1"/>
    <col min="12047" max="12047" width="17" style="1011" bestFit="1" customWidth="1"/>
    <col min="12048" max="12048" width="18.7109375" style="1011" bestFit="1" customWidth="1"/>
    <col min="12049" max="12049" width="7.42578125" style="1011" customWidth="1"/>
    <col min="12050" max="12288" width="17.7109375" style="1011"/>
    <col min="12289" max="12289" width="29" style="1011" customWidth="1"/>
    <col min="12290" max="12290" width="20.7109375" style="1011" bestFit="1" customWidth="1"/>
    <col min="12291" max="12291" width="18.7109375" style="1011" customWidth="1"/>
    <col min="12292" max="12292" width="17.7109375" style="1011"/>
    <col min="12293" max="12293" width="14.28515625" style="1011" customWidth="1"/>
    <col min="12294" max="12295" width="13.85546875" style="1011" customWidth="1"/>
    <col min="12296" max="12296" width="17.7109375" style="1011"/>
    <col min="12297" max="12298" width="13.85546875" style="1011" customWidth="1"/>
    <col min="12299" max="12300" width="17.7109375" style="1011"/>
    <col min="12301" max="12302" width="15.140625" style="1011" customWidth="1"/>
    <col min="12303" max="12303" width="17" style="1011" bestFit="1" customWidth="1"/>
    <col min="12304" max="12304" width="18.7109375" style="1011" bestFit="1" customWidth="1"/>
    <col min="12305" max="12305" width="7.42578125" style="1011" customWidth="1"/>
    <col min="12306" max="12544" width="17.7109375" style="1011"/>
    <col min="12545" max="12545" width="29" style="1011" customWidth="1"/>
    <col min="12546" max="12546" width="20.7109375" style="1011" bestFit="1" customWidth="1"/>
    <col min="12547" max="12547" width="18.7109375" style="1011" customWidth="1"/>
    <col min="12548" max="12548" width="17.7109375" style="1011"/>
    <col min="12549" max="12549" width="14.28515625" style="1011" customWidth="1"/>
    <col min="12550" max="12551" width="13.85546875" style="1011" customWidth="1"/>
    <col min="12552" max="12552" width="17.7109375" style="1011"/>
    <col min="12553" max="12554" width="13.85546875" style="1011" customWidth="1"/>
    <col min="12555" max="12556" width="17.7109375" style="1011"/>
    <col min="12557" max="12558" width="15.140625" style="1011" customWidth="1"/>
    <col min="12559" max="12559" width="17" style="1011" bestFit="1" customWidth="1"/>
    <col min="12560" max="12560" width="18.7109375" style="1011" bestFit="1" customWidth="1"/>
    <col min="12561" max="12561" width="7.42578125" style="1011" customWidth="1"/>
    <col min="12562" max="12800" width="17.7109375" style="1011"/>
    <col min="12801" max="12801" width="29" style="1011" customWidth="1"/>
    <col min="12802" max="12802" width="20.7109375" style="1011" bestFit="1" customWidth="1"/>
    <col min="12803" max="12803" width="18.7109375" style="1011" customWidth="1"/>
    <col min="12804" max="12804" width="17.7109375" style="1011"/>
    <col min="12805" max="12805" width="14.28515625" style="1011" customWidth="1"/>
    <col min="12806" max="12807" width="13.85546875" style="1011" customWidth="1"/>
    <col min="12808" max="12808" width="17.7109375" style="1011"/>
    <col min="12809" max="12810" width="13.85546875" style="1011" customWidth="1"/>
    <col min="12811" max="12812" width="17.7109375" style="1011"/>
    <col min="12813" max="12814" width="15.140625" style="1011" customWidth="1"/>
    <col min="12815" max="12815" width="17" style="1011" bestFit="1" customWidth="1"/>
    <col min="12816" max="12816" width="18.7109375" style="1011" bestFit="1" customWidth="1"/>
    <col min="12817" max="12817" width="7.42578125" style="1011" customWidth="1"/>
    <col min="12818" max="13056" width="17.7109375" style="1011"/>
    <col min="13057" max="13057" width="29" style="1011" customWidth="1"/>
    <col min="13058" max="13058" width="20.7109375" style="1011" bestFit="1" customWidth="1"/>
    <col min="13059" max="13059" width="18.7109375" style="1011" customWidth="1"/>
    <col min="13060" max="13060" width="17.7109375" style="1011"/>
    <col min="13061" max="13061" width="14.28515625" style="1011" customWidth="1"/>
    <col min="13062" max="13063" width="13.85546875" style="1011" customWidth="1"/>
    <col min="13064" max="13064" width="17.7109375" style="1011"/>
    <col min="13065" max="13066" width="13.85546875" style="1011" customWidth="1"/>
    <col min="13067" max="13068" width="17.7109375" style="1011"/>
    <col min="13069" max="13070" width="15.140625" style="1011" customWidth="1"/>
    <col min="13071" max="13071" width="17" style="1011" bestFit="1" customWidth="1"/>
    <col min="13072" max="13072" width="18.7109375" style="1011" bestFit="1" customWidth="1"/>
    <col min="13073" max="13073" width="7.42578125" style="1011" customWidth="1"/>
    <col min="13074" max="13312" width="17.7109375" style="1011"/>
    <col min="13313" max="13313" width="29" style="1011" customWidth="1"/>
    <col min="13314" max="13314" width="20.7109375" style="1011" bestFit="1" customWidth="1"/>
    <col min="13315" max="13315" width="18.7109375" style="1011" customWidth="1"/>
    <col min="13316" max="13316" width="17.7109375" style="1011"/>
    <col min="13317" max="13317" width="14.28515625" style="1011" customWidth="1"/>
    <col min="13318" max="13319" width="13.85546875" style="1011" customWidth="1"/>
    <col min="13320" max="13320" width="17.7109375" style="1011"/>
    <col min="13321" max="13322" width="13.85546875" style="1011" customWidth="1"/>
    <col min="13323" max="13324" width="17.7109375" style="1011"/>
    <col min="13325" max="13326" width="15.140625" style="1011" customWidth="1"/>
    <col min="13327" max="13327" width="17" style="1011" bestFit="1" customWidth="1"/>
    <col min="13328" max="13328" width="18.7109375" style="1011" bestFit="1" customWidth="1"/>
    <col min="13329" max="13329" width="7.42578125" style="1011" customWidth="1"/>
    <col min="13330" max="13568" width="17.7109375" style="1011"/>
    <col min="13569" max="13569" width="29" style="1011" customWidth="1"/>
    <col min="13570" max="13570" width="20.7109375" style="1011" bestFit="1" customWidth="1"/>
    <col min="13571" max="13571" width="18.7109375" style="1011" customWidth="1"/>
    <col min="13572" max="13572" width="17.7109375" style="1011"/>
    <col min="13573" max="13573" width="14.28515625" style="1011" customWidth="1"/>
    <col min="13574" max="13575" width="13.85546875" style="1011" customWidth="1"/>
    <col min="13576" max="13576" width="17.7109375" style="1011"/>
    <col min="13577" max="13578" width="13.85546875" style="1011" customWidth="1"/>
    <col min="13579" max="13580" width="17.7109375" style="1011"/>
    <col min="13581" max="13582" width="15.140625" style="1011" customWidth="1"/>
    <col min="13583" max="13583" width="17" style="1011" bestFit="1" customWidth="1"/>
    <col min="13584" max="13584" width="18.7109375" style="1011" bestFit="1" customWidth="1"/>
    <col min="13585" max="13585" width="7.42578125" style="1011" customWidth="1"/>
    <col min="13586" max="13824" width="17.7109375" style="1011"/>
    <col min="13825" max="13825" width="29" style="1011" customWidth="1"/>
    <col min="13826" max="13826" width="20.7109375" style="1011" bestFit="1" customWidth="1"/>
    <col min="13827" max="13827" width="18.7109375" style="1011" customWidth="1"/>
    <col min="13828" max="13828" width="17.7109375" style="1011"/>
    <col min="13829" max="13829" width="14.28515625" style="1011" customWidth="1"/>
    <col min="13830" max="13831" width="13.85546875" style="1011" customWidth="1"/>
    <col min="13832" max="13832" width="17.7109375" style="1011"/>
    <col min="13833" max="13834" width="13.85546875" style="1011" customWidth="1"/>
    <col min="13835" max="13836" width="17.7109375" style="1011"/>
    <col min="13837" max="13838" width="15.140625" style="1011" customWidth="1"/>
    <col min="13839" max="13839" width="17" style="1011" bestFit="1" customWidth="1"/>
    <col min="13840" max="13840" width="18.7109375" style="1011" bestFit="1" customWidth="1"/>
    <col min="13841" max="13841" width="7.42578125" style="1011" customWidth="1"/>
    <col min="13842" max="14080" width="17.7109375" style="1011"/>
    <col min="14081" max="14081" width="29" style="1011" customWidth="1"/>
    <col min="14082" max="14082" width="20.7109375" style="1011" bestFit="1" customWidth="1"/>
    <col min="14083" max="14083" width="18.7109375" style="1011" customWidth="1"/>
    <col min="14084" max="14084" width="17.7109375" style="1011"/>
    <col min="14085" max="14085" width="14.28515625" style="1011" customWidth="1"/>
    <col min="14086" max="14087" width="13.85546875" style="1011" customWidth="1"/>
    <col min="14088" max="14088" width="17.7109375" style="1011"/>
    <col min="14089" max="14090" width="13.85546875" style="1011" customWidth="1"/>
    <col min="14091" max="14092" width="17.7109375" style="1011"/>
    <col min="14093" max="14094" width="15.140625" style="1011" customWidth="1"/>
    <col min="14095" max="14095" width="17" style="1011" bestFit="1" customWidth="1"/>
    <col min="14096" max="14096" width="18.7109375" style="1011" bestFit="1" customWidth="1"/>
    <col min="14097" max="14097" width="7.42578125" style="1011" customWidth="1"/>
    <col min="14098" max="14336" width="17.7109375" style="1011"/>
    <col min="14337" max="14337" width="29" style="1011" customWidth="1"/>
    <col min="14338" max="14338" width="20.7109375" style="1011" bestFit="1" customWidth="1"/>
    <col min="14339" max="14339" width="18.7109375" style="1011" customWidth="1"/>
    <col min="14340" max="14340" width="17.7109375" style="1011"/>
    <col min="14341" max="14341" width="14.28515625" style="1011" customWidth="1"/>
    <col min="14342" max="14343" width="13.85546875" style="1011" customWidth="1"/>
    <col min="14344" max="14344" width="17.7109375" style="1011"/>
    <col min="14345" max="14346" width="13.85546875" style="1011" customWidth="1"/>
    <col min="14347" max="14348" width="17.7109375" style="1011"/>
    <col min="14349" max="14350" width="15.140625" style="1011" customWidth="1"/>
    <col min="14351" max="14351" width="17" style="1011" bestFit="1" customWidth="1"/>
    <col min="14352" max="14352" width="18.7109375" style="1011" bestFit="1" customWidth="1"/>
    <col min="14353" max="14353" width="7.42578125" style="1011" customWidth="1"/>
    <col min="14354" max="14592" width="17.7109375" style="1011"/>
    <col min="14593" max="14593" width="29" style="1011" customWidth="1"/>
    <col min="14594" max="14594" width="20.7109375" style="1011" bestFit="1" customWidth="1"/>
    <col min="14595" max="14595" width="18.7109375" style="1011" customWidth="1"/>
    <col min="14596" max="14596" width="17.7109375" style="1011"/>
    <col min="14597" max="14597" width="14.28515625" style="1011" customWidth="1"/>
    <col min="14598" max="14599" width="13.85546875" style="1011" customWidth="1"/>
    <col min="14600" max="14600" width="17.7109375" style="1011"/>
    <col min="14601" max="14602" width="13.85546875" style="1011" customWidth="1"/>
    <col min="14603" max="14604" width="17.7109375" style="1011"/>
    <col min="14605" max="14606" width="15.140625" style="1011" customWidth="1"/>
    <col min="14607" max="14607" width="17" style="1011" bestFit="1" customWidth="1"/>
    <col min="14608" max="14608" width="18.7109375" style="1011" bestFit="1" customWidth="1"/>
    <col min="14609" max="14609" width="7.42578125" style="1011" customWidth="1"/>
    <col min="14610" max="14848" width="17.7109375" style="1011"/>
    <col min="14849" max="14849" width="29" style="1011" customWidth="1"/>
    <col min="14850" max="14850" width="20.7109375" style="1011" bestFit="1" customWidth="1"/>
    <col min="14851" max="14851" width="18.7109375" style="1011" customWidth="1"/>
    <col min="14852" max="14852" width="17.7109375" style="1011"/>
    <col min="14853" max="14853" width="14.28515625" style="1011" customWidth="1"/>
    <col min="14854" max="14855" width="13.85546875" style="1011" customWidth="1"/>
    <col min="14856" max="14856" width="17.7109375" style="1011"/>
    <col min="14857" max="14858" width="13.85546875" style="1011" customWidth="1"/>
    <col min="14859" max="14860" width="17.7109375" style="1011"/>
    <col min="14861" max="14862" width="15.140625" style="1011" customWidth="1"/>
    <col min="14863" max="14863" width="17" style="1011" bestFit="1" customWidth="1"/>
    <col min="14864" max="14864" width="18.7109375" style="1011" bestFit="1" customWidth="1"/>
    <col min="14865" max="14865" width="7.42578125" style="1011" customWidth="1"/>
    <col min="14866" max="15104" width="17.7109375" style="1011"/>
    <col min="15105" max="15105" width="29" style="1011" customWidth="1"/>
    <col min="15106" max="15106" width="20.7109375" style="1011" bestFit="1" customWidth="1"/>
    <col min="15107" max="15107" width="18.7109375" style="1011" customWidth="1"/>
    <col min="15108" max="15108" width="17.7109375" style="1011"/>
    <col min="15109" max="15109" width="14.28515625" style="1011" customWidth="1"/>
    <col min="15110" max="15111" width="13.85546875" style="1011" customWidth="1"/>
    <col min="15112" max="15112" width="17.7109375" style="1011"/>
    <col min="15113" max="15114" width="13.85546875" style="1011" customWidth="1"/>
    <col min="15115" max="15116" width="17.7109375" style="1011"/>
    <col min="15117" max="15118" width="15.140625" style="1011" customWidth="1"/>
    <col min="15119" max="15119" width="17" style="1011" bestFit="1" customWidth="1"/>
    <col min="15120" max="15120" width="18.7109375" style="1011" bestFit="1" customWidth="1"/>
    <col min="15121" max="15121" width="7.42578125" style="1011" customWidth="1"/>
    <col min="15122" max="15360" width="17.7109375" style="1011"/>
    <col min="15361" max="15361" width="29" style="1011" customWidth="1"/>
    <col min="15362" max="15362" width="20.7109375" style="1011" bestFit="1" customWidth="1"/>
    <col min="15363" max="15363" width="18.7109375" style="1011" customWidth="1"/>
    <col min="15364" max="15364" width="17.7109375" style="1011"/>
    <col min="15365" max="15365" width="14.28515625" style="1011" customWidth="1"/>
    <col min="15366" max="15367" width="13.85546875" style="1011" customWidth="1"/>
    <col min="15368" max="15368" width="17.7109375" style="1011"/>
    <col min="15369" max="15370" width="13.85546875" style="1011" customWidth="1"/>
    <col min="15371" max="15372" width="17.7109375" style="1011"/>
    <col min="15373" max="15374" width="15.140625" style="1011" customWidth="1"/>
    <col min="15375" max="15375" width="17" style="1011" bestFit="1" customWidth="1"/>
    <col min="15376" max="15376" width="18.7109375" style="1011" bestFit="1" customWidth="1"/>
    <col min="15377" max="15377" width="7.42578125" style="1011" customWidth="1"/>
    <col min="15378" max="15616" width="17.7109375" style="1011"/>
    <col min="15617" max="15617" width="29" style="1011" customWidth="1"/>
    <col min="15618" max="15618" width="20.7109375" style="1011" bestFit="1" customWidth="1"/>
    <col min="15619" max="15619" width="18.7109375" style="1011" customWidth="1"/>
    <col min="15620" max="15620" width="17.7109375" style="1011"/>
    <col min="15621" max="15621" width="14.28515625" style="1011" customWidth="1"/>
    <col min="15622" max="15623" width="13.85546875" style="1011" customWidth="1"/>
    <col min="15624" max="15624" width="17.7109375" style="1011"/>
    <col min="15625" max="15626" width="13.85546875" style="1011" customWidth="1"/>
    <col min="15627" max="15628" width="17.7109375" style="1011"/>
    <col min="15629" max="15630" width="15.140625" style="1011" customWidth="1"/>
    <col min="15631" max="15631" width="17" style="1011" bestFit="1" customWidth="1"/>
    <col min="15632" max="15632" width="18.7109375" style="1011" bestFit="1" customWidth="1"/>
    <col min="15633" max="15633" width="7.42578125" style="1011" customWidth="1"/>
    <col min="15634" max="15872" width="17.7109375" style="1011"/>
    <col min="15873" max="15873" width="29" style="1011" customWidth="1"/>
    <col min="15874" max="15874" width="20.7109375" style="1011" bestFit="1" customWidth="1"/>
    <col min="15875" max="15875" width="18.7109375" style="1011" customWidth="1"/>
    <col min="15876" max="15876" width="17.7109375" style="1011"/>
    <col min="15877" max="15877" width="14.28515625" style="1011" customWidth="1"/>
    <col min="15878" max="15879" width="13.85546875" style="1011" customWidth="1"/>
    <col min="15880" max="15880" width="17.7109375" style="1011"/>
    <col min="15881" max="15882" width="13.85546875" style="1011" customWidth="1"/>
    <col min="15883" max="15884" width="17.7109375" style="1011"/>
    <col min="15885" max="15886" width="15.140625" style="1011" customWidth="1"/>
    <col min="15887" max="15887" width="17" style="1011" bestFit="1" customWidth="1"/>
    <col min="15888" max="15888" width="18.7109375" style="1011" bestFit="1" customWidth="1"/>
    <col min="15889" max="15889" width="7.42578125" style="1011" customWidth="1"/>
    <col min="15890" max="16128" width="17.7109375" style="1011"/>
    <col min="16129" max="16129" width="29" style="1011" customWidth="1"/>
    <col min="16130" max="16130" width="20.7109375" style="1011" bestFit="1" customWidth="1"/>
    <col min="16131" max="16131" width="18.7109375" style="1011" customWidth="1"/>
    <col min="16132" max="16132" width="17.7109375" style="1011"/>
    <col min="16133" max="16133" width="14.28515625" style="1011" customWidth="1"/>
    <col min="16134" max="16135" width="13.85546875" style="1011" customWidth="1"/>
    <col min="16136" max="16136" width="17.7109375" style="1011"/>
    <col min="16137" max="16138" width="13.85546875" style="1011" customWidth="1"/>
    <col min="16139" max="16140" width="17.7109375" style="1011"/>
    <col min="16141" max="16142" width="15.140625" style="1011" customWidth="1"/>
    <col min="16143" max="16143" width="17" style="1011" bestFit="1" customWidth="1"/>
    <col min="16144" max="16144" width="18.7109375" style="1011" bestFit="1" customWidth="1"/>
    <col min="16145" max="16145" width="7.42578125" style="1011" customWidth="1"/>
    <col min="16146" max="16384" width="17.7109375" style="1011"/>
  </cols>
  <sheetData>
    <row r="1" spans="1:24" s="334" customFormat="1" ht="6.75" customHeight="1">
      <c r="A1" s="1004"/>
      <c r="B1" s="1004"/>
      <c r="C1" s="1004"/>
      <c r="D1" s="1004"/>
      <c r="E1" s="1004"/>
      <c r="F1" s="1004"/>
      <c r="G1" s="1004"/>
      <c r="H1" s="1004"/>
      <c r="I1" s="1004"/>
      <c r="J1" s="1004"/>
      <c r="K1" s="1004" t="s">
        <v>849</v>
      </c>
      <c r="L1" s="1004"/>
      <c r="M1" s="1004"/>
      <c r="N1" s="1004"/>
      <c r="O1" s="1004"/>
      <c r="P1" s="1004"/>
    </row>
    <row r="2" spans="1:24" s="334" customFormat="1" ht="30.75">
      <c r="A2" s="1096" t="s">
        <v>0</v>
      </c>
      <c r="B2" s="1096"/>
      <c r="C2" s="1096"/>
      <c r="D2" s="1096"/>
      <c r="E2" s="1096"/>
      <c r="F2" s="1096"/>
      <c r="G2" s="1096"/>
      <c r="H2" s="1096"/>
      <c r="I2" s="1096"/>
      <c r="J2" s="1096"/>
      <c r="K2" s="1096"/>
      <c r="L2" s="1096"/>
      <c r="M2" s="1096"/>
      <c r="N2" s="1096"/>
      <c r="O2" s="1096"/>
      <c r="P2" s="1096"/>
    </row>
    <row r="3" spans="1:24" s="334" customFormat="1" ht="30.75">
      <c r="A3" s="1096" t="s">
        <v>850</v>
      </c>
      <c r="B3" s="1096"/>
      <c r="C3" s="1096"/>
      <c r="D3" s="1096"/>
      <c r="E3" s="1096"/>
      <c r="F3" s="1096"/>
      <c r="G3" s="1096"/>
      <c r="H3" s="1096"/>
      <c r="I3" s="1096"/>
      <c r="J3" s="1096"/>
      <c r="K3" s="1096"/>
      <c r="L3" s="1096"/>
      <c r="M3" s="1096"/>
      <c r="N3" s="1096"/>
      <c r="O3" s="1096"/>
      <c r="P3" s="1096"/>
    </row>
    <row r="4" spans="1:24" s="334" customFormat="1" ht="30.75">
      <c r="A4" s="1004"/>
      <c r="B4" s="1004"/>
      <c r="C4" s="1004"/>
      <c r="D4" s="1004"/>
      <c r="E4" s="1004"/>
      <c r="F4" s="1004"/>
      <c r="G4" s="1004"/>
      <c r="H4" s="1004" t="s">
        <v>1522</v>
      </c>
      <c r="I4" s="1004"/>
      <c r="J4" s="1004"/>
      <c r="K4" s="1004"/>
      <c r="L4" s="1004"/>
      <c r="M4" s="1004"/>
      <c r="N4" s="1004"/>
      <c r="O4" s="1004"/>
      <c r="P4" s="1004"/>
    </row>
    <row r="5" spans="1:24" s="334" customFormat="1" ht="30.75">
      <c r="A5" s="1135" t="s">
        <v>1412</v>
      </c>
      <c r="B5" s="1135"/>
      <c r="C5" s="1135"/>
      <c r="D5" s="1135"/>
      <c r="E5" s="1135"/>
      <c r="F5" s="1135"/>
      <c r="G5" s="1135"/>
      <c r="H5" s="1135"/>
      <c r="I5" s="1135"/>
      <c r="J5" s="1135"/>
      <c r="K5" s="1135"/>
      <c r="L5" s="1135"/>
      <c r="M5" s="1135"/>
      <c r="N5" s="1135"/>
      <c r="O5" s="1135"/>
      <c r="P5" s="1135"/>
    </row>
    <row r="6" spans="1:24" s="335" customFormat="1" ht="15.75"/>
    <row r="7" spans="1:24" s="335" customFormat="1" ht="15.75">
      <c r="A7" s="336"/>
      <c r="B7" s="1010" t="s">
        <v>851</v>
      </c>
      <c r="C7" s="1136" t="s">
        <v>852</v>
      </c>
      <c r="D7" s="1136"/>
      <c r="E7" s="1136"/>
      <c r="F7" s="1136"/>
      <c r="G7" s="1136" t="s">
        <v>853</v>
      </c>
      <c r="H7" s="1136"/>
      <c r="I7" s="1136"/>
      <c r="J7" s="1136"/>
      <c r="K7" s="1136" t="s">
        <v>854</v>
      </c>
      <c r="L7" s="1136"/>
      <c r="M7" s="1136"/>
      <c r="N7" s="1136"/>
      <c r="O7" s="1136" t="s">
        <v>855</v>
      </c>
      <c r="P7" s="1136"/>
      <c r="Q7" s="337"/>
    </row>
    <row r="8" spans="1:24" s="335" customFormat="1" ht="15.75">
      <c r="A8" s="336"/>
      <c r="B8" s="1010" t="s">
        <v>856</v>
      </c>
      <c r="C8" s="336"/>
      <c r="D8" s="336"/>
      <c r="E8" s="336"/>
      <c r="F8" s="336"/>
      <c r="G8" s="336"/>
      <c r="H8" s="336"/>
      <c r="I8" s="336"/>
      <c r="J8" s="336"/>
      <c r="K8" s="336"/>
      <c r="L8" s="336"/>
      <c r="M8" s="336"/>
      <c r="N8" s="336"/>
      <c r="O8" s="336"/>
      <c r="P8" s="336"/>
      <c r="Q8" s="337"/>
    </row>
    <row r="9" spans="1:24" s="335" customFormat="1" ht="30" customHeight="1">
      <c r="A9" s="338" t="s">
        <v>1517</v>
      </c>
      <c r="B9" s="1010" t="s">
        <v>858</v>
      </c>
      <c r="C9" s="1010" t="s">
        <v>2</v>
      </c>
      <c r="D9" s="1010" t="s">
        <v>4</v>
      </c>
      <c r="E9" s="1010" t="s">
        <v>3</v>
      </c>
      <c r="F9" s="1010" t="s">
        <v>5</v>
      </c>
      <c r="G9" s="1010" t="s">
        <v>2</v>
      </c>
      <c r="H9" s="1010" t="s">
        <v>4</v>
      </c>
      <c r="I9" s="1010" t="s">
        <v>3</v>
      </c>
      <c r="J9" s="1010" t="s">
        <v>5</v>
      </c>
      <c r="K9" s="1010" t="s">
        <v>2</v>
      </c>
      <c r="L9" s="1010" t="s">
        <v>4</v>
      </c>
      <c r="M9" s="1010" t="s">
        <v>3</v>
      </c>
      <c r="N9" s="1010" t="s">
        <v>5</v>
      </c>
      <c r="O9" s="338" t="s">
        <v>859</v>
      </c>
      <c r="P9" s="338" t="s">
        <v>860</v>
      </c>
      <c r="Q9" s="337"/>
    </row>
    <row r="10" spans="1:24" ht="15.75">
      <c r="B10" s="1011" t="s">
        <v>849</v>
      </c>
      <c r="C10" s="1011" t="s">
        <v>849</v>
      </c>
      <c r="D10" s="1011" t="s">
        <v>849</v>
      </c>
      <c r="E10" s="339" t="s">
        <v>849</v>
      </c>
      <c r="F10" s="339"/>
      <c r="H10" s="339" t="s">
        <v>849</v>
      </c>
      <c r="I10" s="339" t="s">
        <v>849</v>
      </c>
      <c r="J10" s="339"/>
      <c r="Q10" s="337"/>
    </row>
    <row r="11" spans="1:24" ht="15.75">
      <c r="B11" s="339" t="s">
        <v>849</v>
      </c>
      <c r="C11" s="339" t="s">
        <v>849</v>
      </c>
      <c r="D11" s="265" t="s">
        <v>849</v>
      </c>
      <c r="E11" s="340" t="s">
        <v>849</v>
      </c>
      <c r="F11" s="340"/>
      <c r="G11" s="1011" t="s">
        <v>849</v>
      </c>
      <c r="H11" s="1011" t="s">
        <v>849</v>
      </c>
      <c r="I11" s="339" t="s">
        <v>849</v>
      </c>
      <c r="J11" s="339"/>
      <c r="K11" s="341"/>
      <c r="L11" s="341"/>
      <c r="M11" s="341"/>
      <c r="N11" s="341"/>
      <c r="Q11" s="337"/>
    </row>
    <row r="12" spans="1:24" ht="18.75" customHeight="1">
      <c r="A12" s="342" t="s">
        <v>306</v>
      </c>
      <c r="B12" s="343">
        <v>12182964.189999999</v>
      </c>
      <c r="C12" s="343">
        <v>1336193.74</v>
      </c>
      <c r="D12" s="343">
        <v>0</v>
      </c>
      <c r="E12" s="343">
        <v>2053399.46</v>
      </c>
      <c r="F12" s="343">
        <v>8585.5300000000007</v>
      </c>
      <c r="G12" s="343">
        <v>1719038.88</v>
      </c>
      <c r="H12" s="343">
        <v>0</v>
      </c>
      <c r="I12" s="343">
        <v>2590604.0499999998</v>
      </c>
      <c r="J12" s="343">
        <v>12668.96</v>
      </c>
      <c r="K12" s="343">
        <f t="shared" ref="K12:N22" si="0">G12-C12</f>
        <v>382845.1399999999</v>
      </c>
      <c r="L12" s="343">
        <f t="shared" si="0"/>
        <v>0</v>
      </c>
      <c r="M12" s="343">
        <f t="shared" si="0"/>
        <v>537204.58999999985</v>
      </c>
      <c r="N12" s="343">
        <f t="shared" si="0"/>
        <v>4083.4299999999985</v>
      </c>
      <c r="O12" s="344">
        <f t="shared" ref="O12:O25" si="1">SUM(C12:F12)/B12</f>
        <v>0.27892873006959074</v>
      </c>
      <c r="P12" s="344">
        <f t="shared" ref="P12:P25" si="2">SUM(G12:J12)/B12</f>
        <v>0.35478327134440996</v>
      </c>
      <c r="Q12" s="345"/>
      <c r="R12" s="346"/>
      <c r="S12" s="346"/>
      <c r="T12" s="347" t="s">
        <v>849</v>
      </c>
      <c r="U12" s="348"/>
      <c r="V12" s="349"/>
      <c r="W12" s="346"/>
      <c r="X12" s="346"/>
    </row>
    <row r="13" spans="1:24" ht="18.75" customHeight="1">
      <c r="A13" s="342" t="s">
        <v>307</v>
      </c>
      <c r="B13" s="343">
        <v>16545115.220000001</v>
      </c>
      <c r="C13" s="343">
        <v>1866342.16</v>
      </c>
      <c r="D13" s="343">
        <v>0</v>
      </c>
      <c r="E13" s="343">
        <v>1067684.06</v>
      </c>
      <c r="F13" s="343">
        <v>1146.4000000000001</v>
      </c>
      <c r="G13" s="343">
        <v>3022225.69</v>
      </c>
      <c r="H13" s="343">
        <v>171.5</v>
      </c>
      <c r="I13" s="343">
        <v>1478843.96</v>
      </c>
      <c r="J13" s="343">
        <v>5791.44</v>
      </c>
      <c r="K13" s="343">
        <f t="shared" si="0"/>
        <v>1155883.53</v>
      </c>
      <c r="L13" s="343">
        <f t="shared" si="0"/>
        <v>171.5</v>
      </c>
      <c r="M13" s="343">
        <f t="shared" si="0"/>
        <v>411159.89999999991</v>
      </c>
      <c r="N13" s="343">
        <f t="shared" si="0"/>
        <v>4645.0399999999991</v>
      </c>
      <c r="O13" s="344">
        <f t="shared" si="1"/>
        <v>0.17740418129285168</v>
      </c>
      <c r="P13" s="344">
        <f t="shared" si="2"/>
        <v>0.27240865536867509</v>
      </c>
      <c r="Q13" s="345"/>
      <c r="R13" s="346"/>
      <c r="S13" s="346"/>
      <c r="T13" s="347" t="s">
        <v>861</v>
      </c>
      <c r="U13" s="348"/>
      <c r="V13" s="349"/>
      <c r="W13" s="346"/>
      <c r="X13" s="346"/>
    </row>
    <row r="14" spans="1:24" ht="18.75" customHeight="1">
      <c r="A14" s="342" t="s">
        <v>308</v>
      </c>
      <c r="B14" s="343">
        <v>15138323.689999999</v>
      </c>
      <c r="C14" s="343">
        <v>1387938.89</v>
      </c>
      <c r="D14" s="343">
        <v>35.78</v>
      </c>
      <c r="E14" s="343">
        <v>2870019.14</v>
      </c>
      <c r="F14" s="343">
        <v>17418.599999999999</v>
      </c>
      <c r="G14" s="343">
        <v>1532743.61</v>
      </c>
      <c r="H14" s="343">
        <v>1844.23</v>
      </c>
      <c r="I14" s="343">
        <v>3260789.27</v>
      </c>
      <c r="J14" s="343">
        <v>24617.39</v>
      </c>
      <c r="K14" s="343">
        <f t="shared" si="0"/>
        <v>144804.7200000002</v>
      </c>
      <c r="L14" s="343">
        <f t="shared" si="0"/>
        <v>1808.45</v>
      </c>
      <c r="M14" s="343">
        <f t="shared" si="0"/>
        <v>390770.12999999989</v>
      </c>
      <c r="N14" s="343">
        <f t="shared" si="0"/>
        <v>7198.7900000000009</v>
      </c>
      <c r="O14" s="344">
        <f t="shared" si="1"/>
        <v>0.28242310691402583</v>
      </c>
      <c r="P14" s="344">
        <f t="shared" si="2"/>
        <v>0.31839684490192061</v>
      </c>
      <c r="Q14" s="345"/>
      <c r="R14" s="346"/>
      <c r="S14" s="346"/>
      <c r="T14" s="347" t="s">
        <v>849</v>
      </c>
      <c r="U14" s="348"/>
      <c r="V14" s="349"/>
      <c r="W14" s="346"/>
      <c r="X14" s="346"/>
    </row>
    <row r="15" spans="1:24" ht="18.75" customHeight="1">
      <c r="A15" s="342" t="s">
        <v>309</v>
      </c>
      <c r="B15" s="343">
        <v>10125219.9</v>
      </c>
      <c r="C15" s="343">
        <v>994396.15</v>
      </c>
      <c r="D15" s="343">
        <v>0</v>
      </c>
      <c r="E15" s="343">
        <v>2503261.0299999998</v>
      </c>
      <c r="F15" s="343">
        <v>800.9</v>
      </c>
      <c r="G15" s="343">
        <v>1855889.9</v>
      </c>
      <c r="H15" s="343">
        <v>0</v>
      </c>
      <c r="I15" s="343">
        <v>3190907.29</v>
      </c>
      <c r="J15" s="343">
        <v>1197.46</v>
      </c>
      <c r="K15" s="343">
        <f t="shared" si="0"/>
        <v>861493.74999999988</v>
      </c>
      <c r="L15" s="343">
        <f t="shared" si="0"/>
        <v>0</v>
      </c>
      <c r="M15" s="343">
        <f t="shared" si="0"/>
        <v>687646.26000000024</v>
      </c>
      <c r="N15" s="343">
        <f t="shared" si="0"/>
        <v>396.56000000000006</v>
      </c>
      <c r="O15" s="344">
        <f t="shared" si="1"/>
        <v>0.34551921978504385</v>
      </c>
      <c r="P15" s="344">
        <f t="shared" si="2"/>
        <v>0.49855654492995249</v>
      </c>
      <c r="Q15" s="345"/>
      <c r="R15" s="346"/>
      <c r="S15" s="346"/>
      <c r="T15" s="347" t="s">
        <v>861</v>
      </c>
      <c r="U15" s="346"/>
      <c r="V15" s="346"/>
      <c r="W15" s="346"/>
      <c r="X15" s="346"/>
    </row>
    <row r="16" spans="1:24" ht="18.75" customHeight="1">
      <c r="A16" s="342" t="s">
        <v>310</v>
      </c>
      <c r="B16" s="343">
        <v>7709518.6799999997</v>
      </c>
      <c r="C16" s="343">
        <v>754297.33</v>
      </c>
      <c r="D16" s="343">
        <v>0</v>
      </c>
      <c r="E16" s="343">
        <v>1360095.33</v>
      </c>
      <c r="F16" s="343">
        <v>6.98</v>
      </c>
      <c r="G16" s="343">
        <v>1570323.81</v>
      </c>
      <c r="H16" s="343">
        <v>0</v>
      </c>
      <c r="I16" s="343">
        <v>1641480.92</v>
      </c>
      <c r="J16" s="343">
        <v>2152.14</v>
      </c>
      <c r="K16" s="343">
        <f t="shared" si="0"/>
        <v>816026.4800000001</v>
      </c>
      <c r="L16" s="343">
        <f t="shared" si="0"/>
        <v>0</v>
      </c>
      <c r="M16" s="343">
        <f t="shared" si="0"/>
        <v>281385.58999999985</v>
      </c>
      <c r="N16" s="343">
        <f t="shared" si="0"/>
        <v>2145.16</v>
      </c>
      <c r="O16" s="344">
        <f t="shared" si="1"/>
        <v>0.27425831984623977</v>
      </c>
      <c r="P16" s="344">
        <f t="shared" si="2"/>
        <v>0.41688165025627777</v>
      </c>
      <c r="Q16" s="345"/>
      <c r="R16" s="346"/>
      <c r="S16" s="346"/>
      <c r="T16" s="347" t="s">
        <v>849</v>
      </c>
      <c r="U16" s="346"/>
      <c r="V16" s="346"/>
      <c r="W16" s="346"/>
      <c r="X16" s="346"/>
    </row>
    <row r="17" spans="1:256" ht="18.75" customHeight="1">
      <c r="A17" s="342" t="s">
        <v>311</v>
      </c>
      <c r="B17" s="343">
        <v>4432376.55</v>
      </c>
      <c r="C17" s="343">
        <v>385489.64</v>
      </c>
      <c r="D17" s="343">
        <v>0</v>
      </c>
      <c r="E17" s="343">
        <v>1052411.18</v>
      </c>
      <c r="F17" s="343">
        <v>272.41000000000003</v>
      </c>
      <c r="G17" s="343">
        <v>644648.54</v>
      </c>
      <c r="H17" s="343">
        <v>86.05</v>
      </c>
      <c r="I17" s="343">
        <v>1563345.82</v>
      </c>
      <c r="J17" s="343">
        <v>1161.19</v>
      </c>
      <c r="K17" s="343">
        <f>G17-C17</f>
        <v>259158.90000000002</v>
      </c>
      <c r="L17" s="343">
        <f>H17-D17</f>
        <v>86.05</v>
      </c>
      <c r="M17" s="343">
        <f>I17-E17</f>
        <v>510934.64000000013</v>
      </c>
      <c r="N17" s="343">
        <f>J17-F17</f>
        <v>888.78</v>
      </c>
      <c r="O17" s="344">
        <f>SUM(C17:F17)/B17</f>
        <v>0.32447000244146673</v>
      </c>
      <c r="P17" s="344">
        <f>SUM(G17:J17)/B17</f>
        <v>0.49843274258817205</v>
      </c>
      <c r="Q17" s="345"/>
      <c r="R17" s="346"/>
      <c r="S17" s="346"/>
      <c r="T17" s="346"/>
      <c r="U17" s="346"/>
      <c r="V17" s="346"/>
      <c r="W17" s="346"/>
      <c r="X17" s="346"/>
    </row>
    <row r="18" spans="1:256" ht="18.75" customHeight="1">
      <c r="A18" s="342" t="s">
        <v>312</v>
      </c>
      <c r="B18" s="343">
        <v>3029334.31</v>
      </c>
      <c r="C18" s="343">
        <v>243957.59</v>
      </c>
      <c r="D18" s="343">
        <v>0</v>
      </c>
      <c r="E18" s="343">
        <v>680716.29</v>
      </c>
      <c r="F18" s="343">
        <v>0</v>
      </c>
      <c r="G18" s="343">
        <v>480038.68</v>
      </c>
      <c r="H18" s="343">
        <v>34.299999999999997</v>
      </c>
      <c r="I18" s="343">
        <v>872797.98</v>
      </c>
      <c r="J18" s="343">
        <v>206.89</v>
      </c>
      <c r="K18" s="343">
        <f t="shared" si="0"/>
        <v>236081.09</v>
      </c>
      <c r="L18" s="343">
        <f t="shared" si="0"/>
        <v>34.299999999999997</v>
      </c>
      <c r="M18" s="343">
        <f t="shared" si="0"/>
        <v>192081.68999999994</v>
      </c>
      <c r="N18" s="343">
        <f t="shared" si="0"/>
        <v>206.89</v>
      </c>
      <c r="O18" s="344">
        <f t="shared" si="1"/>
        <v>0.30523995880797983</v>
      </c>
      <c r="P18" s="344">
        <f t="shared" si="2"/>
        <v>0.44665847725469421</v>
      </c>
      <c r="Q18" s="345"/>
      <c r="R18" s="346"/>
      <c r="S18" s="346"/>
      <c r="T18" s="347" t="s">
        <v>861</v>
      </c>
      <c r="U18" s="346"/>
      <c r="V18" s="346"/>
      <c r="W18" s="346"/>
      <c r="X18" s="346"/>
    </row>
    <row r="19" spans="1:256" ht="18.75" customHeight="1">
      <c r="A19" s="342" t="s">
        <v>313</v>
      </c>
      <c r="B19" s="343">
        <v>2196174.98</v>
      </c>
      <c r="C19" s="343">
        <v>225784.14</v>
      </c>
      <c r="D19" s="343">
        <v>0</v>
      </c>
      <c r="E19" s="343">
        <v>185273.55</v>
      </c>
      <c r="F19" s="343">
        <v>126.84</v>
      </c>
      <c r="G19" s="343">
        <v>463918.49</v>
      </c>
      <c r="H19" s="343">
        <v>0</v>
      </c>
      <c r="I19" s="343">
        <v>199219.23</v>
      </c>
      <c r="J19" s="343">
        <v>1175.94</v>
      </c>
      <c r="K19" s="343">
        <f t="shared" si="0"/>
        <v>238134.34999999998</v>
      </c>
      <c r="L19" s="343">
        <f t="shared" si="0"/>
        <v>0</v>
      </c>
      <c r="M19" s="343">
        <f t="shared" si="0"/>
        <v>13945.680000000022</v>
      </c>
      <c r="N19" s="343">
        <f t="shared" si="0"/>
        <v>1049.1000000000001</v>
      </c>
      <c r="O19" s="344">
        <f t="shared" si="1"/>
        <v>0.18722758147440513</v>
      </c>
      <c r="P19" s="344">
        <f t="shared" si="2"/>
        <v>0.30248667162213089</v>
      </c>
      <c r="Q19" s="345"/>
      <c r="R19" s="346"/>
      <c r="S19" s="346"/>
      <c r="T19" s="347" t="s">
        <v>849</v>
      </c>
      <c r="U19" s="346"/>
      <c r="V19" s="346"/>
      <c r="W19" s="346"/>
      <c r="X19" s="346"/>
    </row>
    <row r="20" spans="1:256" ht="18.75" customHeight="1">
      <c r="A20" s="342" t="s">
        <v>314</v>
      </c>
      <c r="B20" s="343">
        <v>90986.16</v>
      </c>
      <c r="C20" s="343">
        <v>4776.5200000000004</v>
      </c>
      <c r="D20" s="343">
        <v>0</v>
      </c>
      <c r="E20" s="343">
        <v>43037.35</v>
      </c>
      <c r="F20" s="343">
        <v>0</v>
      </c>
      <c r="G20" s="343">
        <v>14450.94</v>
      </c>
      <c r="H20" s="343">
        <v>0</v>
      </c>
      <c r="I20" s="343">
        <v>57124.19</v>
      </c>
      <c r="J20" s="343">
        <v>0</v>
      </c>
      <c r="K20" s="343">
        <f t="shared" si="0"/>
        <v>9674.42</v>
      </c>
      <c r="L20" s="343">
        <f t="shared" si="0"/>
        <v>0</v>
      </c>
      <c r="M20" s="343">
        <f t="shared" si="0"/>
        <v>14086.840000000004</v>
      </c>
      <c r="N20" s="343">
        <f t="shared" si="0"/>
        <v>0</v>
      </c>
      <c r="O20" s="344">
        <f t="shared" si="1"/>
        <v>0.52550706612961784</v>
      </c>
      <c r="P20" s="344">
        <f t="shared" si="2"/>
        <v>0.78665953151556234</v>
      </c>
      <c r="Q20" s="345"/>
      <c r="R20" s="346"/>
      <c r="S20" s="346"/>
      <c r="T20" s="346"/>
      <c r="U20" s="346"/>
      <c r="V20" s="346"/>
      <c r="W20" s="346"/>
      <c r="X20" s="346"/>
    </row>
    <row r="21" spans="1:256" ht="18.75" customHeight="1">
      <c r="A21" s="342" t="s">
        <v>315</v>
      </c>
      <c r="B21" s="343">
        <v>198273.19</v>
      </c>
      <c r="C21" s="343">
        <v>4793.4799999999996</v>
      </c>
      <c r="D21" s="343">
        <v>0</v>
      </c>
      <c r="E21" s="343">
        <v>105189.55</v>
      </c>
      <c r="F21" s="343">
        <v>0</v>
      </c>
      <c r="G21" s="343">
        <v>114913.78</v>
      </c>
      <c r="H21" s="343">
        <v>0</v>
      </c>
      <c r="I21" s="343">
        <v>150231</v>
      </c>
      <c r="J21" s="343">
        <v>0</v>
      </c>
      <c r="K21" s="343">
        <f t="shared" si="0"/>
        <v>110120.3</v>
      </c>
      <c r="L21" s="343">
        <f t="shared" si="0"/>
        <v>0</v>
      </c>
      <c r="M21" s="343">
        <f t="shared" si="0"/>
        <v>45041.45</v>
      </c>
      <c r="N21" s="343">
        <f t="shared" si="0"/>
        <v>0</v>
      </c>
      <c r="O21" s="344">
        <f t="shared" si="1"/>
        <v>0.55470449635676911</v>
      </c>
      <c r="P21" s="344">
        <f t="shared" si="2"/>
        <v>1.3372699556606722</v>
      </c>
      <c r="Q21" s="345"/>
      <c r="R21" s="346"/>
      <c r="S21" s="346"/>
      <c r="T21" s="346"/>
      <c r="U21" s="346"/>
      <c r="V21" s="346"/>
      <c r="W21" s="346"/>
      <c r="X21" s="346"/>
    </row>
    <row r="22" spans="1:256" ht="18.75" customHeight="1">
      <c r="A22" s="342" t="s">
        <v>316</v>
      </c>
      <c r="B22" s="343">
        <v>2955120.74</v>
      </c>
      <c r="C22" s="343">
        <v>321947.84000000003</v>
      </c>
      <c r="D22" s="343">
        <v>0</v>
      </c>
      <c r="E22" s="343">
        <v>222937.26</v>
      </c>
      <c r="F22" s="343">
        <v>431.75</v>
      </c>
      <c r="G22" s="343">
        <v>515231.11</v>
      </c>
      <c r="H22" s="343">
        <v>0</v>
      </c>
      <c r="I22" s="343">
        <v>315779.57</v>
      </c>
      <c r="J22" s="343">
        <v>500.38</v>
      </c>
      <c r="K22" s="343">
        <f t="shared" si="0"/>
        <v>193283.26999999996</v>
      </c>
      <c r="L22" s="343">
        <f t="shared" si="0"/>
        <v>0</v>
      </c>
      <c r="M22" s="343">
        <f t="shared" si="0"/>
        <v>92842.31</v>
      </c>
      <c r="N22" s="343">
        <f t="shared" si="0"/>
        <v>68.63</v>
      </c>
      <c r="O22" s="344">
        <f t="shared" si="1"/>
        <v>0.18453284923985883</v>
      </c>
      <c r="P22" s="344">
        <f t="shared" si="2"/>
        <v>0.281379724606447</v>
      </c>
      <c r="Q22" s="342"/>
      <c r="R22" s="343"/>
      <c r="S22" s="343"/>
      <c r="T22" s="343"/>
      <c r="U22" s="343"/>
      <c r="V22" s="343"/>
      <c r="W22" s="343"/>
      <c r="X22" s="343"/>
      <c r="Y22" s="343"/>
      <c r="Z22" s="343"/>
      <c r="AA22" s="343"/>
      <c r="AB22" s="343"/>
      <c r="AC22" s="343"/>
      <c r="AD22" s="343"/>
      <c r="AE22" s="344"/>
      <c r="AF22" s="344"/>
      <c r="AG22" s="342"/>
      <c r="AH22" s="343"/>
      <c r="AI22" s="343"/>
      <c r="AJ22" s="343"/>
      <c r="AK22" s="343"/>
      <c r="AL22" s="343"/>
      <c r="AM22" s="343"/>
      <c r="AN22" s="343"/>
      <c r="AO22" s="343"/>
      <c r="AP22" s="343"/>
      <c r="AQ22" s="343"/>
      <c r="AR22" s="343"/>
      <c r="AS22" s="343"/>
      <c r="AT22" s="343"/>
      <c r="AU22" s="344"/>
      <c r="AV22" s="344"/>
      <c r="AW22" s="342"/>
      <c r="AX22" s="343"/>
      <c r="AY22" s="343"/>
      <c r="AZ22" s="343"/>
      <c r="BA22" s="343"/>
      <c r="BB22" s="343"/>
      <c r="BC22" s="343"/>
      <c r="BD22" s="343"/>
      <c r="BE22" s="343"/>
      <c r="BF22" s="343"/>
      <c r="BG22" s="343"/>
      <c r="BH22" s="343"/>
      <c r="BI22" s="343"/>
      <c r="BJ22" s="343"/>
      <c r="BK22" s="344"/>
      <c r="BL22" s="344"/>
      <c r="BM22" s="342"/>
      <c r="BN22" s="343"/>
      <c r="BO22" s="343"/>
      <c r="BP22" s="343"/>
      <c r="BQ22" s="343"/>
      <c r="BR22" s="343"/>
      <c r="BS22" s="343"/>
      <c r="BT22" s="343"/>
      <c r="BU22" s="343"/>
      <c r="BV22" s="343"/>
      <c r="BW22" s="343"/>
      <c r="BX22" s="343"/>
      <c r="BY22" s="343"/>
      <c r="BZ22" s="343"/>
      <c r="CA22" s="344"/>
      <c r="CB22" s="344"/>
      <c r="CC22" s="342"/>
      <c r="CD22" s="343"/>
      <c r="CE22" s="343"/>
      <c r="CF22" s="343"/>
      <c r="CG22" s="343"/>
      <c r="CH22" s="343"/>
      <c r="CI22" s="343"/>
      <c r="CJ22" s="343"/>
      <c r="CK22" s="343"/>
      <c r="CL22" s="343"/>
      <c r="CM22" s="343"/>
      <c r="CN22" s="343"/>
      <c r="CO22" s="343"/>
      <c r="CP22" s="343"/>
      <c r="CQ22" s="344"/>
      <c r="CR22" s="344"/>
      <c r="CS22" s="342"/>
      <c r="CT22" s="343"/>
      <c r="CU22" s="343"/>
      <c r="CV22" s="343"/>
      <c r="CW22" s="343"/>
      <c r="CX22" s="343"/>
      <c r="CY22" s="343"/>
      <c r="CZ22" s="343"/>
      <c r="DA22" s="343"/>
      <c r="DB22" s="343"/>
      <c r="DC22" s="343"/>
      <c r="DD22" s="343"/>
      <c r="DE22" s="343"/>
      <c r="DF22" s="343"/>
      <c r="DG22" s="344"/>
      <c r="DH22" s="344"/>
      <c r="DI22" s="342"/>
      <c r="DJ22" s="343"/>
      <c r="DK22" s="343"/>
      <c r="DL22" s="343"/>
      <c r="DM22" s="343"/>
      <c r="DN22" s="343"/>
      <c r="DO22" s="343"/>
      <c r="DP22" s="343"/>
      <c r="DQ22" s="343"/>
      <c r="DR22" s="343"/>
      <c r="DS22" s="343"/>
      <c r="DT22" s="343"/>
      <c r="DU22" s="343"/>
      <c r="DV22" s="343"/>
      <c r="DW22" s="344"/>
      <c r="DX22" s="344"/>
      <c r="DY22" s="342"/>
      <c r="DZ22" s="343"/>
      <c r="EA22" s="343"/>
      <c r="EB22" s="343"/>
      <c r="EC22" s="343"/>
      <c r="ED22" s="343"/>
      <c r="EE22" s="343"/>
      <c r="EF22" s="343"/>
      <c r="EG22" s="343"/>
      <c r="EH22" s="343"/>
      <c r="EI22" s="343"/>
      <c r="EJ22" s="343"/>
      <c r="EK22" s="343"/>
      <c r="EL22" s="343"/>
      <c r="EM22" s="344"/>
      <c r="EN22" s="344"/>
      <c r="EO22" s="342"/>
      <c r="EP22" s="343"/>
      <c r="EQ22" s="343"/>
      <c r="ER22" s="343"/>
      <c r="ES22" s="343"/>
      <c r="ET22" s="343"/>
      <c r="EU22" s="343"/>
      <c r="EV22" s="343"/>
      <c r="EW22" s="343"/>
      <c r="EX22" s="343"/>
      <c r="EY22" s="343"/>
      <c r="EZ22" s="343"/>
      <c r="FA22" s="343"/>
      <c r="FB22" s="343"/>
      <c r="FC22" s="344"/>
      <c r="FD22" s="344"/>
      <c r="FE22" s="342"/>
      <c r="FF22" s="343"/>
      <c r="FG22" s="343"/>
      <c r="FH22" s="343"/>
      <c r="FI22" s="343"/>
      <c r="FJ22" s="343"/>
      <c r="FK22" s="343"/>
      <c r="FL22" s="343"/>
      <c r="FM22" s="343"/>
      <c r="FN22" s="343"/>
      <c r="FO22" s="343"/>
      <c r="FP22" s="343"/>
      <c r="FQ22" s="343"/>
      <c r="FR22" s="343"/>
      <c r="FS22" s="344"/>
      <c r="FT22" s="344"/>
      <c r="FU22" s="342"/>
      <c r="FV22" s="343"/>
      <c r="FW22" s="343"/>
      <c r="FX22" s="343"/>
      <c r="FY22" s="343"/>
      <c r="FZ22" s="343"/>
      <c r="GA22" s="343"/>
      <c r="GB22" s="343"/>
      <c r="GC22" s="343"/>
      <c r="GD22" s="343"/>
      <c r="GE22" s="343"/>
      <c r="GF22" s="343"/>
      <c r="GG22" s="343"/>
      <c r="GH22" s="343"/>
      <c r="GI22" s="344"/>
      <c r="GJ22" s="344"/>
      <c r="GK22" s="342"/>
      <c r="GL22" s="343"/>
      <c r="GM22" s="343"/>
      <c r="GN22" s="343"/>
      <c r="GO22" s="343"/>
      <c r="GP22" s="343"/>
      <c r="GQ22" s="343"/>
      <c r="GR22" s="343"/>
      <c r="GS22" s="343"/>
      <c r="GT22" s="343"/>
      <c r="GU22" s="343"/>
      <c r="GV22" s="343"/>
      <c r="GW22" s="343"/>
      <c r="GX22" s="343"/>
      <c r="GY22" s="344"/>
      <c r="GZ22" s="344"/>
      <c r="HA22" s="342"/>
      <c r="HB22" s="343"/>
      <c r="HC22" s="343"/>
      <c r="HD22" s="343"/>
      <c r="HE22" s="343"/>
      <c r="HF22" s="343"/>
      <c r="HG22" s="343"/>
      <c r="HH22" s="343"/>
      <c r="HI22" s="343"/>
      <c r="HJ22" s="343"/>
      <c r="HK22" s="343"/>
      <c r="HL22" s="343"/>
      <c r="HM22" s="343"/>
      <c r="HN22" s="343"/>
      <c r="HO22" s="344"/>
      <c r="HP22" s="344"/>
      <c r="HQ22" s="342"/>
      <c r="HR22" s="343"/>
      <c r="HS22" s="343"/>
      <c r="HT22" s="343"/>
      <c r="HU22" s="343"/>
      <c r="HV22" s="343"/>
      <c r="HW22" s="343"/>
      <c r="HX22" s="343"/>
      <c r="HY22" s="343"/>
      <c r="HZ22" s="343"/>
      <c r="IA22" s="343"/>
      <c r="IB22" s="343"/>
      <c r="IC22" s="343"/>
      <c r="ID22" s="343"/>
      <c r="IE22" s="344"/>
      <c r="IF22" s="344"/>
      <c r="IG22" s="342"/>
      <c r="IH22" s="343"/>
      <c r="II22" s="343"/>
      <c r="IJ22" s="343"/>
      <c r="IK22" s="343"/>
      <c r="IL22" s="343"/>
      <c r="IM22" s="343"/>
      <c r="IN22" s="343"/>
      <c r="IO22" s="343"/>
      <c r="IP22" s="343"/>
      <c r="IQ22" s="343"/>
      <c r="IR22" s="343"/>
      <c r="IS22" s="343"/>
      <c r="IT22" s="343"/>
      <c r="IU22" s="344"/>
      <c r="IV22" s="344"/>
    </row>
    <row r="23" spans="1:256" ht="18.75" customHeight="1">
      <c r="A23" s="342" t="s">
        <v>317</v>
      </c>
      <c r="B23" s="343">
        <v>652373.25</v>
      </c>
      <c r="C23" s="343">
        <v>96353.68</v>
      </c>
      <c r="D23" s="343">
        <v>0</v>
      </c>
      <c r="E23" s="343">
        <v>72117.899999999994</v>
      </c>
      <c r="F23" s="343">
        <v>0</v>
      </c>
      <c r="G23" s="343">
        <v>175700.7</v>
      </c>
      <c r="H23" s="343">
        <v>0</v>
      </c>
      <c r="I23" s="343">
        <v>86558.78</v>
      </c>
      <c r="J23" s="343">
        <v>0</v>
      </c>
      <c r="K23" s="343">
        <f>G23-C23</f>
        <v>79347.020000000019</v>
      </c>
      <c r="L23" s="343">
        <f>H23-D23</f>
        <v>0</v>
      </c>
      <c r="M23" s="343">
        <f>I23-E23</f>
        <v>14440.880000000005</v>
      </c>
      <c r="N23" s="343">
        <f>J23-F23</f>
        <v>0</v>
      </c>
      <c r="O23" s="344">
        <f t="shared" si="1"/>
        <v>0.25824415700674419</v>
      </c>
      <c r="P23" s="344">
        <f t="shared" si="2"/>
        <v>0.40200832882096249</v>
      </c>
      <c r="Q23" s="342"/>
      <c r="R23" s="343"/>
      <c r="S23" s="343"/>
      <c r="T23" s="343"/>
      <c r="U23" s="343"/>
      <c r="V23" s="343"/>
      <c r="W23" s="343"/>
      <c r="X23" s="343"/>
      <c r="Y23" s="343"/>
      <c r="Z23" s="343"/>
      <c r="AA23" s="343"/>
      <c r="AB23" s="343"/>
      <c r="AC23" s="343"/>
      <c r="AD23" s="343"/>
      <c r="AE23" s="344"/>
      <c r="AF23" s="344"/>
      <c r="AG23" s="342"/>
      <c r="AH23" s="343"/>
      <c r="AI23" s="343"/>
      <c r="AJ23" s="343"/>
      <c r="AK23" s="343"/>
      <c r="AL23" s="343"/>
      <c r="AM23" s="343"/>
      <c r="AN23" s="343"/>
      <c r="AO23" s="343"/>
      <c r="AP23" s="343"/>
      <c r="AQ23" s="343"/>
      <c r="AR23" s="343"/>
      <c r="AS23" s="343"/>
      <c r="AT23" s="343"/>
      <c r="AU23" s="344"/>
      <c r="AV23" s="344"/>
      <c r="AW23" s="342"/>
      <c r="AX23" s="343"/>
      <c r="AY23" s="343"/>
      <c r="AZ23" s="343"/>
      <c r="BA23" s="343"/>
      <c r="BB23" s="343"/>
      <c r="BC23" s="343"/>
      <c r="BD23" s="343"/>
      <c r="BE23" s="343"/>
      <c r="BF23" s="343"/>
      <c r="BG23" s="343"/>
      <c r="BH23" s="343"/>
      <c r="BI23" s="343"/>
      <c r="BJ23" s="343"/>
      <c r="BK23" s="344"/>
      <c r="BL23" s="344"/>
      <c r="BM23" s="342"/>
      <c r="BN23" s="343"/>
      <c r="BO23" s="343"/>
      <c r="BP23" s="343"/>
      <c r="BQ23" s="343"/>
      <c r="BR23" s="343"/>
      <c r="BS23" s="343"/>
      <c r="BT23" s="343"/>
      <c r="BU23" s="343"/>
      <c r="BV23" s="343"/>
      <c r="BW23" s="343"/>
      <c r="BX23" s="343"/>
      <c r="BY23" s="343"/>
      <c r="BZ23" s="343"/>
      <c r="CA23" s="344"/>
      <c r="CB23" s="344"/>
      <c r="CC23" s="342"/>
      <c r="CD23" s="343"/>
      <c r="CE23" s="343"/>
      <c r="CF23" s="343"/>
      <c r="CG23" s="343"/>
      <c r="CH23" s="343"/>
      <c r="CI23" s="343"/>
      <c r="CJ23" s="343"/>
      <c r="CK23" s="343"/>
      <c r="CL23" s="343"/>
      <c r="CM23" s="343"/>
      <c r="CN23" s="343"/>
      <c r="CO23" s="343"/>
      <c r="CP23" s="343"/>
      <c r="CQ23" s="344"/>
      <c r="CR23" s="344"/>
      <c r="CS23" s="342"/>
      <c r="CT23" s="343"/>
      <c r="CU23" s="343"/>
      <c r="CV23" s="343"/>
      <c r="CW23" s="343"/>
      <c r="CX23" s="343"/>
      <c r="CY23" s="343"/>
      <c r="CZ23" s="343"/>
      <c r="DA23" s="343"/>
      <c r="DB23" s="343"/>
      <c r="DC23" s="343"/>
      <c r="DD23" s="343"/>
      <c r="DE23" s="343"/>
      <c r="DF23" s="343"/>
      <c r="DG23" s="344"/>
      <c r="DH23" s="344"/>
      <c r="DI23" s="342"/>
      <c r="DJ23" s="343"/>
      <c r="DK23" s="343"/>
      <c r="DL23" s="343"/>
      <c r="DM23" s="343"/>
      <c r="DN23" s="343"/>
      <c r="DO23" s="343"/>
      <c r="DP23" s="343"/>
      <c r="DQ23" s="343"/>
      <c r="DR23" s="343"/>
      <c r="DS23" s="343"/>
      <c r="DT23" s="343"/>
      <c r="DU23" s="343"/>
      <c r="DV23" s="343"/>
      <c r="DW23" s="344"/>
      <c r="DX23" s="344"/>
      <c r="DY23" s="342"/>
      <c r="DZ23" s="343"/>
      <c r="EA23" s="343"/>
      <c r="EB23" s="343"/>
      <c r="EC23" s="343"/>
      <c r="ED23" s="343"/>
      <c r="EE23" s="343"/>
      <c r="EF23" s="343"/>
      <c r="EG23" s="343"/>
      <c r="EH23" s="343"/>
      <c r="EI23" s="343"/>
      <c r="EJ23" s="343"/>
      <c r="EK23" s="343"/>
      <c r="EL23" s="343"/>
      <c r="EM23" s="344"/>
      <c r="EN23" s="344"/>
      <c r="EO23" s="342"/>
      <c r="EP23" s="343"/>
      <c r="EQ23" s="343"/>
      <c r="ER23" s="343"/>
      <c r="ES23" s="343"/>
      <c r="ET23" s="343"/>
      <c r="EU23" s="343"/>
      <c r="EV23" s="343"/>
      <c r="EW23" s="343"/>
      <c r="EX23" s="343"/>
      <c r="EY23" s="343"/>
      <c r="EZ23" s="343"/>
      <c r="FA23" s="343"/>
      <c r="FB23" s="343"/>
      <c r="FC23" s="344"/>
      <c r="FD23" s="344"/>
      <c r="FE23" s="342"/>
      <c r="FF23" s="343"/>
      <c r="FG23" s="343"/>
      <c r="FH23" s="343"/>
      <c r="FI23" s="343"/>
      <c r="FJ23" s="343"/>
      <c r="FK23" s="343"/>
      <c r="FL23" s="343"/>
      <c r="FM23" s="343"/>
      <c r="FN23" s="343"/>
      <c r="FO23" s="343"/>
      <c r="FP23" s="343"/>
      <c r="FQ23" s="343"/>
      <c r="FR23" s="343"/>
      <c r="FS23" s="344"/>
      <c r="FT23" s="344"/>
      <c r="FU23" s="342"/>
      <c r="FV23" s="343"/>
      <c r="FW23" s="343"/>
      <c r="FX23" s="343"/>
      <c r="FY23" s="343"/>
      <c r="FZ23" s="343"/>
      <c r="GA23" s="343"/>
      <c r="GB23" s="343"/>
      <c r="GC23" s="343"/>
      <c r="GD23" s="343"/>
      <c r="GE23" s="343"/>
      <c r="GF23" s="343"/>
      <c r="GG23" s="343"/>
      <c r="GH23" s="343"/>
      <c r="GI23" s="344"/>
      <c r="GJ23" s="344"/>
      <c r="GK23" s="342"/>
      <c r="GL23" s="343"/>
      <c r="GM23" s="343"/>
      <c r="GN23" s="343"/>
      <c r="GO23" s="343"/>
      <c r="GP23" s="343"/>
      <c r="GQ23" s="343"/>
      <c r="GR23" s="343"/>
      <c r="GS23" s="343"/>
      <c r="GT23" s="343"/>
      <c r="GU23" s="343"/>
      <c r="GV23" s="343"/>
      <c r="GW23" s="343"/>
      <c r="GX23" s="343"/>
      <c r="GY23" s="344"/>
      <c r="GZ23" s="344"/>
      <c r="HA23" s="342"/>
      <c r="HB23" s="343"/>
      <c r="HC23" s="343"/>
      <c r="HD23" s="343"/>
      <c r="HE23" s="343"/>
      <c r="HF23" s="343"/>
      <c r="HG23" s="343"/>
      <c r="HH23" s="343"/>
      <c r="HI23" s="343"/>
      <c r="HJ23" s="343"/>
      <c r="HK23" s="343"/>
      <c r="HL23" s="343"/>
      <c r="HM23" s="343"/>
      <c r="HN23" s="343"/>
      <c r="HO23" s="344"/>
      <c r="HP23" s="344"/>
      <c r="HQ23" s="342"/>
      <c r="HR23" s="343"/>
      <c r="HS23" s="343"/>
      <c r="HT23" s="343"/>
      <c r="HU23" s="343"/>
      <c r="HV23" s="343"/>
      <c r="HW23" s="343"/>
      <c r="HX23" s="343"/>
      <c r="HY23" s="343"/>
      <c r="HZ23" s="343"/>
      <c r="IA23" s="343"/>
      <c r="IB23" s="343"/>
      <c r="IC23" s="343"/>
      <c r="ID23" s="343"/>
      <c r="IE23" s="344"/>
      <c r="IF23" s="344"/>
      <c r="IG23" s="342"/>
      <c r="IH23" s="343"/>
      <c r="II23" s="343"/>
      <c r="IJ23" s="343"/>
      <c r="IK23" s="343"/>
      <c r="IL23" s="343"/>
      <c r="IM23" s="343"/>
      <c r="IN23" s="343"/>
      <c r="IO23" s="343"/>
      <c r="IP23" s="343"/>
      <c r="IQ23" s="343"/>
      <c r="IR23" s="343"/>
      <c r="IS23" s="343"/>
      <c r="IT23" s="343"/>
      <c r="IU23" s="344"/>
      <c r="IV23" s="344"/>
    </row>
    <row r="24" spans="1:256" ht="18.75" customHeight="1">
      <c r="A24" s="342" t="s">
        <v>1194</v>
      </c>
      <c r="B24" s="343">
        <v>3528845.04</v>
      </c>
      <c r="C24" s="343">
        <v>401949.37</v>
      </c>
      <c r="D24" s="343">
        <v>0</v>
      </c>
      <c r="E24" s="343">
        <v>220030.86</v>
      </c>
      <c r="F24" s="343">
        <v>0.08</v>
      </c>
      <c r="G24" s="343">
        <v>632223.18000000005</v>
      </c>
      <c r="H24" s="343">
        <v>0</v>
      </c>
      <c r="I24" s="343">
        <v>264921.78000000003</v>
      </c>
      <c r="J24" s="343">
        <v>22.84</v>
      </c>
      <c r="K24" s="343">
        <f t="shared" ref="K24:N25" si="3">G24-C24</f>
        <v>230273.81000000006</v>
      </c>
      <c r="L24" s="343">
        <f t="shared" si="3"/>
        <v>0</v>
      </c>
      <c r="M24" s="343">
        <f t="shared" si="3"/>
        <v>44890.920000000042</v>
      </c>
      <c r="N24" s="343">
        <f t="shared" si="3"/>
        <v>22.76</v>
      </c>
      <c r="O24" s="344">
        <f t="shared" si="1"/>
        <v>0.17625605628747018</v>
      </c>
      <c r="P24" s="344">
        <f t="shared" si="2"/>
        <v>0.25423836689638263</v>
      </c>
      <c r="Q24" s="342"/>
      <c r="R24" s="343"/>
      <c r="S24" s="343"/>
      <c r="T24" s="343"/>
      <c r="U24" s="343"/>
      <c r="V24" s="343"/>
      <c r="W24" s="343"/>
      <c r="X24" s="343"/>
      <c r="Y24" s="343"/>
      <c r="Z24" s="343"/>
      <c r="AA24" s="343"/>
      <c r="AB24" s="343"/>
      <c r="AC24" s="343"/>
      <c r="AD24" s="343"/>
      <c r="AE24" s="344"/>
      <c r="AF24" s="344"/>
      <c r="AG24" s="342"/>
      <c r="AH24" s="343"/>
      <c r="AI24" s="343"/>
      <c r="AJ24" s="343"/>
      <c r="AK24" s="343"/>
      <c r="AL24" s="343"/>
      <c r="AM24" s="343"/>
      <c r="AN24" s="343"/>
      <c r="AO24" s="343"/>
      <c r="AP24" s="343"/>
      <c r="AQ24" s="343"/>
      <c r="AR24" s="343"/>
      <c r="AS24" s="343"/>
      <c r="AT24" s="343"/>
      <c r="AU24" s="344"/>
      <c r="AV24" s="344"/>
      <c r="AW24" s="342"/>
      <c r="AX24" s="343"/>
      <c r="AY24" s="343"/>
      <c r="AZ24" s="343"/>
      <c r="BA24" s="343"/>
      <c r="BB24" s="343"/>
      <c r="BC24" s="343"/>
      <c r="BD24" s="343"/>
      <c r="BE24" s="343"/>
      <c r="BF24" s="343"/>
      <c r="BG24" s="343"/>
      <c r="BH24" s="343"/>
      <c r="BI24" s="343"/>
      <c r="BJ24" s="343"/>
      <c r="BK24" s="344"/>
      <c r="BL24" s="344"/>
      <c r="BM24" s="342"/>
      <c r="BN24" s="343"/>
      <c r="BO24" s="343"/>
      <c r="BP24" s="343"/>
      <c r="BQ24" s="343"/>
      <c r="BR24" s="343"/>
      <c r="BS24" s="343"/>
      <c r="BT24" s="343"/>
      <c r="BU24" s="343"/>
      <c r="BV24" s="343"/>
      <c r="BW24" s="343"/>
      <c r="BX24" s="343"/>
      <c r="BY24" s="343"/>
      <c r="BZ24" s="343"/>
      <c r="CA24" s="344"/>
      <c r="CB24" s="344"/>
      <c r="CC24" s="342"/>
      <c r="CD24" s="343"/>
      <c r="CE24" s="343"/>
      <c r="CF24" s="343"/>
      <c r="CG24" s="343"/>
      <c r="CH24" s="343"/>
      <c r="CI24" s="343"/>
      <c r="CJ24" s="343"/>
      <c r="CK24" s="343"/>
      <c r="CL24" s="343"/>
      <c r="CM24" s="343"/>
      <c r="CN24" s="343"/>
      <c r="CO24" s="343"/>
      <c r="CP24" s="343"/>
      <c r="CQ24" s="344"/>
      <c r="CR24" s="344"/>
      <c r="CS24" s="342"/>
      <c r="CT24" s="343"/>
      <c r="CU24" s="343"/>
      <c r="CV24" s="343"/>
      <c r="CW24" s="343"/>
      <c r="CX24" s="343"/>
      <c r="CY24" s="343"/>
      <c r="CZ24" s="343"/>
      <c r="DA24" s="343"/>
      <c r="DB24" s="343"/>
      <c r="DC24" s="343"/>
      <c r="DD24" s="343"/>
      <c r="DE24" s="343"/>
      <c r="DF24" s="343"/>
      <c r="DG24" s="344"/>
      <c r="DH24" s="344"/>
      <c r="DI24" s="342"/>
      <c r="DJ24" s="343"/>
      <c r="DK24" s="343"/>
      <c r="DL24" s="343"/>
      <c r="DM24" s="343"/>
      <c r="DN24" s="343"/>
      <c r="DO24" s="343"/>
      <c r="DP24" s="343"/>
      <c r="DQ24" s="343"/>
      <c r="DR24" s="343"/>
      <c r="DS24" s="343"/>
      <c r="DT24" s="343"/>
      <c r="DU24" s="343"/>
      <c r="DV24" s="343"/>
      <c r="DW24" s="344"/>
      <c r="DX24" s="344"/>
      <c r="DY24" s="342"/>
      <c r="DZ24" s="343"/>
      <c r="EA24" s="343"/>
      <c r="EB24" s="343"/>
      <c r="EC24" s="343"/>
      <c r="ED24" s="343"/>
      <c r="EE24" s="343"/>
      <c r="EF24" s="343"/>
      <c r="EG24" s="343"/>
      <c r="EH24" s="343"/>
      <c r="EI24" s="343"/>
      <c r="EJ24" s="343"/>
      <c r="EK24" s="343"/>
      <c r="EL24" s="343"/>
      <c r="EM24" s="344"/>
      <c r="EN24" s="344"/>
      <c r="EO24" s="342"/>
      <c r="EP24" s="343"/>
      <c r="EQ24" s="343"/>
      <c r="ER24" s="343"/>
      <c r="ES24" s="343"/>
      <c r="ET24" s="343"/>
      <c r="EU24" s="343"/>
      <c r="EV24" s="343"/>
      <c r="EW24" s="343"/>
      <c r="EX24" s="343"/>
      <c r="EY24" s="343"/>
      <c r="EZ24" s="343"/>
      <c r="FA24" s="343"/>
      <c r="FB24" s="343"/>
      <c r="FC24" s="344"/>
      <c r="FD24" s="344"/>
      <c r="FE24" s="342"/>
      <c r="FF24" s="343"/>
      <c r="FG24" s="343"/>
      <c r="FH24" s="343"/>
      <c r="FI24" s="343"/>
      <c r="FJ24" s="343"/>
      <c r="FK24" s="343"/>
      <c r="FL24" s="343"/>
      <c r="FM24" s="343"/>
      <c r="FN24" s="343"/>
      <c r="FO24" s="343"/>
      <c r="FP24" s="343"/>
      <c r="FQ24" s="343"/>
      <c r="FR24" s="343"/>
      <c r="FS24" s="344"/>
      <c r="FT24" s="344"/>
      <c r="FU24" s="342"/>
      <c r="FV24" s="343"/>
      <c r="FW24" s="343"/>
      <c r="FX24" s="343"/>
      <c r="FY24" s="343"/>
      <c r="FZ24" s="343"/>
      <c r="GA24" s="343"/>
      <c r="GB24" s="343"/>
      <c r="GC24" s="343"/>
      <c r="GD24" s="343"/>
      <c r="GE24" s="343"/>
      <c r="GF24" s="343"/>
      <c r="GG24" s="343"/>
      <c r="GH24" s="343"/>
      <c r="GI24" s="344"/>
      <c r="GJ24" s="344"/>
      <c r="GK24" s="342"/>
      <c r="GL24" s="343"/>
      <c r="GM24" s="343"/>
      <c r="GN24" s="343"/>
      <c r="GO24" s="343"/>
      <c r="GP24" s="343"/>
      <c r="GQ24" s="343"/>
      <c r="GR24" s="343"/>
      <c r="GS24" s="343"/>
      <c r="GT24" s="343"/>
      <c r="GU24" s="343"/>
      <c r="GV24" s="343"/>
      <c r="GW24" s="343"/>
      <c r="GX24" s="343"/>
      <c r="GY24" s="344"/>
      <c r="GZ24" s="344"/>
      <c r="HA24" s="342"/>
      <c r="HB24" s="343"/>
      <c r="HC24" s="343"/>
      <c r="HD24" s="343"/>
      <c r="HE24" s="343"/>
      <c r="HF24" s="343"/>
      <c r="HG24" s="343"/>
      <c r="HH24" s="343"/>
      <c r="HI24" s="343"/>
      <c r="HJ24" s="343"/>
      <c r="HK24" s="343"/>
      <c r="HL24" s="343"/>
      <c r="HM24" s="343"/>
      <c r="HN24" s="343"/>
      <c r="HO24" s="344"/>
      <c r="HP24" s="344"/>
      <c r="HQ24" s="342"/>
      <c r="HR24" s="343"/>
      <c r="HS24" s="343"/>
      <c r="HT24" s="343"/>
      <c r="HU24" s="343"/>
      <c r="HV24" s="343"/>
      <c r="HW24" s="343"/>
      <c r="HX24" s="343"/>
      <c r="HY24" s="343"/>
      <c r="HZ24" s="343"/>
      <c r="IA24" s="343"/>
      <c r="IB24" s="343"/>
      <c r="IC24" s="343"/>
      <c r="ID24" s="343"/>
      <c r="IE24" s="344"/>
      <c r="IF24" s="344"/>
      <c r="IG24" s="342"/>
      <c r="IH24" s="343"/>
      <c r="II24" s="343"/>
      <c r="IJ24" s="343"/>
      <c r="IK24" s="343"/>
      <c r="IL24" s="343"/>
      <c r="IM24" s="343"/>
      <c r="IN24" s="343"/>
      <c r="IO24" s="343"/>
      <c r="IP24" s="343"/>
      <c r="IQ24" s="343"/>
      <c r="IR24" s="343"/>
      <c r="IS24" s="343"/>
      <c r="IT24" s="343"/>
      <c r="IU24" s="344"/>
      <c r="IV24" s="344"/>
    </row>
    <row r="25" spans="1:256" ht="18.75" customHeight="1">
      <c r="A25" s="342" t="s">
        <v>1195</v>
      </c>
      <c r="B25" s="343">
        <v>2087186.61</v>
      </c>
      <c r="C25" s="343">
        <v>225687.76</v>
      </c>
      <c r="D25" s="343">
        <v>0</v>
      </c>
      <c r="E25" s="343">
        <v>140743.04999999999</v>
      </c>
      <c r="F25" s="343">
        <v>0</v>
      </c>
      <c r="G25" s="343">
        <v>519816.9</v>
      </c>
      <c r="H25" s="343">
        <v>0</v>
      </c>
      <c r="I25" s="343">
        <v>227517.45</v>
      </c>
      <c r="J25" s="343">
        <v>0</v>
      </c>
      <c r="K25" s="343">
        <f t="shared" si="3"/>
        <v>294129.14</v>
      </c>
      <c r="L25" s="343">
        <f t="shared" si="3"/>
        <v>0</v>
      </c>
      <c r="M25" s="343">
        <f t="shared" si="3"/>
        <v>86774.400000000023</v>
      </c>
      <c r="N25" s="343">
        <f t="shared" si="3"/>
        <v>0</v>
      </c>
      <c r="O25" s="344">
        <f t="shared" si="1"/>
        <v>0.17556207396328591</v>
      </c>
      <c r="P25" s="344">
        <f t="shared" si="2"/>
        <v>0.35805823323099989</v>
      </c>
      <c r="Q25" s="342"/>
      <c r="R25" s="343"/>
      <c r="S25" s="343"/>
      <c r="T25" s="343"/>
      <c r="U25" s="343"/>
      <c r="V25" s="343"/>
      <c r="W25" s="343"/>
      <c r="X25" s="343"/>
      <c r="Y25" s="343"/>
      <c r="Z25" s="343"/>
      <c r="AA25" s="343"/>
      <c r="AB25" s="343"/>
      <c r="AC25" s="343"/>
      <c r="AD25" s="343"/>
      <c r="AE25" s="344"/>
      <c r="AF25" s="344"/>
      <c r="AG25" s="342"/>
      <c r="AH25" s="343"/>
      <c r="AI25" s="343"/>
      <c r="AJ25" s="343"/>
      <c r="AK25" s="343"/>
      <c r="AL25" s="343"/>
      <c r="AM25" s="343"/>
      <c r="AN25" s="343"/>
      <c r="AO25" s="343"/>
      <c r="AP25" s="343"/>
      <c r="AQ25" s="343"/>
      <c r="AR25" s="343"/>
      <c r="AS25" s="343"/>
      <c r="AT25" s="343"/>
      <c r="AU25" s="344"/>
      <c r="AV25" s="344"/>
      <c r="AW25" s="342"/>
      <c r="AX25" s="343"/>
      <c r="AY25" s="343"/>
      <c r="AZ25" s="343"/>
      <c r="BA25" s="343"/>
      <c r="BB25" s="343"/>
      <c r="BC25" s="343"/>
      <c r="BD25" s="343"/>
      <c r="BE25" s="343"/>
      <c r="BF25" s="343"/>
      <c r="BG25" s="343"/>
      <c r="BH25" s="343"/>
      <c r="BI25" s="343"/>
      <c r="BJ25" s="343"/>
      <c r="BK25" s="344"/>
      <c r="BL25" s="344"/>
      <c r="BM25" s="342"/>
      <c r="BN25" s="343"/>
      <c r="BO25" s="343"/>
      <c r="BP25" s="343"/>
      <c r="BQ25" s="343"/>
      <c r="BR25" s="343"/>
      <c r="BS25" s="343"/>
      <c r="BT25" s="343"/>
      <c r="BU25" s="343"/>
      <c r="BV25" s="343"/>
      <c r="BW25" s="343"/>
      <c r="BX25" s="343"/>
      <c r="BY25" s="343"/>
      <c r="BZ25" s="343"/>
      <c r="CA25" s="344"/>
      <c r="CB25" s="344"/>
      <c r="CC25" s="342"/>
      <c r="CD25" s="343"/>
      <c r="CE25" s="343"/>
      <c r="CF25" s="343"/>
      <c r="CG25" s="343"/>
      <c r="CH25" s="343"/>
      <c r="CI25" s="343"/>
      <c r="CJ25" s="343"/>
      <c r="CK25" s="343"/>
      <c r="CL25" s="343"/>
      <c r="CM25" s="343"/>
      <c r="CN25" s="343"/>
      <c r="CO25" s="343"/>
      <c r="CP25" s="343"/>
      <c r="CQ25" s="344"/>
      <c r="CR25" s="344"/>
      <c r="CS25" s="342"/>
      <c r="CT25" s="343"/>
      <c r="CU25" s="343"/>
      <c r="CV25" s="343"/>
      <c r="CW25" s="343"/>
      <c r="CX25" s="343"/>
      <c r="CY25" s="343"/>
      <c r="CZ25" s="343"/>
      <c r="DA25" s="343"/>
      <c r="DB25" s="343"/>
      <c r="DC25" s="343"/>
      <c r="DD25" s="343"/>
      <c r="DE25" s="343"/>
      <c r="DF25" s="343"/>
      <c r="DG25" s="344"/>
      <c r="DH25" s="344"/>
      <c r="DI25" s="342"/>
      <c r="DJ25" s="343"/>
      <c r="DK25" s="343"/>
      <c r="DL25" s="343"/>
      <c r="DM25" s="343"/>
      <c r="DN25" s="343"/>
      <c r="DO25" s="343"/>
      <c r="DP25" s="343"/>
      <c r="DQ25" s="343"/>
      <c r="DR25" s="343"/>
      <c r="DS25" s="343"/>
      <c r="DT25" s="343"/>
      <c r="DU25" s="343"/>
      <c r="DV25" s="343"/>
      <c r="DW25" s="344"/>
      <c r="DX25" s="344"/>
      <c r="DY25" s="342"/>
      <c r="DZ25" s="343"/>
      <c r="EA25" s="343"/>
      <c r="EB25" s="343"/>
      <c r="EC25" s="343"/>
      <c r="ED25" s="343"/>
      <c r="EE25" s="343"/>
      <c r="EF25" s="343"/>
      <c r="EG25" s="343"/>
      <c r="EH25" s="343"/>
      <c r="EI25" s="343"/>
      <c r="EJ25" s="343"/>
      <c r="EK25" s="343"/>
      <c r="EL25" s="343"/>
      <c r="EM25" s="344"/>
      <c r="EN25" s="344"/>
      <c r="EO25" s="342"/>
      <c r="EP25" s="343"/>
      <c r="EQ25" s="343"/>
      <c r="ER25" s="343"/>
      <c r="ES25" s="343"/>
      <c r="ET25" s="343"/>
      <c r="EU25" s="343"/>
      <c r="EV25" s="343"/>
      <c r="EW25" s="343"/>
      <c r="EX25" s="343"/>
      <c r="EY25" s="343"/>
      <c r="EZ25" s="343"/>
      <c r="FA25" s="343"/>
      <c r="FB25" s="343"/>
      <c r="FC25" s="344"/>
      <c r="FD25" s="344"/>
      <c r="FE25" s="342"/>
      <c r="FF25" s="343"/>
      <c r="FG25" s="343"/>
      <c r="FH25" s="343"/>
      <c r="FI25" s="343"/>
      <c r="FJ25" s="343"/>
      <c r="FK25" s="343"/>
      <c r="FL25" s="343"/>
      <c r="FM25" s="343"/>
      <c r="FN25" s="343"/>
      <c r="FO25" s="343"/>
      <c r="FP25" s="343"/>
      <c r="FQ25" s="343"/>
      <c r="FR25" s="343"/>
      <c r="FS25" s="344"/>
      <c r="FT25" s="344"/>
      <c r="FU25" s="342"/>
      <c r="FV25" s="343"/>
      <c r="FW25" s="343"/>
      <c r="FX25" s="343"/>
      <c r="FY25" s="343"/>
      <c r="FZ25" s="343"/>
      <c r="GA25" s="343"/>
      <c r="GB25" s="343"/>
      <c r="GC25" s="343"/>
      <c r="GD25" s="343"/>
      <c r="GE25" s="343"/>
      <c r="GF25" s="343"/>
      <c r="GG25" s="343"/>
      <c r="GH25" s="343"/>
      <c r="GI25" s="344"/>
      <c r="GJ25" s="344"/>
      <c r="GK25" s="342"/>
      <c r="GL25" s="343"/>
      <c r="GM25" s="343"/>
      <c r="GN25" s="343"/>
      <c r="GO25" s="343"/>
      <c r="GP25" s="343"/>
      <c r="GQ25" s="343"/>
      <c r="GR25" s="343"/>
      <c r="GS25" s="343"/>
      <c r="GT25" s="343"/>
      <c r="GU25" s="343"/>
      <c r="GV25" s="343"/>
      <c r="GW25" s="343"/>
      <c r="GX25" s="343"/>
      <c r="GY25" s="344"/>
      <c r="GZ25" s="344"/>
      <c r="HA25" s="342"/>
      <c r="HB25" s="343"/>
      <c r="HC25" s="343"/>
      <c r="HD25" s="343"/>
      <c r="HE25" s="343"/>
      <c r="HF25" s="343"/>
      <c r="HG25" s="343"/>
      <c r="HH25" s="343"/>
      <c r="HI25" s="343"/>
      <c r="HJ25" s="343"/>
      <c r="HK25" s="343"/>
      <c r="HL25" s="343"/>
      <c r="HM25" s="343"/>
      <c r="HN25" s="343"/>
      <c r="HO25" s="344"/>
      <c r="HP25" s="344"/>
      <c r="HQ25" s="342"/>
      <c r="HR25" s="343"/>
      <c r="HS25" s="343"/>
      <c r="HT25" s="343"/>
      <c r="HU25" s="343"/>
      <c r="HV25" s="343"/>
      <c r="HW25" s="343"/>
      <c r="HX25" s="343"/>
      <c r="HY25" s="343"/>
      <c r="HZ25" s="343"/>
      <c r="IA25" s="343"/>
      <c r="IB25" s="343"/>
      <c r="IC25" s="343"/>
      <c r="ID25" s="343"/>
      <c r="IE25" s="344"/>
      <c r="IF25" s="344"/>
      <c r="IG25" s="342"/>
      <c r="IH25" s="343"/>
      <c r="II25" s="343"/>
      <c r="IJ25" s="343"/>
      <c r="IK25" s="343"/>
      <c r="IL25" s="343"/>
      <c r="IM25" s="343"/>
      <c r="IN25" s="343"/>
      <c r="IO25" s="343"/>
      <c r="IP25" s="343"/>
      <c r="IQ25" s="343"/>
      <c r="IR25" s="343"/>
      <c r="IS25" s="343"/>
      <c r="IT25" s="343"/>
      <c r="IU25" s="344"/>
      <c r="IV25" s="344"/>
    </row>
    <row r="26" spans="1:256" ht="18.75" customHeight="1">
      <c r="A26" s="205"/>
      <c r="B26" s="343" t="s">
        <v>849</v>
      </c>
      <c r="C26" s="343" t="s">
        <v>849</v>
      </c>
      <c r="D26" s="343" t="s">
        <v>849</v>
      </c>
      <c r="E26" s="343" t="s">
        <v>849</v>
      </c>
      <c r="F26" s="343" t="s">
        <v>849</v>
      </c>
      <c r="G26" s="343" t="s">
        <v>849</v>
      </c>
      <c r="H26" s="343" t="s">
        <v>849</v>
      </c>
      <c r="I26" s="343"/>
      <c r="J26" s="343" t="s">
        <v>849</v>
      </c>
      <c r="K26" s="343"/>
      <c r="L26" s="343"/>
      <c r="M26" s="343"/>
      <c r="N26" s="343" t="s">
        <v>849</v>
      </c>
      <c r="O26" s="344"/>
      <c r="P26" s="344"/>
      <c r="Q26" s="342"/>
      <c r="R26" s="343"/>
      <c r="S26" s="343"/>
      <c r="T26" s="343"/>
      <c r="U26" s="343"/>
      <c r="V26" s="343"/>
      <c r="W26" s="343"/>
      <c r="X26" s="343"/>
      <c r="Y26" s="343"/>
      <c r="Z26" s="343"/>
      <c r="AA26" s="343"/>
      <c r="AB26" s="343"/>
      <c r="AC26" s="343"/>
      <c r="AD26" s="343"/>
      <c r="AE26" s="344"/>
      <c r="AF26" s="344"/>
      <c r="AG26" s="342"/>
      <c r="AH26" s="343"/>
      <c r="AI26" s="343"/>
      <c r="AJ26" s="343"/>
      <c r="AK26" s="343"/>
      <c r="AL26" s="343"/>
      <c r="AM26" s="343"/>
      <c r="AN26" s="343"/>
      <c r="AO26" s="343"/>
      <c r="AP26" s="343"/>
      <c r="AQ26" s="343"/>
      <c r="AR26" s="343"/>
      <c r="AS26" s="343"/>
      <c r="AT26" s="343"/>
      <c r="AU26" s="344"/>
      <c r="AV26" s="344"/>
      <c r="AW26" s="342"/>
      <c r="AX26" s="343"/>
      <c r="AY26" s="343"/>
      <c r="AZ26" s="343"/>
      <c r="BA26" s="343"/>
      <c r="BB26" s="343"/>
      <c r="BC26" s="343"/>
      <c r="BD26" s="343"/>
      <c r="BE26" s="343"/>
      <c r="BF26" s="343"/>
      <c r="BG26" s="343"/>
      <c r="BH26" s="343"/>
      <c r="BI26" s="343"/>
      <c r="BJ26" s="343"/>
      <c r="BK26" s="344"/>
      <c r="BL26" s="344"/>
      <c r="BM26" s="342"/>
      <c r="BN26" s="343"/>
      <c r="BO26" s="343"/>
      <c r="BP26" s="343"/>
      <c r="BQ26" s="343"/>
      <c r="BR26" s="343"/>
      <c r="BS26" s="343"/>
      <c r="BT26" s="343"/>
      <c r="BU26" s="343"/>
      <c r="BV26" s="343"/>
      <c r="BW26" s="343"/>
      <c r="BX26" s="343"/>
      <c r="BY26" s="343"/>
      <c r="BZ26" s="343"/>
      <c r="CA26" s="344"/>
      <c r="CB26" s="344"/>
      <c r="CC26" s="342"/>
      <c r="CD26" s="343"/>
      <c r="CE26" s="343"/>
      <c r="CF26" s="343"/>
      <c r="CG26" s="343"/>
      <c r="CH26" s="343"/>
      <c r="CI26" s="343"/>
      <c r="CJ26" s="343"/>
      <c r="CK26" s="343"/>
      <c r="CL26" s="343"/>
      <c r="CM26" s="343"/>
      <c r="CN26" s="343"/>
      <c r="CO26" s="343"/>
      <c r="CP26" s="343"/>
      <c r="CQ26" s="344"/>
      <c r="CR26" s="344"/>
      <c r="CS26" s="342"/>
      <c r="CT26" s="343"/>
      <c r="CU26" s="343"/>
      <c r="CV26" s="343"/>
      <c r="CW26" s="343"/>
      <c r="CX26" s="343"/>
      <c r="CY26" s="343"/>
      <c r="CZ26" s="343"/>
      <c r="DA26" s="343"/>
      <c r="DB26" s="343"/>
      <c r="DC26" s="343"/>
      <c r="DD26" s="343"/>
      <c r="DE26" s="343"/>
      <c r="DF26" s="343"/>
      <c r="DG26" s="344"/>
      <c r="DH26" s="344"/>
      <c r="DI26" s="342"/>
      <c r="DJ26" s="343"/>
      <c r="DK26" s="343"/>
      <c r="DL26" s="343"/>
      <c r="DM26" s="343"/>
      <c r="DN26" s="343"/>
      <c r="DO26" s="343"/>
      <c r="DP26" s="343"/>
      <c r="DQ26" s="343"/>
      <c r="DR26" s="343"/>
      <c r="DS26" s="343"/>
      <c r="DT26" s="343"/>
      <c r="DU26" s="343"/>
      <c r="DV26" s="343"/>
      <c r="DW26" s="344"/>
      <c r="DX26" s="344"/>
      <c r="DY26" s="342"/>
      <c r="DZ26" s="343"/>
      <c r="EA26" s="343"/>
      <c r="EB26" s="343"/>
      <c r="EC26" s="343"/>
      <c r="ED26" s="343"/>
      <c r="EE26" s="343"/>
      <c r="EF26" s="343"/>
      <c r="EG26" s="343"/>
      <c r="EH26" s="343"/>
      <c r="EI26" s="343"/>
      <c r="EJ26" s="343"/>
      <c r="EK26" s="343"/>
      <c r="EL26" s="343"/>
      <c r="EM26" s="344"/>
      <c r="EN26" s="344"/>
      <c r="EO26" s="342"/>
      <c r="EP26" s="343"/>
      <c r="EQ26" s="343"/>
      <c r="ER26" s="343"/>
      <c r="ES26" s="343"/>
      <c r="ET26" s="343"/>
      <c r="EU26" s="343"/>
      <c r="EV26" s="343"/>
      <c r="EW26" s="343"/>
      <c r="EX26" s="343"/>
      <c r="EY26" s="343"/>
      <c r="EZ26" s="343"/>
      <c r="FA26" s="343"/>
      <c r="FB26" s="343"/>
      <c r="FC26" s="344"/>
      <c r="FD26" s="344"/>
      <c r="FE26" s="342"/>
      <c r="FF26" s="343"/>
      <c r="FG26" s="343"/>
      <c r="FH26" s="343"/>
      <c r="FI26" s="343"/>
      <c r="FJ26" s="343"/>
      <c r="FK26" s="343"/>
      <c r="FL26" s="343"/>
      <c r="FM26" s="343"/>
      <c r="FN26" s="343"/>
      <c r="FO26" s="343"/>
      <c r="FP26" s="343"/>
      <c r="FQ26" s="343"/>
      <c r="FR26" s="343"/>
      <c r="FS26" s="344"/>
      <c r="FT26" s="344"/>
      <c r="FU26" s="342"/>
      <c r="FV26" s="343"/>
      <c r="FW26" s="343"/>
      <c r="FX26" s="343"/>
      <c r="FY26" s="343"/>
      <c r="FZ26" s="343"/>
      <c r="GA26" s="343"/>
      <c r="GB26" s="343"/>
      <c r="GC26" s="343"/>
      <c r="GD26" s="343"/>
      <c r="GE26" s="343"/>
      <c r="GF26" s="343"/>
      <c r="GG26" s="343"/>
      <c r="GH26" s="343"/>
      <c r="GI26" s="344"/>
      <c r="GJ26" s="344"/>
      <c r="GK26" s="342"/>
      <c r="GL26" s="343"/>
      <c r="GM26" s="343"/>
      <c r="GN26" s="343"/>
      <c r="GO26" s="343"/>
      <c r="GP26" s="343"/>
      <c r="GQ26" s="343"/>
      <c r="GR26" s="343"/>
      <c r="GS26" s="343"/>
      <c r="GT26" s="343"/>
      <c r="GU26" s="343"/>
      <c r="GV26" s="343"/>
      <c r="GW26" s="343"/>
      <c r="GX26" s="343"/>
      <c r="GY26" s="344"/>
      <c r="GZ26" s="344"/>
      <c r="HA26" s="342"/>
      <c r="HB26" s="343"/>
      <c r="HC26" s="343"/>
      <c r="HD26" s="343"/>
      <c r="HE26" s="343"/>
      <c r="HF26" s="343"/>
      <c r="HG26" s="343"/>
      <c r="HH26" s="343"/>
      <c r="HI26" s="343"/>
      <c r="HJ26" s="343"/>
      <c r="HK26" s="343"/>
      <c r="HL26" s="343"/>
      <c r="HM26" s="343"/>
      <c r="HN26" s="343"/>
      <c r="HO26" s="344"/>
      <c r="HP26" s="344"/>
      <c r="HQ26" s="342"/>
      <c r="HR26" s="343"/>
      <c r="HS26" s="343"/>
      <c r="HT26" s="343"/>
      <c r="HU26" s="343"/>
      <c r="HV26" s="343"/>
      <c r="HW26" s="343"/>
      <c r="HX26" s="343"/>
      <c r="HY26" s="343"/>
      <c r="HZ26" s="343"/>
      <c r="IA26" s="343"/>
      <c r="IB26" s="343"/>
      <c r="IC26" s="343"/>
      <c r="ID26" s="343"/>
      <c r="IE26" s="344"/>
      <c r="IF26" s="344"/>
      <c r="IG26" s="342"/>
      <c r="IH26" s="343"/>
      <c r="II26" s="343"/>
      <c r="IJ26" s="343"/>
      <c r="IK26" s="343"/>
      <c r="IL26" s="343"/>
      <c r="IM26" s="343"/>
      <c r="IN26" s="343"/>
      <c r="IO26" s="343"/>
      <c r="IP26" s="343"/>
      <c r="IQ26" s="343"/>
      <c r="IR26" s="343"/>
      <c r="IS26" s="343"/>
      <c r="IT26" s="343"/>
      <c r="IU26" s="344"/>
      <c r="IV26" s="344"/>
    </row>
    <row r="27" spans="1:256" ht="21.75" customHeight="1">
      <c r="A27" s="342" t="s">
        <v>6</v>
      </c>
      <c r="B27" s="343">
        <f>SUM(B12:B25)</f>
        <v>80871812.50999999</v>
      </c>
      <c r="C27" s="343">
        <f t="shared" ref="C27:J27" si="4">SUM(C12:C25)</f>
        <v>8249908.2899999991</v>
      </c>
      <c r="D27" s="343">
        <f t="shared" si="4"/>
        <v>35.78</v>
      </c>
      <c r="E27" s="343">
        <f t="shared" si="4"/>
        <v>12576916.01</v>
      </c>
      <c r="F27" s="343">
        <f t="shared" si="4"/>
        <v>28789.49</v>
      </c>
      <c r="G27" s="343">
        <f t="shared" si="4"/>
        <v>13261164.209999997</v>
      </c>
      <c r="H27" s="343">
        <f t="shared" si="4"/>
        <v>2136.0800000000004</v>
      </c>
      <c r="I27" s="343">
        <f t="shared" si="4"/>
        <v>15900121.289999999</v>
      </c>
      <c r="J27" s="343">
        <f t="shared" si="4"/>
        <v>49494.62999999999</v>
      </c>
      <c r="K27" s="343">
        <f>G27-C27</f>
        <v>5011255.9199999981</v>
      </c>
      <c r="L27" s="343">
        <f>H27-D27</f>
        <v>2100.3000000000002</v>
      </c>
      <c r="M27" s="343">
        <f>I27-E27</f>
        <v>3323205.2799999993</v>
      </c>
      <c r="N27" s="343">
        <f>J27-F27</f>
        <v>20705.139999999989</v>
      </c>
      <c r="O27" s="344">
        <f>SUM(C27:F27)/B27</f>
        <v>0.25788527451911808</v>
      </c>
      <c r="P27" s="344">
        <f>SUM(G27:J27)/B27</f>
        <v>0.36122494727551396</v>
      </c>
      <c r="Q27" s="345"/>
      <c r="R27" s="350"/>
      <c r="S27" s="350"/>
      <c r="T27" s="346"/>
      <c r="U27" s="346"/>
      <c r="V27" s="346"/>
      <c r="W27" s="346"/>
      <c r="X27" s="346"/>
    </row>
    <row r="28" spans="1:256" ht="20.25" customHeight="1">
      <c r="B28" s="340"/>
      <c r="C28" s="341"/>
      <c r="D28" s="351"/>
      <c r="E28" s="341"/>
      <c r="F28" s="341"/>
      <c r="G28" s="341"/>
      <c r="H28" s="341"/>
      <c r="I28" s="341"/>
      <c r="J28" s="341"/>
      <c r="K28" s="341"/>
      <c r="L28" s="341"/>
      <c r="M28" s="341"/>
      <c r="N28" s="341"/>
      <c r="Q28" s="337"/>
      <c r="R28" s="704"/>
      <c r="S28" s="704"/>
      <c r="T28" s="230"/>
      <c r="U28" s="230"/>
      <c r="V28" s="230"/>
      <c r="W28" s="230"/>
    </row>
    <row r="29" spans="1:256" ht="20.25" customHeight="1">
      <c r="B29" s="340"/>
      <c r="C29" s="341"/>
      <c r="D29" s="351"/>
      <c r="E29" s="341"/>
      <c r="F29" s="341"/>
      <c r="G29" s="341"/>
      <c r="H29" s="341"/>
      <c r="I29" s="341"/>
      <c r="J29" s="341"/>
      <c r="K29" s="341"/>
      <c r="L29" s="341"/>
      <c r="M29" s="341"/>
      <c r="N29" s="341"/>
      <c r="Q29" s="337"/>
      <c r="R29" s="704"/>
      <c r="S29" s="704"/>
      <c r="T29" s="230"/>
      <c r="U29" s="230"/>
      <c r="V29" s="230"/>
      <c r="W29" s="230"/>
    </row>
    <row r="30" spans="1:256" ht="20.25" customHeight="1">
      <c r="B30" s="340"/>
      <c r="C30" s="341"/>
      <c r="D30" s="351"/>
      <c r="E30" s="341"/>
      <c r="F30" s="341"/>
      <c r="G30" s="341"/>
      <c r="H30" s="341"/>
      <c r="I30" s="341"/>
      <c r="J30" s="341"/>
      <c r="K30" s="341"/>
      <c r="L30" s="341"/>
      <c r="M30" s="341"/>
      <c r="N30" s="341"/>
      <c r="Q30" s="337"/>
      <c r="R30" s="704"/>
      <c r="S30" s="704"/>
      <c r="T30" s="230"/>
      <c r="U30" s="230"/>
      <c r="V30" s="230"/>
      <c r="W30" s="230"/>
    </row>
    <row r="31" spans="1:256" ht="20.25" customHeight="1">
      <c r="A31" s="336"/>
      <c r="B31" s="1010" t="s">
        <v>851</v>
      </c>
      <c r="C31" s="1136" t="s">
        <v>852</v>
      </c>
      <c r="D31" s="1136"/>
      <c r="E31" s="1136"/>
      <c r="F31" s="1136"/>
      <c r="G31" s="1136" t="s">
        <v>853</v>
      </c>
      <c r="H31" s="1136"/>
      <c r="I31" s="1136"/>
      <c r="J31" s="1136"/>
      <c r="K31" s="1136" t="s">
        <v>854</v>
      </c>
      <c r="L31" s="1136"/>
      <c r="M31" s="1136"/>
      <c r="N31" s="1136"/>
      <c r="O31" s="1136" t="s">
        <v>855</v>
      </c>
      <c r="P31" s="1136"/>
      <c r="S31" s="1137"/>
      <c r="T31" s="1137"/>
      <c r="U31" s="1137"/>
      <c r="V31" s="1137"/>
      <c r="W31" s="1137"/>
      <c r="X31" s="1137"/>
      <c r="Y31" s="1137"/>
      <c r="Z31" s="1137"/>
      <c r="AA31" s="1137"/>
      <c r="AB31" s="1137"/>
      <c r="AC31" s="1137"/>
      <c r="AD31" s="1137"/>
      <c r="AE31" s="1137"/>
      <c r="AF31" s="1137"/>
      <c r="AI31" s="1137"/>
      <c r="AJ31" s="1137"/>
      <c r="AK31" s="1137"/>
      <c r="AL31" s="1137"/>
      <c r="AM31" s="1137"/>
      <c r="AN31" s="1137"/>
      <c r="AO31" s="1137"/>
      <c r="AP31" s="1137"/>
      <c r="AQ31" s="1137"/>
      <c r="AR31" s="1137"/>
      <c r="AS31" s="1137"/>
      <c r="AT31" s="1137"/>
      <c r="AU31" s="1137"/>
      <c r="AV31" s="1137"/>
      <c r="AY31" s="1137"/>
      <c r="AZ31" s="1137"/>
      <c r="BA31" s="1137"/>
      <c r="BB31" s="1137"/>
      <c r="BC31" s="1137"/>
      <c r="BD31" s="1137"/>
      <c r="BE31" s="1137"/>
      <c r="BF31" s="1137"/>
      <c r="BG31" s="1137"/>
      <c r="BH31" s="1137"/>
      <c r="BI31" s="1137"/>
      <c r="BJ31" s="1137"/>
      <c r="BK31" s="1137"/>
      <c r="BL31" s="1137"/>
      <c r="BO31" s="1137"/>
      <c r="BP31" s="1137"/>
      <c r="BQ31" s="1137"/>
      <c r="BR31" s="1137"/>
      <c r="BS31" s="1137"/>
      <c r="BT31" s="1137"/>
      <c r="BU31" s="1137"/>
      <c r="BV31" s="1137"/>
      <c r="BW31" s="1137"/>
      <c r="BX31" s="1137"/>
      <c r="BY31" s="1137"/>
      <c r="BZ31" s="1137"/>
      <c r="CA31" s="1137"/>
      <c r="CB31" s="1137"/>
      <c r="CE31" s="1137"/>
      <c r="CF31" s="1137"/>
      <c r="CG31" s="1137"/>
      <c r="CH31" s="1137"/>
      <c r="CI31" s="1137"/>
      <c r="CJ31" s="1137"/>
      <c r="CK31" s="1137"/>
      <c r="CL31" s="1137"/>
      <c r="CM31" s="1137"/>
      <c r="CN31" s="1137"/>
      <c r="CO31" s="1137"/>
      <c r="CP31" s="1137"/>
      <c r="CQ31" s="1137"/>
      <c r="CR31" s="1137"/>
      <c r="CU31" s="1137"/>
      <c r="CV31" s="1137"/>
      <c r="CW31" s="1137"/>
      <c r="CX31" s="1137"/>
      <c r="CY31" s="1137"/>
      <c r="CZ31" s="1137"/>
      <c r="DA31" s="1137"/>
      <c r="DB31" s="1137"/>
      <c r="DC31" s="1137"/>
      <c r="DD31" s="1137"/>
      <c r="DE31" s="1137"/>
      <c r="DF31" s="1137"/>
      <c r="DG31" s="1137"/>
      <c r="DH31" s="1137"/>
      <c r="DK31" s="1137"/>
      <c r="DL31" s="1137"/>
      <c r="DM31" s="1137"/>
      <c r="DN31" s="1137"/>
      <c r="DO31" s="1137"/>
      <c r="DP31" s="1137"/>
      <c r="DQ31" s="1137"/>
      <c r="DR31" s="1137"/>
      <c r="DS31" s="1137"/>
      <c r="DT31" s="1137"/>
      <c r="DU31" s="1137"/>
      <c r="DV31" s="1137"/>
      <c r="DW31" s="1137"/>
      <c r="DX31" s="1137"/>
      <c r="EA31" s="1137"/>
      <c r="EB31" s="1137"/>
      <c r="EC31" s="1137"/>
      <c r="ED31" s="1137"/>
      <c r="EE31" s="1137"/>
      <c r="EF31" s="1137"/>
      <c r="EG31" s="1137"/>
      <c r="EH31" s="1137"/>
      <c r="EI31" s="1137"/>
      <c r="EJ31" s="1137"/>
      <c r="EK31" s="1137"/>
      <c r="EL31" s="1137"/>
      <c r="EM31" s="1137"/>
      <c r="EN31" s="1137"/>
      <c r="EQ31" s="1137"/>
      <c r="ER31" s="1137"/>
      <c r="ES31" s="1137"/>
      <c r="ET31" s="1137"/>
      <c r="EU31" s="1137"/>
      <c r="EV31" s="1137"/>
      <c r="EW31" s="1137"/>
      <c r="EX31" s="1137"/>
      <c r="EY31" s="1137"/>
      <c r="EZ31" s="1137"/>
      <c r="FA31" s="1137"/>
      <c r="FB31" s="1137"/>
      <c r="FC31" s="1137"/>
      <c r="FD31" s="1137"/>
      <c r="FG31" s="1137"/>
      <c r="FH31" s="1137"/>
      <c r="FI31" s="1137"/>
      <c r="FJ31" s="1137"/>
      <c r="FK31" s="1137"/>
      <c r="FL31" s="1137"/>
      <c r="FM31" s="1137"/>
      <c r="FN31" s="1137"/>
      <c r="FO31" s="1137"/>
      <c r="FP31" s="1137"/>
      <c r="FQ31" s="1137"/>
      <c r="FR31" s="1137"/>
      <c r="FS31" s="1137"/>
      <c r="FT31" s="1137"/>
      <c r="FW31" s="1137"/>
      <c r="FX31" s="1137"/>
      <c r="FY31" s="1137"/>
      <c r="FZ31" s="1137"/>
      <c r="GA31" s="1137"/>
      <c r="GB31" s="1137"/>
      <c r="GC31" s="1137"/>
      <c r="GD31" s="1137"/>
      <c r="GE31" s="1137"/>
      <c r="GF31" s="1137"/>
      <c r="GG31" s="1137"/>
      <c r="GH31" s="1137"/>
      <c r="GI31" s="1137"/>
      <c r="GJ31" s="1137"/>
      <c r="GM31" s="1137"/>
      <c r="GN31" s="1137"/>
      <c r="GO31" s="1137"/>
      <c r="GP31" s="1137"/>
      <c r="GQ31" s="1137"/>
      <c r="GR31" s="1137"/>
      <c r="GS31" s="1137"/>
      <c r="GT31" s="1137"/>
      <c r="GU31" s="1137"/>
      <c r="GV31" s="1137"/>
      <c r="GW31" s="1137"/>
      <c r="GX31" s="1137"/>
      <c r="GY31" s="1137"/>
      <c r="GZ31" s="1137"/>
      <c r="HC31" s="1137"/>
      <c r="HD31" s="1137"/>
      <c r="HE31" s="1137"/>
      <c r="HF31" s="1137"/>
      <c r="HG31" s="1137"/>
      <c r="HH31" s="1137"/>
      <c r="HI31" s="1137"/>
      <c r="HJ31" s="1137"/>
      <c r="HK31" s="1137"/>
      <c r="HL31" s="1137"/>
      <c r="HM31" s="1137"/>
      <c r="HN31" s="1137"/>
      <c r="HO31" s="1137"/>
      <c r="HP31" s="1137"/>
      <c r="HS31" s="1137"/>
      <c r="HT31" s="1137"/>
      <c r="HU31" s="1137"/>
      <c r="HV31" s="1137"/>
      <c r="HW31" s="1137"/>
      <c r="HX31" s="1137"/>
      <c r="HY31" s="1137"/>
      <c r="HZ31" s="1137"/>
      <c r="IA31" s="1137"/>
      <c r="IB31" s="1137"/>
      <c r="IC31" s="1137"/>
      <c r="ID31" s="1137"/>
      <c r="IE31" s="1137"/>
      <c r="IF31" s="1137"/>
      <c r="II31" s="1137"/>
      <c r="IJ31" s="1137"/>
      <c r="IK31" s="1137"/>
      <c r="IL31" s="1137"/>
      <c r="IM31" s="1137"/>
      <c r="IN31" s="1137"/>
      <c r="IO31" s="1137"/>
      <c r="IP31" s="1137"/>
      <c r="IQ31" s="1137"/>
      <c r="IR31" s="1137"/>
      <c r="IS31" s="1137"/>
      <c r="IT31" s="1137"/>
      <c r="IU31" s="1137"/>
      <c r="IV31" s="1137"/>
    </row>
    <row r="32" spans="1:256" ht="20.25" customHeight="1">
      <c r="A32" s="336"/>
      <c r="B32" s="1010" t="s">
        <v>856</v>
      </c>
      <c r="C32" s="336"/>
      <c r="D32" s="336"/>
      <c r="E32" s="336"/>
      <c r="F32" s="336"/>
      <c r="G32" s="336"/>
      <c r="H32" s="336"/>
      <c r="I32" s="336"/>
      <c r="J32" s="336"/>
      <c r="K32" s="336"/>
      <c r="L32" s="336"/>
      <c r="M32" s="336"/>
      <c r="N32" s="336"/>
      <c r="O32" s="336"/>
      <c r="P32" s="336"/>
    </row>
    <row r="33" spans="1:256" ht="26.25" customHeight="1">
      <c r="A33" s="338" t="s">
        <v>1193</v>
      </c>
      <c r="B33" s="1010" t="s">
        <v>858</v>
      </c>
      <c r="C33" s="1010" t="s">
        <v>2</v>
      </c>
      <c r="D33" s="1010" t="s">
        <v>4</v>
      </c>
      <c r="E33" s="1010" t="s">
        <v>3</v>
      </c>
      <c r="F33" s="1010" t="s">
        <v>5</v>
      </c>
      <c r="G33" s="1010" t="s">
        <v>2</v>
      </c>
      <c r="H33" s="1010" t="s">
        <v>4</v>
      </c>
      <c r="I33" s="1010" t="s">
        <v>3</v>
      </c>
      <c r="J33" s="1010" t="s">
        <v>5</v>
      </c>
      <c r="K33" s="1010" t="s">
        <v>2</v>
      </c>
      <c r="L33" s="1010" t="s">
        <v>4</v>
      </c>
      <c r="M33" s="1010" t="s">
        <v>3</v>
      </c>
      <c r="N33" s="1010" t="s">
        <v>5</v>
      </c>
      <c r="O33" s="338" t="s">
        <v>859</v>
      </c>
      <c r="P33" s="338" t="s">
        <v>860</v>
      </c>
      <c r="Q33" s="342"/>
      <c r="R33" s="343"/>
      <c r="S33" s="343"/>
      <c r="T33" s="343"/>
      <c r="U33" s="343"/>
      <c r="V33" s="343"/>
      <c r="W33" s="343"/>
      <c r="X33" s="343"/>
      <c r="Y33" s="343"/>
      <c r="Z33" s="343"/>
      <c r="AA33" s="343"/>
      <c r="AB33" s="343"/>
      <c r="AC33" s="343"/>
      <c r="AD33" s="343"/>
      <c r="AE33" s="344"/>
      <c r="AF33" s="344"/>
      <c r="AG33" s="342"/>
      <c r="AH33" s="343"/>
      <c r="AI33" s="343"/>
      <c r="AJ33" s="343"/>
      <c r="AK33" s="343"/>
      <c r="AL33" s="343"/>
      <c r="AM33" s="343"/>
      <c r="AN33" s="343"/>
      <c r="AO33" s="343"/>
      <c r="AP33" s="343"/>
      <c r="AQ33" s="343"/>
      <c r="AR33" s="343"/>
      <c r="AS33" s="343"/>
      <c r="AT33" s="343"/>
      <c r="AU33" s="344"/>
      <c r="AV33" s="344"/>
      <c r="AW33" s="342"/>
      <c r="AX33" s="343"/>
      <c r="AY33" s="343"/>
      <c r="AZ33" s="343"/>
      <c r="BA33" s="343"/>
      <c r="BB33" s="343"/>
      <c r="BC33" s="343"/>
      <c r="BD33" s="343"/>
      <c r="BE33" s="343"/>
      <c r="BF33" s="343"/>
      <c r="BG33" s="343"/>
      <c r="BH33" s="343"/>
      <c r="BI33" s="343"/>
      <c r="BJ33" s="343"/>
      <c r="BK33" s="344"/>
      <c r="BL33" s="344"/>
      <c r="BM33" s="342"/>
      <c r="BN33" s="343"/>
      <c r="BO33" s="343"/>
      <c r="BP33" s="343"/>
      <c r="BQ33" s="343"/>
      <c r="BR33" s="343"/>
      <c r="BS33" s="343"/>
      <c r="BT33" s="343"/>
      <c r="BU33" s="343"/>
      <c r="BV33" s="343"/>
      <c r="BW33" s="343"/>
      <c r="BX33" s="343"/>
      <c r="BY33" s="343"/>
      <c r="BZ33" s="343"/>
      <c r="CA33" s="344"/>
      <c r="CB33" s="344"/>
      <c r="CC33" s="342"/>
      <c r="CD33" s="343"/>
      <c r="CE33" s="343"/>
      <c r="CF33" s="343"/>
      <c r="CG33" s="343"/>
      <c r="CH33" s="343"/>
      <c r="CI33" s="343"/>
      <c r="CJ33" s="343"/>
      <c r="CK33" s="343"/>
      <c r="CL33" s="343"/>
      <c r="CM33" s="343"/>
      <c r="CN33" s="343"/>
      <c r="CO33" s="343"/>
      <c r="CP33" s="343"/>
      <c r="CQ33" s="344"/>
      <c r="CR33" s="344"/>
      <c r="CS33" s="342"/>
      <c r="CT33" s="343"/>
      <c r="CU33" s="343"/>
      <c r="CV33" s="343"/>
      <c r="CW33" s="343"/>
      <c r="CX33" s="343"/>
      <c r="CY33" s="343"/>
      <c r="CZ33" s="343"/>
      <c r="DA33" s="343"/>
      <c r="DB33" s="343"/>
      <c r="DC33" s="343"/>
      <c r="DD33" s="343"/>
      <c r="DE33" s="343"/>
      <c r="DF33" s="343"/>
      <c r="DG33" s="344"/>
      <c r="DH33" s="344"/>
      <c r="DI33" s="342"/>
      <c r="DJ33" s="343"/>
      <c r="DK33" s="343"/>
      <c r="DL33" s="343"/>
      <c r="DM33" s="343"/>
      <c r="DN33" s="343"/>
      <c r="DO33" s="343"/>
      <c r="DP33" s="343"/>
      <c r="DQ33" s="343"/>
      <c r="DR33" s="343"/>
      <c r="DS33" s="343"/>
      <c r="DT33" s="343"/>
      <c r="DU33" s="343"/>
      <c r="DV33" s="343"/>
      <c r="DW33" s="344"/>
      <c r="DX33" s="344"/>
      <c r="DY33" s="342"/>
      <c r="DZ33" s="343"/>
      <c r="EA33" s="343"/>
      <c r="EB33" s="343"/>
      <c r="EC33" s="343"/>
      <c r="ED33" s="343"/>
      <c r="EE33" s="343"/>
      <c r="EF33" s="343"/>
      <c r="EG33" s="343"/>
      <c r="EH33" s="343"/>
      <c r="EI33" s="343"/>
      <c r="EJ33" s="343"/>
      <c r="EK33" s="343"/>
      <c r="EL33" s="343"/>
      <c r="EM33" s="344"/>
      <c r="EN33" s="344"/>
      <c r="EO33" s="342"/>
      <c r="EP33" s="343"/>
      <c r="EQ33" s="343"/>
      <c r="ER33" s="343"/>
      <c r="ES33" s="343"/>
      <c r="ET33" s="343"/>
      <c r="EU33" s="343"/>
      <c r="EV33" s="343"/>
      <c r="EW33" s="343"/>
      <c r="EX33" s="343"/>
      <c r="EY33" s="343"/>
      <c r="EZ33" s="343"/>
      <c r="FA33" s="343"/>
      <c r="FB33" s="343"/>
      <c r="FC33" s="344"/>
      <c r="FD33" s="344"/>
      <c r="FE33" s="342"/>
      <c r="FF33" s="343"/>
      <c r="FG33" s="343"/>
      <c r="FH33" s="343"/>
      <c r="FI33" s="343"/>
      <c r="FJ33" s="343"/>
      <c r="FK33" s="343"/>
      <c r="FL33" s="343"/>
      <c r="FM33" s="343"/>
      <c r="FN33" s="343"/>
      <c r="FO33" s="343"/>
      <c r="FP33" s="343"/>
      <c r="FQ33" s="343"/>
      <c r="FR33" s="343"/>
      <c r="FS33" s="344"/>
      <c r="FT33" s="344"/>
      <c r="FU33" s="342"/>
      <c r="FV33" s="343"/>
      <c r="FW33" s="343"/>
      <c r="FX33" s="343"/>
      <c r="FY33" s="343"/>
      <c r="FZ33" s="343"/>
      <c r="GA33" s="343"/>
      <c r="GB33" s="343"/>
      <c r="GC33" s="343"/>
      <c r="GD33" s="343"/>
      <c r="GE33" s="343"/>
      <c r="GF33" s="343"/>
      <c r="GG33" s="343"/>
      <c r="GH33" s="343"/>
      <c r="GI33" s="344"/>
      <c r="GJ33" s="344"/>
      <c r="GK33" s="342"/>
      <c r="GL33" s="343"/>
      <c r="GM33" s="343"/>
      <c r="GN33" s="343"/>
      <c r="GO33" s="343"/>
      <c r="GP33" s="343"/>
      <c r="GQ33" s="343"/>
      <c r="GR33" s="343"/>
      <c r="GS33" s="343"/>
      <c r="GT33" s="343"/>
      <c r="GU33" s="343"/>
      <c r="GV33" s="343"/>
      <c r="GW33" s="343"/>
      <c r="GX33" s="343"/>
      <c r="GY33" s="344"/>
      <c r="GZ33" s="344"/>
      <c r="HA33" s="342"/>
      <c r="HB33" s="343"/>
      <c r="HC33" s="343"/>
      <c r="HD33" s="343"/>
      <c r="HE33" s="343"/>
      <c r="HF33" s="343"/>
      <c r="HG33" s="343"/>
      <c r="HH33" s="343"/>
      <c r="HI33" s="343"/>
      <c r="HJ33" s="343"/>
      <c r="HK33" s="343"/>
      <c r="HL33" s="343"/>
      <c r="HM33" s="343"/>
      <c r="HN33" s="343"/>
      <c r="HO33" s="344"/>
      <c r="HP33" s="344"/>
      <c r="HQ33" s="342"/>
      <c r="HR33" s="343"/>
      <c r="HS33" s="343"/>
      <c r="HT33" s="343"/>
      <c r="HU33" s="343"/>
      <c r="HV33" s="343"/>
      <c r="HW33" s="343"/>
      <c r="HX33" s="343"/>
      <c r="HY33" s="343"/>
      <c r="HZ33" s="343"/>
      <c r="IA33" s="343"/>
      <c r="IB33" s="343"/>
      <c r="IC33" s="343"/>
      <c r="ID33" s="343"/>
      <c r="IE33" s="344"/>
      <c r="IF33" s="344"/>
      <c r="IG33" s="342"/>
      <c r="IH33" s="343"/>
      <c r="II33" s="343"/>
      <c r="IJ33" s="343"/>
      <c r="IK33" s="343"/>
      <c r="IL33" s="343"/>
      <c r="IM33" s="343"/>
      <c r="IN33" s="343"/>
      <c r="IO33" s="343"/>
      <c r="IP33" s="343"/>
      <c r="IQ33" s="343"/>
      <c r="IR33" s="343"/>
      <c r="IS33" s="343"/>
      <c r="IT33" s="343"/>
      <c r="IU33" s="344"/>
      <c r="IV33" s="344"/>
    </row>
    <row r="34" spans="1:256" ht="18.75" customHeight="1">
      <c r="B34" s="1011" t="s">
        <v>849</v>
      </c>
      <c r="C34" s="1011" t="s">
        <v>849</v>
      </c>
      <c r="D34" s="1011" t="s">
        <v>849</v>
      </c>
      <c r="E34" s="339" t="s">
        <v>849</v>
      </c>
      <c r="F34" s="339"/>
      <c r="H34" s="339" t="s">
        <v>849</v>
      </c>
      <c r="I34" s="339" t="s">
        <v>849</v>
      </c>
      <c r="J34" s="339"/>
      <c r="R34" s="1011" t="s">
        <v>849</v>
      </c>
      <c r="S34" s="1011" t="s">
        <v>849</v>
      </c>
      <c r="T34" s="1011" t="s">
        <v>849</v>
      </c>
      <c r="U34" s="339" t="s">
        <v>849</v>
      </c>
      <c r="V34" s="339"/>
      <c r="X34" s="339" t="s">
        <v>849</v>
      </c>
      <c r="Y34" s="339" t="s">
        <v>849</v>
      </c>
      <c r="Z34" s="339"/>
      <c r="AH34" s="1011" t="s">
        <v>849</v>
      </c>
      <c r="AI34" s="1011" t="s">
        <v>849</v>
      </c>
      <c r="AJ34" s="1011" t="s">
        <v>849</v>
      </c>
      <c r="AK34" s="339" t="s">
        <v>849</v>
      </c>
      <c r="AL34" s="339"/>
      <c r="AN34" s="339" t="s">
        <v>849</v>
      </c>
      <c r="AO34" s="339" t="s">
        <v>849</v>
      </c>
      <c r="AP34" s="339"/>
      <c r="AX34" s="1011" t="s">
        <v>849</v>
      </c>
      <c r="AY34" s="1011" t="s">
        <v>849</v>
      </c>
      <c r="AZ34" s="1011" t="s">
        <v>849</v>
      </c>
      <c r="BA34" s="339" t="s">
        <v>849</v>
      </c>
      <c r="BB34" s="339"/>
      <c r="BD34" s="339" t="s">
        <v>849</v>
      </c>
      <c r="BE34" s="339" t="s">
        <v>849</v>
      </c>
      <c r="BF34" s="339"/>
      <c r="BN34" s="1011" t="s">
        <v>849</v>
      </c>
      <c r="BO34" s="1011" t="s">
        <v>849</v>
      </c>
      <c r="BP34" s="1011" t="s">
        <v>849</v>
      </c>
      <c r="BQ34" s="339" t="s">
        <v>849</v>
      </c>
      <c r="BR34" s="339"/>
      <c r="BT34" s="339" t="s">
        <v>849</v>
      </c>
      <c r="BU34" s="339" t="s">
        <v>849</v>
      </c>
      <c r="BV34" s="339"/>
      <c r="CD34" s="1011" t="s">
        <v>849</v>
      </c>
      <c r="CE34" s="1011" t="s">
        <v>849</v>
      </c>
      <c r="CF34" s="1011" t="s">
        <v>849</v>
      </c>
      <c r="CG34" s="339" t="s">
        <v>849</v>
      </c>
      <c r="CH34" s="339"/>
      <c r="CJ34" s="339" t="s">
        <v>849</v>
      </c>
      <c r="CK34" s="339" t="s">
        <v>849</v>
      </c>
      <c r="CL34" s="339"/>
      <c r="CT34" s="1011" t="s">
        <v>849</v>
      </c>
      <c r="CU34" s="1011" t="s">
        <v>849</v>
      </c>
      <c r="CV34" s="1011" t="s">
        <v>849</v>
      </c>
      <c r="CW34" s="339" t="s">
        <v>849</v>
      </c>
      <c r="CX34" s="339"/>
      <c r="CZ34" s="339" t="s">
        <v>849</v>
      </c>
      <c r="DA34" s="339" t="s">
        <v>849</v>
      </c>
      <c r="DB34" s="339"/>
      <c r="DJ34" s="1011" t="s">
        <v>849</v>
      </c>
      <c r="DK34" s="1011" t="s">
        <v>849</v>
      </c>
      <c r="DL34" s="1011" t="s">
        <v>849</v>
      </c>
      <c r="DM34" s="339" t="s">
        <v>849</v>
      </c>
      <c r="DN34" s="339"/>
      <c r="DP34" s="339" t="s">
        <v>849</v>
      </c>
      <c r="DQ34" s="339" t="s">
        <v>849</v>
      </c>
      <c r="DR34" s="339"/>
      <c r="DZ34" s="1011" t="s">
        <v>849</v>
      </c>
      <c r="EA34" s="1011" t="s">
        <v>849</v>
      </c>
      <c r="EB34" s="1011" t="s">
        <v>849</v>
      </c>
      <c r="EC34" s="339" t="s">
        <v>849</v>
      </c>
      <c r="ED34" s="339"/>
      <c r="EF34" s="339" t="s">
        <v>849</v>
      </c>
      <c r="EG34" s="339" t="s">
        <v>849</v>
      </c>
      <c r="EH34" s="339"/>
      <c r="EP34" s="1011" t="s">
        <v>849</v>
      </c>
      <c r="EQ34" s="1011" t="s">
        <v>849</v>
      </c>
      <c r="ER34" s="1011" t="s">
        <v>849</v>
      </c>
      <c r="ES34" s="339" t="s">
        <v>849</v>
      </c>
      <c r="ET34" s="339"/>
      <c r="EV34" s="339" t="s">
        <v>849</v>
      </c>
      <c r="EW34" s="339" t="s">
        <v>849</v>
      </c>
      <c r="EX34" s="339"/>
      <c r="FF34" s="1011" t="s">
        <v>849</v>
      </c>
      <c r="FG34" s="1011" t="s">
        <v>849</v>
      </c>
      <c r="FH34" s="1011" t="s">
        <v>849</v>
      </c>
      <c r="FI34" s="339" t="s">
        <v>849</v>
      </c>
      <c r="FJ34" s="339"/>
      <c r="FL34" s="339" t="s">
        <v>849</v>
      </c>
      <c r="FM34" s="339" t="s">
        <v>849</v>
      </c>
      <c r="FN34" s="339"/>
      <c r="FV34" s="1011" t="s">
        <v>849</v>
      </c>
      <c r="FW34" s="1011" t="s">
        <v>849</v>
      </c>
      <c r="FX34" s="1011" t="s">
        <v>849</v>
      </c>
      <c r="FY34" s="339" t="s">
        <v>849</v>
      </c>
      <c r="FZ34" s="339"/>
      <c r="GB34" s="339" t="s">
        <v>849</v>
      </c>
      <c r="GC34" s="339" t="s">
        <v>849</v>
      </c>
      <c r="GD34" s="339"/>
      <c r="GL34" s="1011" t="s">
        <v>849</v>
      </c>
      <c r="GM34" s="1011" t="s">
        <v>849</v>
      </c>
      <c r="GN34" s="1011" t="s">
        <v>849</v>
      </c>
      <c r="GO34" s="339" t="s">
        <v>849</v>
      </c>
      <c r="GP34" s="339"/>
      <c r="GR34" s="339" t="s">
        <v>849</v>
      </c>
      <c r="GS34" s="339" t="s">
        <v>849</v>
      </c>
      <c r="GT34" s="339"/>
      <c r="HB34" s="1011" t="s">
        <v>849</v>
      </c>
      <c r="HC34" s="1011" t="s">
        <v>849</v>
      </c>
      <c r="HD34" s="1011" t="s">
        <v>849</v>
      </c>
      <c r="HE34" s="339" t="s">
        <v>849</v>
      </c>
      <c r="HF34" s="339"/>
      <c r="HH34" s="339" t="s">
        <v>849</v>
      </c>
      <c r="HI34" s="339" t="s">
        <v>849</v>
      </c>
      <c r="HJ34" s="339"/>
      <c r="HR34" s="1011" t="s">
        <v>849</v>
      </c>
      <c r="HS34" s="1011" t="s">
        <v>849</v>
      </c>
      <c r="HT34" s="1011" t="s">
        <v>849</v>
      </c>
      <c r="HU34" s="339" t="s">
        <v>849</v>
      </c>
      <c r="HV34" s="339"/>
      <c r="HX34" s="339" t="s">
        <v>849</v>
      </c>
      <c r="HY34" s="339" t="s">
        <v>849</v>
      </c>
      <c r="HZ34" s="339"/>
      <c r="IH34" s="1011" t="s">
        <v>849</v>
      </c>
      <c r="II34" s="1011" t="s">
        <v>849</v>
      </c>
      <c r="IJ34" s="1011" t="s">
        <v>849</v>
      </c>
      <c r="IK34" s="339" t="s">
        <v>849</v>
      </c>
      <c r="IL34" s="339"/>
      <c r="IN34" s="339" t="s">
        <v>849</v>
      </c>
      <c r="IO34" s="339" t="s">
        <v>849</v>
      </c>
      <c r="IP34" s="339"/>
    </row>
    <row r="35" spans="1:256" ht="18.75" customHeight="1">
      <c r="B35" s="339" t="s">
        <v>849</v>
      </c>
      <c r="C35" s="339" t="s">
        <v>849</v>
      </c>
      <c r="D35" s="265" t="s">
        <v>849</v>
      </c>
      <c r="E35" s="340" t="s">
        <v>849</v>
      </c>
      <c r="F35" s="340"/>
      <c r="G35" s="1011" t="s">
        <v>849</v>
      </c>
      <c r="H35" s="1011" t="s">
        <v>849</v>
      </c>
      <c r="I35" s="339" t="s">
        <v>849</v>
      </c>
      <c r="J35" s="339"/>
      <c r="K35" s="341"/>
      <c r="L35" s="341"/>
      <c r="M35" s="341"/>
      <c r="N35" s="341"/>
      <c r="R35" s="339" t="s">
        <v>849</v>
      </c>
      <c r="S35" s="339" t="s">
        <v>849</v>
      </c>
      <c r="T35" s="265" t="s">
        <v>849</v>
      </c>
      <c r="U35" s="340" t="s">
        <v>849</v>
      </c>
      <c r="V35" s="340"/>
      <c r="W35" s="1011" t="s">
        <v>849</v>
      </c>
      <c r="X35" s="1011" t="s">
        <v>849</v>
      </c>
      <c r="Y35" s="339" t="s">
        <v>849</v>
      </c>
      <c r="Z35" s="339"/>
      <c r="AA35" s="341"/>
      <c r="AB35" s="341"/>
      <c r="AC35" s="341"/>
      <c r="AD35" s="341"/>
      <c r="AH35" s="339" t="s">
        <v>849</v>
      </c>
      <c r="AI35" s="339" t="s">
        <v>849</v>
      </c>
      <c r="AJ35" s="265" t="s">
        <v>849</v>
      </c>
      <c r="AK35" s="340" t="s">
        <v>849</v>
      </c>
      <c r="AL35" s="340"/>
      <c r="AM35" s="1011" t="s">
        <v>849</v>
      </c>
      <c r="AN35" s="1011" t="s">
        <v>849</v>
      </c>
      <c r="AO35" s="339" t="s">
        <v>849</v>
      </c>
      <c r="AP35" s="339"/>
      <c r="AQ35" s="341"/>
      <c r="AR35" s="341"/>
      <c r="AS35" s="341"/>
      <c r="AT35" s="341"/>
      <c r="AX35" s="339" t="s">
        <v>849</v>
      </c>
      <c r="AY35" s="339" t="s">
        <v>849</v>
      </c>
      <c r="AZ35" s="265" t="s">
        <v>849</v>
      </c>
      <c r="BA35" s="340" t="s">
        <v>849</v>
      </c>
      <c r="BB35" s="340"/>
      <c r="BC35" s="1011" t="s">
        <v>849</v>
      </c>
      <c r="BD35" s="1011" t="s">
        <v>849</v>
      </c>
      <c r="BE35" s="339" t="s">
        <v>849</v>
      </c>
      <c r="BF35" s="339"/>
      <c r="BG35" s="341"/>
      <c r="BH35" s="341"/>
      <c r="BI35" s="341"/>
      <c r="BJ35" s="341"/>
      <c r="BN35" s="339" t="s">
        <v>849</v>
      </c>
      <c r="BO35" s="339" t="s">
        <v>849</v>
      </c>
      <c r="BP35" s="265" t="s">
        <v>849</v>
      </c>
      <c r="BQ35" s="340" t="s">
        <v>849</v>
      </c>
      <c r="BR35" s="340"/>
      <c r="BS35" s="1011" t="s">
        <v>849</v>
      </c>
      <c r="BT35" s="1011" t="s">
        <v>849</v>
      </c>
      <c r="BU35" s="339" t="s">
        <v>849</v>
      </c>
      <c r="BV35" s="339"/>
      <c r="BW35" s="341"/>
      <c r="BX35" s="341"/>
      <c r="BY35" s="341"/>
      <c r="BZ35" s="341"/>
      <c r="CD35" s="339" t="s">
        <v>849</v>
      </c>
      <c r="CE35" s="339" t="s">
        <v>849</v>
      </c>
      <c r="CF35" s="265" t="s">
        <v>849</v>
      </c>
      <c r="CG35" s="340" t="s">
        <v>849</v>
      </c>
      <c r="CH35" s="340"/>
      <c r="CI35" s="1011" t="s">
        <v>849</v>
      </c>
      <c r="CJ35" s="1011" t="s">
        <v>849</v>
      </c>
      <c r="CK35" s="339" t="s">
        <v>849</v>
      </c>
      <c r="CL35" s="339"/>
      <c r="CM35" s="341"/>
      <c r="CN35" s="341"/>
      <c r="CO35" s="341"/>
      <c r="CP35" s="341"/>
      <c r="CT35" s="339" t="s">
        <v>849</v>
      </c>
      <c r="CU35" s="339" t="s">
        <v>849</v>
      </c>
      <c r="CV35" s="265" t="s">
        <v>849</v>
      </c>
      <c r="CW35" s="340" t="s">
        <v>849</v>
      </c>
      <c r="CX35" s="340"/>
      <c r="CY35" s="1011" t="s">
        <v>849</v>
      </c>
      <c r="CZ35" s="1011" t="s">
        <v>849</v>
      </c>
      <c r="DA35" s="339" t="s">
        <v>849</v>
      </c>
      <c r="DB35" s="339"/>
      <c r="DC35" s="341"/>
      <c r="DD35" s="341"/>
      <c r="DE35" s="341"/>
      <c r="DF35" s="341"/>
      <c r="DJ35" s="339" t="s">
        <v>849</v>
      </c>
      <c r="DK35" s="339" t="s">
        <v>849</v>
      </c>
      <c r="DL35" s="265" t="s">
        <v>849</v>
      </c>
      <c r="DM35" s="340" t="s">
        <v>849</v>
      </c>
      <c r="DN35" s="340"/>
      <c r="DO35" s="1011" t="s">
        <v>849</v>
      </c>
      <c r="DP35" s="1011" t="s">
        <v>849</v>
      </c>
      <c r="DQ35" s="339" t="s">
        <v>849</v>
      </c>
      <c r="DR35" s="339"/>
      <c r="DS35" s="341"/>
      <c r="DT35" s="341"/>
      <c r="DU35" s="341"/>
      <c r="DV35" s="341"/>
      <c r="DZ35" s="339" t="s">
        <v>849</v>
      </c>
      <c r="EA35" s="339" t="s">
        <v>849</v>
      </c>
      <c r="EB35" s="265" t="s">
        <v>849</v>
      </c>
      <c r="EC35" s="340" t="s">
        <v>849</v>
      </c>
      <c r="ED35" s="340"/>
      <c r="EE35" s="1011" t="s">
        <v>849</v>
      </c>
      <c r="EF35" s="1011" t="s">
        <v>849</v>
      </c>
      <c r="EG35" s="339" t="s">
        <v>849</v>
      </c>
      <c r="EH35" s="339"/>
      <c r="EI35" s="341"/>
      <c r="EJ35" s="341"/>
      <c r="EK35" s="341"/>
      <c r="EL35" s="341"/>
      <c r="EP35" s="339" t="s">
        <v>849</v>
      </c>
      <c r="EQ35" s="339" t="s">
        <v>849</v>
      </c>
      <c r="ER35" s="265" t="s">
        <v>849</v>
      </c>
      <c r="ES35" s="340" t="s">
        <v>849</v>
      </c>
      <c r="ET35" s="340"/>
      <c r="EU35" s="1011" t="s">
        <v>849</v>
      </c>
      <c r="EV35" s="1011" t="s">
        <v>849</v>
      </c>
      <c r="EW35" s="339" t="s">
        <v>849</v>
      </c>
      <c r="EX35" s="339"/>
      <c r="EY35" s="341"/>
      <c r="EZ35" s="341"/>
      <c r="FA35" s="341"/>
      <c r="FB35" s="341"/>
      <c r="FF35" s="339" t="s">
        <v>849</v>
      </c>
      <c r="FG35" s="339" t="s">
        <v>849</v>
      </c>
      <c r="FH35" s="265" t="s">
        <v>849</v>
      </c>
      <c r="FI35" s="340" t="s">
        <v>849</v>
      </c>
      <c r="FJ35" s="340"/>
      <c r="FK35" s="1011" t="s">
        <v>849</v>
      </c>
      <c r="FL35" s="1011" t="s">
        <v>849</v>
      </c>
      <c r="FM35" s="339" t="s">
        <v>849</v>
      </c>
      <c r="FN35" s="339"/>
      <c r="FO35" s="341"/>
      <c r="FP35" s="341"/>
      <c r="FQ35" s="341"/>
      <c r="FR35" s="341"/>
      <c r="FV35" s="339" t="s">
        <v>849</v>
      </c>
      <c r="FW35" s="339" t="s">
        <v>849</v>
      </c>
      <c r="FX35" s="265" t="s">
        <v>849</v>
      </c>
      <c r="FY35" s="340" t="s">
        <v>849</v>
      </c>
      <c r="FZ35" s="340"/>
      <c r="GA35" s="1011" t="s">
        <v>849</v>
      </c>
      <c r="GB35" s="1011" t="s">
        <v>849</v>
      </c>
      <c r="GC35" s="339" t="s">
        <v>849</v>
      </c>
      <c r="GD35" s="339"/>
      <c r="GE35" s="341"/>
      <c r="GF35" s="341"/>
      <c r="GG35" s="341"/>
      <c r="GH35" s="341"/>
      <c r="GL35" s="339" t="s">
        <v>849</v>
      </c>
      <c r="GM35" s="339" t="s">
        <v>849</v>
      </c>
      <c r="GN35" s="265" t="s">
        <v>849</v>
      </c>
      <c r="GO35" s="340" t="s">
        <v>849</v>
      </c>
      <c r="GP35" s="340"/>
      <c r="GQ35" s="1011" t="s">
        <v>849</v>
      </c>
      <c r="GR35" s="1011" t="s">
        <v>849</v>
      </c>
      <c r="GS35" s="339" t="s">
        <v>849</v>
      </c>
      <c r="GT35" s="339"/>
      <c r="GU35" s="341"/>
      <c r="GV35" s="341"/>
      <c r="GW35" s="341"/>
      <c r="GX35" s="341"/>
      <c r="HB35" s="339" t="s">
        <v>849</v>
      </c>
      <c r="HC35" s="339" t="s">
        <v>849</v>
      </c>
      <c r="HD35" s="265" t="s">
        <v>849</v>
      </c>
      <c r="HE35" s="340" t="s">
        <v>849</v>
      </c>
      <c r="HF35" s="340"/>
      <c r="HG35" s="1011" t="s">
        <v>849</v>
      </c>
      <c r="HH35" s="1011" t="s">
        <v>849</v>
      </c>
      <c r="HI35" s="339" t="s">
        <v>849</v>
      </c>
      <c r="HJ35" s="339"/>
      <c r="HK35" s="341"/>
      <c r="HL35" s="341"/>
      <c r="HM35" s="341"/>
      <c r="HN35" s="341"/>
      <c r="HR35" s="339" t="s">
        <v>849</v>
      </c>
      <c r="HS35" s="339" t="s">
        <v>849</v>
      </c>
      <c r="HT35" s="265" t="s">
        <v>849</v>
      </c>
      <c r="HU35" s="340" t="s">
        <v>849</v>
      </c>
      <c r="HV35" s="340"/>
      <c r="HW35" s="1011" t="s">
        <v>849</v>
      </c>
      <c r="HX35" s="1011" t="s">
        <v>849</v>
      </c>
      <c r="HY35" s="339" t="s">
        <v>849</v>
      </c>
      <c r="HZ35" s="339"/>
      <c r="IA35" s="341"/>
      <c r="IB35" s="341"/>
      <c r="IC35" s="341"/>
      <c r="ID35" s="341"/>
      <c r="IH35" s="339" t="s">
        <v>849</v>
      </c>
      <c r="II35" s="339" t="s">
        <v>849</v>
      </c>
      <c r="IJ35" s="265" t="s">
        <v>849</v>
      </c>
      <c r="IK35" s="340" t="s">
        <v>849</v>
      </c>
      <c r="IL35" s="340"/>
      <c r="IM35" s="1011" t="s">
        <v>849</v>
      </c>
      <c r="IN35" s="1011" t="s">
        <v>849</v>
      </c>
      <c r="IO35" s="339" t="s">
        <v>849</v>
      </c>
      <c r="IP35" s="339"/>
      <c r="IQ35" s="341"/>
      <c r="IR35" s="341"/>
      <c r="IS35" s="341"/>
      <c r="IT35" s="341"/>
    </row>
    <row r="36" spans="1:256" ht="15.75">
      <c r="A36" s="342" t="s">
        <v>1196</v>
      </c>
      <c r="B36" s="343">
        <v>1303675.8799999999</v>
      </c>
      <c r="C36" s="343">
        <v>118417.68</v>
      </c>
      <c r="D36" s="343">
        <v>0</v>
      </c>
      <c r="E36" s="343">
        <v>211948.96</v>
      </c>
      <c r="F36" s="343">
        <v>239.82</v>
      </c>
      <c r="G36" s="343">
        <v>236805.43</v>
      </c>
      <c r="H36" s="343">
        <v>0</v>
      </c>
      <c r="I36" s="343">
        <v>309983</v>
      </c>
      <c r="J36" s="343">
        <v>662.32</v>
      </c>
      <c r="K36" s="343">
        <f t="shared" ref="K36:N38" si="5">G36-C36</f>
        <v>118387.75</v>
      </c>
      <c r="L36" s="343">
        <f t="shared" si="5"/>
        <v>0</v>
      </c>
      <c r="M36" s="343">
        <f t="shared" si="5"/>
        <v>98034.040000000008</v>
      </c>
      <c r="N36" s="343">
        <f t="shared" si="5"/>
        <v>422.50000000000006</v>
      </c>
      <c r="O36" s="344">
        <f>SUM(C36:F36)/B36</f>
        <v>0.25359559463507148</v>
      </c>
      <c r="P36" s="344">
        <f>SUM(G36:J36)/B36</f>
        <v>0.41992857150966079</v>
      </c>
      <c r="Q36" s="342"/>
      <c r="R36" s="343"/>
      <c r="S36" s="343"/>
      <c r="T36" s="343"/>
      <c r="U36" s="343"/>
      <c r="V36" s="343"/>
      <c r="W36" s="343"/>
      <c r="X36" s="343"/>
      <c r="Y36" s="343"/>
      <c r="Z36" s="343"/>
      <c r="AA36" s="343"/>
      <c r="AB36" s="343"/>
      <c r="AC36" s="343"/>
      <c r="AD36" s="343"/>
      <c r="AE36" s="344"/>
      <c r="AF36" s="344"/>
      <c r="AG36" s="342"/>
      <c r="AH36" s="343"/>
      <c r="AI36" s="343"/>
      <c r="AJ36" s="343"/>
      <c r="AK36" s="343"/>
      <c r="AL36" s="343"/>
      <c r="AM36" s="343"/>
      <c r="AN36" s="343"/>
      <c r="AO36" s="343"/>
      <c r="AP36" s="343"/>
      <c r="AQ36" s="343"/>
      <c r="AR36" s="343"/>
      <c r="AS36" s="343"/>
      <c r="AT36" s="343"/>
      <c r="AU36" s="344"/>
      <c r="AV36" s="344"/>
      <c r="AW36" s="342"/>
      <c r="AX36" s="343"/>
      <c r="AY36" s="343"/>
      <c r="AZ36" s="343"/>
      <c r="BA36" s="343"/>
      <c r="BB36" s="343"/>
      <c r="BC36" s="343"/>
      <c r="BD36" s="343"/>
      <c r="BE36" s="343"/>
      <c r="BF36" s="343"/>
      <c r="BG36" s="343"/>
      <c r="BH36" s="343"/>
      <c r="BI36" s="343"/>
      <c r="BJ36" s="343"/>
      <c r="BK36" s="344"/>
      <c r="BL36" s="344"/>
      <c r="BM36" s="342"/>
      <c r="BN36" s="343"/>
      <c r="BO36" s="343"/>
      <c r="BP36" s="343"/>
      <c r="BQ36" s="343"/>
      <c r="BR36" s="343"/>
      <c r="BS36" s="343"/>
      <c r="BT36" s="343"/>
      <c r="BU36" s="343"/>
      <c r="BV36" s="343"/>
      <c r="BW36" s="343"/>
      <c r="BX36" s="343"/>
      <c r="BY36" s="343"/>
      <c r="BZ36" s="343"/>
      <c r="CA36" s="344"/>
      <c r="CB36" s="344"/>
      <c r="CC36" s="342"/>
      <c r="CD36" s="343"/>
      <c r="CE36" s="343"/>
      <c r="CF36" s="343"/>
      <c r="CG36" s="343"/>
      <c r="CH36" s="343"/>
      <c r="CI36" s="343"/>
      <c r="CJ36" s="343"/>
      <c r="CK36" s="343"/>
      <c r="CL36" s="343"/>
      <c r="CM36" s="343"/>
      <c r="CN36" s="343"/>
      <c r="CO36" s="343"/>
      <c r="CP36" s="343"/>
      <c r="CQ36" s="344"/>
      <c r="CR36" s="344"/>
      <c r="CS36" s="342"/>
      <c r="CT36" s="343"/>
      <c r="CU36" s="343"/>
      <c r="CV36" s="343"/>
      <c r="CW36" s="343"/>
      <c r="CX36" s="343"/>
      <c r="CY36" s="343"/>
      <c r="CZ36" s="343"/>
      <c r="DA36" s="343"/>
      <c r="DB36" s="343"/>
      <c r="DC36" s="343"/>
      <c r="DD36" s="343"/>
      <c r="DE36" s="343"/>
      <c r="DF36" s="343"/>
      <c r="DG36" s="344"/>
      <c r="DH36" s="344"/>
      <c r="DI36" s="342"/>
      <c r="DJ36" s="343"/>
      <c r="DK36" s="343"/>
      <c r="DL36" s="343"/>
      <c r="DM36" s="343"/>
      <c r="DN36" s="343"/>
      <c r="DO36" s="343"/>
      <c r="DP36" s="343"/>
      <c r="DQ36" s="343"/>
      <c r="DR36" s="343"/>
      <c r="DS36" s="343"/>
      <c r="DT36" s="343"/>
      <c r="DU36" s="343"/>
      <c r="DV36" s="343"/>
      <c r="DW36" s="344"/>
      <c r="DX36" s="344"/>
      <c r="DY36" s="342"/>
      <c r="DZ36" s="343"/>
      <c r="EA36" s="343"/>
      <c r="EB36" s="343"/>
      <c r="EC36" s="343"/>
      <c r="ED36" s="343"/>
      <c r="EE36" s="343"/>
      <c r="EF36" s="343"/>
      <c r="EG36" s="343"/>
      <c r="EH36" s="343"/>
      <c r="EI36" s="343"/>
      <c r="EJ36" s="343"/>
      <c r="EK36" s="343"/>
      <c r="EL36" s="343"/>
      <c r="EM36" s="344"/>
      <c r="EN36" s="344"/>
      <c r="EO36" s="342"/>
      <c r="EP36" s="343"/>
      <c r="EQ36" s="343"/>
      <c r="ER36" s="343"/>
      <c r="ES36" s="343"/>
      <c r="ET36" s="343"/>
      <c r="EU36" s="343"/>
      <c r="EV36" s="343"/>
      <c r="EW36" s="343"/>
      <c r="EX36" s="343"/>
      <c r="EY36" s="343"/>
      <c r="EZ36" s="343"/>
      <c r="FA36" s="343"/>
      <c r="FB36" s="343"/>
      <c r="FC36" s="344"/>
      <c r="FD36" s="344"/>
      <c r="FE36" s="342"/>
      <c r="FF36" s="343"/>
      <c r="FG36" s="343"/>
      <c r="FH36" s="343"/>
      <c r="FI36" s="343"/>
      <c r="FJ36" s="343"/>
      <c r="FK36" s="343"/>
      <c r="FL36" s="343"/>
      <c r="FM36" s="343"/>
      <c r="FN36" s="343"/>
      <c r="FO36" s="343"/>
      <c r="FP36" s="343"/>
      <c r="FQ36" s="343"/>
      <c r="FR36" s="343"/>
      <c r="FS36" s="344"/>
      <c r="FT36" s="344"/>
      <c r="FU36" s="342"/>
      <c r="FV36" s="343"/>
      <c r="FW36" s="343"/>
      <c r="FX36" s="343"/>
      <c r="FY36" s="343"/>
      <c r="FZ36" s="343"/>
      <c r="GA36" s="343"/>
      <c r="GB36" s="343"/>
      <c r="GC36" s="343"/>
      <c r="GD36" s="343"/>
      <c r="GE36" s="343"/>
      <c r="GF36" s="343"/>
      <c r="GG36" s="343"/>
      <c r="GH36" s="343"/>
      <c r="GI36" s="344"/>
      <c r="GJ36" s="344"/>
      <c r="GK36" s="342"/>
      <c r="GL36" s="343"/>
      <c r="GM36" s="343"/>
      <c r="GN36" s="343"/>
      <c r="GO36" s="343"/>
      <c r="GP36" s="343"/>
      <c r="GQ36" s="343"/>
      <c r="GR36" s="343"/>
      <c r="GS36" s="343"/>
      <c r="GT36" s="343"/>
      <c r="GU36" s="343"/>
      <c r="GV36" s="343"/>
      <c r="GW36" s="343"/>
      <c r="GX36" s="343"/>
      <c r="GY36" s="344"/>
      <c r="GZ36" s="344"/>
      <c r="HA36" s="342"/>
      <c r="HB36" s="343"/>
      <c r="HC36" s="343"/>
      <c r="HD36" s="343"/>
      <c r="HE36" s="343"/>
      <c r="HF36" s="343"/>
      <c r="HG36" s="343"/>
      <c r="HH36" s="343"/>
      <c r="HI36" s="343"/>
      <c r="HJ36" s="343"/>
      <c r="HK36" s="343"/>
      <c r="HL36" s="343"/>
      <c r="HM36" s="343"/>
      <c r="HN36" s="343"/>
      <c r="HO36" s="344"/>
      <c r="HP36" s="344"/>
      <c r="HQ36" s="342"/>
      <c r="HR36" s="343"/>
      <c r="HS36" s="343"/>
      <c r="HT36" s="343"/>
      <c r="HU36" s="343"/>
      <c r="HV36" s="343"/>
      <c r="HW36" s="343"/>
      <c r="HX36" s="343"/>
      <c r="HY36" s="343"/>
      <c r="HZ36" s="343"/>
      <c r="IA36" s="343"/>
      <c r="IB36" s="343"/>
      <c r="IC36" s="343"/>
      <c r="ID36" s="343"/>
      <c r="IE36" s="344"/>
      <c r="IF36" s="344"/>
      <c r="IG36" s="342"/>
      <c r="IH36" s="343"/>
      <c r="II36" s="343"/>
      <c r="IJ36" s="343"/>
      <c r="IK36" s="343"/>
      <c r="IL36" s="343"/>
      <c r="IM36" s="343"/>
      <c r="IN36" s="343"/>
      <c r="IO36" s="343"/>
      <c r="IP36" s="343"/>
      <c r="IQ36" s="343"/>
      <c r="IR36" s="343"/>
      <c r="IS36" s="343"/>
      <c r="IT36" s="343"/>
      <c r="IU36" s="344"/>
      <c r="IV36" s="344"/>
    </row>
    <row r="37" spans="1:256" ht="15.75">
      <c r="A37" s="342" t="s">
        <v>1197</v>
      </c>
      <c r="B37" s="343">
        <v>396443.73</v>
      </c>
      <c r="C37" s="343">
        <v>44749.55</v>
      </c>
      <c r="D37" s="343">
        <v>0</v>
      </c>
      <c r="E37" s="343">
        <v>32792.69</v>
      </c>
      <c r="F37" s="343">
        <v>0.28000000000000003</v>
      </c>
      <c r="G37" s="343">
        <v>99909.42</v>
      </c>
      <c r="H37" s="343">
        <v>0</v>
      </c>
      <c r="I37" s="343">
        <v>54975.57</v>
      </c>
      <c r="J37" s="343">
        <v>672.48</v>
      </c>
      <c r="K37" s="343">
        <f t="shared" si="5"/>
        <v>55159.869999999995</v>
      </c>
      <c r="L37" s="343">
        <f t="shared" si="5"/>
        <v>0</v>
      </c>
      <c r="M37" s="343">
        <f t="shared" si="5"/>
        <v>22182.879999999997</v>
      </c>
      <c r="N37" s="343">
        <f t="shared" si="5"/>
        <v>672.2</v>
      </c>
      <c r="O37" s="344">
        <f>SUM(C37:F37)/B37</f>
        <v>0.19559527401278362</v>
      </c>
      <c r="P37" s="344">
        <f>SUM(G37:J37)/B37</f>
        <v>0.39238221777400795</v>
      </c>
      <c r="Q37" s="342"/>
      <c r="R37" s="343"/>
      <c r="S37" s="343"/>
      <c r="T37" s="343"/>
      <c r="U37" s="343"/>
      <c r="V37" s="343"/>
      <c r="W37" s="343"/>
      <c r="X37" s="343"/>
      <c r="Y37" s="343"/>
      <c r="Z37" s="343"/>
      <c r="AA37" s="343"/>
      <c r="AB37" s="343"/>
      <c r="AC37" s="343"/>
      <c r="AD37" s="343"/>
      <c r="AE37" s="344"/>
      <c r="AF37" s="344"/>
      <c r="AG37" s="342"/>
      <c r="AH37" s="343"/>
      <c r="AI37" s="343"/>
      <c r="AJ37" s="343"/>
      <c r="AK37" s="343"/>
      <c r="AL37" s="343"/>
      <c r="AM37" s="343"/>
      <c r="AN37" s="343"/>
      <c r="AO37" s="343"/>
      <c r="AP37" s="343"/>
      <c r="AQ37" s="343"/>
      <c r="AR37" s="343"/>
      <c r="AS37" s="343"/>
      <c r="AT37" s="343"/>
      <c r="AU37" s="344"/>
      <c r="AV37" s="344"/>
      <c r="AW37" s="342"/>
      <c r="AX37" s="343"/>
      <c r="AY37" s="343"/>
      <c r="AZ37" s="343"/>
      <c r="BA37" s="343"/>
      <c r="BB37" s="343"/>
      <c r="BC37" s="343"/>
      <c r="BD37" s="343"/>
      <c r="BE37" s="343"/>
      <c r="BF37" s="343"/>
      <c r="BG37" s="343"/>
      <c r="BH37" s="343"/>
      <c r="BI37" s="343"/>
      <c r="BJ37" s="343"/>
      <c r="BK37" s="344"/>
      <c r="BL37" s="344"/>
      <c r="BM37" s="342"/>
      <c r="BN37" s="343"/>
      <c r="BO37" s="343"/>
      <c r="BP37" s="343"/>
      <c r="BQ37" s="343"/>
      <c r="BR37" s="343"/>
      <c r="BS37" s="343"/>
      <c r="BT37" s="343"/>
      <c r="BU37" s="343"/>
      <c r="BV37" s="343"/>
      <c r="BW37" s="343"/>
      <c r="BX37" s="343"/>
      <c r="BY37" s="343"/>
      <c r="BZ37" s="343"/>
      <c r="CA37" s="344"/>
      <c r="CB37" s="344"/>
      <c r="CC37" s="342"/>
      <c r="CD37" s="343"/>
      <c r="CE37" s="343"/>
      <c r="CF37" s="343"/>
      <c r="CG37" s="343"/>
      <c r="CH37" s="343"/>
      <c r="CI37" s="343"/>
      <c r="CJ37" s="343"/>
      <c r="CK37" s="343"/>
      <c r="CL37" s="343"/>
      <c r="CM37" s="343"/>
      <c r="CN37" s="343"/>
      <c r="CO37" s="343"/>
      <c r="CP37" s="343"/>
      <c r="CQ37" s="344"/>
      <c r="CR37" s="344"/>
      <c r="CS37" s="342"/>
      <c r="CT37" s="343"/>
      <c r="CU37" s="343"/>
      <c r="CV37" s="343"/>
      <c r="CW37" s="343"/>
      <c r="CX37" s="343"/>
      <c r="CY37" s="343"/>
      <c r="CZ37" s="343"/>
      <c r="DA37" s="343"/>
      <c r="DB37" s="343"/>
      <c r="DC37" s="343"/>
      <c r="DD37" s="343"/>
      <c r="DE37" s="343"/>
      <c r="DF37" s="343"/>
      <c r="DG37" s="344"/>
      <c r="DH37" s="344"/>
      <c r="DI37" s="342"/>
      <c r="DJ37" s="343"/>
      <c r="DK37" s="343"/>
      <c r="DL37" s="343"/>
      <c r="DM37" s="343"/>
      <c r="DN37" s="343"/>
      <c r="DO37" s="343"/>
      <c r="DP37" s="343"/>
      <c r="DQ37" s="343"/>
      <c r="DR37" s="343"/>
      <c r="DS37" s="343"/>
      <c r="DT37" s="343"/>
      <c r="DU37" s="343"/>
      <c r="DV37" s="343"/>
      <c r="DW37" s="344"/>
      <c r="DX37" s="344"/>
      <c r="DY37" s="342"/>
      <c r="DZ37" s="343"/>
      <c r="EA37" s="343"/>
      <c r="EB37" s="343"/>
      <c r="EC37" s="343"/>
      <c r="ED37" s="343"/>
      <c r="EE37" s="343"/>
      <c r="EF37" s="343"/>
      <c r="EG37" s="343"/>
      <c r="EH37" s="343"/>
      <c r="EI37" s="343"/>
      <c r="EJ37" s="343"/>
      <c r="EK37" s="343"/>
      <c r="EL37" s="343"/>
      <c r="EM37" s="344"/>
      <c r="EN37" s="344"/>
      <c r="EO37" s="342"/>
      <c r="EP37" s="343"/>
      <c r="EQ37" s="343"/>
      <c r="ER37" s="343"/>
      <c r="ES37" s="343"/>
      <c r="ET37" s="343"/>
      <c r="EU37" s="343"/>
      <c r="EV37" s="343"/>
      <c r="EW37" s="343"/>
      <c r="EX37" s="343"/>
      <c r="EY37" s="343"/>
      <c r="EZ37" s="343"/>
      <c r="FA37" s="343"/>
      <c r="FB37" s="343"/>
      <c r="FC37" s="344"/>
      <c r="FD37" s="344"/>
      <c r="FE37" s="342"/>
      <c r="FF37" s="343"/>
      <c r="FG37" s="343"/>
      <c r="FH37" s="343"/>
      <c r="FI37" s="343"/>
      <c r="FJ37" s="343"/>
      <c r="FK37" s="343"/>
      <c r="FL37" s="343"/>
      <c r="FM37" s="343"/>
      <c r="FN37" s="343"/>
      <c r="FO37" s="343"/>
      <c r="FP37" s="343"/>
      <c r="FQ37" s="343"/>
      <c r="FR37" s="343"/>
      <c r="FS37" s="344"/>
      <c r="FT37" s="344"/>
      <c r="FU37" s="342"/>
      <c r="FV37" s="343"/>
      <c r="FW37" s="343"/>
      <c r="FX37" s="343"/>
      <c r="FY37" s="343"/>
      <c r="FZ37" s="343"/>
      <c r="GA37" s="343"/>
      <c r="GB37" s="343"/>
      <c r="GC37" s="343"/>
      <c r="GD37" s="343"/>
      <c r="GE37" s="343"/>
      <c r="GF37" s="343"/>
      <c r="GG37" s="343"/>
      <c r="GH37" s="343"/>
      <c r="GI37" s="344"/>
      <c r="GJ37" s="344"/>
      <c r="GK37" s="342"/>
      <c r="GL37" s="343"/>
      <c r="GM37" s="343"/>
      <c r="GN37" s="343"/>
      <c r="GO37" s="343"/>
      <c r="GP37" s="343"/>
      <c r="GQ37" s="343"/>
      <c r="GR37" s="343"/>
      <c r="GS37" s="343"/>
      <c r="GT37" s="343"/>
      <c r="GU37" s="343"/>
      <c r="GV37" s="343"/>
      <c r="GW37" s="343"/>
      <c r="GX37" s="343"/>
      <c r="GY37" s="344"/>
      <c r="GZ37" s="344"/>
      <c r="HA37" s="342"/>
      <c r="HB37" s="343"/>
      <c r="HC37" s="343"/>
      <c r="HD37" s="343"/>
      <c r="HE37" s="343"/>
      <c r="HF37" s="343"/>
      <c r="HG37" s="343"/>
      <c r="HH37" s="343"/>
      <c r="HI37" s="343"/>
      <c r="HJ37" s="343"/>
      <c r="HK37" s="343"/>
      <c r="HL37" s="343"/>
      <c r="HM37" s="343"/>
      <c r="HN37" s="343"/>
      <c r="HO37" s="344"/>
      <c r="HP37" s="344"/>
      <c r="HQ37" s="342"/>
      <c r="HR37" s="343"/>
      <c r="HS37" s="343"/>
      <c r="HT37" s="343"/>
      <c r="HU37" s="343"/>
      <c r="HV37" s="343"/>
      <c r="HW37" s="343"/>
      <c r="HX37" s="343"/>
      <c r="HY37" s="343"/>
      <c r="HZ37" s="343"/>
      <c r="IA37" s="343"/>
      <c r="IB37" s="343"/>
      <c r="IC37" s="343"/>
      <c r="ID37" s="343"/>
      <c r="IE37" s="344"/>
      <c r="IF37" s="344"/>
      <c r="IG37" s="342"/>
      <c r="IH37" s="343"/>
      <c r="II37" s="343"/>
      <c r="IJ37" s="343"/>
      <c r="IK37" s="343"/>
      <c r="IL37" s="343"/>
      <c r="IM37" s="343"/>
      <c r="IN37" s="343"/>
      <c r="IO37" s="343"/>
      <c r="IP37" s="343"/>
      <c r="IQ37" s="343"/>
      <c r="IR37" s="343"/>
      <c r="IS37" s="343"/>
      <c r="IT37" s="343"/>
      <c r="IU37" s="344"/>
      <c r="IV37" s="344"/>
    </row>
    <row r="38" spans="1:256" ht="15.75">
      <c r="A38" s="342" t="s">
        <v>1198</v>
      </c>
      <c r="B38" s="343">
        <v>168831.13</v>
      </c>
      <c r="C38" s="343">
        <v>11953.26</v>
      </c>
      <c r="D38" s="343">
        <v>0</v>
      </c>
      <c r="E38" s="343">
        <v>61763.8</v>
      </c>
      <c r="F38" s="343">
        <v>0</v>
      </c>
      <c r="G38" s="343">
        <v>20353.509999999998</v>
      </c>
      <c r="H38" s="343">
        <v>0</v>
      </c>
      <c r="I38" s="343">
        <v>82436.490000000005</v>
      </c>
      <c r="J38" s="343">
        <v>0</v>
      </c>
      <c r="K38" s="343">
        <f t="shared" si="5"/>
        <v>8400.2499999999982</v>
      </c>
      <c r="L38" s="343">
        <f t="shared" si="5"/>
        <v>0</v>
      </c>
      <c r="M38" s="343">
        <f t="shared" si="5"/>
        <v>20672.690000000002</v>
      </c>
      <c r="N38" s="343">
        <f t="shared" si="5"/>
        <v>0</v>
      </c>
      <c r="O38" s="344">
        <f>SUM(C38:F38)/B38</f>
        <v>0.43663191734841789</v>
      </c>
      <c r="P38" s="344">
        <f>SUM(G38:J38)/B38</f>
        <v>0.60883321695471682</v>
      </c>
      <c r="Q38" s="342"/>
      <c r="R38" s="343"/>
      <c r="S38" s="343"/>
      <c r="T38" s="343"/>
      <c r="U38" s="343"/>
      <c r="V38" s="343"/>
      <c r="W38" s="343"/>
      <c r="X38" s="343"/>
      <c r="Y38" s="343"/>
      <c r="Z38" s="343"/>
      <c r="AA38" s="343"/>
      <c r="AB38" s="343"/>
      <c r="AC38" s="343"/>
      <c r="AD38" s="343"/>
      <c r="AE38" s="344"/>
      <c r="AF38" s="344"/>
      <c r="AG38" s="342"/>
      <c r="AH38" s="343"/>
      <c r="AI38" s="343"/>
      <c r="AJ38" s="343"/>
      <c r="AK38" s="343"/>
      <c r="AL38" s="343"/>
      <c r="AM38" s="343"/>
      <c r="AN38" s="343"/>
      <c r="AO38" s="343"/>
      <c r="AP38" s="343"/>
      <c r="AQ38" s="343"/>
      <c r="AR38" s="343"/>
      <c r="AS38" s="343"/>
      <c r="AT38" s="343"/>
      <c r="AU38" s="344"/>
      <c r="AV38" s="344"/>
      <c r="AW38" s="342"/>
      <c r="AX38" s="343"/>
      <c r="AY38" s="343"/>
      <c r="AZ38" s="343"/>
      <c r="BA38" s="343"/>
      <c r="BB38" s="343"/>
      <c r="BC38" s="343"/>
      <c r="BD38" s="343"/>
      <c r="BE38" s="343"/>
      <c r="BF38" s="343"/>
      <c r="BG38" s="343"/>
      <c r="BH38" s="343"/>
      <c r="BI38" s="343"/>
      <c r="BJ38" s="343"/>
      <c r="BK38" s="344"/>
      <c r="BL38" s="344"/>
      <c r="BM38" s="342"/>
      <c r="BN38" s="343"/>
      <c r="BO38" s="343"/>
      <c r="BP38" s="343"/>
      <c r="BQ38" s="343"/>
      <c r="BR38" s="343"/>
      <c r="BS38" s="343"/>
      <c r="BT38" s="343"/>
      <c r="BU38" s="343"/>
      <c r="BV38" s="343"/>
      <c r="BW38" s="343"/>
      <c r="BX38" s="343"/>
      <c r="BY38" s="343"/>
      <c r="BZ38" s="343"/>
      <c r="CA38" s="344"/>
      <c r="CB38" s="344"/>
      <c r="CC38" s="342"/>
      <c r="CD38" s="343"/>
      <c r="CE38" s="343"/>
      <c r="CF38" s="343"/>
      <c r="CG38" s="343"/>
      <c r="CH38" s="343"/>
      <c r="CI38" s="343"/>
      <c r="CJ38" s="343"/>
      <c r="CK38" s="343"/>
      <c r="CL38" s="343"/>
      <c r="CM38" s="343"/>
      <c r="CN38" s="343"/>
      <c r="CO38" s="343"/>
      <c r="CP38" s="343"/>
      <c r="CQ38" s="344"/>
      <c r="CR38" s="344"/>
      <c r="CS38" s="342"/>
      <c r="CT38" s="343"/>
      <c r="CU38" s="343"/>
      <c r="CV38" s="343"/>
      <c r="CW38" s="343"/>
      <c r="CX38" s="343"/>
      <c r="CY38" s="343"/>
      <c r="CZ38" s="343"/>
      <c r="DA38" s="343"/>
      <c r="DB38" s="343"/>
      <c r="DC38" s="343"/>
      <c r="DD38" s="343"/>
      <c r="DE38" s="343"/>
      <c r="DF38" s="343"/>
      <c r="DG38" s="344"/>
      <c r="DH38" s="344"/>
      <c r="DI38" s="342"/>
      <c r="DJ38" s="343"/>
      <c r="DK38" s="343"/>
      <c r="DL38" s="343"/>
      <c r="DM38" s="343"/>
      <c r="DN38" s="343"/>
      <c r="DO38" s="343"/>
      <c r="DP38" s="343"/>
      <c r="DQ38" s="343"/>
      <c r="DR38" s="343"/>
      <c r="DS38" s="343"/>
      <c r="DT38" s="343"/>
      <c r="DU38" s="343"/>
      <c r="DV38" s="343"/>
      <c r="DW38" s="344"/>
      <c r="DX38" s="344"/>
      <c r="DY38" s="342"/>
      <c r="DZ38" s="343"/>
      <c r="EA38" s="343"/>
      <c r="EB38" s="343"/>
      <c r="EC38" s="343"/>
      <c r="ED38" s="343"/>
      <c r="EE38" s="343"/>
      <c r="EF38" s="343"/>
      <c r="EG38" s="343"/>
      <c r="EH38" s="343"/>
      <c r="EI38" s="343"/>
      <c r="EJ38" s="343"/>
      <c r="EK38" s="343"/>
      <c r="EL38" s="343"/>
      <c r="EM38" s="344"/>
      <c r="EN38" s="344"/>
      <c r="EO38" s="342"/>
      <c r="EP38" s="343"/>
      <c r="EQ38" s="343"/>
      <c r="ER38" s="343"/>
      <c r="ES38" s="343"/>
      <c r="ET38" s="343"/>
      <c r="EU38" s="343"/>
      <c r="EV38" s="343"/>
      <c r="EW38" s="343"/>
      <c r="EX38" s="343"/>
      <c r="EY38" s="343"/>
      <c r="EZ38" s="343"/>
      <c r="FA38" s="343"/>
      <c r="FB38" s="343"/>
      <c r="FC38" s="344"/>
      <c r="FD38" s="344"/>
      <c r="FE38" s="342"/>
      <c r="FF38" s="343"/>
      <c r="FG38" s="343"/>
      <c r="FH38" s="343"/>
      <c r="FI38" s="343"/>
      <c r="FJ38" s="343"/>
      <c r="FK38" s="343"/>
      <c r="FL38" s="343"/>
      <c r="FM38" s="343"/>
      <c r="FN38" s="343"/>
      <c r="FO38" s="343"/>
      <c r="FP38" s="343"/>
      <c r="FQ38" s="343"/>
      <c r="FR38" s="343"/>
      <c r="FS38" s="344"/>
      <c r="FT38" s="344"/>
      <c r="FU38" s="342"/>
      <c r="FV38" s="343"/>
      <c r="FW38" s="343"/>
      <c r="FX38" s="343"/>
      <c r="FY38" s="343"/>
      <c r="FZ38" s="343"/>
      <c r="GA38" s="343"/>
      <c r="GB38" s="343"/>
      <c r="GC38" s="343"/>
      <c r="GD38" s="343"/>
      <c r="GE38" s="343"/>
      <c r="GF38" s="343"/>
      <c r="GG38" s="343"/>
      <c r="GH38" s="343"/>
      <c r="GI38" s="344"/>
      <c r="GJ38" s="344"/>
      <c r="GK38" s="342"/>
      <c r="GL38" s="343"/>
      <c r="GM38" s="343"/>
      <c r="GN38" s="343"/>
      <c r="GO38" s="343"/>
      <c r="GP38" s="343"/>
      <c r="GQ38" s="343"/>
      <c r="GR38" s="343"/>
      <c r="GS38" s="343"/>
      <c r="GT38" s="343"/>
      <c r="GU38" s="343"/>
      <c r="GV38" s="343"/>
      <c r="GW38" s="343"/>
      <c r="GX38" s="343"/>
      <c r="GY38" s="344"/>
      <c r="GZ38" s="344"/>
      <c r="HA38" s="342"/>
      <c r="HB38" s="343"/>
      <c r="HC38" s="343"/>
      <c r="HD38" s="343"/>
      <c r="HE38" s="343"/>
      <c r="HF38" s="343"/>
      <c r="HG38" s="343"/>
      <c r="HH38" s="343"/>
      <c r="HI38" s="343"/>
      <c r="HJ38" s="343"/>
      <c r="HK38" s="343"/>
      <c r="HL38" s="343"/>
      <c r="HM38" s="343"/>
      <c r="HN38" s="343"/>
      <c r="HO38" s="344"/>
      <c r="HP38" s="344"/>
      <c r="HQ38" s="342"/>
      <c r="HR38" s="343"/>
      <c r="HS38" s="343"/>
      <c r="HT38" s="343"/>
      <c r="HU38" s="343"/>
      <c r="HV38" s="343"/>
      <c r="HW38" s="343"/>
      <c r="HX38" s="343"/>
      <c r="HY38" s="343"/>
      <c r="HZ38" s="343"/>
      <c r="IA38" s="343"/>
      <c r="IB38" s="343"/>
      <c r="IC38" s="343"/>
      <c r="ID38" s="343"/>
      <c r="IE38" s="344"/>
      <c r="IF38" s="344"/>
      <c r="IG38" s="342"/>
      <c r="IH38" s="343"/>
      <c r="II38" s="343"/>
      <c r="IJ38" s="343"/>
      <c r="IK38" s="343"/>
      <c r="IL38" s="343"/>
      <c r="IM38" s="343"/>
      <c r="IN38" s="343"/>
      <c r="IO38" s="343"/>
      <c r="IP38" s="343"/>
      <c r="IQ38" s="343"/>
      <c r="IR38" s="343"/>
      <c r="IS38" s="343"/>
      <c r="IT38" s="343"/>
      <c r="IU38" s="344"/>
      <c r="IV38" s="344"/>
    </row>
    <row r="39" spans="1:256" ht="15.75">
      <c r="A39" s="205"/>
      <c r="B39" s="343" t="s">
        <v>849</v>
      </c>
      <c r="C39" s="343" t="s">
        <v>849</v>
      </c>
      <c r="D39" s="343" t="s">
        <v>849</v>
      </c>
      <c r="E39" s="343" t="s">
        <v>849</v>
      </c>
      <c r="F39" s="343" t="s">
        <v>849</v>
      </c>
      <c r="G39" s="343" t="s">
        <v>849</v>
      </c>
      <c r="H39" s="343" t="s">
        <v>849</v>
      </c>
      <c r="I39" s="343"/>
      <c r="J39" s="343" t="s">
        <v>849</v>
      </c>
      <c r="K39" s="343"/>
      <c r="L39" s="343"/>
      <c r="M39" s="343"/>
      <c r="N39" s="343" t="s">
        <v>849</v>
      </c>
      <c r="O39" s="344"/>
      <c r="P39" s="344"/>
      <c r="Q39" s="205"/>
      <c r="R39" s="343"/>
      <c r="S39" s="343"/>
      <c r="T39" s="343"/>
      <c r="U39" s="343"/>
      <c r="V39" s="343"/>
      <c r="W39" s="343"/>
      <c r="X39" s="343"/>
      <c r="Y39" s="343"/>
      <c r="Z39" s="343"/>
      <c r="AA39" s="343"/>
      <c r="AB39" s="343"/>
      <c r="AC39" s="343"/>
      <c r="AD39" s="343"/>
      <c r="AE39" s="344"/>
      <c r="AF39" s="344"/>
      <c r="AG39" s="205"/>
      <c r="AH39" s="343"/>
      <c r="AI39" s="343"/>
      <c r="AJ39" s="343"/>
      <c r="AK39" s="343"/>
      <c r="AL39" s="343"/>
      <c r="AM39" s="343"/>
      <c r="AN39" s="343"/>
      <c r="AO39" s="343"/>
      <c r="AP39" s="343"/>
      <c r="AQ39" s="343"/>
      <c r="AR39" s="343"/>
      <c r="AS39" s="343"/>
      <c r="AT39" s="343"/>
      <c r="AU39" s="344"/>
      <c r="AV39" s="344"/>
      <c r="AW39" s="205"/>
      <c r="AX39" s="343"/>
      <c r="AY39" s="343"/>
      <c r="AZ39" s="343"/>
      <c r="BA39" s="343"/>
      <c r="BB39" s="343"/>
      <c r="BC39" s="343"/>
      <c r="BD39" s="343"/>
      <c r="BE39" s="343"/>
      <c r="BF39" s="343"/>
      <c r="BG39" s="343"/>
      <c r="BH39" s="343"/>
      <c r="BI39" s="343"/>
      <c r="BJ39" s="343"/>
      <c r="BK39" s="344"/>
      <c r="BL39" s="344"/>
      <c r="BM39" s="205"/>
      <c r="BN39" s="343"/>
      <c r="BO39" s="343"/>
      <c r="BP39" s="343"/>
      <c r="BQ39" s="343"/>
      <c r="BR39" s="343"/>
      <c r="BS39" s="343"/>
      <c r="BT39" s="343"/>
      <c r="BU39" s="343"/>
      <c r="BV39" s="343"/>
      <c r="BW39" s="343"/>
      <c r="BX39" s="343"/>
      <c r="BY39" s="343"/>
      <c r="BZ39" s="343"/>
      <c r="CA39" s="344"/>
      <c r="CB39" s="344"/>
      <c r="CC39" s="205"/>
      <c r="CD39" s="343"/>
      <c r="CE39" s="343"/>
      <c r="CF39" s="343"/>
      <c r="CG39" s="343"/>
      <c r="CH39" s="343"/>
      <c r="CI39" s="343"/>
      <c r="CJ39" s="343"/>
      <c r="CK39" s="343"/>
      <c r="CL39" s="343"/>
      <c r="CM39" s="343"/>
      <c r="CN39" s="343"/>
      <c r="CO39" s="343"/>
      <c r="CP39" s="343"/>
      <c r="CQ39" s="344"/>
      <c r="CR39" s="344"/>
      <c r="CS39" s="205"/>
      <c r="CT39" s="343"/>
      <c r="CU39" s="343"/>
      <c r="CV39" s="343"/>
      <c r="CW39" s="343"/>
      <c r="CX39" s="343"/>
      <c r="CY39" s="343"/>
      <c r="CZ39" s="343"/>
      <c r="DA39" s="343"/>
      <c r="DB39" s="343"/>
      <c r="DC39" s="343"/>
      <c r="DD39" s="343"/>
      <c r="DE39" s="343"/>
      <c r="DF39" s="343"/>
      <c r="DG39" s="344"/>
      <c r="DH39" s="344"/>
      <c r="DI39" s="205"/>
      <c r="DJ39" s="343"/>
      <c r="DK39" s="343"/>
      <c r="DL39" s="343"/>
      <c r="DM39" s="343"/>
      <c r="DN39" s="343"/>
      <c r="DO39" s="343"/>
      <c r="DP39" s="343"/>
      <c r="DQ39" s="343"/>
      <c r="DR39" s="343"/>
      <c r="DS39" s="343"/>
      <c r="DT39" s="343"/>
      <c r="DU39" s="343"/>
      <c r="DV39" s="343"/>
      <c r="DW39" s="344"/>
      <c r="DX39" s="344"/>
      <c r="DY39" s="205"/>
      <c r="DZ39" s="343"/>
      <c r="EA39" s="343"/>
      <c r="EB39" s="343"/>
      <c r="EC39" s="343"/>
      <c r="ED39" s="343"/>
      <c r="EE39" s="343"/>
      <c r="EF39" s="343"/>
      <c r="EG39" s="343"/>
      <c r="EH39" s="343"/>
      <c r="EI39" s="343"/>
      <c r="EJ39" s="343"/>
      <c r="EK39" s="343"/>
      <c r="EL39" s="343"/>
      <c r="EM39" s="344"/>
      <c r="EN39" s="344"/>
      <c r="EO39" s="205"/>
      <c r="EP39" s="343"/>
      <c r="EQ39" s="343"/>
      <c r="ER39" s="343"/>
      <c r="ES39" s="343"/>
      <c r="ET39" s="343"/>
      <c r="EU39" s="343"/>
      <c r="EV39" s="343"/>
      <c r="EW39" s="343"/>
      <c r="EX39" s="343"/>
      <c r="EY39" s="343"/>
      <c r="EZ39" s="343"/>
      <c r="FA39" s="343"/>
      <c r="FB39" s="343"/>
      <c r="FC39" s="344"/>
      <c r="FD39" s="344"/>
      <c r="FE39" s="205"/>
      <c r="FF39" s="343"/>
      <c r="FG39" s="343"/>
      <c r="FH39" s="343"/>
      <c r="FI39" s="343"/>
      <c r="FJ39" s="343"/>
      <c r="FK39" s="343"/>
      <c r="FL39" s="343"/>
      <c r="FM39" s="343"/>
      <c r="FN39" s="343"/>
      <c r="FO39" s="343"/>
      <c r="FP39" s="343"/>
      <c r="FQ39" s="343"/>
      <c r="FR39" s="343"/>
      <c r="FS39" s="344"/>
      <c r="FT39" s="344"/>
      <c r="FU39" s="205"/>
      <c r="FV39" s="343"/>
      <c r="FW39" s="343"/>
      <c r="FX39" s="343"/>
      <c r="FY39" s="343"/>
      <c r="FZ39" s="343"/>
      <c r="GA39" s="343"/>
      <c r="GB39" s="343"/>
      <c r="GC39" s="343"/>
      <c r="GD39" s="343"/>
      <c r="GE39" s="343"/>
      <c r="GF39" s="343"/>
      <c r="GG39" s="343"/>
      <c r="GH39" s="343"/>
      <c r="GI39" s="344"/>
      <c r="GJ39" s="344"/>
      <c r="GK39" s="205"/>
      <c r="GL39" s="343"/>
      <c r="GM39" s="343"/>
      <c r="GN39" s="343"/>
      <c r="GO39" s="343"/>
      <c r="GP39" s="343"/>
      <c r="GQ39" s="343"/>
      <c r="GR39" s="343"/>
      <c r="GS39" s="343"/>
      <c r="GT39" s="343"/>
      <c r="GU39" s="343"/>
      <c r="GV39" s="343"/>
      <c r="GW39" s="343"/>
      <c r="GX39" s="343"/>
      <c r="GY39" s="344"/>
      <c r="GZ39" s="344"/>
      <c r="HA39" s="205"/>
      <c r="HB39" s="343"/>
      <c r="HC39" s="343"/>
      <c r="HD39" s="343"/>
      <c r="HE39" s="343"/>
      <c r="HF39" s="343"/>
      <c r="HG39" s="343"/>
      <c r="HH39" s="343"/>
      <c r="HI39" s="343"/>
      <c r="HJ39" s="343"/>
      <c r="HK39" s="343"/>
      <c r="HL39" s="343"/>
      <c r="HM39" s="343"/>
      <c r="HN39" s="343"/>
      <c r="HO39" s="344"/>
      <c r="HP39" s="344"/>
      <c r="HQ39" s="205"/>
      <c r="HR39" s="343"/>
      <c r="HS39" s="343"/>
      <c r="HT39" s="343"/>
      <c r="HU39" s="343"/>
      <c r="HV39" s="343"/>
      <c r="HW39" s="343"/>
      <c r="HX39" s="343"/>
      <c r="HY39" s="343"/>
      <c r="HZ39" s="343"/>
      <c r="IA39" s="343"/>
      <c r="IB39" s="343"/>
      <c r="IC39" s="343"/>
      <c r="ID39" s="343"/>
      <c r="IE39" s="344"/>
      <c r="IF39" s="344"/>
      <c r="IG39" s="205"/>
      <c r="IH39" s="343"/>
      <c r="II39" s="343"/>
      <c r="IJ39" s="343"/>
      <c r="IK39" s="343"/>
      <c r="IL39" s="343"/>
      <c r="IM39" s="343"/>
      <c r="IN39" s="343"/>
      <c r="IO39" s="343"/>
      <c r="IP39" s="343"/>
      <c r="IQ39" s="343"/>
      <c r="IR39" s="343"/>
      <c r="IS39" s="343"/>
      <c r="IT39" s="343"/>
      <c r="IU39" s="344"/>
      <c r="IV39" s="344"/>
    </row>
    <row r="40" spans="1:256" ht="15.75">
      <c r="A40" s="342" t="s">
        <v>6</v>
      </c>
      <c r="B40" s="343">
        <f>SUM(B36:B38)</f>
        <v>1868950.7399999998</v>
      </c>
      <c r="C40" s="343">
        <f t="shared" ref="C40:J40" si="6">SUM(C36:C38)</f>
        <v>175120.49</v>
      </c>
      <c r="D40" s="343">
        <f t="shared" si="6"/>
        <v>0</v>
      </c>
      <c r="E40" s="343">
        <f t="shared" si="6"/>
        <v>306505.45</v>
      </c>
      <c r="F40" s="343">
        <f t="shared" si="6"/>
        <v>240.1</v>
      </c>
      <c r="G40" s="343">
        <f t="shared" si="6"/>
        <v>357068.36</v>
      </c>
      <c r="H40" s="343">
        <f t="shared" si="6"/>
        <v>0</v>
      </c>
      <c r="I40" s="343">
        <f t="shared" si="6"/>
        <v>447395.06</v>
      </c>
      <c r="J40" s="343">
        <f t="shared" si="6"/>
        <v>1334.8000000000002</v>
      </c>
      <c r="K40" s="343">
        <f>G40-C40</f>
        <v>181947.87</v>
      </c>
      <c r="L40" s="343">
        <f>H40-D40</f>
        <v>0</v>
      </c>
      <c r="M40" s="343">
        <f>I40-E40</f>
        <v>140889.60999999999</v>
      </c>
      <c r="N40" s="343">
        <f>J40-F40</f>
        <v>1094.7000000000003</v>
      </c>
      <c r="O40" s="344">
        <f>SUM(C40:F40)/B40</f>
        <v>0.25782704149816171</v>
      </c>
      <c r="P40" s="344">
        <f>SUM(G40:J40)/B40</f>
        <v>0.43115005802667655</v>
      </c>
      <c r="Q40" s="342"/>
      <c r="R40" s="343"/>
      <c r="S40" s="343"/>
      <c r="T40" s="343"/>
      <c r="U40" s="343"/>
      <c r="V40" s="343"/>
      <c r="W40" s="343"/>
      <c r="X40" s="343"/>
      <c r="Y40" s="343"/>
      <c r="Z40" s="343"/>
      <c r="AA40" s="343"/>
      <c r="AB40" s="343"/>
      <c r="AC40" s="343"/>
      <c r="AD40" s="343"/>
      <c r="AE40" s="344"/>
      <c r="AF40" s="344"/>
      <c r="AG40" s="342"/>
      <c r="AH40" s="343"/>
      <c r="AI40" s="343"/>
      <c r="AJ40" s="343"/>
      <c r="AK40" s="343"/>
      <c r="AL40" s="343"/>
      <c r="AM40" s="343"/>
      <c r="AN40" s="343"/>
      <c r="AO40" s="343"/>
      <c r="AP40" s="343"/>
      <c r="AQ40" s="343"/>
      <c r="AR40" s="343"/>
      <c r="AS40" s="343"/>
      <c r="AT40" s="343"/>
      <c r="AU40" s="344"/>
      <c r="AV40" s="344"/>
      <c r="AW40" s="342"/>
      <c r="AX40" s="343"/>
      <c r="AY40" s="343"/>
      <c r="AZ40" s="343"/>
      <c r="BA40" s="343"/>
      <c r="BB40" s="343"/>
      <c r="BC40" s="343"/>
      <c r="BD40" s="343"/>
      <c r="BE40" s="343"/>
      <c r="BF40" s="343"/>
      <c r="BG40" s="343"/>
      <c r="BH40" s="343"/>
      <c r="BI40" s="343"/>
      <c r="BJ40" s="343"/>
      <c r="BK40" s="344"/>
      <c r="BL40" s="344"/>
      <c r="BM40" s="342"/>
      <c r="BN40" s="343"/>
      <c r="BO40" s="343"/>
      <c r="BP40" s="343"/>
      <c r="BQ40" s="343"/>
      <c r="BR40" s="343"/>
      <c r="BS40" s="343"/>
      <c r="BT40" s="343"/>
      <c r="BU40" s="343"/>
      <c r="BV40" s="343"/>
      <c r="BW40" s="343"/>
      <c r="BX40" s="343"/>
      <c r="BY40" s="343"/>
      <c r="BZ40" s="343"/>
      <c r="CA40" s="344"/>
      <c r="CB40" s="344"/>
      <c r="CC40" s="342"/>
      <c r="CD40" s="343"/>
      <c r="CE40" s="343"/>
      <c r="CF40" s="343"/>
      <c r="CG40" s="343"/>
      <c r="CH40" s="343"/>
      <c r="CI40" s="343"/>
      <c r="CJ40" s="343"/>
      <c r="CK40" s="343"/>
      <c r="CL40" s="343"/>
      <c r="CM40" s="343"/>
      <c r="CN40" s="343"/>
      <c r="CO40" s="343"/>
      <c r="CP40" s="343"/>
      <c r="CQ40" s="344"/>
      <c r="CR40" s="344"/>
      <c r="CS40" s="342"/>
      <c r="CT40" s="343"/>
      <c r="CU40" s="343"/>
      <c r="CV40" s="343"/>
      <c r="CW40" s="343"/>
      <c r="CX40" s="343"/>
      <c r="CY40" s="343"/>
      <c r="CZ40" s="343"/>
      <c r="DA40" s="343"/>
      <c r="DB40" s="343"/>
      <c r="DC40" s="343"/>
      <c r="DD40" s="343"/>
      <c r="DE40" s="343"/>
      <c r="DF40" s="343"/>
      <c r="DG40" s="344"/>
      <c r="DH40" s="344"/>
      <c r="DI40" s="342"/>
      <c r="DJ40" s="343"/>
      <c r="DK40" s="343"/>
      <c r="DL40" s="343"/>
      <c r="DM40" s="343"/>
      <c r="DN40" s="343"/>
      <c r="DO40" s="343"/>
      <c r="DP40" s="343"/>
      <c r="DQ40" s="343"/>
      <c r="DR40" s="343"/>
      <c r="DS40" s="343"/>
      <c r="DT40" s="343"/>
      <c r="DU40" s="343"/>
      <c r="DV40" s="343"/>
      <c r="DW40" s="344"/>
      <c r="DX40" s="344"/>
      <c r="DY40" s="342"/>
      <c r="DZ40" s="343"/>
      <c r="EA40" s="343"/>
      <c r="EB40" s="343"/>
      <c r="EC40" s="343"/>
      <c r="ED40" s="343"/>
      <c r="EE40" s="343"/>
      <c r="EF40" s="343"/>
      <c r="EG40" s="343"/>
      <c r="EH40" s="343"/>
      <c r="EI40" s="343"/>
      <c r="EJ40" s="343"/>
      <c r="EK40" s="343"/>
      <c r="EL40" s="343"/>
      <c r="EM40" s="344"/>
      <c r="EN40" s="344"/>
      <c r="EO40" s="342"/>
      <c r="EP40" s="343"/>
      <c r="EQ40" s="343"/>
      <c r="ER40" s="343"/>
      <c r="ES40" s="343"/>
      <c r="ET40" s="343"/>
      <c r="EU40" s="343"/>
      <c r="EV40" s="343"/>
      <c r="EW40" s="343"/>
      <c r="EX40" s="343"/>
      <c r="EY40" s="343"/>
      <c r="EZ40" s="343"/>
      <c r="FA40" s="343"/>
      <c r="FB40" s="343"/>
      <c r="FC40" s="344"/>
      <c r="FD40" s="344"/>
      <c r="FE40" s="342"/>
      <c r="FF40" s="343"/>
      <c r="FG40" s="343"/>
      <c r="FH40" s="343"/>
      <c r="FI40" s="343"/>
      <c r="FJ40" s="343"/>
      <c r="FK40" s="343"/>
      <c r="FL40" s="343"/>
      <c r="FM40" s="343"/>
      <c r="FN40" s="343"/>
      <c r="FO40" s="343"/>
      <c r="FP40" s="343"/>
      <c r="FQ40" s="343"/>
      <c r="FR40" s="343"/>
      <c r="FS40" s="344"/>
      <c r="FT40" s="344"/>
      <c r="FU40" s="342"/>
      <c r="FV40" s="343"/>
      <c r="FW40" s="343"/>
      <c r="FX40" s="343"/>
      <c r="FY40" s="343"/>
      <c r="FZ40" s="343"/>
      <c r="GA40" s="343"/>
      <c r="GB40" s="343"/>
      <c r="GC40" s="343"/>
      <c r="GD40" s="343"/>
      <c r="GE40" s="343"/>
      <c r="GF40" s="343"/>
      <c r="GG40" s="343"/>
      <c r="GH40" s="343"/>
      <c r="GI40" s="344"/>
      <c r="GJ40" s="344"/>
      <c r="GK40" s="342"/>
      <c r="GL40" s="343"/>
      <c r="GM40" s="343"/>
      <c r="GN40" s="343"/>
      <c r="GO40" s="343"/>
      <c r="GP40" s="343"/>
      <c r="GQ40" s="343"/>
      <c r="GR40" s="343"/>
      <c r="GS40" s="343"/>
      <c r="GT40" s="343"/>
      <c r="GU40" s="343"/>
      <c r="GV40" s="343"/>
      <c r="GW40" s="343"/>
      <c r="GX40" s="343"/>
      <c r="GY40" s="344"/>
      <c r="GZ40" s="344"/>
      <c r="HA40" s="342"/>
      <c r="HB40" s="343"/>
      <c r="HC40" s="343"/>
      <c r="HD40" s="343"/>
      <c r="HE40" s="343"/>
      <c r="HF40" s="343"/>
      <c r="HG40" s="343"/>
      <c r="HH40" s="343"/>
      <c r="HI40" s="343"/>
      <c r="HJ40" s="343"/>
      <c r="HK40" s="343"/>
      <c r="HL40" s="343"/>
      <c r="HM40" s="343"/>
      <c r="HN40" s="343"/>
      <c r="HO40" s="344"/>
      <c r="HP40" s="344"/>
      <c r="HQ40" s="342"/>
      <c r="HR40" s="343"/>
      <c r="HS40" s="343"/>
      <c r="HT40" s="343"/>
      <c r="HU40" s="343"/>
      <c r="HV40" s="343"/>
      <c r="HW40" s="343"/>
      <c r="HX40" s="343"/>
      <c r="HY40" s="343"/>
      <c r="HZ40" s="343"/>
      <c r="IA40" s="343"/>
      <c r="IB40" s="343"/>
      <c r="IC40" s="343"/>
      <c r="ID40" s="343"/>
      <c r="IE40" s="344"/>
      <c r="IF40" s="344"/>
      <c r="IG40" s="342"/>
      <c r="IH40" s="343"/>
      <c r="II40" s="343"/>
      <c r="IJ40" s="343"/>
      <c r="IK40" s="343"/>
      <c r="IL40" s="343"/>
      <c r="IM40" s="343"/>
      <c r="IN40" s="343"/>
      <c r="IO40" s="343"/>
      <c r="IP40" s="343"/>
      <c r="IQ40" s="343"/>
      <c r="IR40" s="343"/>
      <c r="IS40" s="343"/>
      <c r="IT40" s="343"/>
      <c r="IU40" s="344"/>
      <c r="IV40" s="344"/>
    </row>
    <row r="41" spans="1:256" ht="15.75" thickBot="1">
      <c r="A41" s="263"/>
      <c r="B41" s="352" t="s">
        <v>849</v>
      </c>
      <c r="C41" s="352" t="s">
        <v>849</v>
      </c>
      <c r="D41" s="353" t="s">
        <v>849</v>
      </c>
      <c r="E41" s="352" t="s">
        <v>849</v>
      </c>
      <c r="F41" s="352"/>
      <c r="G41" s="352" t="s">
        <v>849</v>
      </c>
      <c r="H41" s="352" t="s">
        <v>849</v>
      </c>
      <c r="I41" s="352" t="s">
        <v>849</v>
      </c>
      <c r="J41" s="352"/>
      <c r="K41" s="352" t="s">
        <v>849</v>
      </c>
      <c r="L41" s="352" t="s">
        <v>849</v>
      </c>
      <c r="M41" s="352" t="s">
        <v>849</v>
      </c>
      <c r="N41" s="352"/>
      <c r="O41" s="263"/>
      <c r="P41" s="263"/>
      <c r="R41" s="341"/>
      <c r="S41" s="341"/>
    </row>
    <row r="42" spans="1:256" ht="16.5" thickTop="1">
      <c r="Q42" s="342"/>
      <c r="R42" s="343"/>
      <c r="S42" s="343"/>
      <c r="T42" s="343"/>
      <c r="U42" s="343"/>
      <c r="V42" s="343"/>
      <c r="W42" s="343"/>
      <c r="X42" s="343"/>
      <c r="Y42" s="343"/>
      <c r="Z42" s="343"/>
      <c r="AA42" s="343"/>
      <c r="AB42" s="343"/>
      <c r="AC42" s="343"/>
      <c r="AD42" s="343"/>
      <c r="AE42" s="344"/>
      <c r="AF42" s="344"/>
      <c r="AG42" s="342"/>
      <c r="AH42" s="343"/>
      <c r="AI42" s="343"/>
      <c r="AJ42" s="343"/>
      <c r="AK42" s="343"/>
      <c r="AL42" s="343"/>
      <c r="AM42" s="343"/>
      <c r="AN42" s="343"/>
      <c r="AO42" s="343"/>
      <c r="AP42" s="343"/>
      <c r="AQ42" s="343"/>
      <c r="AR42" s="343"/>
      <c r="AS42" s="343"/>
      <c r="AT42" s="343"/>
      <c r="AU42" s="344"/>
      <c r="AV42" s="344"/>
      <c r="AW42" s="342"/>
      <c r="AX42" s="343"/>
      <c r="AY42" s="343"/>
      <c r="AZ42" s="343"/>
      <c r="BA42" s="343"/>
      <c r="BB42" s="343"/>
      <c r="BC42" s="343"/>
      <c r="BD42" s="343"/>
      <c r="BE42" s="343"/>
      <c r="BF42" s="343"/>
      <c r="BG42" s="343"/>
      <c r="BH42" s="343"/>
      <c r="BI42" s="343"/>
      <c r="BJ42" s="343"/>
      <c r="BK42" s="344"/>
      <c r="BL42" s="344"/>
      <c r="BM42" s="342"/>
      <c r="BN42" s="343"/>
      <c r="BO42" s="343"/>
      <c r="BP42" s="343"/>
      <c r="BQ42" s="343"/>
      <c r="BR42" s="343"/>
      <c r="BS42" s="343"/>
      <c r="BT42" s="343"/>
      <c r="BU42" s="343"/>
      <c r="BV42" s="343"/>
      <c r="BW42" s="343"/>
      <c r="BX42" s="343"/>
      <c r="BY42" s="343"/>
      <c r="BZ42" s="343"/>
      <c r="CA42" s="344"/>
      <c r="CB42" s="344"/>
      <c r="CC42" s="342"/>
      <c r="CD42" s="343"/>
      <c r="CE42" s="343"/>
      <c r="CF42" s="343"/>
      <c r="CG42" s="343"/>
      <c r="CH42" s="343"/>
      <c r="CI42" s="343"/>
      <c r="CJ42" s="343"/>
      <c r="CK42" s="343"/>
      <c r="CL42" s="343"/>
      <c r="CM42" s="343"/>
      <c r="CN42" s="343"/>
      <c r="CO42" s="343"/>
      <c r="CP42" s="343"/>
      <c r="CQ42" s="344"/>
      <c r="CR42" s="344"/>
      <c r="CS42" s="342"/>
      <c r="CT42" s="343"/>
      <c r="CU42" s="343"/>
      <c r="CV42" s="343"/>
      <c r="CW42" s="343"/>
      <c r="CX42" s="343"/>
      <c r="CY42" s="343"/>
      <c r="CZ42" s="343"/>
      <c r="DA42" s="343"/>
      <c r="DB42" s="343"/>
      <c r="DC42" s="343"/>
      <c r="DD42" s="343"/>
      <c r="DE42" s="343"/>
      <c r="DF42" s="343"/>
      <c r="DG42" s="344"/>
      <c r="DH42" s="344"/>
      <c r="DI42" s="342"/>
      <c r="DJ42" s="343"/>
      <c r="DK42" s="343"/>
      <c r="DL42" s="343"/>
      <c r="DM42" s="343"/>
      <c r="DN42" s="343"/>
      <c r="DO42" s="343"/>
      <c r="DP42" s="343"/>
      <c r="DQ42" s="343"/>
      <c r="DR42" s="343"/>
      <c r="DS42" s="343"/>
      <c r="DT42" s="343"/>
      <c r="DU42" s="343"/>
      <c r="DV42" s="343"/>
      <c r="DW42" s="344"/>
      <c r="DX42" s="344"/>
      <c r="DY42" s="342"/>
      <c r="DZ42" s="343"/>
      <c r="EA42" s="343"/>
      <c r="EB42" s="343"/>
      <c r="EC42" s="343"/>
      <c r="ED42" s="343"/>
      <c r="EE42" s="343"/>
      <c r="EF42" s="343"/>
      <c r="EG42" s="343"/>
      <c r="EH42" s="343"/>
      <c r="EI42" s="343"/>
      <c r="EJ42" s="343"/>
      <c r="EK42" s="343"/>
      <c r="EL42" s="343"/>
      <c r="EM42" s="344"/>
      <c r="EN42" s="344"/>
      <c r="EO42" s="342"/>
      <c r="EP42" s="343"/>
      <c r="EQ42" s="343"/>
      <c r="ER42" s="343"/>
      <c r="ES42" s="343"/>
      <c r="ET42" s="343"/>
      <c r="EU42" s="343"/>
      <c r="EV42" s="343"/>
      <c r="EW42" s="343"/>
      <c r="EX42" s="343"/>
      <c r="EY42" s="343"/>
      <c r="EZ42" s="343"/>
      <c r="FA42" s="343"/>
      <c r="FB42" s="343"/>
      <c r="FC42" s="344"/>
      <c r="FD42" s="344"/>
      <c r="FE42" s="342"/>
      <c r="FF42" s="343"/>
      <c r="FG42" s="343"/>
      <c r="FH42" s="343"/>
      <c r="FI42" s="343"/>
      <c r="FJ42" s="343"/>
      <c r="FK42" s="343"/>
      <c r="FL42" s="343"/>
      <c r="FM42" s="343"/>
      <c r="FN42" s="343"/>
      <c r="FO42" s="343"/>
      <c r="FP42" s="343"/>
      <c r="FQ42" s="343"/>
      <c r="FR42" s="343"/>
      <c r="FS42" s="344"/>
      <c r="FT42" s="344"/>
      <c r="FU42" s="342"/>
      <c r="FV42" s="343"/>
      <c r="FW42" s="343"/>
      <c r="FX42" s="343"/>
      <c r="FY42" s="343"/>
      <c r="FZ42" s="343"/>
      <c r="GA42" s="343"/>
      <c r="GB42" s="343"/>
      <c r="GC42" s="343"/>
      <c r="GD42" s="343"/>
      <c r="GE42" s="343"/>
      <c r="GF42" s="343"/>
      <c r="GG42" s="343"/>
      <c r="GH42" s="343"/>
      <c r="GI42" s="344"/>
      <c r="GJ42" s="344"/>
      <c r="GK42" s="342"/>
      <c r="GL42" s="343"/>
      <c r="GM42" s="343"/>
      <c r="GN42" s="343"/>
      <c r="GO42" s="343"/>
      <c r="GP42" s="343"/>
      <c r="GQ42" s="343"/>
      <c r="GR42" s="343"/>
      <c r="GS42" s="343"/>
      <c r="GT42" s="343"/>
      <c r="GU42" s="343"/>
      <c r="GV42" s="343"/>
      <c r="GW42" s="343"/>
      <c r="GX42" s="343"/>
      <c r="GY42" s="344"/>
      <c r="GZ42" s="344"/>
      <c r="HA42" s="342"/>
      <c r="HB42" s="343"/>
      <c r="HC42" s="343"/>
      <c r="HD42" s="343"/>
      <c r="HE42" s="343"/>
      <c r="HF42" s="343"/>
      <c r="HG42" s="343"/>
      <c r="HH42" s="343"/>
      <c r="HI42" s="343"/>
      <c r="HJ42" s="343"/>
      <c r="HK42" s="343"/>
      <c r="HL42" s="343"/>
      <c r="HM42" s="343"/>
      <c r="HN42" s="343"/>
      <c r="HO42" s="344"/>
      <c r="HP42" s="344"/>
      <c r="HQ42" s="342"/>
      <c r="HR42" s="343"/>
      <c r="HS42" s="343"/>
      <c r="HT42" s="343"/>
      <c r="HU42" s="343"/>
      <c r="HV42" s="343"/>
      <c r="HW42" s="343"/>
      <c r="HX42" s="343"/>
      <c r="HY42" s="343"/>
      <c r="HZ42" s="343"/>
      <c r="IA42" s="343"/>
      <c r="IB42" s="343"/>
      <c r="IC42" s="343"/>
      <c r="ID42" s="343"/>
      <c r="IE42" s="344"/>
      <c r="IF42" s="344"/>
      <c r="IG42" s="342"/>
      <c r="IH42" s="343"/>
      <c r="II42" s="343"/>
      <c r="IJ42" s="343"/>
      <c r="IK42" s="343"/>
      <c r="IL42" s="343"/>
      <c r="IM42" s="343"/>
      <c r="IN42" s="343"/>
      <c r="IO42" s="343"/>
      <c r="IP42" s="343"/>
      <c r="IQ42" s="343"/>
      <c r="IR42" s="343"/>
      <c r="IS42" s="343"/>
      <c r="IT42" s="343"/>
      <c r="IU42" s="344"/>
      <c r="IV42" s="344"/>
    </row>
    <row r="43" spans="1:256" ht="15.75">
      <c r="A43" s="354" t="s">
        <v>862</v>
      </c>
      <c r="B43" s="341"/>
      <c r="C43" s="341"/>
      <c r="E43" s="341"/>
      <c r="F43" s="341"/>
      <c r="G43" s="341"/>
      <c r="H43" s="341"/>
      <c r="I43" s="340" t="s">
        <v>849</v>
      </c>
      <c r="J43" s="340"/>
      <c r="K43" s="341"/>
      <c r="L43" s="341"/>
      <c r="M43" s="341"/>
      <c r="N43" s="341"/>
      <c r="Q43" s="342"/>
      <c r="R43" s="343"/>
      <c r="S43" s="343"/>
      <c r="T43" s="343"/>
      <c r="U43" s="343"/>
      <c r="V43" s="343"/>
      <c r="W43" s="343"/>
      <c r="X43" s="343"/>
      <c r="Y43" s="343"/>
      <c r="Z43" s="343"/>
      <c r="AA43" s="343"/>
      <c r="AB43" s="343"/>
      <c r="AC43" s="343"/>
      <c r="AD43" s="343"/>
      <c r="AE43" s="344"/>
      <c r="AF43" s="344"/>
      <c r="AG43" s="342"/>
      <c r="AH43" s="343"/>
      <c r="AI43" s="343"/>
      <c r="AJ43" s="343"/>
      <c r="AK43" s="343"/>
      <c r="AL43" s="343"/>
      <c r="AM43" s="343"/>
      <c r="AN43" s="343"/>
      <c r="AO43" s="343"/>
      <c r="AP43" s="343"/>
      <c r="AQ43" s="343"/>
      <c r="AR43" s="343"/>
      <c r="AS43" s="343"/>
      <c r="AT43" s="343"/>
      <c r="AU43" s="344"/>
      <c r="AV43" s="344"/>
      <c r="AW43" s="342"/>
      <c r="AX43" s="343"/>
      <c r="AY43" s="343"/>
      <c r="AZ43" s="343"/>
      <c r="BA43" s="343"/>
      <c r="BB43" s="343"/>
      <c r="BC43" s="343"/>
      <c r="BD43" s="343"/>
      <c r="BE43" s="343"/>
      <c r="BF43" s="343"/>
      <c r="BG43" s="343"/>
      <c r="BH43" s="343"/>
      <c r="BI43" s="343"/>
      <c r="BJ43" s="343"/>
      <c r="BK43" s="344"/>
      <c r="BL43" s="344"/>
      <c r="BM43" s="342"/>
      <c r="BN43" s="343"/>
      <c r="BO43" s="343"/>
      <c r="BP43" s="343"/>
      <c r="BQ43" s="343"/>
      <c r="BR43" s="343"/>
      <c r="BS43" s="343"/>
      <c r="BT43" s="343"/>
      <c r="BU43" s="343"/>
      <c r="BV43" s="343"/>
      <c r="BW43" s="343"/>
      <c r="BX43" s="343"/>
      <c r="BY43" s="343"/>
      <c r="BZ43" s="343"/>
      <c r="CA43" s="344"/>
      <c r="CB43" s="344"/>
      <c r="CC43" s="342"/>
      <c r="CD43" s="343"/>
      <c r="CE43" s="343"/>
      <c r="CF43" s="343"/>
      <c r="CG43" s="343"/>
      <c r="CH43" s="343"/>
      <c r="CI43" s="343"/>
      <c r="CJ43" s="343"/>
      <c r="CK43" s="343"/>
      <c r="CL43" s="343"/>
      <c r="CM43" s="343"/>
      <c r="CN43" s="343"/>
      <c r="CO43" s="343"/>
      <c r="CP43" s="343"/>
      <c r="CQ43" s="344"/>
      <c r="CR43" s="344"/>
      <c r="CS43" s="342"/>
      <c r="CT43" s="343"/>
      <c r="CU43" s="343"/>
      <c r="CV43" s="343"/>
      <c r="CW43" s="343"/>
      <c r="CX43" s="343"/>
      <c r="CY43" s="343"/>
      <c r="CZ43" s="343"/>
      <c r="DA43" s="343"/>
      <c r="DB43" s="343"/>
      <c r="DC43" s="343"/>
      <c r="DD43" s="343"/>
      <c r="DE43" s="343"/>
      <c r="DF43" s="343"/>
      <c r="DG43" s="344"/>
      <c r="DH43" s="344"/>
      <c r="DI43" s="342"/>
      <c r="DJ43" s="343"/>
      <c r="DK43" s="343"/>
      <c r="DL43" s="343"/>
      <c r="DM43" s="343"/>
      <c r="DN43" s="343"/>
      <c r="DO43" s="343"/>
      <c r="DP43" s="343"/>
      <c r="DQ43" s="343"/>
      <c r="DR43" s="343"/>
      <c r="DS43" s="343"/>
      <c r="DT43" s="343"/>
      <c r="DU43" s="343"/>
      <c r="DV43" s="343"/>
      <c r="DW43" s="344"/>
      <c r="DX43" s="344"/>
      <c r="DY43" s="342"/>
      <c r="DZ43" s="343"/>
      <c r="EA43" s="343"/>
      <c r="EB43" s="343"/>
      <c r="EC43" s="343"/>
      <c r="ED43" s="343"/>
      <c r="EE43" s="343"/>
      <c r="EF43" s="343"/>
      <c r="EG43" s="343"/>
      <c r="EH43" s="343"/>
      <c r="EI43" s="343"/>
      <c r="EJ43" s="343"/>
      <c r="EK43" s="343"/>
      <c r="EL43" s="343"/>
      <c r="EM43" s="344"/>
      <c r="EN43" s="344"/>
      <c r="EO43" s="342"/>
      <c r="EP43" s="343"/>
      <c r="EQ43" s="343"/>
      <c r="ER43" s="343"/>
      <c r="ES43" s="343"/>
      <c r="ET43" s="343"/>
      <c r="EU43" s="343"/>
      <c r="EV43" s="343"/>
      <c r="EW43" s="343"/>
      <c r="EX43" s="343"/>
      <c r="EY43" s="343"/>
      <c r="EZ43" s="343"/>
      <c r="FA43" s="343"/>
      <c r="FB43" s="343"/>
      <c r="FC43" s="344"/>
      <c r="FD43" s="344"/>
      <c r="FE43" s="342"/>
      <c r="FF43" s="343"/>
      <c r="FG43" s="343"/>
      <c r="FH43" s="343"/>
      <c r="FI43" s="343"/>
      <c r="FJ43" s="343"/>
      <c r="FK43" s="343"/>
      <c r="FL43" s="343"/>
      <c r="FM43" s="343"/>
      <c r="FN43" s="343"/>
      <c r="FO43" s="343"/>
      <c r="FP43" s="343"/>
      <c r="FQ43" s="343"/>
      <c r="FR43" s="343"/>
      <c r="FS43" s="344"/>
      <c r="FT43" s="344"/>
      <c r="FU43" s="342"/>
      <c r="FV43" s="343"/>
      <c r="FW43" s="343"/>
      <c r="FX43" s="343"/>
      <c r="FY43" s="343"/>
      <c r="FZ43" s="343"/>
      <c r="GA43" s="343"/>
      <c r="GB43" s="343"/>
      <c r="GC43" s="343"/>
      <c r="GD43" s="343"/>
      <c r="GE43" s="343"/>
      <c r="GF43" s="343"/>
      <c r="GG43" s="343"/>
      <c r="GH43" s="343"/>
      <c r="GI43" s="344"/>
      <c r="GJ43" s="344"/>
      <c r="GK43" s="342"/>
      <c r="GL43" s="343"/>
      <c r="GM43" s="343"/>
      <c r="GN43" s="343"/>
      <c r="GO43" s="343"/>
      <c r="GP43" s="343"/>
      <c r="GQ43" s="343"/>
      <c r="GR43" s="343"/>
      <c r="GS43" s="343"/>
      <c r="GT43" s="343"/>
      <c r="GU43" s="343"/>
      <c r="GV43" s="343"/>
      <c r="GW43" s="343"/>
      <c r="GX43" s="343"/>
      <c r="GY43" s="344"/>
      <c r="GZ43" s="344"/>
      <c r="HA43" s="342"/>
      <c r="HB43" s="343"/>
      <c r="HC43" s="343"/>
      <c r="HD43" s="343"/>
      <c r="HE43" s="343"/>
      <c r="HF43" s="343"/>
      <c r="HG43" s="343"/>
      <c r="HH43" s="343"/>
      <c r="HI43" s="343"/>
      <c r="HJ43" s="343"/>
      <c r="HK43" s="343"/>
      <c r="HL43" s="343"/>
      <c r="HM43" s="343"/>
      <c r="HN43" s="343"/>
      <c r="HO43" s="344"/>
      <c r="HP43" s="344"/>
      <c r="HQ43" s="342"/>
      <c r="HR43" s="343"/>
      <c r="HS43" s="343"/>
      <c r="HT43" s="343"/>
      <c r="HU43" s="343"/>
      <c r="HV43" s="343"/>
      <c r="HW43" s="343"/>
      <c r="HX43" s="343"/>
      <c r="HY43" s="343"/>
      <c r="HZ43" s="343"/>
      <c r="IA43" s="343"/>
      <c r="IB43" s="343"/>
      <c r="IC43" s="343"/>
      <c r="ID43" s="343"/>
      <c r="IE43" s="344"/>
      <c r="IF43" s="344"/>
      <c r="IG43" s="342"/>
      <c r="IH43" s="343"/>
      <c r="II43" s="343"/>
      <c r="IJ43" s="343"/>
      <c r="IK43" s="343"/>
      <c r="IL43" s="343"/>
      <c r="IM43" s="343"/>
      <c r="IN43" s="343"/>
      <c r="IO43" s="343"/>
      <c r="IP43" s="343"/>
      <c r="IQ43" s="343"/>
      <c r="IR43" s="343"/>
      <c r="IS43" s="343"/>
      <c r="IT43" s="343"/>
      <c r="IU43" s="344"/>
      <c r="IV43" s="344"/>
    </row>
    <row r="44" spans="1:256" ht="15.75">
      <c r="A44" s="354" t="s">
        <v>863</v>
      </c>
      <c r="K44" s="339" t="s">
        <v>849</v>
      </c>
      <c r="Q44" s="342"/>
      <c r="R44" s="343"/>
      <c r="S44" s="343"/>
      <c r="T44" s="343"/>
      <c r="U44" s="343"/>
      <c r="V44" s="343"/>
      <c r="W44" s="343"/>
      <c r="X44" s="343"/>
      <c r="Y44" s="343"/>
      <c r="Z44" s="343"/>
      <c r="AA44" s="343"/>
      <c r="AB44" s="343"/>
      <c r="AC44" s="343"/>
      <c r="AD44" s="343"/>
      <c r="AE44" s="344"/>
      <c r="AF44" s="344"/>
      <c r="AG44" s="342"/>
      <c r="AH44" s="343"/>
      <c r="AI44" s="343"/>
      <c r="AJ44" s="343"/>
      <c r="AK44" s="343"/>
      <c r="AL44" s="343"/>
      <c r="AM44" s="343"/>
      <c r="AN44" s="343"/>
      <c r="AO44" s="343"/>
      <c r="AP44" s="343"/>
      <c r="AQ44" s="343"/>
      <c r="AR44" s="343"/>
      <c r="AS44" s="343"/>
      <c r="AT44" s="343"/>
      <c r="AU44" s="344"/>
      <c r="AV44" s="344"/>
      <c r="AW44" s="342"/>
      <c r="AX44" s="343"/>
      <c r="AY44" s="343"/>
      <c r="AZ44" s="343"/>
      <c r="BA44" s="343"/>
      <c r="BB44" s="343"/>
      <c r="BC44" s="343"/>
      <c r="BD44" s="343"/>
      <c r="BE44" s="343"/>
      <c r="BF44" s="343"/>
      <c r="BG44" s="343"/>
      <c r="BH44" s="343"/>
      <c r="BI44" s="343"/>
      <c r="BJ44" s="343"/>
      <c r="BK44" s="344"/>
      <c r="BL44" s="344"/>
      <c r="BM44" s="342"/>
      <c r="BN44" s="343"/>
      <c r="BO44" s="343"/>
      <c r="BP44" s="343"/>
      <c r="BQ44" s="343"/>
      <c r="BR44" s="343"/>
      <c r="BS44" s="343"/>
      <c r="BT44" s="343"/>
      <c r="BU44" s="343"/>
      <c r="BV44" s="343"/>
      <c r="BW44" s="343"/>
      <c r="BX44" s="343"/>
      <c r="BY44" s="343"/>
      <c r="BZ44" s="343"/>
      <c r="CA44" s="344"/>
      <c r="CB44" s="344"/>
      <c r="CC44" s="342"/>
      <c r="CD44" s="343"/>
      <c r="CE44" s="343"/>
      <c r="CF44" s="343"/>
      <c r="CG44" s="343"/>
      <c r="CH44" s="343"/>
      <c r="CI44" s="343"/>
      <c r="CJ44" s="343"/>
      <c r="CK44" s="343"/>
      <c r="CL44" s="343"/>
      <c r="CM44" s="343"/>
      <c r="CN44" s="343"/>
      <c r="CO44" s="343"/>
      <c r="CP44" s="343"/>
      <c r="CQ44" s="344"/>
      <c r="CR44" s="344"/>
      <c r="CS44" s="342"/>
      <c r="CT44" s="343"/>
      <c r="CU44" s="343"/>
      <c r="CV44" s="343"/>
      <c r="CW44" s="343"/>
      <c r="CX44" s="343"/>
      <c r="CY44" s="343"/>
      <c r="CZ44" s="343"/>
      <c r="DA44" s="343"/>
      <c r="DB44" s="343"/>
      <c r="DC44" s="343"/>
      <c r="DD44" s="343"/>
      <c r="DE44" s="343"/>
      <c r="DF44" s="343"/>
      <c r="DG44" s="344"/>
      <c r="DH44" s="344"/>
      <c r="DI44" s="342"/>
      <c r="DJ44" s="343"/>
      <c r="DK44" s="343"/>
      <c r="DL44" s="343"/>
      <c r="DM44" s="343"/>
      <c r="DN44" s="343"/>
      <c r="DO44" s="343"/>
      <c r="DP44" s="343"/>
      <c r="DQ44" s="343"/>
      <c r="DR44" s="343"/>
      <c r="DS44" s="343"/>
      <c r="DT44" s="343"/>
      <c r="DU44" s="343"/>
      <c r="DV44" s="343"/>
      <c r="DW44" s="344"/>
      <c r="DX44" s="344"/>
      <c r="DY44" s="342"/>
      <c r="DZ44" s="343"/>
      <c r="EA44" s="343"/>
      <c r="EB44" s="343"/>
      <c r="EC44" s="343"/>
      <c r="ED44" s="343"/>
      <c r="EE44" s="343"/>
      <c r="EF44" s="343"/>
      <c r="EG44" s="343"/>
      <c r="EH44" s="343"/>
      <c r="EI44" s="343"/>
      <c r="EJ44" s="343"/>
      <c r="EK44" s="343"/>
      <c r="EL44" s="343"/>
      <c r="EM44" s="344"/>
      <c r="EN44" s="344"/>
      <c r="EO44" s="342"/>
      <c r="EP44" s="343"/>
      <c r="EQ44" s="343"/>
      <c r="ER44" s="343"/>
      <c r="ES44" s="343"/>
      <c r="ET44" s="343"/>
      <c r="EU44" s="343"/>
      <c r="EV44" s="343"/>
      <c r="EW44" s="343"/>
      <c r="EX44" s="343"/>
      <c r="EY44" s="343"/>
      <c r="EZ44" s="343"/>
      <c r="FA44" s="343"/>
      <c r="FB44" s="343"/>
      <c r="FC44" s="344"/>
      <c r="FD44" s="344"/>
      <c r="FE44" s="342"/>
      <c r="FF44" s="343"/>
      <c r="FG44" s="343"/>
      <c r="FH44" s="343"/>
      <c r="FI44" s="343"/>
      <c r="FJ44" s="343"/>
      <c r="FK44" s="343"/>
      <c r="FL44" s="343"/>
      <c r="FM44" s="343"/>
      <c r="FN44" s="343"/>
      <c r="FO44" s="343"/>
      <c r="FP44" s="343"/>
      <c r="FQ44" s="343"/>
      <c r="FR44" s="343"/>
      <c r="FS44" s="344"/>
      <c r="FT44" s="344"/>
      <c r="FU44" s="342"/>
      <c r="FV44" s="343"/>
      <c r="FW44" s="343"/>
      <c r="FX44" s="343"/>
      <c r="FY44" s="343"/>
      <c r="FZ44" s="343"/>
      <c r="GA44" s="343"/>
      <c r="GB44" s="343"/>
      <c r="GC44" s="343"/>
      <c r="GD44" s="343"/>
      <c r="GE44" s="343"/>
      <c r="GF44" s="343"/>
      <c r="GG44" s="343"/>
      <c r="GH44" s="343"/>
      <c r="GI44" s="344"/>
      <c r="GJ44" s="344"/>
      <c r="GK44" s="342"/>
      <c r="GL44" s="343"/>
      <c r="GM44" s="343"/>
      <c r="GN44" s="343"/>
      <c r="GO44" s="343"/>
      <c r="GP44" s="343"/>
      <c r="GQ44" s="343"/>
      <c r="GR44" s="343"/>
      <c r="GS44" s="343"/>
      <c r="GT44" s="343"/>
      <c r="GU44" s="343"/>
      <c r="GV44" s="343"/>
      <c r="GW44" s="343"/>
      <c r="GX44" s="343"/>
      <c r="GY44" s="344"/>
      <c r="GZ44" s="344"/>
      <c r="HA44" s="342"/>
      <c r="HB44" s="343"/>
      <c r="HC44" s="343"/>
      <c r="HD44" s="343"/>
      <c r="HE44" s="343"/>
      <c r="HF44" s="343"/>
      <c r="HG44" s="343"/>
      <c r="HH44" s="343"/>
      <c r="HI44" s="343"/>
      <c r="HJ44" s="343"/>
      <c r="HK44" s="343"/>
      <c r="HL44" s="343"/>
      <c r="HM44" s="343"/>
      <c r="HN44" s="343"/>
      <c r="HO44" s="344"/>
      <c r="HP44" s="344"/>
      <c r="HQ44" s="342"/>
      <c r="HR44" s="343"/>
      <c r="HS44" s="343"/>
      <c r="HT44" s="343"/>
      <c r="HU44" s="343"/>
      <c r="HV44" s="343"/>
      <c r="HW44" s="343"/>
      <c r="HX44" s="343"/>
      <c r="HY44" s="343"/>
      <c r="HZ44" s="343"/>
      <c r="IA44" s="343"/>
      <c r="IB44" s="343"/>
      <c r="IC44" s="343"/>
      <c r="ID44" s="343"/>
      <c r="IE44" s="344"/>
      <c r="IF44" s="344"/>
      <c r="IG44" s="342"/>
      <c r="IH44" s="343"/>
      <c r="II44" s="343"/>
      <c r="IJ44" s="343"/>
      <c r="IK44" s="343"/>
      <c r="IL44" s="343"/>
      <c r="IM44" s="343"/>
      <c r="IN44" s="343"/>
      <c r="IO44" s="343"/>
      <c r="IP44" s="343"/>
      <c r="IQ44" s="343"/>
      <c r="IR44" s="343"/>
      <c r="IS44" s="343"/>
      <c r="IT44" s="343"/>
      <c r="IU44" s="344"/>
      <c r="IV44" s="344"/>
    </row>
    <row r="45" spans="1:256" ht="15.75">
      <c r="A45" s="337"/>
      <c r="R45" s="341"/>
      <c r="S45" s="341"/>
    </row>
  </sheetData>
  <mergeCells count="71">
    <mergeCell ref="II31:IL31"/>
    <mergeCell ref="IM31:IP31"/>
    <mergeCell ref="IQ31:IT31"/>
    <mergeCell ref="IU31:IV31"/>
    <mergeCell ref="HO31:HP31"/>
    <mergeCell ref="HS31:HV31"/>
    <mergeCell ref="HW31:HZ31"/>
    <mergeCell ref="IA31:ID31"/>
    <mergeCell ref="IE31:IF31"/>
    <mergeCell ref="GU31:GX31"/>
    <mergeCell ref="GY31:GZ31"/>
    <mergeCell ref="HC31:HF31"/>
    <mergeCell ref="HG31:HJ31"/>
    <mergeCell ref="HK31:HN31"/>
    <mergeCell ref="GA31:GD31"/>
    <mergeCell ref="GE31:GH31"/>
    <mergeCell ref="GI31:GJ31"/>
    <mergeCell ref="GM31:GP31"/>
    <mergeCell ref="GQ31:GT31"/>
    <mergeCell ref="FG31:FJ31"/>
    <mergeCell ref="FK31:FN31"/>
    <mergeCell ref="FO31:FR31"/>
    <mergeCell ref="FS31:FT31"/>
    <mergeCell ref="FW31:FZ31"/>
    <mergeCell ref="EM31:EN31"/>
    <mergeCell ref="EQ31:ET31"/>
    <mergeCell ref="EU31:EX31"/>
    <mergeCell ref="EY31:FB31"/>
    <mergeCell ref="FC31:FD31"/>
    <mergeCell ref="DS31:DV31"/>
    <mergeCell ref="DW31:DX31"/>
    <mergeCell ref="EA31:ED31"/>
    <mergeCell ref="EE31:EH31"/>
    <mergeCell ref="EI31:EL31"/>
    <mergeCell ref="CY31:DB31"/>
    <mergeCell ref="DC31:DF31"/>
    <mergeCell ref="DG31:DH31"/>
    <mergeCell ref="DK31:DN31"/>
    <mergeCell ref="DO31:DR31"/>
    <mergeCell ref="CE31:CH31"/>
    <mergeCell ref="CI31:CL31"/>
    <mergeCell ref="CM31:CP31"/>
    <mergeCell ref="CQ31:CR31"/>
    <mergeCell ref="CU31:CX31"/>
    <mergeCell ref="BK31:BL31"/>
    <mergeCell ref="BO31:BR31"/>
    <mergeCell ref="BS31:BV31"/>
    <mergeCell ref="BW31:BZ31"/>
    <mergeCell ref="CA31:CB31"/>
    <mergeCell ref="AQ31:AT31"/>
    <mergeCell ref="AU31:AV31"/>
    <mergeCell ref="AY31:BB31"/>
    <mergeCell ref="BC31:BF31"/>
    <mergeCell ref="BG31:BJ31"/>
    <mergeCell ref="W31:Z31"/>
    <mergeCell ref="AA31:AD31"/>
    <mergeCell ref="AE31:AF31"/>
    <mergeCell ref="AI31:AL31"/>
    <mergeCell ref="AM31:AP31"/>
    <mergeCell ref="C31:F31"/>
    <mergeCell ref="G31:J31"/>
    <mergeCell ref="K31:N31"/>
    <mergeCell ref="O31:P31"/>
    <mergeCell ref="S31:V31"/>
    <mergeCell ref="A2:P2"/>
    <mergeCell ref="A3:P3"/>
    <mergeCell ref="A5:P5"/>
    <mergeCell ref="C7:F7"/>
    <mergeCell ref="G7:J7"/>
    <mergeCell ref="K7:N7"/>
    <mergeCell ref="O7:P7"/>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92"/>
  <sheetViews>
    <sheetView zoomScaleNormal="100" workbookViewId="0">
      <selection activeCell="J26" sqref="J26"/>
    </sheetView>
  </sheetViews>
  <sheetFormatPr defaultColWidth="11.42578125" defaultRowHeight="15"/>
  <cols>
    <col min="1" max="1" width="78" style="137" customWidth="1"/>
    <col min="2" max="6" width="12.5703125" style="917" customWidth="1"/>
    <col min="7" max="7" width="1.85546875" style="141" customWidth="1"/>
    <col min="8" max="8" width="9.140625" style="917" customWidth="1"/>
    <col min="9" max="9" width="10.7109375" style="917" bestFit="1" customWidth="1"/>
    <col min="10" max="256" width="11.42578125" style="917"/>
    <col min="257" max="257" width="70.28515625" style="917" customWidth="1"/>
    <col min="258" max="262" width="12.5703125" style="917" customWidth="1"/>
    <col min="263" max="263" width="1.85546875" style="917" customWidth="1"/>
    <col min="264" max="264" width="9.140625" style="917" customWidth="1"/>
    <col min="265" max="265" width="10.7109375" style="917" bestFit="1" customWidth="1"/>
    <col min="266" max="512" width="11.42578125" style="917"/>
    <col min="513" max="513" width="70.28515625" style="917" customWidth="1"/>
    <col min="514" max="518" width="12.5703125" style="917" customWidth="1"/>
    <col min="519" max="519" width="1.85546875" style="917" customWidth="1"/>
    <col min="520" max="520" width="9.140625" style="917" customWidth="1"/>
    <col min="521" max="521" width="10.7109375" style="917" bestFit="1" customWidth="1"/>
    <col min="522" max="768" width="11.42578125" style="917"/>
    <col min="769" max="769" width="70.28515625" style="917" customWidth="1"/>
    <col min="770" max="774" width="12.5703125" style="917" customWidth="1"/>
    <col min="775" max="775" width="1.85546875" style="917" customWidth="1"/>
    <col min="776" max="776" width="9.140625" style="917" customWidth="1"/>
    <col min="777" max="777" width="10.7109375" style="917" bestFit="1" customWidth="1"/>
    <col min="778" max="1024" width="11.42578125" style="917"/>
    <col min="1025" max="1025" width="70.28515625" style="917" customWidth="1"/>
    <col min="1026" max="1030" width="12.5703125" style="917" customWidth="1"/>
    <col min="1031" max="1031" width="1.85546875" style="917" customWidth="1"/>
    <col min="1032" max="1032" width="9.140625" style="917" customWidth="1"/>
    <col min="1033" max="1033" width="10.7109375" style="917" bestFit="1" customWidth="1"/>
    <col min="1034" max="1280" width="11.42578125" style="917"/>
    <col min="1281" max="1281" width="70.28515625" style="917" customWidth="1"/>
    <col min="1282" max="1286" width="12.5703125" style="917" customWidth="1"/>
    <col min="1287" max="1287" width="1.85546875" style="917" customWidth="1"/>
    <col min="1288" max="1288" width="9.140625" style="917" customWidth="1"/>
    <col min="1289" max="1289" width="10.7109375" style="917" bestFit="1" customWidth="1"/>
    <col min="1290" max="1536" width="11.42578125" style="917"/>
    <col min="1537" max="1537" width="70.28515625" style="917" customWidth="1"/>
    <col min="1538" max="1542" width="12.5703125" style="917" customWidth="1"/>
    <col min="1543" max="1543" width="1.85546875" style="917" customWidth="1"/>
    <col min="1544" max="1544" width="9.140625" style="917" customWidth="1"/>
    <col min="1545" max="1545" width="10.7109375" style="917" bestFit="1" customWidth="1"/>
    <col min="1546" max="1792" width="11.42578125" style="917"/>
    <col min="1793" max="1793" width="70.28515625" style="917" customWidth="1"/>
    <col min="1794" max="1798" width="12.5703125" style="917" customWidth="1"/>
    <col min="1799" max="1799" width="1.85546875" style="917" customWidth="1"/>
    <col min="1800" max="1800" width="9.140625" style="917" customWidth="1"/>
    <col min="1801" max="1801" width="10.7109375" style="917" bestFit="1" customWidth="1"/>
    <col min="1802" max="2048" width="11.42578125" style="917"/>
    <col min="2049" max="2049" width="70.28515625" style="917" customWidth="1"/>
    <col min="2050" max="2054" width="12.5703125" style="917" customWidth="1"/>
    <col min="2055" max="2055" width="1.85546875" style="917" customWidth="1"/>
    <col min="2056" max="2056" width="9.140625" style="917" customWidth="1"/>
    <col min="2057" max="2057" width="10.7109375" style="917" bestFit="1" customWidth="1"/>
    <col min="2058" max="2304" width="11.42578125" style="917"/>
    <col min="2305" max="2305" width="70.28515625" style="917" customWidth="1"/>
    <col min="2306" max="2310" width="12.5703125" style="917" customWidth="1"/>
    <col min="2311" max="2311" width="1.85546875" style="917" customWidth="1"/>
    <col min="2312" max="2312" width="9.140625" style="917" customWidth="1"/>
    <col min="2313" max="2313" width="10.7109375" style="917" bestFit="1" customWidth="1"/>
    <col min="2314" max="2560" width="11.42578125" style="917"/>
    <col min="2561" max="2561" width="70.28515625" style="917" customWidth="1"/>
    <col min="2562" max="2566" width="12.5703125" style="917" customWidth="1"/>
    <col min="2567" max="2567" width="1.85546875" style="917" customWidth="1"/>
    <col min="2568" max="2568" width="9.140625" style="917" customWidth="1"/>
    <col min="2569" max="2569" width="10.7109375" style="917" bestFit="1" customWidth="1"/>
    <col min="2570" max="2816" width="11.42578125" style="917"/>
    <col min="2817" max="2817" width="70.28515625" style="917" customWidth="1"/>
    <col min="2818" max="2822" width="12.5703125" style="917" customWidth="1"/>
    <col min="2823" max="2823" width="1.85546875" style="917" customWidth="1"/>
    <col min="2824" max="2824" width="9.140625" style="917" customWidth="1"/>
    <col min="2825" max="2825" width="10.7109375" style="917" bestFit="1" customWidth="1"/>
    <col min="2826" max="3072" width="11.42578125" style="917"/>
    <col min="3073" max="3073" width="70.28515625" style="917" customWidth="1"/>
    <col min="3074" max="3078" width="12.5703125" style="917" customWidth="1"/>
    <col min="3079" max="3079" width="1.85546875" style="917" customWidth="1"/>
    <col min="3080" max="3080" width="9.140625" style="917" customWidth="1"/>
    <col min="3081" max="3081" width="10.7109375" style="917" bestFit="1" customWidth="1"/>
    <col min="3082" max="3328" width="11.42578125" style="917"/>
    <col min="3329" max="3329" width="70.28515625" style="917" customWidth="1"/>
    <col min="3330" max="3334" width="12.5703125" style="917" customWidth="1"/>
    <col min="3335" max="3335" width="1.85546875" style="917" customWidth="1"/>
    <col min="3336" max="3336" width="9.140625" style="917" customWidth="1"/>
    <col min="3337" max="3337" width="10.7109375" style="917" bestFit="1" customWidth="1"/>
    <col min="3338" max="3584" width="11.42578125" style="917"/>
    <col min="3585" max="3585" width="70.28515625" style="917" customWidth="1"/>
    <col min="3586" max="3590" width="12.5703125" style="917" customWidth="1"/>
    <col min="3591" max="3591" width="1.85546875" style="917" customWidth="1"/>
    <col min="3592" max="3592" width="9.140625" style="917" customWidth="1"/>
    <col min="3593" max="3593" width="10.7109375" style="917" bestFit="1" customWidth="1"/>
    <col min="3594" max="3840" width="11.42578125" style="917"/>
    <col min="3841" max="3841" width="70.28515625" style="917" customWidth="1"/>
    <col min="3842" max="3846" width="12.5703125" style="917" customWidth="1"/>
    <col min="3847" max="3847" width="1.85546875" style="917" customWidth="1"/>
    <col min="3848" max="3848" width="9.140625" style="917" customWidth="1"/>
    <col min="3849" max="3849" width="10.7109375" style="917" bestFit="1" customWidth="1"/>
    <col min="3850" max="4096" width="11.42578125" style="917"/>
    <col min="4097" max="4097" width="70.28515625" style="917" customWidth="1"/>
    <col min="4098" max="4102" width="12.5703125" style="917" customWidth="1"/>
    <col min="4103" max="4103" width="1.85546875" style="917" customWidth="1"/>
    <col min="4104" max="4104" width="9.140625" style="917" customWidth="1"/>
    <col min="4105" max="4105" width="10.7109375" style="917" bestFit="1" customWidth="1"/>
    <col min="4106" max="4352" width="11.42578125" style="917"/>
    <col min="4353" max="4353" width="70.28515625" style="917" customWidth="1"/>
    <col min="4354" max="4358" width="12.5703125" style="917" customWidth="1"/>
    <col min="4359" max="4359" width="1.85546875" style="917" customWidth="1"/>
    <col min="4360" max="4360" width="9.140625" style="917" customWidth="1"/>
    <col min="4361" max="4361" width="10.7109375" style="917" bestFit="1" customWidth="1"/>
    <col min="4362" max="4608" width="11.42578125" style="917"/>
    <col min="4609" max="4609" width="70.28515625" style="917" customWidth="1"/>
    <col min="4610" max="4614" width="12.5703125" style="917" customWidth="1"/>
    <col min="4615" max="4615" width="1.85546875" style="917" customWidth="1"/>
    <col min="4616" max="4616" width="9.140625" style="917" customWidth="1"/>
    <col min="4617" max="4617" width="10.7109375" style="917" bestFit="1" customWidth="1"/>
    <col min="4618" max="4864" width="11.42578125" style="917"/>
    <col min="4865" max="4865" width="70.28515625" style="917" customWidth="1"/>
    <col min="4866" max="4870" width="12.5703125" style="917" customWidth="1"/>
    <col min="4871" max="4871" width="1.85546875" style="917" customWidth="1"/>
    <col min="4872" max="4872" width="9.140625" style="917" customWidth="1"/>
    <col min="4873" max="4873" width="10.7109375" style="917" bestFit="1" customWidth="1"/>
    <col min="4874" max="5120" width="11.42578125" style="917"/>
    <col min="5121" max="5121" width="70.28515625" style="917" customWidth="1"/>
    <col min="5122" max="5126" width="12.5703125" style="917" customWidth="1"/>
    <col min="5127" max="5127" width="1.85546875" style="917" customWidth="1"/>
    <col min="5128" max="5128" width="9.140625" style="917" customWidth="1"/>
    <col min="5129" max="5129" width="10.7109375" style="917" bestFit="1" customWidth="1"/>
    <col min="5130" max="5376" width="11.42578125" style="917"/>
    <col min="5377" max="5377" width="70.28515625" style="917" customWidth="1"/>
    <col min="5378" max="5382" width="12.5703125" style="917" customWidth="1"/>
    <col min="5383" max="5383" width="1.85546875" style="917" customWidth="1"/>
    <col min="5384" max="5384" width="9.140625" style="917" customWidth="1"/>
    <col min="5385" max="5385" width="10.7109375" style="917" bestFit="1" customWidth="1"/>
    <col min="5386" max="5632" width="11.42578125" style="917"/>
    <col min="5633" max="5633" width="70.28515625" style="917" customWidth="1"/>
    <col min="5634" max="5638" width="12.5703125" style="917" customWidth="1"/>
    <col min="5639" max="5639" width="1.85546875" style="917" customWidth="1"/>
    <col min="5640" max="5640" width="9.140625" style="917" customWidth="1"/>
    <col min="5641" max="5641" width="10.7109375" style="917" bestFit="1" customWidth="1"/>
    <col min="5642" max="5888" width="11.42578125" style="917"/>
    <col min="5889" max="5889" width="70.28515625" style="917" customWidth="1"/>
    <col min="5890" max="5894" width="12.5703125" style="917" customWidth="1"/>
    <col min="5895" max="5895" width="1.85546875" style="917" customWidth="1"/>
    <col min="5896" max="5896" width="9.140625" style="917" customWidth="1"/>
    <col min="5897" max="5897" width="10.7109375" style="917" bestFit="1" customWidth="1"/>
    <col min="5898" max="6144" width="11.42578125" style="917"/>
    <col min="6145" max="6145" width="70.28515625" style="917" customWidth="1"/>
    <col min="6146" max="6150" width="12.5703125" style="917" customWidth="1"/>
    <col min="6151" max="6151" width="1.85546875" style="917" customWidth="1"/>
    <col min="6152" max="6152" width="9.140625" style="917" customWidth="1"/>
    <col min="6153" max="6153" width="10.7109375" style="917" bestFit="1" customWidth="1"/>
    <col min="6154" max="6400" width="11.42578125" style="917"/>
    <col min="6401" max="6401" width="70.28515625" style="917" customWidth="1"/>
    <col min="6402" max="6406" width="12.5703125" style="917" customWidth="1"/>
    <col min="6407" max="6407" width="1.85546875" style="917" customWidth="1"/>
    <col min="6408" max="6408" width="9.140625" style="917" customWidth="1"/>
    <col min="6409" max="6409" width="10.7109375" style="917" bestFit="1" customWidth="1"/>
    <col min="6410" max="6656" width="11.42578125" style="917"/>
    <col min="6657" max="6657" width="70.28515625" style="917" customWidth="1"/>
    <col min="6658" max="6662" width="12.5703125" style="917" customWidth="1"/>
    <col min="6663" max="6663" width="1.85546875" style="917" customWidth="1"/>
    <col min="6664" max="6664" width="9.140625" style="917" customWidth="1"/>
    <col min="6665" max="6665" width="10.7109375" style="917" bestFit="1" customWidth="1"/>
    <col min="6666" max="6912" width="11.42578125" style="917"/>
    <col min="6913" max="6913" width="70.28515625" style="917" customWidth="1"/>
    <col min="6914" max="6918" width="12.5703125" style="917" customWidth="1"/>
    <col min="6919" max="6919" width="1.85546875" style="917" customWidth="1"/>
    <col min="6920" max="6920" width="9.140625" style="917" customWidth="1"/>
    <col min="6921" max="6921" width="10.7109375" style="917" bestFit="1" customWidth="1"/>
    <col min="6922" max="7168" width="11.42578125" style="917"/>
    <col min="7169" max="7169" width="70.28515625" style="917" customWidth="1"/>
    <col min="7170" max="7174" width="12.5703125" style="917" customWidth="1"/>
    <col min="7175" max="7175" width="1.85546875" style="917" customWidth="1"/>
    <col min="7176" max="7176" width="9.140625" style="917" customWidth="1"/>
    <col min="7177" max="7177" width="10.7109375" style="917" bestFit="1" customWidth="1"/>
    <col min="7178" max="7424" width="11.42578125" style="917"/>
    <col min="7425" max="7425" width="70.28515625" style="917" customWidth="1"/>
    <col min="7426" max="7430" width="12.5703125" style="917" customWidth="1"/>
    <col min="7431" max="7431" width="1.85546875" style="917" customWidth="1"/>
    <col min="7432" max="7432" width="9.140625" style="917" customWidth="1"/>
    <col min="7433" max="7433" width="10.7109375" style="917" bestFit="1" customWidth="1"/>
    <col min="7434" max="7680" width="11.42578125" style="917"/>
    <col min="7681" max="7681" width="70.28515625" style="917" customWidth="1"/>
    <col min="7682" max="7686" width="12.5703125" style="917" customWidth="1"/>
    <col min="7687" max="7687" width="1.85546875" style="917" customWidth="1"/>
    <col min="7688" max="7688" width="9.140625" style="917" customWidth="1"/>
    <col min="7689" max="7689" width="10.7109375" style="917" bestFit="1" customWidth="1"/>
    <col min="7690" max="7936" width="11.42578125" style="917"/>
    <col min="7937" max="7937" width="70.28515625" style="917" customWidth="1"/>
    <col min="7938" max="7942" width="12.5703125" style="917" customWidth="1"/>
    <col min="7943" max="7943" width="1.85546875" style="917" customWidth="1"/>
    <col min="7944" max="7944" width="9.140625" style="917" customWidth="1"/>
    <col min="7945" max="7945" width="10.7109375" style="917" bestFit="1" customWidth="1"/>
    <col min="7946" max="8192" width="11.42578125" style="917"/>
    <col min="8193" max="8193" width="70.28515625" style="917" customWidth="1"/>
    <col min="8194" max="8198" width="12.5703125" style="917" customWidth="1"/>
    <col min="8199" max="8199" width="1.85546875" style="917" customWidth="1"/>
    <col min="8200" max="8200" width="9.140625" style="917" customWidth="1"/>
    <col min="8201" max="8201" width="10.7109375" style="917" bestFit="1" customWidth="1"/>
    <col min="8202" max="8448" width="11.42578125" style="917"/>
    <col min="8449" max="8449" width="70.28515625" style="917" customWidth="1"/>
    <col min="8450" max="8454" width="12.5703125" style="917" customWidth="1"/>
    <col min="8455" max="8455" width="1.85546875" style="917" customWidth="1"/>
    <col min="8456" max="8456" width="9.140625" style="917" customWidth="1"/>
    <col min="8457" max="8457" width="10.7109375" style="917" bestFit="1" customWidth="1"/>
    <col min="8458" max="8704" width="11.42578125" style="917"/>
    <col min="8705" max="8705" width="70.28515625" style="917" customWidth="1"/>
    <col min="8706" max="8710" width="12.5703125" style="917" customWidth="1"/>
    <col min="8711" max="8711" width="1.85546875" style="917" customWidth="1"/>
    <col min="8712" max="8712" width="9.140625" style="917" customWidth="1"/>
    <col min="8713" max="8713" width="10.7109375" style="917" bestFit="1" customWidth="1"/>
    <col min="8714" max="8960" width="11.42578125" style="917"/>
    <col min="8961" max="8961" width="70.28515625" style="917" customWidth="1"/>
    <col min="8962" max="8966" width="12.5703125" style="917" customWidth="1"/>
    <col min="8967" max="8967" width="1.85546875" style="917" customWidth="1"/>
    <col min="8968" max="8968" width="9.140625" style="917" customWidth="1"/>
    <col min="8969" max="8969" width="10.7109375" style="917" bestFit="1" customWidth="1"/>
    <col min="8970" max="9216" width="11.42578125" style="917"/>
    <col min="9217" max="9217" width="70.28515625" style="917" customWidth="1"/>
    <col min="9218" max="9222" width="12.5703125" style="917" customWidth="1"/>
    <col min="9223" max="9223" width="1.85546875" style="917" customWidth="1"/>
    <col min="9224" max="9224" width="9.140625" style="917" customWidth="1"/>
    <col min="9225" max="9225" width="10.7109375" style="917" bestFit="1" customWidth="1"/>
    <col min="9226" max="9472" width="11.42578125" style="917"/>
    <col min="9473" max="9473" width="70.28515625" style="917" customWidth="1"/>
    <col min="9474" max="9478" width="12.5703125" style="917" customWidth="1"/>
    <col min="9479" max="9479" width="1.85546875" style="917" customWidth="1"/>
    <col min="9480" max="9480" width="9.140625" style="917" customWidth="1"/>
    <col min="9481" max="9481" width="10.7109375" style="917" bestFit="1" customWidth="1"/>
    <col min="9482" max="9728" width="11.42578125" style="917"/>
    <col min="9729" max="9729" width="70.28515625" style="917" customWidth="1"/>
    <col min="9730" max="9734" width="12.5703125" style="917" customWidth="1"/>
    <col min="9735" max="9735" width="1.85546875" style="917" customWidth="1"/>
    <col min="9736" max="9736" width="9.140625" style="917" customWidth="1"/>
    <col min="9737" max="9737" width="10.7109375" style="917" bestFit="1" customWidth="1"/>
    <col min="9738" max="9984" width="11.42578125" style="917"/>
    <col min="9985" max="9985" width="70.28515625" style="917" customWidth="1"/>
    <col min="9986" max="9990" width="12.5703125" style="917" customWidth="1"/>
    <col min="9991" max="9991" width="1.85546875" style="917" customWidth="1"/>
    <col min="9992" max="9992" width="9.140625" style="917" customWidth="1"/>
    <col min="9993" max="9993" width="10.7109375" style="917" bestFit="1" customWidth="1"/>
    <col min="9994" max="10240" width="11.42578125" style="917"/>
    <col min="10241" max="10241" width="70.28515625" style="917" customWidth="1"/>
    <col min="10242" max="10246" width="12.5703125" style="917" customWidth="1"/>
    <col min="10247" max="10247" width="1.85546875" style="917" customWidth="1"/>
    <col min="10248" max="10248" width="9.140625" style="917" customWidth="1"/>
    <col min="10249" max="10249" width="10.7109375" style="917" bestFit="1" customWidth="1"/>
    <col min="10250" max="10496" width="11.42578125" style="917"/>
    <col min="10497" max="10497" width="70.28515625" style="917" customWidth="1"/>
    <col min="10498" max="10502" width="12.5703125" style="917" customWidth="1"/>
    <col min="10503" max="10503" width="1.85546875" style="917" customWidth="1"/>
    <col min="10504" max="10504" width="9.140625" style="917" customWidth="1"/>
    <col min="10505" max="10505" width="10.7109375" style="917" bestFit="1" customWidth="1"/>
    <col min="10506" max="10752" width="11.42578125" style="917"/>
    <col min="10753" max="10753" width="70.28515625" style="917" customWidth="1"/>
    <col min="10754" max="10758" width="12.5703125" style="917" customWidth="1"/>
    <col min="10759" max="10759" width="1.85546875" style="917" customWidth="1"/>
    <col min="10760" max="10760" width="9.140625" style="917" customWidth="1"/>
    <col min="10761" max="10761" width="10.7109375" style="917" bestFit="1" customWidth="1"/>
    <col min="10762" max="11008" width="11.42578125" style="917"/>
    <col min="11009" max="11009" width="70.28515625" style="917" customWidth="1"/>
    <col min="11010" max="11014" width="12.5703125" style="917" customWidth="1"/>
    <col min="11015" max="11015" width="1.85546875" style="917" customWidth="1"/>
    <col min="11016" max="11016" width="9.140625" style="917" customWidth="1"/>
    <col min="11017" max="11017" width="10.7109375" style="917" bestFit="1" customWidth="1"/>
    <col min="11018" max="11264" width="11.42578125" style="917"/>
    <col min="11265" max="11265" width="70.28515625" style="917" customWidth="1"/>
    <col min="11266" max="11270" width="12.5703125" style="917" customWidth="1"/>
    <col min="11271" max="11271" width="1.85546875" style="917" customWidth="1"/>
    <col min="11272" max="11272" width="9.140625" style="917" customWidth="1"/>
    <col min="11273" max="11273" width="10.7109375" style="917" bestFit="1" customWidth="1"/>
    <col min="11274" max="11520" width="11.42578125" style="917"/>
    <col min="11521" max="11521" width="70.28515625" style="917" customWidth="1"/>
    <col min="11522" max="11526" width="12.5703125" style="917" customWidth="1"/>
    <col min="11527" max="11527" width="1.85546875" style="917" customWidth="1"/>
    <col min="11528" max="11528" width="9.140625" style="917" customWidth="1"/>
    <col min="11529" max="11529" width="10.7109375" style="917" bestFit="1" customWidth="1"/>
    <col min="11530" max="11776" width="11.42578125" style="917"/>
    <col min="11777" max="11777" width="70.28515625" style="917" customWidth="1"/>
    <col min="11778" max="11782" width="12.5703125" style="917" customWidth="1"/>
    <col min="11783" max="11783" width="1.85546875" style="917" customWidth="1"/>
    <col min="11784" max="11784" width="9.140625" style="917" customWidth="1"/>
    <col min="11785" max="11785" width="10.7109375" style="917" bestFit="1" customWidth="1"/>
    <col min="11786" max="12032" width="11.42578125" style="917"/>
    <col min="12033" max="12033" width="70.28515625" style="917" customWidth="1"/>
    <col min="12034" max="12038" width="12.5703125" style="917" customWidth="1"/>
    <col min="12039" max="12039" width="1.85546875" style="917" customWidth="1"/>
    <col min="12040" max="12040" width="9.140625" style="917" customWidth="1"/>
    <col min="12041" max="12041" width="10.7109375" style="917" bestFit="1" customWidth="1"/>
    <col min="12042" max="12288" width="11.42578125" style="917"/>
    <col min="12289" max="12289" width="70.28515625" style="917" customWidth="1"/>
    <col min="12290" max="12294" width="12.5703125" style="917" customWidth="1"/>
    <col min="12295" max="12295" width="1.85546875" style="917" customWidth="1"/>
    <col min="12296" max="12296" width="9.140625" style="917" customWidth="1"/>
    <col min="12297" max="12297" width="10.7109375" style="917" bestFit="1" customWidth="1"/>
    <col min="12298" max="12544" width="11.42578125" style="917"/>
    <col min="12545" max="12545" width="70.28515625" style="917" customWidth="1"/>
    <col min="12546" max="12550" width="12.5703125" style="917" customWidth="1"/>
    <col min="12551" max="12551" width="1.85546875" style="917" customWidth="1"/>
    <col min="12552" max="12552" width="9.140625" style="917" customWidth="1"/>
    <col min="12553" max="12553" width="10.7109375" style="917" bestFit="1" customWidth="1"/>
    <col min="12554" max="12800" width="11.42578125" style="917"/>
    <col min="12801" max="12801" width="70.28515625" style="917" customWidth="1"/>
    <col min="12802" max="12806" width="12.5703125" style="917" customWidth="1"/>
    <col min="12807" max="12807" width="1.85546875" style="917" customWidth="1"/>
    <col min="12808" max="12808" width="9.140625" style="917" customWidth="1"/>
    <col min="12809" max="12809" width="10.7109375" style="917" bestFit="1" customWidth="1"/>
    <col min="12810" max="13056" width="11.42578125" style="917"/>
    <col min="13057" max="13057" width="70.28515625" style="917" customWidth="1"/>
    <col min="13058" max="13062" width="12.5703125" style="917" customWidth="1"/>
    <col min="13063" max="13063" width="1.85546875" style="917" customWidth="1"/>
    <col min="13064" max="13064" width="9.140625" style="917" customWidth="1"/>
    <col min="13065" max="13065" width="10.7109375" style="917" bestFit="1" customWidth="1"/>
    <col min="13066" max="13312" width="11.42578125" style="917"/>
    <col min="13313" max="13313" width="70.28515625" style="917" customWidth="1"/>
    <col min="13314" max="13318" width="12.5703125" style="917" customWidth="1"/>
    <col min="13319" max="13319" width="1.85546875" style="917" customWidth="1"/>
    <col min="13320" max="13320" width="9.140625" style="917" customWidth="1"/>
    <col min="13321" max="13321" width="10.7109375" style="917" bestFit="1" customWidth="1"/>
    <col min="13322" max="13568" width="11.42578125" style="917"/>
    <col min="13569" max="13569" width="70.28515625" style="917" customWidth="1"/>
    <col min="13570" max="13574" width="12.5703125" style="917" customWidth="1"/>
    <col min="13575" max="13575" width="1.85546875" style="917" customWidth="1"/>
    <col min="13576" max="13576" width="9.140625" style="917" customWidth="1"/>
    <col min="13577" max="13577" width="10.7109375" style="917" bestFit="1" customWidth="1"/>
    <col min="13578" max="13824" width="11.42578125" style="917"/>
    <col min="13825" max="13825" width="70.28515625" style="917" customWidth="1"/>
    <col min="13826" max="13830" width="12.5703125" style="917" customWidth="1"/>
    <col min="13831" max="13831" width="1.85546875" style="917" customWidth="1"/>
    <col min="13832" max="13832" width="9.140625" style="917" customWidth="1"/>
    <col min="13833" max="13833" width="10.7109375" style="917" bestFit="1" customWidth="1"/>
    <col min="13834" max="14080" width="11.42578125" style="917"/>
    <col min="14081" max="14081" width="70.28515625" style="917" customWidth="1"/>
    <col min="14082" max="14086" width="12.5703125" style="917" customWidth="1"/>
    <col min="14087" max="14087" width="1.85546875" style="917" customWidth="1"/>
    <col min="14088" max="14088" width="9.140625" style="917" customWidth="1"/>
    <col min="14089" max="14089" width="10.7109375" style="917" bestFit="1" customWidth="1"/>
    <col min="14090" max="14336" width="11.42578125" style="917"/>
    <col min="14337" max="14337" width="70.28515625" style="917" customWidth="1"/>
    <col min="14338" max="14342" width="12.5703125" style="917" customWidth="1"/>
    <col min="14343" max="14343" width="1.85546875" style="917" customWidth="1"/>
    <col min="14344" max="14344" width="9.140625" style="917" customWidth="1"/>
    <col min="14345" max="14345" width="10.7109375" style="917" bestFit="1" customWidth="1"/>
    <col min="14346" max="14592" width="11.42578125" style="917"/>
    <col min="14593" max="14593" width="70.28515625" style="917" customWidth="1"/>
    <col min="14594" max="14598" width="12.5703125" style="917" customWidth="1"/>
    <col min="14599" max="14599" width="1.85546875" style="917" customWidth="1"/>
    <col min="14600" max="14600" width="9.140625" style="917" customWidth="1"/>
    <col min="14601" max="14601" width="10.7109375" style="917" bestFit="1" customWidth="1"/>
    <col min="14602" max="14848" width="11.42578125" style="917"/>
    <col min="14849" max="14849" width="70.28515625" style="917" customWidth="1"/>
    <col min="14850" max="14854" width="12.5703125" style="917" customWidth="1"/>
    <col min="14855" max="14855" width="1.85546875" style="917" customWidth="1"/>
    <col min="14856" max="14856" width="9.140625" style="917" customWidth="1"/>
    <col min="14857" max="14857" width="10.7109375" style="917" bestFit="1" customWidth="1"/>
    <col min="14858" max="15104" width="11.42578125" style="917"/>
    <col min="15105" max="15105" width="70.28515625" style="917" customWidth="1"/>
    <col min="15106" max="15110" width="12.5703125" style="917" customWidth="1"/>
    <col min="15111" max="15111" width="1.85546875" style="917" customWidth="1"/>
    <col min="15112" max="15112" width="9.140625" style="917" customWidth="1"/>
    <col min="15113" max="15113" width="10.7109375" style="917" bestFit="1" customWidth="1"/>
    <col min="15114" max="15360" width="11.42578125" style="917"/>
    <col min="15361" max="15361" width="70.28515625" style="917" customWidth="1"/>
    <col min="15362" max="15366" width="12.5703125" style="917" customWidth="1"/>
    <col min="15367" max="15367" width="1.85546875" style="917" customWidth="1"/>
    <col min="15368" max="15368" width="9.140625" style="917" customWidth="1"/>
    <col min="15369" max="15369" width="10.7109375" style="917" bestFit="1" customWidth="1"/>
    <col min="15370" max="15616" width="11.42578125" style="917"/>
    <col min="15617" max="15617" width="70.28515625" style="917" customWidth="1"/>
    <col min="15618" max="15622" width="12.5703125" style="917" customWidth="1"/>
    <col min="15623" max="15623" width="1.85546875" style="917" customWidth="1"/>
    <col min="15624" max="15624" width="9.140625" style="917" customWidth="1"/>
    <col min="15625" max="15625" width="10.7109375" style="917" bestFit="1" customWidth="1"/>
    <col min="15626" max="15872" width="11.42578125" style="917"/>
    <col min="15873" max="15873" width="70.28515625" style="917" customWidth="1"/>
    <col min="15874" max="15878" width="12.5703125" style="917" customWidth="1"/>
    <col min="15879" max="15879" width="1.85546875" style="917" customWidth="1"/>
    <col min="15880" max="15880" width="9.140625" style="917" customWidth="1"/>
    <col min="15881" max="15881" width="10.7109375" style="917" bestFit="1" customWidth="1"/>
    <col min="15882" max="16128" width="11.42578125" style="917"/>
    <col min="16129" max="16129" width="70.28515625" style="917" customWidth="1"/>
    <col min="16130" max="16134" width="12.5703125" style="917" customWidth="1"/>
    <col min="16135" max="16135" width="1.85546875" style="917" customWidth="1"/>
    <col min="16136" max="16136" width="9.140625" style="917" customWidth="1"/>
    <col min="16137" max="16137" width="10.7109375" style="917" bestFit="1" customWidth="1"/>
    <col min="16138" max="16384" width="11.42578125" style="917"/>
  </cols>
  <sheetData>
    <row r="1" spans="1:7" s="140" customFormat="1" ht="2.25" customHeight="1">
      <c r="A1" s="138"/>
      <c r="B1" s="139"/>
      <c r="C1" s="139"/>
      <c r="D1" s="139"/>
      <c r="E1" s="139"/>
      <c r="F1" s="139"/>
    </row>
    <row r="2" spans="1:7" s="129" customFormat="1" ht="27" customHeight="1">
      <c r="A2" s="1081" t="s">
        <v>864</v>
      </c>
      <c r="B2" s="1081"/>
      <c r="C2" s="1081"/>
      <c r="D2" s="1081"/>
      <c r="E2" s="1081"/>
      <c r="F2" s="1081"/>
    </row>
    <row r="3" spans="1:7" s="129" customFormat="1" ht="20.25">
      <c r="A3" s="1081" t="s">
        <v>1430</v>
      </c>
      <c r="B3" s="1081"/>
      <c r="C3" s="1081"/>
      <c r="D3" s="1081"/>
      <c r="E3" s="1081"/>
      <c r="F3" s="1081"/>
    </row>
    <row r="4" spans="1:7" s="129" customFormat="1" ht="20.25">
      <c r="A4" s="1081" t="s">
        <v>1522</v>
      </c>
      <c r="B4" s="1081"/>
      <c r="C4" s="1081"/>
      <c r="D4" s="1081"/>
      <c r="E4" s="1081"/>
      <c r="F4" s="1081"/>
    </row>
    <row r="5" spans="1:7" s="130" customFormat="1" ht="39" customHeight="1">
      <c r="A5" s="1087" t="s">
        <v>1412</v>
      </c>
      <c r="B5" s="1087"/>
      <c r="C5" s="1087"/>
      <c r="D5" s="1087"/>
      <c r="E5" s="1087"/>
      <c r="F5" s="1087"/>
    </row>
    <row r="6" spans="1:7" ht="6" customHeight="1">
      <c r="G6" s="917"/>
    </row>
    <row r="7" spans="1:7" ht="4.5" customHeight="1" thickBot="1">
      <c r="A7" s="683"/>
      <c r="B7" s="852"/>
      <c r="C7" s="852"/>
      <c r="D7" s="852"/>
      <c r="E7" s="852"/>
      <c r="F7" s="852"/>
      <c r="G7" s="917"/>
    </row>
    <row r="8" spans="1:7" s="1035" customFormat="1" ht="16.5" thickTop="1" thickBot="1">
      <c r="A8" s="119"/>
      <c r="B8" s="1216" t="s">
        <v>2</v>
      </c>
      <c r="C8" s="1216" t="s">
        <v>3</v>
      </c>
      <c r="D8" s="1216" t="s">
        <v>4</v>
      </c>
      <c r="E8" s="1216" t="s">
        <v>5</v>
      </c>
      <c r="F8" s="1216" t="s">
        <v>6</v>
      </c>
    </row>
    <row r="9" spans="1:7" s="1035" customFormat="1" ht="18" customHeight="1" thickTop="1" thickBot="1">
      <c r="A9" s="121" t="s">
        <v>7</v>
      </c>
      <c r="B9" s="126">
        <v>3470881.59828</v>
      </c>
      <c r="C9" s="126">
        <v>1019590.2619800001</v>
      </c>
      <c r="D9" s="126">
        <v>1500.8488799999998</v>
      </c>
      <c r="E9" s="126">
        <v>33904.352679999996</v>
      </c>
      <c r="F9" s="126">
        <v>4525877.0618199995</v>
      </c>
    </row>
    <row r="10" spans="1:7" s="1035" customFormat="1" ht="16.5" thickTop="1" thickBot="1">
      <c r="A10" s="775" t="s">
        <v>8</v>
      </c>
      <c r="B10" s="123">
        <v>166875.36197</v>
      </c>
      <c r="C10" s="123">
        <v>166935.06959</v>
      </c>
      <c r="D10" s="123">
        <v>25.001060000000003</v>
      </c>
      <c r="E10" s="123">
        <v>586.11153999999999</v>
      </c>
      <c r="F10" s="123">
        <v>334421.54416000005</v>
      </c>
    </row>
    <row r="11" spans="1:7" s="1035" customFormat="1" ht="15.75" thickTop="1">
      <c r="A11" s="931" t="s">
        <v>9</v>
      </c>
      <c r="B11" s="124">
        <v>51801.121399999996</v>
      </c>
      <c r="C11" s="124">
        <v>60483.186959999999</v>
      </c>
      <c r="D11" s="124">
        <v>0</v>
      </c>
      <c r="E11" s="124">
        <v>0</v>
      </c>
      <c r="F11" s="124">
        <v>112284.30836</v>
      </c>
    </row>
    <row r="12" spans="1:7" s="1035" customFormat="1">
      <c r="A12" s="931" t="s">
        <v>10</v>
      </c>
      <c r="B12" s="124">
        <v>80885.750060000006</v>
      </c>
      <c r="C12" s="124">
        <v>90412.460390000007</v>
      </c>
      <c r="D12" s="124">
        <v>25.001060000000003</v>
      </c>
      <c r="E12" s="124">
        <v>586.11153999999999</v>
      </c>
      <c r="F12" s="124">
        <v>171909.32305000001</v>
      </c>
    </row>
    <row r="13" spans="1:7" s="1035" customFormat="1">
      <c r="A13" s="931" t="s">
        <v>11</v>
      </c>
      <c r="B13" s="124">
        <v>34188.490509999996</v>
      </c>
      <c r="C13" s="124">
        <v>16039.42224</v>
      </c>
      <c r="D13" s="124">
        <v>0</v>
      </c>
      <c r="E13" s="124">
        <v>0</v>
      </c>
      <c r="F13" s="124">
        <v>50227.912750000003</v>
      </c>
    </row>
    <row r="14" spans="1:7" s="1035" customFormat="1">
      <c r="A14" s="931" t="s">
        <v>12</v>
      </c>
      <c r="B14" s="124">
        <v>0</v>
      </c>
      <c r="C14" s="124">
        <v>0</v>
      </c>
      <c r="D14" s="124">
        <v>0</v>
      </c>
      <c r="E14" s="124">
        <v>0</v>
      </c>
      <c r="F14" s="124">
        <v>0</v>
      </c>
    </row>
    <row r="15" spans="1:7" s="1035" customFormat="1">
      <c r="A15" s="931" t="s">
        <v>13</v>
      </c>
      <c r="B15" s="124">
        <v>0</v>
      </c>
      <c r="C15" s="124">
        <v>0</v>
      </c>
      <c r="D15" s="124">
        <v>0</v>
      </c>
      <c r="E15" s="124">
        <v>0</v>
      </c>
      <c r="F15" s="124">
        <v>0</v>
      </c>
    </row>
    <row r="16" spans="1:7" s="1035" customFormat="1">
      <c r="A16" s="931" t="s">
        <v>14</v>
      </c>
      <c r="B16" s="124">
        <v>0</v>
      </c>
      <c r="C16" s="124">
        <v>0</v>
      </c>
      <c r="D16" s="124">
        <v>0</v>
      </c>
      <c r="E16" s="124">
        <v>0</v>
      </c>
      <c r="F16" s="124">
        <v>0</v>
      </c>
    </row>
    <row r="17" spans="1:6" s="1035" customFormat="1">
      <c r="A17" s="931" t="s">
        <v>15</v>
      </c>
      <c r="B17" s="124">
        <v>0</v>
      </c>
      <c r="C17" s="124">
        <v>0</v>
      </c>
      <c r="D17" s="124">
        <v>0</v>
      </c>
      <c r="E17" s="124">
        <v>0</v>
      </c>
      <c r="F17" s="124">
        <v>0</v>
      </c>
    </row>
    <row r="18" spans="1:6" s="1035" customFormat="1" ht="15.75" thickBot="1">
      <c r="A18" s="931" t="s">
        <v>16</v>
      </c>
      <c r="B18" s="124">
        <v>0</v>
      </c>
      <c r="C18" s="124">
        <v>0</v>
      </c>
      <c r="D18" s="124">
        <v>0</v>
      </c>
      <c r="E18" s="124">
        <v>0</v>
      </c>
      <c r="F18" s="124">
        <v>0</v>
      </c>
    </row>
    <row r="19" spans="1:6" s="1035" customFormat="1" ht="16.5" thickTop="1" thickBot="1">
      <c r="A19" s="775" t="s">
        <v>17</v>
      </c>
      <c r="B19" s="123">
        <v>375085.11283999996</v>
      </c>
      <c r="C19" s="123">
        <v>399031.66585000005</v>
      </c>
      <c r="D19" s="123">
        <v>0</v>
      </c>
      <c r="E19" s="123">
        <v>33318.241139999998</v>
      </c>
      <c r="F19" s="123">
        <v>807435.01983</v>
      </c>
    </row>
    <row r="20" spans="1:6" s="1035" customFormat="1" ht="15.75" thickTop="1">
      <c r="A20" s="931" t="s">
        <v>18</v>
      </c>
      <c r="B20" s="124">
        <v>28476.9</v>
      </c>
      <c r="C20" s="124">
        <v>0</v>
      </c>
      <c r="D20" s="124">
        <v>0</v>
      </c>
      <c r="E20" s="124">
        <v>0</v>
      </c>
      <c r="F20" s="124">
        <v>28476.9</v>
      </c>
    </row>
    <row r="21" spans="1:6" s="1035" customFormat="1">
      <c r="A21" s="931" t="s">
        <v>19</v>
      </c>
      <c r="B21" s="124">
        <v>54691.863840000005</v>
      </c>
      <c r="C21" s="124">
        <v>11038.95047</v>
      </c>
      <c r="D21" s="124">
        <v>0</v>
      </c>
      <c r="E21" s="124">
        <v>0</v>
      </c>
      <c r="F21" s="124">
        <v>65730.814310000002</v>
      </c>
    </row>
    <row r="22" spans="1:6" s="1035" customFormat="1">
      <c r="A22" s="931" t="s">
        <v>20</v>
      </c>
      <c r="B22" s="124">
        <v>0</v>
      </c>
      <c r="C22" s="124">
        <v>0</v>
      </c>
      <c r="D22" s="124">
        <v>0</v>
      </c>
      <c r="E22" s="124">
        <v>0</v>
      </c>
      <c r="F22" s="124">
        <v>0</v>
      </c>
    </row>
    <row r="23" spans="1:6" s="1035" customFormat="1">
      <c r="A23" s="931" t="s">
        <v>21</v>
      </c>
      <c r="B23" s="124">
        <v>15379.95226</v>
      </c>
      <c r="C23" s="124">
        <v>0</v>
      </c>
      <c r="D23" s="124">
        <v>0</v>
      </c>
      <c r="E23" s="124">
        <v>0</v>
      </c>
      <c r="F23" s="124">
        <v>15379.95226</v>
      </c>
    </row>
    <row r="24" spans="1:6" s="1035" customFormat="1">
      <c r="A24" s="931" t="s">
        <v>22</v>
      </c>
      <c r="B24" s="124">
        <v>157518.93678999998</v>
      </c>
      <c r="C24" s="124">
        <v>7640.3368700000001</v>
      </c>
      <c r="D24" s="124">
        <v>0</v>
      </c>
      <c r="E24" s="124">
        <v>33315.20996</v>
      </c>
      <c r="F24" s="124">
        <v>198474.48362000001</v>
      </c>
    </row>
    <row r="25" spans="1:6" s="1035" customFormat="1">
      <c r="A25" s="931" t="s">
        <v>23</v>
      </c>
      <c r="B25" s="124">
        <v>117243.94437000001</v>
      </c>
      <c r="C25" s="124">
        <v>380343.30877</v>
      </c>
      <c r="D25" s="124">
        <v>0</v>
      </c>
      <c r="E25" s="124">
        <v>3.03118</v>
      </c>
      <c r="F25" s="124">
        <v>497590.28431999998</v>
      </c>
    </row>
    <row r="26" spans="1:6" s="1035" customFormat="1">
      <c r="A26" s="931" t="s">
        <v>24</v>
      </c>
      <c r="B26" s="124">
        <v>1773.51558</v>
      </c>
      <c r="C26" s="124">
        <v>9.0697399999999995</v>
      </c>
      <c r="D26" s="124">
        <v>0</v>
      </c>
      <c r="E26" s="124">
        <v>0</v>
      </c>
      <c r="F26" s="124">
        <v>1782.5853200000001</v>
      </c>
    </row>
    <row r="27" spans="1:6" s="1035" customFormat="1" ht="15.75" thickBot="1">
      <c r="A27" s="931" t="s">
        <v>25</v>
      </c>
      <c r="B27" s="124">
        <v>0</v>
      </c>
      <c r="C27" s="124">
        <v>0</v>
      </c>
      <c r="D27" s="124">
        <v>0</v>
      </c>
      <c r="E27" s="124">
        <v>0</v>
      </c>
      <c r="F27" s="124">
        <v>0</v>
      </c>
    </row>
    <row r="28" spans="1:6" s="1035" customFormat="1" ht="16.5" thickTop="1" thickBot="1">
      <c r="A28" s="775" t="s">
        <v>26</v>
      </c>
      <c r="B28" s="123">
        <v>2662782.14402</v>
      </c>
      <c r="C28" s="123">
        <v>438608.49929000001</v>
      </c>
      <c r="D28" s="123">
        <v>1307.3184099999999</v>
      </c>
      <c r="E28" s="123">
        <v>0</v>
      </c>
      <c r="F28" s="123">
        <v>3102697.96172</v>
      </c>
    </row>
    <row r="29" spans="1:6" s="1035" customFormat="1" ht="15.75" thickTop="1">
      <c r="A29" s="932" t="s">
        <v>27</v>
      </c>
      <c r="B29" s="124">
        <v>2710648.4723499999</v>
      </c>
      <c r="C29" s="124">
        <v>483142.03589</v>
      </c>
      <c r="D29" s="124">
        <v>124.73576</v>
      </c>
      <c r="E29" s="124">
        <v>0</v>
      </c>
      <c r="F29" s="124">
        <v>3193915.2439999999</v>
      </c>
    </row>
    <row r="30" spans="1:6" s="1035" customFormat="1">
      <c r="A30" s="931" t="s">
        <v>28</v>
      </c>
      <c r="B30" s="124">
        <v>2699876.02415</v>
      </c>
      <c r="C30" s="124">
        <v>474772.07398000004</v>
      </c>
      <c r="D30" s="124">
        <v>124.73576</v>
      </c>
      <c r="E30" s="124">
        <v>0</v>
      </c>
      <c r="F30" s="124">
        <v>3174772.8338899999</v>
      </c>
    </row>
    <row r="31" spans="1:6" s="1035" customFormat="1">
      <c r="A31" s="931" t="s">
        <v>29</v>
      </c>
      <c r="B31" s="124">
        <v>10690.740099999999</v>
      </c>
      <c r="C31" s="124">
        <v>8369.96191</v>
      </c>
      <c r="D31" s="124">
        <v>0</v>
      </c>
      <c r="E31" s="124">
        <v>0</v>
      </c>
      <c r="F31" s="124">
        <v>19060.702010000001</v>
      </c>
    </row>
    <row r="32" spans="1:6" s="1035" customFormat="1">
      <c r="A32" s="931" t="s">
        <v>30</v>
      </c>
      <c r="B32" s="124">
        <v>81.708100000000002</v>
      </c>
      <c r="C32" s="124">
        <v>0</v>
      </c>
      <c r="D32" s="124">
        <v>0</v>
      </c>
      <c r="E32" s="124">
        <v>0</v>
      </c>
      <c r="F32" s="124">
        <v>81.708100000000002</v>
      </c>
    </row>
    <row r="33" spans="1:6" s="1035" customFormat="1">
      <c r="A33" s="932" t="s">
        <v>31</v>
      </c>
      <c r="B33" s="124">
        <v>7065.9759699999995</v>
      </c>
      <c r="C33" s="124">
        <v>4850.1411600000001</v>
      </c>
      <c r="D33" s="124">
        <v>0</v>
      </c>
      <c r="E33" s="124">
        <v>0</v>
      </c>
      <c r="F33" s="124">
        <v>11916.117130000001</v>
      </c>
    </row>
    <row r="34" spans="1:6" s="1035" customFormat="1">
      <c r="A34" s="931" t="s">
        <v>32</v>
      </c>
      <c r="B34" s="124">
        <v>7058.7259599999998</v>
      </c>
      <c r="C34" s="124">
        <v>4729.60761</v>
      </c>
      <c r="D34" s="124">
        <v>0</v>
      </c>
      <c r="E34" s="124">
        <v>0</v>
      </c>
      <c r="F34" s="124">
        <v>11788.333570000001</v>
      </c>
    </row>
    <row r="35" spans="1:6" s="1035" customFormat="1">
      <c r="A35" s="931" t="s">
        <v>33</v>
      </c>
      <c r="B35" s="124">
        <v>7.2500100000000005</v>
      </c>
      <c r="C35" s="124">
        <v>120.53355000000001</v>
      </c>
      <c r="D35" s="124">
        <v>0</v>
      </c>
      <c r="E35" s="124">
        <v>0</v>
      </c>
      <c r="F35" s="124">
        <v>127.78355999999999</v>
      </c>
    </row>
    <row r="36" spans="1:6" s="1035" customFormat="1">
      <c r="A36" s="931" t="s">
        <v>34</v>
      </c>
      <c r="B36" s="124">
        <v>0</v>
      </c>
      <c r="C36" s="124">
        <v>0</v>
      </c>
      <c r="D36" s="124">
        <v>0</v>
      </c>
      <c r="E36" s="124">
        <v>0</v>
      </c>
      <c r="F36" s="124">
        <v>0</v>
      </c>
    </row>
    <row r="37" spans="1:6" s="1035" customFormat="1">
      <c r="A37" s="932" t="s">
        <v>35</v>
      </c>
      <c r="B37" s="124">
        <v>14322.945</v>
      </c>
      <c r="C37" s="124">
        <v>37398.1227</v>
      </c>
      <c r="D37" s="124">
        <v>2624.0555800000002</v>
      </c>
      <c r="E37" s="124">
        <v>0</v>
      </c>
      <c r="F37" s="124">
        <v>54345.12328</v>
      </c>
    </row>
    <row r="38" spans="1:6" s="1035" customFormat="1">
      <c r="A38" s="931" t="s">
        <v>36</v>
      </c>
      <c r="B38" s="124">
        <v>13899.374679999999</v>
      </c>
      <c r="C38" s="124">
        <v>31417.03542</v>
      </c>
      <c r="D38" s="124">
        <v>2624.0555800000002</v>
      </c>
      <c r="E38" s="124">
        <v>0</v>
      </c>
      <c r="F38" s="124">
        <v>47940.465680000001</v>
      </c>
    </row>
    <row r="39" spans="1:6" s="1035" customFormat="1">
      <c r="A39" s="931" t="s">
        <v>37</v>
      </c>
      <c r="B39" s="124">
        <v>423.57031999999998</v>
      </c>
      <c r="C39" s="124">
        <v>5981.0872800000006</v>
      </c>
      <c r="D39" s="124">
        <v>0</v>
      </c>
      <c r="E39" s="124">
        <v>0</v>
      </c>
      <c r="F39" s="124">
        <v>6404.6575999999995</v>
      </c>
    </row>
    <row r="40" spans="1:6" s="1035" customFormat="1" ht="15.75" thickBot="1">
      <c r="A40" s="931" t="s">
        <v>38</v>
      </c>
      <c r="B40" s="124">
        <v>0</v>
      </c>
      <c r="C40" s="124">
        <v>0</v>
      </c>
      <c r="D40" s="124">
        <v>0</v>
      </c>
      <c r="E40" s="124">
        <v>0</v>
      </c>
      <c r="F40" s="124">
        <v>0</v>
      </c>
    </row>
    <row r="41" spans="1:6" s="1035" customFormat="1" ht="16.5" thickTop="1" thickBot="1">
      <c r="A41" s="775" t="s">
        <v>39</v>
      </c>
      <c r="B41" s="123">
        <v>9774.9671300000009</v>
      </c>
      <c r="C41" s="123">
        <v>1465.6479999999999</v>
      </c>
      <c r="D41" s="123">
        <v>0.35158</v>
      </c>
      <c r="E41" s="123">
        <v>0</v>
      </c>
      <c r="F41" s="123">
        <v>11240.966710000001</v>
      </c>
    </row>
    <row r="42" spans="1:6" s="1035" customFormat="1" ht="15.75" thickTop="1">
      <c r="A42" s="931" t="s">
        <v>40</v>
      </c>
      <c r="B42" s="124">
        <v>9682.01541</v>
      </c>
      <c r="C42" s="124">
        <v>1418.22371</v>
      </c>
      <c r="D42" s="124">
        <v>0.35158</v>
      </c>
      <c r="E42" s="124">
        <v>0</v>
      </c>
      <c r="F42" s="124">
        <v>11100.590699999999</v>
      </c>
    </row>
    <row r="43" spans="1:6" s="1035" customFormat="1">
      <c r="A43" s="931" t="s">
        <v>41</v>
      </c>
      <c r="B43" s="124">
        <v>41.10736</v>
      </c>
      <c r="C43" s="124">
        <v>28.75554</v>
      </c>
      <c r="D43" s="124">
        <v>0</v>
      </c>
      <c r="E43" s="124">
        <v>0</v>
      </c>
      <c r="F43" s="124">
        <v>69.862899999999996</v>
      </c>
    </row>
    <row r="44" spans="1:6" s="1035" customFormat="1">
      <c r="A44" s="931" t="s">
        <v>42</v>
      </c>
      <c r="B44" s="124">
        <v>51.844360000000002</v>
      </c>
      <c r="C44" s="124">
        <v>16.264590000000002</v>
      </c>
      <c r="D44" s="124">
        <v>0</v>
      </c>
      <c r="E44" s="124">
        <v>0</v>
      </c>
      <c r="F44" s="124">
        <v>68.108949999999993</v>
      </c>
    </row>
    <row r="45" spans="1:6" s="1035" customFormat="1">
      <c r="A45" s="931" t="s">
        <v>43</v>
      </c>
      <c r="B45" s="124">
        <v>0</v>
      </c>
      <c r="C45" s="124">
        <v>0</v>
      </c>
      <c r="D45" s="124">
        <v>0</v>
      </c>
      <c r="E45" s="124">
        <v>0</v>
      </c>
      <c r="F45" s="124">
        <v>0</v>
      </c>
    </row>
    <row r="46" spans="1:6" s="1035" customFormat="1">
      <c r="A46" s="931" t="s">
        <v>44</v>
      </c>
      <c r="B46" s="124">
        <v>0</v>
      </c>
      <c r="C46" s="124">
        <v>0</v>
      </c>
      <c r="D46" s="124">
        <v>0</v>
      </c>
      <c r="E46" s="124">
        <v>0</v>
      </c>
      <c r="F46" s="124">
        <v>0</v>
      </c>
    </row>
    <row r="47" spans="1:6" s="1035" customFormat="1" ht="15.75" thickBot="1">
      <c r="A47" s="931" t="s">
        <v>45</v>
      </c>
      <c r="B47" s="124">
        <v>0</v>
      </c>
      <c r="C47" s="124">
        <v>2.4041600000000001</v>
      </c>
      <c r="D47" s="124">
        <v>0</v>
      </c>
      <c r="E47" s="124">
        <v>0</v>
      </c>
      <c r="F47" s="124">
        <v>2.4041600000000001</v>
      </c>
    </row>
    <row r="48" spans="1:6" s="1035" customFormat="1" ht="16.5" thickTop="1" thickBot="1">
      <c r="A48" s="775" t="s">
        <v>46</v>
      </c>
      <c r="B48" s="123">
        <v>-79030.21643</v>
      </c>
      <c r="C48" s="123">
        <v>-88247.44846</v>
      </c>
      <c r="D48" s="123">
        <v>-1441.8245099999999</v>
      </c>
      <c r="E48" s="123">
        <v>0</v>
      </c>
      <c r="F48" s="123">
        <v>-168719.48940000002</v>
      </c>
    </row>
    <row r="49" spans="1:6" s="1035" customFormat="1" ht="15.75" thickTop="1">
      <c r="A49" s="933" t="s">
        <v>47</v>
      </c>
      <c r="B49" s="124">
        <v>-13751.52356</v>
      </c>
      <c r="C49" s="124">
        <v>-8020.1936900000001</v>
      </c>
      <c r="D49" s="124">
        <v>-1.5686099999999998</v>
      </c>
      <c r="E49" s="124">
        <v>0</v>
      </c>
      <c r="F49" s="124">
        <v>-21773.28586</v>
      </c>
    </row>
    <row r="50" spans="1:6" s="1035" customFormat="1">
      <c r="A50" s="931" t="s">
        <v>48</v>
      </c>
      <c r="B50" s="124">
        <v>-266.39443999999997</v>
      </c>
      <c r="C50" s="124">
        <v>-325.60831000000002</v>
      </c>
      <c r="D50" s="124">
        <v>0</v>
      </c>
      <c r="E50" s="124">
        <v>0</v>
      </c>
      <c r="F50" s="124">
        <v>-592.00274999999999</v>
      </c>
    </row>
    <row r="51" spans="1:6" s="1035" customFormat="1">
      <c r="A51" s="931" t="s">
        <v>49</v>
      </c>
      <c r="B51" s="124">
        <v>-732.78006000000005</v>
      </c>
      <c r="C51" s="124">
        <v>-1154.4288999999999</v>
      </c>
      <c r="D51" s="124">
        <v>0</v>
      </c>
      <c r="E51" s="124">
        <v>0</v>
      </c>
      <c r="F51" s="124">
        <v>-1887.2089599999999</v>
      </c>
    </row>
    <row r="52" spans="1:6" s="1035" customFormat="1">
      <c r="A52" s="931" t="s">
        <v>50</v>
      </c>
      <c r="B52" s="124">
        <v>-7.2500100000000005</v>
      </c>
      <c r="C52" s="124">
        <v>-38.346220000000002</v>
      </c>
      <c r="D52" s="124">
        <v>0</v>
      </c>
      <c r="E52" s="124">
        <v>0</v>
      </c>
      <c r="F52" s="124">
        <v>-45.596230000000006</v>
      </c>
    </row>
    <row r="53" spans="1:6" s="1035" customFormat="1">
      <c r="A53" s="931" t="s">
        <v>51</v>
      </c>
      <c r="B53" s="124">
        <v>-7184.7082399999999</v>
      </c>
      <c r="C53" s="124">
        <v>-21090.484510000002</v>
      </c>
      <c r="D53" s="124">
        <v>-1352.5022300000001</v>
      </c>
      <c r="E53" s="124">
        <v>0</v>
      </c>
      <c r="F53" s="124">
        <v>-29627.69498</v>
      </c>
    </row>
    <row r="54" spans="1:6" s="1035" customFormat="1">
      <c r="A54" s="931" t="s">
        <v>52</v>
      </c>
      <c r="B54" s="124">
        <v>-223.82892000000001</v>
      </c>
      <c r="C54" s="124">
        <v>-2878.1870199999998</v>
      </c>
      <c r="D54" s="124">
        <v>0</v>
      </c>
      <c r="E54" s="124">
        <v>0</v>
      </c>
      <c r="F54" s="124">
        <v>-3102.0159399999998</v>
      </c>
    </row>
    <row r="55" spans="1:6" s="1035" customFormat="1">
      <c r="A55" s="933" t="s">
        <v>53</v>
      </c>
      <c r="B55" s="124">
        <v>-56780.732170000003</v>
      </c>
      <c r="C55" s="124">
        <v>-54565.248009999996</v>
      </c>
      <c r="D55" s="124">
        <v>-87.75367</v>
      </c>
      <c r="E55" s="124">
        <v>0</v>
      </c>
      <c r="F55" s="124">
        <v>-111433.73384999999</v>
      </c>
    </row>
    <row r="56" spans="1:6" s="1035" customFormat="1">
      <c r="A56" s="931" t="s">
        <v>54</v>
      </c>
      <c r="B56" s="124">
        <v>-82.999030000000005</v>
      </c>
      <c r="C56" s="124">
        <v>-174.95179999999999</v>
      </c>
      <c r="D56" s="124">
        <v>0</v>
      </c>
      <c r="E56" s="124">
        <v>0</v>
      </c>
      <c r="F56" s="124">
        <v>-257.95083</v>
      </c>
    </row>
    <row r="57" spans="1:6" s="1035" customFormat="1">
      <c r="A57" s="931" t="s">
        <v>55</v>
      </c>
      <c r="B57" s="124">
        <v>0</v>
      </c>
      <c r="C57" s="124">
        <v>0</v>
      </c>
      <c r="D57" s="124">
        <v>0</v>
      </c>
      <c r="E57" s="124">
        <v>0</v>
      </c>
      <c r="F57" s="124">
        <v>0</v>
      </c>
    </row>
    <row r="58" spans="1:6" s="1035" customFormat="1" ht="15.75" thickBot="1">
      <c r="A58" s="931" t="s">
        <v>56</v>
      </c>
      <c r="B58" s="124">
        <v>0</v>
      </c>
      <c r="C58" s="124">
        <v>0</v>
      </c>
      <c r="D58" s="124">
        <v>0</v>
      </c>
      <c r="E58" s="124">
        <v>0</v>
      </c>
      <c r="F58" s="124">
        <v>0</v>
      </c>
    </row>
    <row r="59" spans="1:6" s="1035" customFormat="1" ht="16.5" thickTop="1" thickBot="1">
      <c r="A59" s="775" t="s">
        <v>57</v>
      </c>
      <c r="B59" s="123">
        <v>5988.48758</v>
      </c>
      <c r="C59" s="123">
        <v>3599.6089700000002</v>
      </c>
      <c r="D59" s="123">
        <v>120.50941</v>
      </c>
      <c r="E59" s="123">
        <v>0</v>
      </c>
      <c r="F59" s="123">
        <v>9708.6059600000008</v>
      </c>
    </row>
    <row r="60" spans="1:6" s="1035" customFormat="1" ht="15.75" thickTop="1">
      <c r="A60" s="931" t="s">
        <v>58</v>
      </c>
      <c r="B60" s="124">
        <v>0</v>
      </c>
      <c r="C60" s="124">
        <v>0</v>
      </c>
      <c r="D60" s="124">
        <v>0</v>
      </c>
      <c r="E60" s="124">
        <v>0</v>
      </c>
      <c r="F60" s="124">
        <v>0</v>
      </c>
    </row>
    <row r="61" spans="1:6" s="1035" customFormat="1">
      <c r="A61" s="933" t="s">
        <v>59</v>
      </c>
      <c r="B61" s="124">
        <v>2210.0486599999999</v>
      </c>
      <c r="C61" s="124">
        <v>3511.9569100000003</v>
      </c>
      <c r="D61" s="124">
        <v>120.50941</v>
      </c>
      <c r="E61" s="124">
        <v>0</v>
      </c>
      <c r="F61" s="124">
        <v>5842.5149800000008</v>
      </c>
    </row>
    <row r="62" spans="1:6" s="1035" customFormat="1">
      <c r="A62" s="931" t="s">
        <v>60</v>
      </c>
      <c r="B62" s="124">
        <v>16870.45405</v>
      </c>
      <c r="C62" s="124">
        <v>23829.314600000002</v>
      </c>
      <c r="D62" s="124">
        <v>2637.6956600000003</v>
      </c>
      <c r="E62" s="124">
        <v>0</v>
      </c>
      <c r="F62" s="124">
        <v>43337.464310000003</v>
      </c>
    </row>
    <row r="63" spans="1:6" s="1035" customFormat="1">
      <c r="A63" s="931" t="s">
        <v>61</v>
      </c>
      <c r="B63" s="124">
        <v>0</v>
      </c>
      <c r="C63" s="124">
        <v>0</v>
      </c>
      <c r="D63" s="124">
        <v>0</v>
      </c>
      <c r="E63" s="124">
        <v>0</v>
      </c>
      <c r="F63" s="124">
        <v>0</v>
      </c>
    </row>
    <row r="64" spans="1:6" s="1035" customFormat="1" ht="15.75" thickBot="1">
      <c r="A64" s="931" t="s">
        <v>62</v>
      </c>
      <c r="B64" s="124">
        <v>-13092.015130000002</v>
      </c>
      <c r="C64" s="124">
        <v>-23741.662539999998</v>
      </c>
      <c r="D64" s="124">
        <v>-2637.6956600000003</v>
      </c>
      <c r="E64" s="124">
        <v>0</v>
      </c>
      <c r="F64" s="124">
        <v>-39471.373329999995</v>
      </c>
    </row>
    <row r="65" spans="1:6" s="1035" customFormat="1" ht="16.5" thickTop="1" thickBot="1">
      <c r="A65" s="775" t="s">
        <v>63</v>
      </c>
      <c r="B65" s="123">
        <v>298.58724000000001</v>
      </c>
      <c r="C65" s="123">
        <v>0</v>
      </c>
      <c r="D65" s="123">
        <v>0</v>
      </c>
      <c r="E65" s="123">
        <v>0</v>
      </c>
      <c r="F65" s="123">
        <v>298.58724000000001</v>
      </c>
    </row>
    <row r="66" spans="1:6" s="1035" customFormat="1" ht="15.75" thickTop="1">
      <c r="A66" s="931" t="s">
        <v>64</v>
      </c>
      <c r="B66" s="124">
        <v>11004.67374</v>
      </c>
      <c r="C66" s="124">
        <v>0</v>
      </c>
      <c r="D66" s="124">
        <v>0</v>
      </c>
      <c r="E66" s="124">
        <v>0</v>
      </c>
      <c r="F66" s="124">
        <v>11004.67374</v>
      </c>
    </row>
    <row r="67" spans="1:6" s="1035" customFormat="1">
      <c r="A67" s="931" t="s">
        <v>65</v>
      </c>
      <c r="B67" s="124">
        <v>14096.93159</v>
      </c>
      <c r="C67" s="124">
        <v>0</v>
      </c>
      <c r="D67" s="124">
        <v>0</v>
      </c>
      <c r="E67" s="124">
        <v>0</v>
      </c>
      <c r="F67" s="124">
        <v>14096.93159</v>
      </c>
    </row>
    <row r="68" spans="1:6" s="1035" customFormat="1">
      <c r="A68" s="931" t="s">
        <v>66</v>
      </c>
      <c r="B68" s="124">
        <v>1096.65407</v>
      </c>
      <c r="C68" s="124">
        <v>0</v>
      </c>
      <c r="D68" s="124">
        <v>0</v>
      </c>
      <c r="E68" s="124">
        <v>0</v>
      </c>
      <c r="F68" s="124">
        <v>1096.65407</v>
      </c>
    </row>
    <row r="69" spans="1:6" s="1035" customFormat="1">
      <c r="A69" s="931" t="s">
        <v>67</v>
      </c>
      <c r="B69" s="124">
        <v>12.94</v>
      </c>
      <c r="C69" s="124">
        <v>0</v>
      </c>
      <c r="D69" s="124">
        <v>0</v>
      </c>
      <c r="E69" s="124">
        <v>0</v>
      </c>
      <c r="F69" s="124">
        <v>12.94</v>
      </c>
    </row>
    <row r="70" spans="1:6" s="1035" customFormat="1" ht="15.75" thickBot="1">
      <c r="A70" s="931" t="s">
        <v>68</v>
      </c>
      <c r="B70" s="124">
        <v>-25912.612160000001</v>
      </c>
      <c r="C70" s="124">
        <v>0</v>
      </c>
      <c r="D70" s="124">
        <v>0</v>
      </c>
      <c r="E70" s="124">
        <v>0</v>
      </c>
      <c r="F70" s="124">
        <v>-25912.612160000001</v>
      </c>
    </row>
    <row r="71" spans="1:6" s="1035" customFormat="1" ht="16.5" thickTop="1" thickBot="1">
      <c r="A71" s="775" t="s">
        <v>69</v>
      </c>
      <c r="B71" s="123">
        <v>195649.61489</v>
      </c>
      <c r="C71" s="123">
        <v>11319.050279999999</v>
      </c>
      <c r="D71" s="123">
        <v>48.02</v>
      </c>
      <c r="E71" s="123">
        <v>0</v>
      </c>
      <c r="F71" s="123">
        <v>207016.68516999998</v>
      </c>
    </row>
    <row r="72" spans="1:6" s="1035" customFormat="1" ht="15.75" thickTop="1">
      <c r="A72" s="931" t="s">
        <v>18</v>
      </c>
      <c r="B72" s="124">
        <v>0</v>
      </c>
      <c r="C72" s="124">
        <v>0</v>
      </c>
      <c r="D72" s="124">
        <v>0</v>
      </c>
      <c r="E72" s="124">
        <v>0</v>
      </c>
      <c r="F72" s="124">
        <v>0</v>
      </c>
    </row>
    <row r="73" spans="1:6" s="1035" customFormat="1">
      <c r="A73" s="931" t="s">
        <v>19</v>
      </c>
      <c r="B73" s="124">
        <v>182076.70358</v>
      </c>
      <c r="C73" s="124">
        <v>10255.70001</v>
      </c>
      <c r="D73" s="124">
        <v>0</v>
      </c>
      <c r="E73" s="124">
        <v>0</v>
      </c>
      <c r="F73" s="124">
        <v>192332.40359</v>
      </c>
    </row>
    <row r="74" spans="1:6" s="1035" customFormat="1">
      <c r="A74" s="931" t="s">
        <v>20</v>
      </c>
      <c r="B74" s="124">
        <v>0</v>
      </c>
      <c r="C74" s="124">
        <v>6.5159799999999999</v>
      </c>
      <c r="D74" s="124">
        <v>0</v>
      </c>
      <c r="E74" s="124">
        <v>0</v>
      </c>
      <c r="F74" s="124">
        <v>6.5159799999999999</v>
      </c>
    </row>
    <row r="75" spans="1:6" s="1035" customFormat="1">
      <c r="A75" s="931" t="s">
        <v>21</v>
      </c>
      <c r="B75" s="124">
        <v>5132.1768300000003</v>
      </c>
      <c r="C75" s="124">
        <v>0</v>
      </c>
      <c r="D75" s="124">
        <v>0</v>
      </c>
      <c r="E75" s="124">
        <v>0</v>
      </c>
      <c r="F75" s="124">
        <v>5132.1768300000003</v>
      </c>
    </row>
    <row r="76" spans="1:6" s="1035" customFormat="1">
      <c r="A76" s="931" t="s">
        <v>70</v>
      </c>
      <c r="B76" s="124">
        <v>246.96007</v>
      </c>
      <c r="C76" s="124">
        <v>0.85729999999999995</v>
      </c>
      <c r="D76" s="124">
        <v>0</v>
      </c>
      <c r="E76" s="124">
        <v>0</v>
      </c>
      <c r="F76" s="124">
        <v>247.81736999999998</v>
      </c>
    </row>
    <row r="77" spans="1:6" s="1035" customFormat="1">
      <c r="A77" s="931" t="s">
        <v>71</v>
      </c>
      <c r="B77" s="124">
        <v>3.802</v>
      </c>
      <c r="C77" s="124">
        <v>634.89958000000001</v>
      </c>
      <c r="D77" s="124">
        <v>48.02</v>
      </c>
      <c r="E77" s="124">
        <v>0</v>
      </c>
      <c r="F77" s="124">
        <v>686.7215799999999</v>
      </c>
    </row>
    <row r="78" spans="1:6" s="1035" customFormat="1">
      <c r="A78" s="931" t="s">
        <v>23</v>
      </c>
      <c r="B78" s="124">
        <v>295.96276</v>
      </c>
      <c r="C78" s="124">
        <v>356.74743999999998</v>
      </c>
      <c r="D78" s="124">
        <v>0</v>
      </c>
      <c r="E78" s="124">
        <v>0</v>
      </c>
      <c r="F78" s="124">
        <v>652.71019999999999</v>
      </c>
    </row>
    <row r="79" spans="1:6" s="1035" customFormat="1">
      <c r="A79" s="931" t="s">
        <v>72</v>
      </c>
      <c r="B79" s="124">
        <v>8435.5701699999991</v>
      </c>
      <c r="C79" s="124">
        <v>216.46668</v>
      </c>
      <c r="D79" s="124">
        <v>0</v>
      </c>
      <c r="E79" s="124">
        <v>0</v>
      </c>
      <c r="F79" s="124">
        <v>8652.0368500000004</v>
      </c>
    </row>
    <row r="80" spans="1:6" s="1035" customFormat="1" ht="15.75" thickBot="1">
      <c r="A80" s="931" t="s">
        <v>73</v>
      </c>
      <c r="B80" s="124">
        <v>-541.56052</v>
      </c>
      <c r="C80" s="124">
        <v>-152.13670999999999</v>
      </c>
      <c r="D80" s="124">
        <v>0</v>
      </c>
      <c r="E80" s="124">
        <v>0</v>
      </c>
      <c r="F80" s="124">
        <v>-693.69722999999999</v>
      </c>
    </row>
    <row r="81" spans="1:6" s="1035" customFormat="1" ht="16.5" thickTop="1" thickBot="1">
      <c r="A81" s="775" t="s">
        <v>74</v>
      </c>
      <c r="B81" s="123">
        <v>60963.189299999998</v>
      </c>
      <c r="C81" s="123">
        <v>0</v>
      </c>
      <c r="D81" s="123">
        <v>0</v>
      </c>
      <c r="E81" s="123">
        <v>0</v>
      </c>
      <c r="F81" s="123">
        <v>60963.189299999998</v>
      </c>
    </row>
    <row r="82" spans="1:6" s="1035" customFormat="1" ht="15.75" thickTop="1">
      <c r="A82" s="931" t="s">
        <v>75</v>
      </c>
      <c r="B82" s="124">
        <v>13573.00396</v>
      </c>
      <c r="C82" s="124">
        <v>0</v>
      </c>
      <c r="D82" s="124">
        <v>0</v>
      </c>
      <c r="E82" s="124">
        <v>0</v>
      </c>
      <c r="F82" s="124">
        <v>13573.00396</v>
      </c>
    </row>
    <row r="83" spans="1:6" s="1035" customFormat="1">
      <c r="A83" s="931" t="s">
        <v>76</v>
      </c>
      <c r="B83" s="124">
        <v>30261.969969999998</v>
      </c>
      <c r="C83" s="124">
        <v>0</v>
      </c>
      <c r="D83" s="124">
        <v>0</v>
      </c>
      <c r="E83" s="124">
        <v>0</v>
      </c>
      <c r="F83" s="124">
        <v>30261.969969999998</v>
      </c>
    </row>
    <row r="84" spans="1:6" s="1035" customFormat="1">
      <c r="A84" s="931" t="s">
        <v>77</v>
      </c>
      <c r="B84" s="124">
        <v>4966.9004599999998</v>
      </c>
      <c r="C84" s="124">
        <v>0</v>
      </c>
      <c r="D84" s="124">
        <v>0</v>
      </c>
      <c r="E84" s="124">
        <v>0</v>
      </c>
      <c r="F84" s="124">
        <v>4966.9004599999998</v>
      </c>
    </row>
    <row r="85" spans="1:6" s="1035" customFormat="1">
      <c r="A85" s="931" t="s">
        <v>78</v>
      </c>
      <c r="B85" s="124">
        <v>4567.6332599999996</v>
      </c>
      <c r="C85" s="124">
        <v>0</v>
      </c>
      <c r="D85" s="124">
        <v>0</v>
      </c>
      <c r="E85" s="124">
        <v>0</v>
      </c>
      <c r="F85" s="124">
        <v>4567.6332599999996</v>
      </c>
    </row>
    <row r="86" spans="1:6" s="1035" customFormat="1">
      <c r="A86" s="931" t="s">
        <v>79</v>
      </c>
      <c r="B86" s="124">
        <v>6336.6200699999999</v>
      </c>
      <c r="C86" s="124">
        <v>0</v>
      </c>
      <c r="D86" s="124">
        <v>0</v>
      </c>
      <c r="E86" s="124">
        <v>0</v>
      </c>
      <c r="F86" s="124">
        <v>6336.6200699999999</v>
      </c>
    </row>
    <row r="87" spans="1:6" s="1035" customFormat="1">
      <c r="A87" s="931" t="s">
        <v>80</v>
      </c>
      <c r="B87" s="124">
        <v>26.844279999999998</v>
      </c>
      <c r="C87" s="124">
        <v>0</v>
      </c>
      <c r="D87" s="124">
        <v>0</v>
      </c>
      <c r="E87" s="124">
        <v>0</v>
      </c>
      <c r="F87" s="124">
        <v>26.844279999999998</v>
      </c>
    </row>
    <row r="88" spans="1:6" s="1035" customFormat="1">
      <c r="A88" s="931" t="s">
        <v>81</v>
      </c>
      <c r="B88" s="124">
        <v>742.0498</v>
      </c>
      <c r="C88" s="124">
        <v>0</v>
      </c>
      <c r="D88" s="124">
        <v>0</v>
      </c>
      <c r="E88" s="124">
        <v>0</v>
      </c>
      <c r="F88" s="124">
        <v>742.0498</v>
      </c>
    </row>
    <row r="89" spans="1:6" s="1035" customFormat="1">
      <c r="A89" s="931" t="s">
        <v>82</v>
      </c>
      <c r="B89" s="124">
        <v>0</v>
      </c>
      <c r="C89" s="124">
        <v>0</v>
      </c>
      <c r="D89" s="124">
        <v>0</v>
      </c>
      <c r="E89" s="124">
        <v>0</v>
      </c>
      <c r="F89" s="124">
        <v>0</v>
      </c>
    </row>
    <row r="90" spans="1:6" s="1035" customFormat="1" ht="15.75" thickBot="1">
      <c r="A90" s="931" t="s">
        <v>83</v>
      </c>
      <c r="B90" s="124">
        <v>488.16750000000002</v>
      </c>
      <c r="C90" s="124">
        <v>0</v>
      </c>
      <c r="D90" s="124">
        <v>0</v>
      </c>
      <c r="E90" s="124">
        <v>0</v>
      </c>
      <c r="F90" s="124">
        <v>488.16750000000002</v>
      </c>
    </row>
    <row r="91" spans="1:6" s="1035" customFormat="1" ht="16.5" thickTop="1" thickBot="1">
      <c r="A91" s="775" t="s">
        <v>84</v>
      </c>
      <c r="B91" s="123">
        <v>3239.1004400000002</v>
      </c>
      <c r="C91" s="123">
        <v>96.367999999999995</v>
      </c>
      <c r="D91" s="123">
        <v>0</v>
      </c>
      <c r="E91" s="123">
        <v>0</v>
      </c>
      <c r="F91" s="123">
        <v>3335.4684400000001</v>
      </c>
    </row>
    <row r="92" spans="1:6" s="1035" customFormat="1" ht="15.75" thickTop="1">
      <c r="A92" s="931" t="s">
        <v>85</v>
      </c>
      <c r="B92" s="124">
        <v>1603.9972499999999</v>
      </c>
      <c r="C92" s="124">
        <v>0</v>
      </c>
      <c r="D92" s="124">
        <v>0</v>
      </c>
      <c r="E92" s="124">
        <v>0</v>
      </c>
      <c r="F92" s="124">
        <v>1603.9972499999999</v>
      </c>
    </row>
    <row r="93" spans="1:6" s="1035" customFormat="1">
      <c r="A93" s="931" t="s">
        <v>86</v>
      </c>
      <c r="B93" s="124">
        <v>511.57265999999998</v>
      </c>
      <c r="C93" s="124">
        <v>0</v>
      </c>
      <c r="D93" s="124">
        <v>0</v>
      </c>
      <c r="E93" s="124">
        <v>0</v>
      </c>
      <c r="F93" s="124">
        <v>511.57265999999998</v>
      </c>
    </row>
    <row r="94" spans="1:6" s="1035" customFormat="1">
      <c r="A94" s="931" t="s">
        <v>87</v>
      </c>
      <c r="B94" s="124">
        <v>23.000070000000001</v>
      </c>
      <c r="C94" s="124">
        <v>0</v>
      </c>
      <c r="D94" s="124">
        <v>0</v>
      </c>
      <c r="E94" s="124">
        <v>0</v>
      </c>
      <c r="F94" s="124">
        <v>23.000070000000001</v>
      </c>
    </row>
    <row r="95" spans="1:6" s="1035" customFormat="1">
      <c r="A95" s="931" t="s">
        <v>88</v>
      </c>
      <c r="B95" s="124">
        <v>1100.5304599999999</v>
      </c>
      <c r="C95" s="124">
        <v>96.367999999999995</v>
      </c>
      <c r="D95" s="124">
        <v>0</v>
      </c>
      <c r="E95" s="124">
        <v>0</v>
      </c>
      <c r="F95" s="124">
        <v>1196.8984599999999</v>
      </c>
    </row>
    <row r="96" spans="1:6" s="1035" customFormat="1" ht="15.75" thickBot="1">
      <c r="A96" s="931" t="s">
        <v>89</v>
      </c>
      <c r="B96" s="809">
        <v>0</v>
      </c>
      <c r="C96" s="809">
        <v>0</v>
      </c>
      <c r="D96" s="809">
        <v>0</v>
      </c>
      <c r="E96" s="809">
        <v>0</v>
      </c>
      <c r="F96" s="809">
        <v>0</v>
      </c>
    </row>
    <row r="97" spans="1:6" s="230" customFormat="1" ht="14.25" thickTop="1" thickBot="1">
      <c r="A97" s="776" t="s">
        <v>90</v>
      </c>
      <c r="B97" s="126">
        <v>2515091.6697300002</v>
      </c>
      <c r="C97" s="126">
        <v>1085963.6923099998</v>
      </c>
      <c r="D97" s="126">
        <v>167.74352999999999</v>
      </c>
      <c r="E97" s="126">
        <v>33.674550000000004</v>
      </c>
      <c r="F97" s="126">
        <v>3601256.7801199998</v>
      </c>
    </row>
    <row r="98" spans="1:6" s="230" customFormat="1" ht="14.25" thickTop="1" thickBot="1">
      <c r="A98" s="777" t="s">
        <v>91</v>
      </c>
      <c r="B98" s="123">
        <v>2275446.0956000001</v>
      </c>
      <c r="C98" s="123">
        <v>1032200.0254299999</v>
      </c>
      <c r="D98" s="123">
        <v>0</v>
      </c>
      <c r="E98" s="123">
        <v>33.674550000000004</v>
      </c>
      <c r="F98" s="123">
        <v>3307679.7955800002</v>
      </c>
    </row>
    <row r="99" spans="1:6" s="230" customFormat="1" ht="13.5" thickTop="1">
      <c r="A99" s="165" t="s">
        <v>92</v>
      </c>
      <c r="B99" s="124">
        <v>114.42464</v>
      </c>
      <c r="C99" s="124">
        <v>716.97090000000003</v>
      </c>
      <c r="D99" s="124">
        <v>0</v>
      </c>
      <c r="E99" s="124">
        <v>0</v>
      </c>
      <c r="F99" s="124">
        <v>831.39553999999998</v>
      </c>
    </row>
    <row r="100" spans="1:6" s="230" customFormat="1" ht="12.75">
      <c r="A100" s="165" t="s">
        <v>93</v>
      </c>
      <c r="B100" s="124">
        <v>0</v>
      </c>
      <c r="C100" s="124">
        <v>0</v>
      </c>
      <c r="D100" s="124">
        <v>0</v>
      </c>
      <c r="E100" s="124">
        <v>0</v>
      </c>
      <c r="F100" s="124">
        <v>0</v>
      </c>
    </row>
    <row r="101" spans="1:6" s="230" customFormat="1" ht="12.75">
      <c r="A101" s="165" t="s">
        <v>94</v>
      </c>
      <c r="B101" s="124">
        <v>114.42464</v>
      </c>
      <c r="C101" s="124">
        <v>716.97090000000003</v>
      </c>
      <c r="D101" s="124">
        <v>0</v>
      </c>
      <c r="E101" s="124">
        <v>0</v>
      </c>
      <c r="F101" s="124">
        <v>831.39553999999998</v>
      </c>
    </row>
    <row r="102" spans="1:6" s="230" customFormat="1" ht="12.75">
      <c r="A102" s="165" t="s">
        <v>95</v>
      </c>
      <c r="B102" s="124">
        <v>1658171.80855</v>
      </c>
      <c r="C102" s="124">
        <v>728700.75211999996</v>
      </c>
      <c r="D102" s="124">
        <v>0</v>
      </c>
      <c r="E102" s="124">
        <v>0</v>
      </c>
      <c r="F102" s="124">
        <v>2386872.56067</v>
      </c>
    </row>
    <row r="103" spans="1:6" s="230" customFormat="1" ht="12.75">
      <c r="A103" s="165" t="s">
        <v>96</v>
      </c>
      <c r="B103" s="124">
        <v>582230.00580999989</v>
      </c>
      <c r="C103" s="124">
        <v>288462.12706999999</v>
      </c>
      <c r="D103" s="124">
        <v>0</v>
      </c>
      <c r="E103" s="124">
        <v>33.674489999999999</v>
      </c>
      <c r="F103" s="124">
        <v>870725.80737000005</v>
      </c>
    </row>
    <row r="104" spans="1:6" s="230" customFormat="1" ht="12.75">
      <c r="A104" s="808" t="s">
        <v>97</v>
      </c>
      <c r="B104" s="124">
        <v>48623.268170000003</v>
      </c>
      <c r="C104" s="124">
        <v>74095.612410000002</v>
      </c>
      <c r="D104" s="124">
        <v>0</v>
      </c>
      <c r="E104" s="124">
        <v>33.674489999999999</v>
      </c>
      <c r="F104" s="124">
        <v>122752.55506999999</v>
      </c>
    </row>
    <row r="105" spans="1:6" s="230" customFormat="1" ht="12.75">
      <c r="A105" s="808" t="s">
        <v>98</v>
      </c>
      <c r="B105" s="124">
        <v>963.46942000000001</v>
      </c>
      <c r="C105" s="124">
        <v>953.48327000000006</v>
      </c>
      <c r="D105" s="124">
        <v>0</v>
      </c>
      <c r="E105" s="124">
        <v>0</v>
      </c>
      <c r="F105" s="124">
        <v>1916.9526899999998</v>
      </c>
    </row>
    <row r="106" spans="1:6" s="230" customFormat="1" ht="12.75">
      <c r="A106" s="111" t="s">
        <v>99</v>
      </c>
      <c r="B106" s="124">
        <v>28028.702430000001</v>
      </c>
      <c r="C106" s="124">
        <v>24189.82473</v>
      </c>
      <c r="D106" s="124">
        <v>0</v>
      </c>
      <c r="E106" s="124">
        <v>0</v>
      </c>
      <c r="F106" s="124">
        <v>52218.527159999998</v>
      </c>
    </row>
    <row r="107" spans="1:6" s="230" customFormat="1" ht="12.75">
      <c r="A107" s="111" t="s">
        <v>100</v>
      </c>
      <c r="B107" s="124">
        <v>104718.97215</v>
      </c>
      <c r="C107" s="124">
        <v>51910.458469999998</v>
      </c>
      <c r="D107" s="124">
        <v>0</v>
      </c>
      <c r="E107" s="124">
        <v>0</v>
      </c>
      <c r="F107" s="124">
        <v>156629.43062</v>
      </c>
    </row>
    <row r="108" spans="1:6" s="230" customFormat="1" ht="12.75">
      <c r="A108" s="111" t="s">
        <v>101</v>
      </c>
      <c r="B108" s="124">
        <v>47821.038799999995</v>
      </c>
      <c r="C108" s="124">
        <v>26749.568729999999</v>
      </c>
      <c r="D108" s="124">
        <v>0</v>
      </c>
      <c r="E108" s="124">
        <v>0</v>
      </c>
      <c r="F108" s="124">
        <v>74570.607530000008</v>
      </c>
    </row>
    <row r="109" spans="1:6" s="230" customFormat="1" ht="12.75">
      <c r="A109" s="111" t="s">
        <v>102</v>
      </c>
      <c r="B109" s="124">
        <v>282258.42216000002</v>
      </c>
      <c r="C109" s="124">
        <v>67443.059590000004</v>
      </c>
      <c r="D109" s="124">
        <v>0</v>
      </c>
      <c r="E109" s="124">
        <v>0</v>
      </c>
      <c r="F109" s="124">
        <v>349701.48174999998</v>
      </c>
    </row>
    <row r="110" spans="1:6" s="230" customFormat="1" ht="12.75">
      <c r="A110" s="111" t="s">
        <v>103</v>
      </c>
      <c r="B110" s="124">
        <v>38152.74624</v>
      </c>
      <c r="C110" s="124">
        <v>17289.948670000002</v>
      </c>
      <c r="D110" s="124">
        <v>0</v>
      </c>
      <c r="E110" s="124">
        <v>0</v>
      </c>
      <c r="F110" s="124">
        <v>55442.694909999998</v>
      </c>
    </row>
    <row r="111" spans="1:6" s="230" customFormat="1" ht="12.75">
      <c r="A111" s="111" t="s">
        <v>104</v>
      </c>
      <c r="B111" s="124">
        <v>31663.386440000002</v>
      </c>
      <c r="C111" s="124">
        <v>25830.171200000001</v>
      </c>
      <c r="D111" s="124">
        <v>0</v>
      </c>
      <c r="E111" s="124">
        <v>0</v>
      </c>
      <c r="F111" s="124">
        <v>57493.557639999999</v>
      </c>
    </row>
    <row r="112" spans="1:6" s="230" customFormat="1" ht="12.75">
      <c r="A112" s="112" t="s">
        <v>105</v>
      </c>
      <c r="B112" s="124">
        <v>26120.823550000001</v>
      </c>
      <c r="C112" s="124">
        <v>12453.515089999999</v>
      </c>
      <c r="D112" s="124">
        <v>0</v>
      </c>
      <c r="E112" s="124">
        <v>0</v>
      </c>
      <c r="F112" s="124">
        <v>38574.338640000002</v>
      </c>
    </row>
    <row r="113" spans="1:6" s="230" customFormat="1" ht="12.75">
      <c r="A113" s="112" t="s">
        <v>106</v>
      </c>
      <c r="B113" s="124">
        <v>0</v>
      </c>
      <c r="C113" s="124">
        <v>0</v>
      </c>
      <c r="D113" s="124">
        <v>0</v>
      </c>
      <c r="E113" s="124">
        <v>0</v>
      </c>
      <c r="F113" s="124">
        <v>0</v>
      </c>
    </row>
    <row r="114" spans="1:6" s="230" customFormat="1" ht="13.5" thickBot="1">
      <c r="A114" s="165" t="s">
        <v>107</v>
      </c>
      <c r="B114" s="124">
        <v>8809.03305</v>
      </c>
      <c r="C114" s="124">
        <v>1866.6602499999999</v>
      </c>
      <c r="D114" s="124">
        <v>0</v>
      </c>
      <c r="E114" s="124">
        <v>5.9999999999999995E-5</v>
      </c>
      <c r="F114" s="124">
        <v>10675.693359999999</v>
      </c>
    </row>
    <row r="115" spans="1:6" s="230" customFormat="1" ht="14.25" thickTop="1" thickBot="1">
      <c r="A115" s="778" t="s">
        <v>108</v>
      </c>
      <c r="B115" s="126">
        <v>3574.53854</v>
      </c>
      <c r="C115" s="126">
        <v>128.95567</v>
      </c>
      <c r="D115" s="126">
        <v>0</v>
      </c>
      <c r="E115" s="126">
        <v>0</v>
      </c>
      <c r="F115" s="126">
        <v>3703.4942099999998</v>
      </c>
    </row>
    <row r="116" spans="1:6" s="230" customFormat="1" ht="14.25" thickTop="1" thickBot="1">
      <c r="A116" s="777" t="s">
        <v>109</v>
      </c>
      <c r="B116" s="123">
        <v>0</v>
      </c>
      <c r="C116" s="123">
        <v>0</v>
      </c>
      <c r="D116" s="123">
        <v>0</v>
      </c>
      <c r="E116" s="123">
        <v>0</v>
      </c>
      <c r="F116" s="123">
        <v>0</v>
      </c>
    </row>
    <row r="117" spans="1:6" s="231" customFormat="1" ht="13.5" thickTop="1">
      <c r="A117" s="165" t="s">
        <v>110</v>
      </c>
      <c r="B117" s="124">
        <v>0</v>
      </c>
      <c r="C117" s="124">
        <v>0</v>
      </c>
      <c r="D117" s="124">
        <v>0</v>
      </c>
      <c r="E117" s="124">
        <v>0</v>
      </c>
      <c r="F117" s="124">
        <v>0</v>
      </c>
    </row>
    <row r="118" spans="1:6" s="231" customFormat="1" ht="12.75">
      <c r="A118" s="165" t="s">
        <v>111</v>
      </c>
      <c r="B118" s="124">
        <v>0</v>
      </c>
      <c r="C118" s="124">
        <v>0</v>
      </c>
      <c r="D118" s="124">
        <v>0</v>
      </c>
      <c r="E118" s="124">
        <v>0</v>
      </c>
      <c r="F118" s="124">
        <v>0</v>
      </c>
    </row>
    <row r="119" spans="1:6" s="230" customFormat="1" ht="12.75">
      <c r="A119" s="165" t="s">
        <v>112</v>
      </c>
      <c r="B119" s="124">
        <v>0</v>
      </c>
      <c r="C119" s="124">
        <v>0</v>
      </c>
      <c r="D119" s="124">
        <v>0</v>
      </c>
      <c r="E119" s="124">
        <v>0</v>
      </c>
      <c r="F119" s="124">
        <v>0</v>
      </c>
    </row>
    <row r="120" spans="1:6" s="230" customFormat="1" ht="12.75">
      <c r="A120" s="165" t="s">
        <v>113</v>
      </c>
      <c r="B120" s="124">
        <v>0</v>
      </c>
      <c r="C120" s="124">
        <v>0</v>
      </c>
      <c r="D120" s="124">
        <v>0</v>
      </c>
      <c r="E120" s="124">
        <v>0</v>
      </c>
      <c r="F120" s="124">
        <v>0</v>
      </c>
    </row>
    <row r="121" spans="1:6" s="230" customFormat="1" ht="12.75">
      <c r="A121" s="165" t="s">
        <v>114</v>
      </c>
      <c r="B121" s="124">
        <v>0</v>
      </c>
      <c r="C121" s="124">
        <v>0</v>
      </c>
      <c r="D121" s="124">
        <v>0</v>
      </c>
      <c r="E121" s="124">
        <v>0</v>
      </c>
      <c r="F121" s="124">
        <v>0</v>
      </c>
    </row>
    <row r="122" spans="1:6" s="230" customFormat="1" ht="13.5" thickBot="1">
      <c r="A122" s="165" t="s">
        <v>115</v>
      </c>
      <c r="B122" s="124">
        <v>0</v>
      </c>
      <c r="C122" s="124">
        <v>0</v>
      </c>
      <c r="D122" s="124">
        <v>0</v>
      </c>
      <c r="E122" s="124">
        <v>0</v>
      </c>
      <c r="F122" s="124">
        <v>0</v>
      </c>
    </row>
    <row r="123" spans="1:6" s="230" customFormat="1" ht="14.25" thickTop="1" thickBot="1">
      <c r="A123" s="777" t="s">
        <v>116</v>
      </c>
      <c r="B123" s="123">
        <v>76412.707779999997</v>
      </c>
      <c r="C123" s="123">
        <v>33019.847500000003</v>
      </c>
      <c r="D123" s="123">
        <v>158.74807999999999</v>
      </c>
      <c r="E123" s="123">
        <v>0</v>
      </c>
      <c r="F123" s="123">
        <v>109591.30336000001</v>
      </c>
    </row>
    <row r="124" spans="1:6" s="230" customFormat="1" ht="13.5" thickTop="1">
      <c r="A124" s="165" t="s">
        <v>117</v>
      </c>
      <c r="B124" s="124">
        <v>0</v>
      </c>
      <c r="C124" s="124">
        <v>0</v>
      </c>
      <c r="D124" s="124">
        <v>0</v>
      </c>
      <c r="E124" s="124">
        <v>0</v>
      </c>
      <c r="F124" s="124">
        <v>0</v>
      </c>
    </row>
    <row r="125" spans="1:6" s="230" customFormat="1" ht="12.75">
      <c r="A125" s="165" t="s">
        <v>118</v>
      </c>
      <c r="B125" s="124">
        <v>0</v>
      </c>
      <c r="C125" s="124">
        <v>0</v>
      </c>
      <c r="D125" s="124">
        <v>0</v>
      </c>
      <c r="E125" s="124">
        <v>0</v>
      </c>
      <c r="F125" s="124">
        <v>0</v>
      </c>
    </row>
    <row r="126" spans="1:6" s="230" customFormat="1" ht="12.75">
      <c r="A126" s="165" t="s">
        <v>119</v>
      </c>
      <c r="B126" s="124">
        <v>0</v>
      </c>
      <c r="C126" s="124">
        <v>0</v>
      </c>
      <c r="D126" s="124">
        <v>0</v>
      </c>
      <c r="E126" s="124">
        <v>0</v>
      </c>
      <c r="F126" s="124">
        <v>0</v>
      </c>
    </row>
    <row r="127" spans="1:6" s="230" customFormat="1" ht="12.75">
      <c r="A127" s="165" t="s">
        <v>120</v>
      </c>
      <c r="B127" s="124">
        <v>0</v>
      </c>
      <c r="C127" s="124">
        <v>0</v>
      </c>
      <c r="D127" s="124">
        <v>0</v>
      </c>
      <c r="E127" s="124">
        <v>0</v>
      </c>
      <c r="F127" s="124">
        <v>0</v>
      </c>
    </row>
    <row r="128" spans="1:6" s="230" customFormat="1" ht="12.75">
      <c r="A128" s="165" t="s">
        <v>121</v>
      </c>
      <c r="B128" s="124">
        <v>75222.16966</v>
      </c>
      <c r="C128" s="124">
        <v>32659.714239999998</v>
      </c>
      <c r="D128" s="124">
        <v>0</v>
      </c>
      <c r="E128" s="124">
        <v>0</v>
      </c>
      <c r="F128" s="124">
        <v>107881.8839</v>
      </c>
    </row>
    <row r="129" spans="1:6" s="230" customFormat="1" ht="12.75">
      <c r="A129" s="165" t="s">
        <v>122</v>
      </c>
      <c r="B129" s="124">
        <v>0</v>
      </c>
      <c r="C129" s="124">
        <v>0</v>
      </c>
      <c r="D129" s="124">
        <v>0</v>
      </c>
      <c r="E129" s="124">
        <v>0</v>
      </c>
      <c r="F129" s="124">
        <v>0</v>
      </c>
    </row>
    <row r="130" spans="1:6" s="230" customFormat="1" ht="12.75">
      <c r="A130" s="165" t="s">
        <v>123</v>
      </c>
      <c r="B130" s="124">
        <v>0</v>
      </c>
      <c r="C130" s="124">
        <v>0</v>
      </c>
      <c r="D130" s="124">
        <v>0</v>
      </c>
      <c r="E130" s="124">
        <v>0</v>
      </c>
      <c r="F130" s="124">
        <v>0</v>
      </c>
    </row>
    <row r="131" spans="1:6" s="230" customFormat="1" ht="13.5" thickBot="1">
      <c r="A131" s="165" t="s">
        <v>124</v>
      </c>
      <c r="B131" s="124">
        <v>1190.5381200000002</v>
      </c>
      <c r="C131" s="124">
        <v>360.13326000000001</v>
      </c>
      <c r="D131" s="124">
        <v>158.74807999999999</v>
      </c>
      <c r="E131" s="124">
        <v>0</v>
      </c>
      <c r="F131" s="124">
        <v>1709.4194600000001</v>
      </c>
    </row>
    <row r="132" spans="1:6" s="230" customFormat="1" ht="14.25" thickTop="1" thickBot="1">
      <c r="A132" s="777" t="s">
        <v>125</v>
      </c>
      <c r="B132" s="123">
        <v>54200.876039999996</v>
      </c>
      <c r="C132" s="123">
        <v>8381.4724700000006</v>
      </c>
      <c r="D132" s="123">
        <v>1.7156900000000002</v>
      </c>
      <c r="E132" s="123">
        <v>0</v>
      </c>
      <c r="F132" s="123">
        <v>62584.064200000001</v>
      </c>
    </row>
    <row r="133" spans="1:6" s="230" customFormat="1" ht="13.5" thickTop="1">
      <c r="A133" s="165" t="s">
        <v>58</v>
      </c>
      <c r="B133" s="124">
        <v>188.2037</v>
      </c>
      <c r="C133" s="124">
        <v>0</v>
      </c>
      <c r="D133" s="124">
        <v>0</v>
      </c>
      <c r="E133" s="124">
        <v>0</v>
      </c>
      <c r="F133" s="124">
        <v>188.2037</v>
      </c>
    </row>
    <row r="134" spans="1:6" s="230" customFormat="1" ht="12.75">
      <c r="A134" s="165" t="s">
        <v>60</v>
      </c>
      <c r="B134" s="124">
        <v>19220.669999999998</v>
      </c>
      <c r="C134" s="124">
        <v>5219.9279500000002</v>
      </c>
      <c r="D134" s="124">
        <v>1.70533</v>
      </c>
      <c r="E134" s="124">
        <v>0</v>
      </c>
      <c r="F134" s="124">
        <v>24442.30328</v>
      </c>
    </row>
    <row r="135" spans="1:6" s="230" customFormat="1" ht="12.75">
      <c r="A135" s="165" t="s">
        <v>126</v>
      </c>
      <c r="B135" s="124">
        <v>34636.320070000002</v>
      </c>
      <c r="C135" s="124">
        <v>3086.98389</v>
      </c>
      <c r="D135" s="124">
        <v>0</v>
      </c>
      <c r="E135" s="124">
        <v>0</v>
      </c>
      <c r="F135" s="124">
        <v>37723.303959999997</v>
      </c>
    </row>
    <row r="136" spans="1:6" s="230" customFormat="1" ht="12.75">
      <c r="A136" s="165" t="s">
        <v>87</v>
      </c>
      <c r="B136" s="124">
        <v>155.68226999999999</v>
      </c>
      <c r="C136" s="124">
        <v>74.560630000000003</v>
      </c>
      <c r="D136" s="124">
        <v>1.0359999999999999E-2</v>
      </c>
      <c r="E136" s="124">
        <v>0</v>
      </c>
      <c r="F136" s="124">
        <v>230.25326000000001</v>
      </c>
    </row>
    <row r="137" spans="1:6" s="230" customFormat="1" ht="13.5" thickBot="1">
      <c r="A137" s="165" t="s">
        <v>127</v>
      </c>
      <c r="B137" s="124">
        <v>0</v>
      </c>
      <c r="C137" s="124">
        <v>0</v>
      </c>
      <c r="D137" s="124">
        <v>0</v>
      </c>
      <c r="E137" s="124">
        <v>0</v>
      </c>
      <c r="F137" s="124">
        <v>0</v>
      </c>
    </row>
    <row r="138" spans="1:6" s="230" customFormat="1" ht="14.25" thickTop="1" thickBot="1">
      <c r="A138" s="777" t="s">
        <v>128</v>
      </c>
      <c r="B138" s="123">
        <v>105457.45177</v>
      </c>
      <c r="C138" s="123">
        <v>12233.391240000001</v>
      </c>
      <c r="D138" s="123">
        <v>7.2797600000000005</v>
      </c>
      <c r="E138" s="123">
        <v>0</v>
      </c>
      <c r="F138" s="123">
        <v>117698.12277</v>
      </c>
    </row>
    <row r="139" spans="1:6" s="230" customFormat="1" ht="13.5" thickTop="1">
      <c r="A139" s="165" t="s">
        <v>129</v>
      </c>
      <c r="B139" s="124">
        <v>70.207729999999998</v>
      </c>
      <c r="C139" s="124">
        <v>0</v>
      </c>
      <c r="D139" s="124">
        <v>0</v>
      </c>
      <c r="E139" s="124">
        <v>0</v>
      </c>
      <c r="F139" s="124">
        <v>70.207729999999998</v>
      </c>
    </row>
    <row r="140" spans="1:6" s="230" customFormat="1" ht="12.75">
      <c r="A140" s="165" t="s">
        <v>130</v>
      </c>
      <c r="B140" s="124">
        <v>0</v>
      </c>
      <c r="C140" s="124">
        <v>0</v>
      </c>
      <c r="D140" s="124">
        <v>0</v>
      </c>
      <c r="E140" s="124">
        <v>0</v>
      </c>
      <c r="F140" s="124">
        <v>0</v>
      </c>
    </row>
    <row r="141" spans="1:6" s="230" customFormat="1" ht="12.75">
      <c r="A141" s="165" t="s">
        <v>131</v>
      </c>
      <c r="B141" s="124">
        <v>82882.146189999999</v>
      </c>
      <c r="C141" s="124">
        <v>6147.5571</v>
      </c>
      <c r="D141" s="124">
        <v>0</v>
      </c>
      <c r="E141" s="124">
        <v>0</v>
      </c>
      <c r="F141" s="124">
        <v>89029.703290000005</v>
      </c>
    </row>
    <row r="142" spans="1:6" s="230" customFormat="1" ht="12.75">
      <c r="A142" s="165" t="s">
        <v>132</v>
      </c>
      <c r="B142" s="124">
        <v>20170.154999999999</v>
      </c>
      <c r="C142" s="124">
        <v>3860.37248</v>
      </c>
      <c r="D142" s="124">
        <v>7.2797600000000005</v>
      </c>
      <c r="E142" s="124">
        <v>0</v>
      </c>
      <c r="F142" s="124">
        <v>24037.807239999998</v>
      </c>
    </row>
    <row r="143" spans="1:6" s="230" customFormat="1" ht="13.5" thickBot="1">
      <c r="A143" s="165" t="s">
        <v>133</v>
      </c>
      <c r="B143" s="124">
        <v>2334.9428499999999</v>
      </c>
      <c r="C143" s="124">
        <v>2225.4616599999999</v>
      </c>
      <c r="D143" s="124">
        <v>0</v>
      </c>
      <c r="E143" s="124">
        <v>0</v>
      </c>
      <c r="F143" s="124">
        <v>4560.4045099999994</v>
      </c>
    </row>
    <row r="144" spans="1:6" s="230" customFormat="1" ht="14.25" thickTop="1" thickBot="1">
      <c r="A144" s="777" t="s">
        <v>134</v>
      </c>
      <c r="B144" s="123">
        <v>0</v>
      </c>
      <c r="C144" s="123">
        <v>0</v>
      </c>
      <c r="D144" s="123">
        <v>0</v>
      </c>
      <c r="E144" s="123">
        <v>0</v>
      </c>
      <c r="F144" s="123">
        <v>0</v>
      </c>
    </row>
    <row r="145" spans="1:6" s="230" customFormat="1" ht="13.5" thickTop="1">
      <c r="A145" s="165" t="s">
        <v>135</v>
      </c>
      <c r="B145" s="124">
        <v>0</v>
      </c>
      <c r="C145" s="124">
        <v>0</v>
      </c>
      <c r="D145" s="124">
        <v>0</v>
      </c>
      <c r="E145" s="124">
        <v>0</v>
      </c>
      <c r="F145" s="124">
        <v>0</v>
      </c>
    </row>
    <row r="146" spans="1:6" s="230" customFormat="1" ht="12.75">
      <c r="A146" s="165" t="s">
        <v>136</v>
      </c>
      <c r="B146" s="124">
        <v>0</v>
      </c>
      <c r="C146" s="124">
        <v>0</v>
      </c>
      <c r="D146" s="124">
        <v>0</v>
      </c>
      <c r="E146" s="124">
        <v>0</v>
      </c>
      <c r="F146" s="124">
        <v>0</v>
      </c>
    </row>
    <row r="147" spans="1:6" s="230" customFormat="1" ht="12.75">
      <c r="A147" s="165" t="s">
        <v>137</v>
      </c>
      <c r="B147" s="124">
        <v>0</v>
      </c>
      <c r="C147" s="124">
        <v>0</v>
      </c>
      <c r="D147" s="124">
        <v>0</v>
      </c>
      <c r="E147" s="124">
        <v>0</v>
      </c>
      <c r="F147" s="124">
        <v>0</v>
      </c>
    </row>
    <row r="148" spans="1:6" s="230" customFormat="1" ht="13.5" thickBot="1">
      <c r="A148" s="165" t="s">
        <v>138</v>
      </c>
      <c r="B148" s="124">
        <v>0</v>
      </c>
      <c r="C148" s="124">
        <v>0</v>
      </c>
      <c r="D148" s="124">
        <v>0</v>
      </c>
      <c r="E148" s="124">
        <v>0</v>
      </c>
      <c r="F148" s="124">
        <v>0</v>
      </c>
    </row>
    <row r="149" spans="1:6" s="230" customFormat="1" ht="14.25" thickTop="1" thickBot="1">
      <c r="A149" s="777" t="s">
        <v>139</v>
      </c>
      <c r="B149" s="123">
        <v>0</v>
      </c>
      <c r="C149" s="123">
        <v>0</v>
      </c>
      <c r="D149" s="123">
        <v>0</v>
      </c>
      <c r="E149" s="123">
        <v>0</v>
      </c>
      <c r="F149" s="123">
        <v>0</v>
      </c>
    </row>
    <row r="150" spans="1:6" s="230" customFormat="1" ht="13.5" thickTop="1">
      <c r="A150" s="165" t="s">
        <v>140</v>
      </c>
      <c r="B150" s="124">
        <v>0</v>
      </c>
      <c r="C150" s="124">
        <v>0</v>
      </c>
      <c r="D150" s="124">
        <v>0</v>
      </c>
      <c r="E150" s="124">
        <v>0</v>
      </c>
      <c r="F150" s="124">
        <v>0</v>
      </c>
    </row>
    <row r="151" spans="1:6" s="230" customFormat="1" ht="12.75">
      <c r="A151" s="165" t="s">
        <v>141</v>
      </c>
      <c r="B151" s="124">
        <v>0</v>
      </c>
      <c r="C151" s="124">
        <v>0</v>
      </c>
      <c r="D151" s="124">
        <v>0</v>
      </c>
      <c r="E151" s="124">
        <v>0</v>
      </c>
      <c r="F151" s="124">
        <v>0</v>
      </c>
    </row>
    <row r="152" spans="1:6" s="230" customFormat="1" ht="12.75">
      <c r="A152" s="165" t="s">
        <v>142</v>
      </c>
      <c r="B152" s="124">
        <v>0</v>
      </c>
      <c r="C152" s="124">
        <v>0</v>
      </c>
      <c r="D152" s="124">
        <v>0</v>
      </c>
      <c r="E152" s="124">
        <v>0</v>
      </c>
      <c r="F152" s="124">
        <v>0</v>
      </c>
    </row>
    <row r="153" spans="1:6" s="230" customFormat="1" ht="12.75">
      <c r="A153" s="165" t="s">
        <v>143</v>
      </c>
      <c r="B153" s="124">
        <v>0</v>
      </c>
      <c r="C153" s="124">
        <v>0</v>
      </c>
      <c r="D153" s="124">
        <v>0</v>
      </c>
      <c r="E153" s="124">
        <v>0</v>
      </c>
      <c r="F153" s="124">
        <v>0</v>
      </c>
    </row>
    <row r="154" spans="1:6" s="230" customFormat="1" ht="12.75">
      <c r="A154" s="165" t="s">
        <v>144</v>
      </c>
      <c r="B154" s="124">
        <v>0</v>
      </c>
      <c r="C154" s="124">
        <v>0</v>
      </c>
      <c r="D154" s="124">
        <v>0</v>
      </c>
      <c r="E154" s="124">
        <v>0</v>
      </c>
      <c r="F154" s="124">
        <v>0</v>
      </c>
    </row>
    <row r="155" spans="1:6" s="230" customFormat="1" ht="12.75">
      <c r="A155" s="165" t="s">
        <v>145</v>
      </c>
      <c r="B155" s="124">
        <v>0</v>
      </c>
      <c r="C155" s="124">
        <v>0</v>
      </c>
      <c r="D155" s="124">
        <v>0</v>
      </c>
      <c r="E155" s="124">
        <v>0</v>
      </c>
      <c r="F155" s="124">
        <v>0</v>
      </c>
    </row>
    <row r="156" spans="1:6" s="230" customFormat="1" ht="12.75">
      <c r="A156" s="165" t="s">
        <v>146</v>
      </c>
      <c r="B156" s="124">
        <v>0</v>
      </c>
      <c r="C156" s="124">
        <v>0</v>
      </c>
      <c r="D156" s="124">
        <v>0</v>
      </c>
      <c r="E156" s="124">
        <v>0</v>
      </c>
      <c r="F156" s="124">
        <v>0</v>
      </c>
    </row>
    <row r="157" spans="1:6" s="230" customFormat="1" ht="13.5" thickBot="1">
      <c r="A157" s="165" t="s">
        <v>147</v>
      </c>
      <c r="B157" s="809">
        <v>0</v>
      </c>
      <c r="C157" s="809">
        <v>0</v>
      </c>
      <c r="D157" s="809">
        <v>0</v>
      </c>
      <c r="E157" s="809">
        <v>0</v>
      </c>
      <c r="F157" s="809">
        <v>0</v>
      </c>
    </row>
    <row r="158" spans="1:6" s="230" customFormat="1" ht="14.25" thickTop="1" thickBot="1">
      <c r="A158" s="779" t="s">
        <v>148</v>
      </c>
      <c r="B158" s="123">
        <v>924620.28158000007</v>
      </c>
      <c r="C158" s="123">
        <v>0</v>
      </c>
      <c r="D158" s="123">
        <v>0</v>
      </c>
      <c r="E158" s="123">
        <v>0</v>
      </c>
      <c r="F158" s="123">
        <v>924620.28158000007</v>
      </c>
    </row>
    <row r="159" spans="1:6" s="230" customFormat="1" ht="13.5" thickTop="1">
      <c r="A159" s="810" t="s">
        <v>149</v>
      </c>
      <c r="B159" s="124">
        <v>2901.2880299999997</v>
      </c>
      <c r="C159" s="124">
        <v>0</v>
      </c>
      <c r="D159" s="124">
        <v>0</v>
      </c>
      <c r="E159" s="124">
        <v>0</v>
      </c>
      <c r="F159" s="124">
        <v>2901.2880299999997</v>
      </c>
    </row>
    <row r="160" spans="1:6" s="230" customFormat="1" ht="12.75">
      <c r="A160" s="165" t="s">
        <v>150</v>
      </c>
      <c r="B160" s="124">
        <v>2901.2880299999997</v>
      </c>
      <c r="C160" s="124">
        <v>0</v>
      </c>
      <c r="D160" s="124">
        <v>0</v>
      </c>
      <c r="E160" s="124">
        <v>0</v>
      </c>
      <c r="F160" s="124">
        <v>2901.2880299999997</v>
      </c>
    </row>
    <row r="161" spans="1:6" s="230" customFormat="1" ht="12.75">
      <c r="A161" s="165" t="s">
        <v>151</v>
      </c>
      <c r="B161" s="124">
        <v>0</v>
      </c>
      <c r="C161" s="124">
        <v>0</v>
      </c>
      <c r="D161" s="124">
        <v>0</v>
      </c>
      <c r="E161" s="124">
        <v>0</v>
      </c>
      <c r="F161" s="124">
        <v>0</v>
      </c>
    </row>
    <row r="162" spans="1:6" s="230" customFormat="1" ht="12.75">
      <c r="A162" s="165" t="s">
        <v>152</v>
      </c>
      <c r="B162" s="124">
        <v>0</v>
      </c>
      <c r="C162" s="124">
        <v>0</v>
      </c>
      <c r="D162" s="124">
        <v>0</v>
      </c>
      <c r="E162" s="124">
        <v>0</v>
      </c>
      <c r="F162" s="124">
        <v>0</v>
      </c>
    </row>
    <row r="163" spans="1:6" s="230" customFormat="1" ht="12.75">
      <c r="A163" s="810" t="s">
        <v>153</v>
      </c>
      <c r="B163" s="124">
        <v>37724.7641</v>
      </c>
      <c r="C163" s="124">
        <v>0</v>
      </c>
      <c r="D163" s="124">
        <v>0</v>
      </c>
      <c r="E163" s="124">
        <v>0</v>
      </c>
      <c r="F163" s="124">
        <v>37724.7641</v>
      </c>
    </row>
    <row r="164" spans="1:6" s="230" customFormat="1" ht="12.75">
      <c r="A164" s="165" t="s">
        <v>154</v>
      </c>
      <c r="B164" s="124">
        <v>0</v>
      </c>
      <c r="C164" s="124">
        <v>0</v>
      </c>
      <c r="D164" s="124">
        <v>0</v>
      </c>
      <c r="E164" s="124">
        <v>0</v>
      </c>
      <c r="F164" s="124">
        <v>0</v>
      </c>
    </row>
    <row r="165" spans="1:6" s="230" customFormat="1" ht="12.75">
      <c r="A165" s="165" t="s">
        <v>155</v>
      </c>
      <c r="B165" s="124">
        <v>0</v>
      </c>
      <c r="C165" s="124">
        <v>0</v>
      </c>
      <c r="D165" s="124">
        <v>0</v>
      </c>
      <c r="E165" s="124">
        <v>0</v>
      </c>
      <c r="F165" s="124">
        <v>0</v>
      </c>
    </row>
    <row r="166" spans="1:6" s="230" customFormat="1" ht="12.75">
      <c r="A166" s="165" t="s">
        <v>156</v>
      </c>
      <c r="B166" s="124">
        <v>37724.7641</v>
      </c>
      <c r="C166" s="124">
        <v>0</v>
      </c>
      <c r="D166" s="124">
        <v>0</v>
      </c>
      <c r="E166" s="124">
        <v>0</v>
      </c>
      <c r="F166" s="124">
        <v>37724.7641</v>
      </c>
    </row>
    <row r="167" spans="1:6" s="230" customFormat="1" ht="12.75">
      <c r="A167" s="810" t="s">
        <v>157</v>
      </c>
      <c r="B167" s="124">
        <v>0</v>
      </c>
      <c r="C167" s="124">
        <v>0</v>
      </c>
      <c r="D167" s="124">
        <v>0</v>
      </c>
      <c r="E167" s="124">
        <v>0</v>
      </c>
      <c r="F167" s="124">
        <v>0</v>
      </c>
    </row>
    <row r="168" spans="1:6" s="230" customFormat="1" ht="12.75">
      <c r="A168" s="165" t="s">
        <v>158</v>
      </c>
      <c r="B168" s="124">
        <v>0</v>
      </c>
      <c r="C168" s="124">
        <v>0</v>
      </c>
      <c r="D168" s="124">
        <v>0</v>
      </c>
      <c r="E168" s="124">
        <v>0</v>
      </c>
      <c r="F168" s="124">
        <v>0</v>
      </c>
    </row>
    <row r="169" spans="1:6" s="230" customFormat="1" ht="12.75">
      <c r="A169" s="165" t="s">
        <v>159</v>
      </c>
      <c r="B169" s="124">
        <v>0</v>
      </c>
      <c r="C169" s="124">
        <v>0</v>
      </c>
      <c r="D169" s="124">
        <v>0</v>
      </c>
      <c r="E169" s="124">
        <v>0</v>
      </c>
      <c r="F169" s="124">
        <v>0</v>
      </c>
    </row>
    <row r="170" spans="1:6" s="230" customFormat="1" ht="12.75">
      <c r="A170" s="165" t="s">
        <v>160</v>
      </c>
      <c r="B170" s="124">
        <v>0</v>
      </c>
      <c r="C170" s="124">
        <v>0</v>
      </c>
      <c r="D170" s="124">
        <v>0</v>
      </c>
      <c r="E170" s="124">
        <v>0</v>
      </c>
      <c r="F170" s="124">
        <v>0</v>
      </c>
    </row>
    <row r="171" spans="1:6" s="230" customFormat="1" ht="12.75">
      <c r="A171" s="810" t="s">
        <v>161</v>
      </c>
      <c r="B171" s="124">
        <v>855708.53426999995</v>
      </c>
      <c r="C171" s="124">
        <v>0</v>
      </c>
      <c r="D171" s="124">
        <v>0</v>
      </c>
      <c r="E171" s="124">
        <v>0</v>
      </c>
      <c r="F171" s="124">
        <v>855708.53426999995</v>
      </c>
    </row>
    <row r="172" spans="1:6" s="230" customFormat="1" ht="12.75">
      <c r="A172" s="165" t="s">
        <v>162</v>
      </c>
      <c r="B172" s="124">
        <v>102813.31739</v>
      </c>
      <c r="C172" s="124">
        <v>0</v>
      </c>
      <c r="D172" s="124">
        <v>0</v>
      </c>
      <c r="E172" s="124">
        <v>0</v>
      </c>
      <c r="F172" s="124">
        <v>102813.31739</v>
      </c>
    </row>
    <row r="173" spans="1:6" s="230" customFormat="1" ht="12.75">
      <c r="A173" s="165" t="s">
        <v>163</v>
      </c>
      <c r="B173" s="124">
        <v>156523.40459999998</v>
      </c>
      <c r="C173" s="124">
        <v>0</v>
      </c>
      <c r="D173" s="124">
        <v>0</v>
      </c>
      <c r="E173" s="124">
        <v>0</v>
      </c>
      <c r="F173" s="124">
        <v>156523.40459999998</v>
      </c>
    </row>
    <row r="174" spans="1:6" s="230" customFormat="1" ht="12.75">
      <c r="A174" s="165" t="s">
        <v>164</v>
      </c>
      <c r="B174" s="124">
        <v>596371.81227999995</v>
      </c>
      <c r="C174" s="124">
        <v>0</v>
      </c>
      <c r="D174" s="124">
        <v>0</v>
      </c>
      <c r="E174" s="124">
        <v>0</v>
      </c>
      <c r="F174" s="124">
        <v>596371.81227999995</v>
      </c>
    </row>
    <row r="175" spans="1:6" s="230" customFormat="1" ht="12.75">
      <c r="A175" s="810" t="s">
        <v>165</v>
      </c>
      <c r="B175" s="124">
        <v>28285.695179999999</v>
      </c>
      <c r="C175" s="124">
        <v>0</v>
      </c>
      <c r="D175" s="124">
        <v>0</v>
      </c>
      <c r="E175" s="124">
        <v>0</v>
      </c>
      <c r="F175" s="124">
        <v>28285.695179999999</v>
      </c>
    </row>
    <row r="176" spans="1:6" s="230" customFormat="1" ht="12.75">
      <c r="A176" s="165" t="s">
        <v>166</v>
      </c>
      <c r="B176" s="124">
        <v>13.489979999999999</v>
      </c>
      <c r="C176" s="124">
        <v>0</v>
      </c>
      <c r="D176" s="124">
        <v>0</v>
      </c>
      <c r="E176" s="124">
        <v>0</v>
      </c>
      <c r="F176" s="124">
        <v>13.489979999999999</v>
      </c>
    </row>
    <row r="177" spans="1:6" s="230" customFormat="1" ht="13.5" thickBot="1">
      <c r="A177" s="165" t="s">
        <v>167</v>
      </c>
      <c r="B177" s="124">
        <v>28272.2052</v>
      </c>
      <c r="C177" s="124">
        <v>0</v>
      </c>
      <c r="D177" s="124">
        <v>0</v>
      </c>
      <c r="E177" s="124">
        <v>0</v>
      </c>
      <c r="F177" s="124">
        <v>28272.2052</v>
      </c>
    </row>
    <row r="178" spans="1:6" s="230" customFormat="1" ht="14.25" thickTop="1" thickBot="1">
      <c r="A178" s="934" t="s">
        <v>168</v>
      </c>
      <c r="B178" s="126">
        <v>3439711.9513099999</v>
      </c>
      <c r="C178" s="126">
        <v>1085963.6923099998</v>
      </c>
      <c r="D178" s="126">
        <v>167.74352999999999</v>
      </c>
      <c r="E178" s="126">
        <v>33.674550000000004</v>
      </c>
      <c r="F178" s="126">
        <v>4525877.0616999995</v>
      </c>
    </row>
    <row r="179" spans="1:6" s="230" customFormat="1" ht="14.25" thickTop="1" thickBot="1">
      <c r="A179" s="935" t="s">
        <v>169</v>
      </c>
      <c r="B179" s="123">
        <v>11399.35807</v>
      </c>
      <c r="C179" s="123">
        <v>0</v>
      </c>
      <c r="D179" s="123">
        <v>0</v>
      </c>
      <c r="E179" s="123">
        <v>0</v>
      </c>
      <c r="F179" s="123">
        <v>11399.35807</v>
      </c>
    </row>
    <row r="180" spans="1:6" s="230" customFormat="1" ht="13.5" thickTop="1">
      <c r="A180" s="925" t="s">
        <v>170</v>
      </c>
      <c r="B180" s="124">
        <v>0</v>
      </c>
      <c r="C180" s="124">
        <v>0</v>
      </c>
      <c r="D180" s="124">
        <v>0</v>
      </c>
      <c r="E180" s="124">
        <v>0</v>
      </c>
      <c r="F180" s="124">
        <v>0</v>
      </c>
    </row>
    <row r="181" spans="1:6" s="230" customFormat="1" ht="12.75">
      <c r="A181" s="165" t="s">
        <v>171</v>
      </c>
      <c r="B181" s="124">
        <v>0</v>
      </c>
      <c r="C181" s="124">
        <v>0</v>
      </c>
      <c r="D181" s="124">
        <v>0</v>
      </c>
      <c r="E181" s="124">
        <v>0</v>
      </c>
      <c r="F181" s="124">
        <v>0</v>
      </c>
    </row>
    <row r="182" spans="1:6" s="230" customFormat="1" ht="12.75">
      <c r="A182" s="165" t="s">
        <v>172</v>
      </c>
      <c r="B182" s="124">
        <v>0</v>
      </c>
      <c r="C182" s="124">
        <v>0</v>
      </c>
      <c r="D182" s="124">
        <v>0</v>
      </c>
      <c r="E182" s="124">
        <v>0</v>
      </c>
      <c r="F182" s="124">
        <v>0</v>
      </c>
    </row>
    <row r="183" spans="1:6" s="230" customFormat="1" ht="12.75">
      <c r="A183" s="165" t="s">
        <v>173</v>
      </c>
      <c r="B183" s="124">
        <v>0</v>
      </c>
      <c r="C183" s="124">
        <v>0</v>
      </c>
      <c r="D183" s="124">
        <v>0</v>
      </c>
      <c r="E183" s="124">
        <v>0</v>
      </c>
      <c r="F183" s="124">
        <v>0</v>
      </c>
    </row>
    <row r="184" spans="1:6" s="230" customFormat="1" ht="12.75">
      <c r="A184" s="165" t="s">
        <v>174</v>
      </c>
      <c r="B184" s="124">
        <v>0</v>
      </c>
      <c r="C184" s="124">
        <v>0</v>
      </c>
      <c r="D184" s="124">
        <v>0</v>
      </c>
      <c r="E184" s="124">
        <v>0</v>
      </c>
      <c r="F184" s="124">
        <v>0</v>
      </c>
    </row>
    <row r="185" spans="1:6" s="230" customFormat="1" ht="12.75">
      <c r="A185" s="165" t="s">
        <v>175</v>
      </c>
      <c r="B185" s="124">
        <v>0</v>
      </c>
      <c r="C185" s="124">
        <v>0</v>
      </c>
      <c r="D185" s="124">
        <v>0</v>
      </c>
      <c r="E185" s="124">
        <v>0</v>
      </c>
      <c r="F185" s="124">
        <v>0</v>
      </c>
    </row>
    <row r="186" spans="1:6" s="230" customFormat="1" ht="12.75">
      <c r="A186" s="810" t="s">
        <v>176</v>
      </c>
      <c r="B186" s="124">
        <v>8024.2289500000006</v>
      </c>
      <c r="C186" s="124">
        <v>0</v>
      </c>
      <c r="D186" s="124">
        <v>0</v>
      </c>
      <c r="E186" s="124">
        <v>0</v>
      </c>
      <c r="F186" s="124">
        <v>8024.2289500000006</v>
      </c>
    </row>
    <row r="187" spans="1:6" s="230" customFormat="1" ht="12.75">
      <c r="A187" s="165" t="s">
        <v>177</v>
      </c>
      <c r="B187" s="124">
        <v>0</v>
      </c>
      <c r="C187" s="124">
        <v>0</v>
      </c>
      <c r="D187" s="124">
        <v>0</v>
      </c>
      <c r="E187" s="124">
        <v>0</v>
      </c>
      <c r="F187" s="124">
        <v>0</v>
      </c>
    </row>
    <row r="188" spans="1:6" s="230" customFormat="1" ht="12.75">
      <c r="A188" s="165" t="s">
        <v>178</v>
      </c>
      <c r="B188" s="124">
        <v>0</v>
      </c>
      <c r="C188" s="124">
        <v>0</v>
      </c>
      <c r="D188" s="124">
        <v>0</v>
      </c>
      <c r="E188" s="124">
        <v>0</v>
      </c>
      <c r="F188" s="124">
        <v>0</v>
      </c>
    </row>
    <row r="189" spans="1:6" s="230" customFormat="1" ht="12.75">
      <c r="A189" s="165" t="s">
        <v>179</v>
      </c>
      <c r="B189" s="124">
        <v>8024.2289500000006</v>
      </c>
      <c r="C189" s="124">
        <v>0</v>
      </c>
      <c r="D189" s="124">
        <v>0</v>
      </c>
      <c r="E189" s="124">
        <v>0</v>
      </c>
      <c r="F189" s="124">
        <v>8024.2289500000006</v>
      </c>
    </row>
    <row r="190" spans="1:6" s="230" customFormat="1" ht="12.75">
      <c r="A190" s="165" t="s">
        <v>180</v>
      </c>
      <c r="B190" s="124">
        <v>0</v>
      </c>
      <c r="C190" s="124">
        <v>0</v>
      </c>
      <c r="D190" s="124">
        <v>0</v>
      </c>
      <c r="E190" s="124">
        <v>0</v>
      </c>
      <c r="F190" s="124">
        <v>0</v>
      </c>
    </row>
    <row r="191" spans="1:6" s="230" customFormat="1" ht="12.75">
      <c r="A191" s="165" t="s">
        <v>181</v>
      </c>
      <c r="B191" s="124">
        <v>0</v>
      </c>
      <c r="C191" s="124">
        <v>0</v>
      </c>
      <c r="D191" s="124">
        <v>0</v>
      </c>
      <c r="E191" s="124">
        <v>0</v>
      </c>
      <c r="F191" s="124">
        <v>0</v>
      </c>
    </row>
    <row r="192" spans="1:6" s="230" customFormat="1" ht="12.75">
      <c r="A192" s="810" t="s">
        <v>182</v>
      </c>
      <c r="B192" s="124">
        <v>0</v>
      </c>
      <c r="C192" s="124">
        <v>0</v>
      </c>
      <c r="D192" s="124">
        <v>0</v>
      </c>
      <c r="E192" s="124">
        <v>0</v>
      </c>
      <c r="F192" s="124">
        <v>0</v>
      </c>
    </row>
    <row r="193" spans="1:6" s="230" customFormat="1" ht="12.75">
      <c r="A193" s="810" t="s">
        <v>183</v>
      </c>
      <c r="B193" s="124">
        <v>3375.1291200000001</v>
      </c>
      <c r="C193" s="124">
        <v>0</v>
      </c>
      <c r="D193" s="124">
        <v>0</v>
      </c>
      <c r="E193" s="124">
        <v>0</v>
      </c>
      <c r="F193" s="124">
        <v>3375.1291200000001</v>
      </c>
    </row>
    <row r="194" spans="1:6" s="230" customFormat="1" ht="12.75">
      <c r="A194" s="165" t="s">
        <v>184</v>
      </c>
      <c r="B194" s="124">
        <v>0</v>
      </c>
      <c r="C194" s="124">
        <v>0</v>
      </c>
      <c r="D194" s="124">
        <v>0</v>
      </c>
      <c r="E194" s="124">
        <v>0</v>
      </c>
      <c r="F194" s="124">
        <v>0</v>
      </c>
    </row>
    <row r="195" spans="1:6" s="230" customFormat="1" ht="12.75">
      <c r="A195" s="165" t="s">
        <v>185</v>
      </c>
      <c r="B195" s="124">
        <v>3375.1291200000001</v>
      </c>
      <c r="C195" s="124">
        <v>0</v>
      </c>
      <c r="D195" s="124">
        <v>0</v>
      </c>
      <c r="E195" s="124">
        <v>0</v>
      </c>
      <c r="F195" s="124">
        <v>3375.1291200000001</v>
      </c>
    </row>
    <row r="196" spans="1:6" s="230" customFormat="1" ht="12.75">
      <c r="A196" s="165" t="s">
        <v>186</v>
      </c>
      <c r="B196" s="124">
        <v>0</v>
      </c>
      <c r="C196" s="124">
        <v>0</v>
      </c>
      <c r="D196" s="124">
        <v>0</v>
      </c>
      <c r="E196" s="124">
        <v>0</v>
      </c>
      <c r="F196" s="124">
        <v>0</v>
      </c>
    </row>
    <row r="197" spans="1:6" s="230" customFormat="1" ht="12.75">
      <c r="A197" s="165" t="s">
        <v>187</v>
      </c>
      <c r="B197" s="124">
        <v>0</v>
      </c>
      <c r="C197" s="124">
        <v>0</v>
      </c>
      <c r="D197" s="124">
        <v>0</v>
      </c>
      <c r="E197" s="124">
        <v>0</v>
      </c>
      <c r="F197" s="124">
        <v>0</v>
      </c>
    </row>
    <row r="198" spans="1:6" s="230" customFormat="1" ht="13.5" thickBot="1">
      <c r="A198" s="810" t="s">
        <v>188</v>
      </c>
      <c r="B198" s="124">
        <v>0</v>
      </c>
      <c r="C198" s="124">
        <v>0</v>
      </c>
      <c r="D198" s="124">
        <v>0</v>
      </c>
      <c r="E198" s="124">
        <v>0</v>
      </c>
      <c r="F198" s="124">
        <v>0</v>
      </c>
    </row>
    <row r="199" spans="1:6" s="230" customFormat="1" ht="14.25" thickTop="1" thickBot="1">
      <c r="A199" s="777" t="s">
        <v>189</v>
      </c>
      <c r="B199" s="123">
        <v>2142471.99798</v>
      </c>
      <c r="C199" s="123">
        <v>5381767.5411200002</v>
      </c>
      <c r="D199" s="123">
        <v>42947.474549999999</v>
      </c>
      <c r="E199" s="123">
        <v>0</v>
      </c>
      <c r="F199" s="123">
        <v>7567187.0136499992</v>
      </c>
    </row>
    <row r="200" spans="1:6" s="230" customFormat="1" ht="13.5" thickTop="1">
      <c r="A200" s="810" t="s">
        <v>190</v>
      </c>
      <c r="B200" s="124">
        <v>0.108</v>
      </c>
      <c r="C200" s="124">
        <v>0</v>
      </c>
      <c r="D200" s="124">
        <v>0</v>
      </c>
      <c r="E200" s="124">
        <v>0</v>
      </c>
      <c r="F200" s="124">
        <v>0.108</v>
      </c>
    </row>
    <row r="201" spans="1:6" s="230" customFormat="1" ht="12.75">
      <c r="A201" s="165" t="s">
        <v>191</v>
      </c>
      <c r="B201" s="124">
        <v>0</v>
      </c>
      <c r="C201" s="124">
        <v>0</v>
      </c>
      <c r="D201" s="124">
        <v>0</v>
      </c>
      <c r="E201" s="124">
        <v>0</v>
      </c>
      <c r="F201" s="124">
        <v>0</v>
      </c>
    </row>
    <row r="202" spans="1:6" s="230" customFormat="1" ht="12.75">
      <c r="A202" s="165" t="s">
        <v>192</v>
      </c>
      <c r="B202" s="124">
        <v>0</v>
      </c>
      <c r="C202" s="124">
        <v>0</v>
      </c>
      <c r="D202" s="124">
        <v>0</v>
      </c>
      <c r="E202" s="124">
        <v>0</v>
      </c>
      <c r="F202" s="124">
        <v>0</v>
      </c>
    </row>
    <row r="203" spans="1:6" s="230" customFormat="1" ht="12.75">
      <c r="A203" s="165" t="s">
        <v>193</v>
      </c>
      <c r="B203" s="124">
        <v>0.108</v>
      </c>
      <c r="C203" s="124">
        <v>0</v>
      </c>
      <c r="D203" s="124">
        <v>0</v>
      </c>
      <c r="E203" s="124">
        <v>0</v>
      </c>
      <c r="F203" s="124">
        <v>0.108</v>
      </c>
    </row>
    <row r="204" spans="1:6" s="230" customFormat="1" ht="12.75">
      <c r="A204" s="810" t="s">
        <v>194</v>
      </c>
      <c r="B204" s="124">
        <v>0</v>
      </c>
      <c r="C204" s="124">
        <v>576.19045999999992</v>
      </c>
      <c r="D204" s="124">
        <v>8112.8121500000007</v>
      </c>
      <c r="E204" s="124">
        <v>0</v>
      </c>
      <c r="F204" s="124">
        <v>8689.0026099999995</v>
      </c>
    </row>
    <row r="205" spans="1:6" s="230" customFormat="1" ht="12.75">
      <c r="A205" s="165" t="s">
        <v>195</v>
      </c>
      <c r="B205" s="124">
        <v>0</v>
      </c>
      <c r="C205" s="124">
        <v>0</v>
      </c>
      <c r="D205" s="124">
        <v>0</v>
      </c>
      <c r="E205" s="124">
        <v>0</v>
      </c>
      <c r="F205" s="124">
        <v>0</v>
      </c>
    </row>
    <row r="206" spans="1:6" s="230" customFormat="1" ht="12.75">
      <c r="A206" s="165" t="s">
        <v>196</v>
      </c>
      <c r="B206" s="124">
        <v>0</v>
      </c>
      <c r="C206" s="124">
        <v>576.19045999999992</v>
      </c>
      <c r="D206" s="124">
        <v>624.08510000000001</v>
      </c>
      <c r="E206" s="124">
        <v>0</v>
      </c>
      <c r="F206" s="124">
        <v>1200.27556</v>
      </c>
    </row>
    <row r="207" spans="1:6" s="230" customFormat="1" ht="12.75">
      <c r="A207" s="165" t="s">
        <v>197</v>
      </c>
      <c r="B207" s="124">
        <v>0</v>
      </c>
      <c r="C207" s="124">
        <v>0</v>
      </c>
      <c r="D207" s="124">
        <v>0</v>
      </c>
      <c r="E207" s="124">
        <v>0</v>
      </c>
      <c r="F207" s="124">
        <v>0</v>
      </c>
    </row>
    <row r="208" spans="1:6" s="230" customFormat="1" ht="12.75">
      <c r="A208" s="808" t="s">
        <v>198</v>
      </c>
      <c r="B208" s="124">
        <v>0</v>
      </c>
      <c r="C208" s="124">
        <v>0</v>
      </c>
      <c r="D208" s="124">
        <v>0</v>
      </c>
      <c r="E208" s="124">
        <v>0</v>
      </c>
      <c r="F208" s="124">
        <v>0</v>
      </c>
    </row>
    <row r="209" spans="1:6" s="230" customFormat="1" ht="12.75">
      <c r="A209" s="165" t="s">
        <v>199</v>
      </c>
      <c r="B209" s="124">
        <v>0</v>
      </c>
      <c r="C209" s="124">
        <v>0</v>
      </c>
      <c r="D209" s="124">
        <v>7488.7270499999995</v>
      </c>
      <c r="E209" s="124">
        <v>0</v>
      </c>
      <c r="F209" s="124">
        <v>7488.7270499999995</v>
      </c>
    </row>
    <row r="210" spans="1:6" s="230" customFormat="1" ht="12.75">
      <c r="A210" s="810" t="s">
        <v>200</v>
      </c>
      <c r="B210" s="124">
        <v>0</v>
      </c>
      <c r="C210" s="124">
        <v>0</v>
      </c>
      <c r="D210" s="124">
        <v>0</v>
      </c>
      <c r="E210" s="124">
        <v>0</v>
      </c>
      <c r="F210" s="124">
        <v>0</v>
      </c>
    </row>
    <row r="211" spans="1:6" s="230" customFormat="1" ht="12.75">
      <c r="A211" s="165" t="s">
        <v>201</v>
      </c>
      <c r="B211" s="124">
        <v>0</v>
      </c>
      <c r="C211" s="124">
        <v>0</v>
      </c>
      <c r="D211" s="124">
        <v>0</v>
      </c>
      <c r="E211" s="124">
        <v>0</v>
      </c>
      <c r="F211" s="124">
        <v>0</v>
      </c>
    </row>
    <row r="212" spans="1:6" s="230" customFormat="1" ht="12.75">
      <c r="A212" s="165" t="s">
        <v>202</v>
      </c>
      <c r="B212" s="124">
        <v>0</v>
      </c>
      <c r="C212" s="124">
        <v>0</v>
      </c>
      <c r="D212" s="124">
        <v>0</v>
      </c>
      <c r="E212" s="124">
        <v>0</v>
      </c>
      <c r="F212" s="124">
        <v>0</v>
      </c>
    </row>
    <row r="213" spans="1:6" s="230" customFormat="1" ht="12.75">
      <c r="A213" s="810" t="s">
        <v>203</v>
      </c>
      <c r="B213" s="124">
        <v>0</v>
      </c>
      <c r="C213" s="124">
        <v>0</v>
      </c>
      <c r="D213" s="124">
        <v>36.851230000000001</v>
      </c>
      <c r="E213" s="124">
        <v>0</v>
      </c>
      <c r="F213" s="124">
        <v>36.851230000000001</v>
      </c>
    </row>
    <row r="214" spans="1:6" s="230" customFormat="1" ht="12.75">
      <c r="A214" s="165" t="s">
        <v>204</v>
      </c>
      <c r="B214" s="124">
        <v>0</v>
      </c>
      <c r="C214" s="124">
        <v>0</v>
      </c>
      <c r="D214" s="124">
        <v>0</v>
      </c>
      <c r="E214" s="124">
        <v>0</v>
      </c>
      <c r="F214" s="124">
        <v>0</v>
      </c>
    </row>
    <row r="215" spans="1:6" s="230" customFormat="1" ht="12.75">
      <c r="A215" s="165" t="s">
        <v>205</v>
      </c>
      <c r="B215" s="124">
        <v>0</v>
      </c>
      <c r="C215" s="124">
        <v>0</v>
      </c>
      <c r="D215" s="124">
        <v>36.851230000000001</v>
      </c>
      <c r="E215" s="124">
        <v>0</v>
      </c>
      <c r="F215" s="124">
        <v>36.851230000000001</v>
      </c>
    </row>
    <row r="216" spans="1:6" s="230" customFormat="1" ht="12.75">
      <c r="A216" s="810" t="s">
        <v>206</v>
      </c>
      <c r="B216" s="124">
        <v>1951802.18303</v>
      </c>
      <c r="C216" s="124">
        <v>4989197.9129699999</v>
      </c>
      <c r="D216" s="124">
        <v>13217.231900000001</v>
      </c>
      <c r="E216" s="124">
        <v>0</v>
      </c>
      <c r="F216" s="124">
        <v>6954217.3278999999</v>
      </c>
    </row>
    <row r="217" spans="1:6" s="230" customFormat="1" ht="12.75">
      <c r="A217" s="165" t="s">
        <v>207</v>
      </c>
      <c r="B217" s="124">
        <v>1934405.7336900001</v>
      </c>
      <c r="C217" s="124">
        <v>4983027.4941000007</v>
      </c>
      <c r="D217" s="124">
        <v>13217.231900000001</v>
      </c>
      <c r="E217" s="124">
        <v>0</v>
      </c>
      <c r="F217" s="124">
        <v>6930650.4596899999</v>
      </c>
    </row>
    <row r="218" spans="1:6" s="230" customFormat="1" ht="12.75">
      <c r="A218" s="165" t="s">
        <v>208</v>
      </c>
      <c r="B218" s="124">
        <v>0</v>
      </c>
      <c r="C218" s="124">
        <v>0</v>
      </c>
      <c r="D218" s="124">
        <v>0</v>
      </c>
      <c r="E218" s="124">
        <v>0</v>
      </c>
      <c r="F218" s="124">
        <v>0</v>
      </c>
    </row>
    <row r="219" spans="1:6" s="230" customFormat="1" ht="12.75">
      <c r="A219" s="165" t="s">
        <v>209</v>
      </c>
      <c r="B219" s="124">
        <v>1357.086</v>
      </c>
      <c r="C219" s="124">
        <v>88.098929999999996</v>
      </c>
      <c r="D219" s="124">
        <v>0</v>
      </c>
      <c r="E219" s="124">
        <v>0</v>
      </c>
      <c r="F219" s="124">
        <v>1445.1849299999999</v>
      </c>
    </row>
    <row r="220" spans="1:6" s="230" customFormat="1" ht="12.75">
      <c r="A220" s="165" t="s">
        <v>210</v>
      </c>
      <c r="B220" s="124">
        <v>0</v>
      </c>
      <c r="C220" s="124">
        <v>0</v>
      </c>
      <c r="D220" s="124">
        <v>0</v>
      </c>
      <c r="E220" s="124">
        <v>0</v>
      </c>
      <c r="F220" s="124">
        <v>0</v>
      </c>
    </row>
    <row r="221" spans="1:6" s="230" customFormat="1" ht="12.75">
      <c r="A221" s="165" t="s">
        <v>211</v>
      </c>
      <c r="B221" s="124">
        <v>11872.25729</v>
      </c>
      <c r="C221" s="124">
        <v>4180.3348699999997</v>
      </c>
      <c r="D221" s="124">
        <v>0</v>
      </c>
      <c r="E221" s="124">
        <v>0</v>
      </c>
      <c r="F221" s="124">
        <v>16052.59216</v>
      </c>
    </row>
    <row r="222" spans="1:6" s="230" customFormat="1" ht="12.75">
      <c r="A222" s="165" t="s">
        <v>212</v>
      </c>
      <c r="B222" s="124">
        <v>4123.1060499999994</v>
      </c>
      <c r="C222" s="124">
        <v>1901.9850700000002</v>
      </c>
      <c r="D222" s="124">
        <v>0</v>
      </c>
      <c r="E222" s="124">
        <v>0</v>
      </c>
      <c r="F222" s="124">
        <v>6025.09112</v>
      </c>
    </row>
    <row r="223" spans="1:6" s="230" customFormat="1" ht="12.75">
      <c r="A223" s="165" t="s">
        <v>213</v>
      </c>
      <c r="B223" s="124">
        <v>0</v>
      </c>
      <c r="C223" s="124">
        <v>0</v>
      </c>
      <c r="D223" s="124">
        <v>0</v>
      </c>
      <c r="E223" s="124">
        <v>0</v>
      </c>
      <c r="F223" s="124">
        <v>0</v>
      </c>
    </row>
    <row r="224" spans="1:6" s="230" customFormat="1" ht="12.75">
      <c r="A224" s="165" t="s">
        <v>214</v>
      </c>
      <c r="B224" s="124">
        <v>0</v>
      </c>
      <c r="C224" s="124">
        <v>0</v>
      </c>
      <c r="D224" s="124">
        <v>0</v>
      </c>
      <c r="E224" s="124">
        <v>0</v>
      </c>
      <c r="F224" s="124">
        <v>0</v>
      </c>
    </row>
    <row r="225" spans="1:6" s="230" customFormat="1" ht="12.75">
      <c r="A225" s="165" t="s">
        <v>215</v>
      </c>
      <c r="B225" s="124">
        <v>44</v>
      </c>
      <c r="C225" s="124">
        <v>0</v>
      </c>
      <c r="D225" s="124">
        <v>0</v>
      </c>
      <c r="E225" s="124">
        <v>0</v>
      </c>
      <c r="F225" s="124">
        <v>44</v>
      </c>
    </row>
    <row r="226" spans="1:6" s="230" customFormat="1" ht="12.75">
      <c r="A226" s="810" t="s">
        <v>216</v>
      </c>
      <c r="B226" s="124">
        <v>140577.60505000001</v>
      </c>
      <c r="C226" s="124">
        <v>391993.43768999999</v>
      </c>
      <c r="D226" s="124">
        <v>21485.552500000002</v>
      </c>
      <c r="E226" s="124">
        <v>0</v>
      </c>
      <c r="F226" s="124">
        <v>554056.59524000005</v>
      </c>
    </row>
    <row r="227" spans="1:6" s="230" customFormat="1" ht="12.75">
      <c r="A227" s="165" t="s">
        <v>217</v>
      </c>
      <c r="B227" s="124">
        <v>60453.817090000004</v>
      </c>
      <c r="C227" s="124">
        <v>31885.800070000001</v>
      </c>
      <c r="D227" s="124">
        <v>0</v>
      </c>
      <c r="E227" s="124">
        <v>0</v>
      </c>
      <c r="F227" s="124">
        <v>92339.617159999994</v>
      </c>
    </row>
    <row r="228" spans="1:6" s="230" customFormat="1" ht="12.75">
      <c r="A228" s="165" t="s">
        <v>218</v>
      </c>
      <c r="B228" s="124">
        <v>0</v>
      </c>
      <c r="C228" s="124">
        <v>0</v>
      </c>
      <c r="D228" s="124">
        <v>0</v>
      </c>
      <c r="E228" s="124">
        <v>0</v>
      </c>
      <c r="F228" s="124">
        <v>0</v>
      </c>
    </row>
    <row r="229" spans="1:6" s="230" customFormat="1" ht="12.75">
      <c r="A229" s="165" t="s">
        <v>219</v>
      </c>
      <c r="B229" s="124">
        <v>7680.5719500000005</v>
      </c>
      <c r="C229" s="124">
        <v>39274.186329999997</v>
      </c>
      <c r="D229" s="124">
        <v>1432.1755800000001</v>
      </c>
      <c r="E229" s="124">
        <v>0</v>
      </c>
      <c r="F229" s="124">
        <v>48386.933859999997</v>
      </c>
    </row>
    <row r="230" spans="1:6" s="230" customFormat="1" ht="12.75">
      <c r="A230" s="165" t="s">
        <v>220</v>
      </c>
      <c r="B230" s="124">
        <v>1883.73424</v>
      </c>
      <c r="C230" s="124">
        <v>54915.017140000004</v>
      </c>
      <c r="D230" s="124">
        <v>10491.927720000002</v>
      </c>
      <c r="E230" s="124">
        <v>0</v>
      </c>
      <c r="F230" s="124">
        <v>67290.679099999994</v>
      </c>
    </row>
    <row r="231" spans="1:6" s="230" customFormat="1" ht="12.75">
      <c r="A231" s="165" t="s">
        <v>221</v>
      </c>
      <c r="B231" s="124">
        <v>0</v>
      </c>
      <c r="C231" s="124">
        <v>0</v>
      </c>
      <c r="D231" s="124">
        <v>0</v>
      </c>
      <c r="E231" s="124">
        <v>0</v>
      </c>
      <c r="F231" s="124">
        <v>0</v>
      </c>
    </row>
    <row r="232" spans="1:6" s="230" customFormat="1" ht="12.75">
      <c r="A232" s="165" t="s">
        <v>222</v>
      </c>
      <c r="B232" s="124">
        <v>70559.481769999999</v>
      </c>
      <c r="C232" s="124">
        <v>265918.43414999999</v>
      </c>
      <c r="D232" s="124">
        <v>9561.4491999999991</v>
      </c>
      <c r="E232" s="124">
        <v>0</v>
      </c>
      <c r="F232" s="124">
        <v>346039.36512000003</v>
      </c>
    </row>
    <row r="233" spans="1:6" s="230" customFormat="1" ht="12.75">
      <c r="A233" s="165" t="s">
        <v>223</v>
      </c>
      <c r="B233" s="124">
        <v>0</v>
      </c>
      <c r="C233" s="124">
        <v>0</v>
      </c>
      <c r="D233" s="124">
        <v>0</v>
      </c>
      <c r="E233" s="124">
        <v>0</v>
      </c>
      <c r="F233" s="124">
        <v>0</v>
      </c>
    </row>
    <row r="234" spans="1:6" s="230" customFormat="1" ht="12.75">
      <c r="A234" s="810" t="s">
        <v>224</v>
      </c>
      <c r="B234" s="124">
        <v>0</v>
      </c>
      <c r="C234" s="124">
        <v>0</v>
      </c>
      <c r="D234" s="124">
        <v>95.026769999999999</v>
      </c>
      <c r="E234" s="124">
        <v>0</v>
      </c>
      <c r="F234" s="124">
        <v>95.026769999999999</v>
      </c>
    </row>
    <row r="235" spans="1:6" s="230" customFormat="1" ht="12.75">
      <c r="A235" s="165" t="s">
        <v>225</v>
      </c>
      <c r="B235" s="124">
        <v>0</v>
      </c>
      <c r="C235" s="124">
        <v>0</v>
      </c>
      <c r="D235" s="124">
        <v>95.026769999999999</v>
      </c>
      <c r="E235" s="124">
        <v>0</v>
      </c>
      <c r="F235" s="124">
        <v>95.026769999999999</v>
      </c>
    </row>
    <row r="236" spans="1:6" s="230" customFormat="1" ht="12.75">
      <c r="A236" s="165" t="s">
        <v>226</v>
      </c>
      <c r="B236" s="124">
        <v>0</v>
      </c>
      <c r="C236" s="124">
        <v>0</v>
      </c>
      <c r="D236" s="124">
        <v>0</v>
      </c>
      <c r="E236" s="124">
        <v>0</v>
      </c>
      <c r="F236" s="124">
        <v>0</v>
      </c>
    </row>
    <row r="237" spans="1:6" s="230" customFormat="1" ht="12.75">
      <c r="A237" s="810" t="s">
        <v>227</v>
      </c>
      <c r="B237" s="124">
        <v>50092.101900000001</v>
      </c>
      <c r="C237" s="124">
        <v>0</v>
      </c>
      <c r="D237" s="124">
        <v>0</v>
      </c>
      <c r="E237" s="124">
        <v>0</v>
      </c>
      <c r="F237" s="124">
        <v>50092.101900000001</v>
      </c>
    </row>
    <row r="238" spans="1:6" s="230" customFormat="1" ht="12.75">
      <c r="A238" s="165" t="s">
        <v>228</v>
      </c>
      <c r="B238" s="124">
        <v>42599.841630000003</v>
      </c>
      <c r="C238" s="124">
        <v>0</v>
      </c>
      <c r="D238" s="124">
        <v>0</v>
      </c>
      <c r="E238" s="124">
        <v>0</v>
      </c>
      <c r="F238" s="124">
        <v>42599.841630000003</v>
      </c>
    </row>
    <row r="239" spans="1:6" s="230" customFormat="1" ht="12.75">
      <c r="A239" s="165" t="s">
        <v>226</v>
      </c>
      <c r="B239" s="809">
        <v>7492.2602699999998</v>
      </c>
      <c r="C239" s="809">
        <v>0</v>
      </c>
      <c r="D239" s="809">
        <v>0</v>
      </c>
      <c r="E239" s="809">
        <v>0</v>
      </c>
      <c r="F239" s="809">
        <v>7492.2602699999998</v>
      </c>
    </row>
    <row r="240" spans="1:6" s="230" customFormat="1" ht="12.75">
      <c r="A240" s="810" t="s">
        <v>229</v>
      </c>
      <c r="B240" s="780">
        <v>0</v>
      </c>
      <c r="C240" s="780">
        <v>0</v>
      </c>
      <c r="D240" s="780">
        <v>95.026769999999999</v>
      </c>
      <c r="E240" s="780">
        <v>0</v>
      </c>
      <c r="F240" s="780">
        <v>95.026769999999999</v>
      </c>
    </row>
    <row r="241" spans="1:6" s="230" customFormat="1" ht="13.5" thickBot="1">
      <c r="A241" s="810" t="s">
        <v>230</v>
      </c>
      <c r="B241" s="936">
        <v>50092.101900000001</v>
      </c>
      <c r="C241" s="936">
        <v>0</v>
      </c>
      <c r="D241" s="936">
        <v>0</v>
      </c>
      <c r="E241" s="936">
        <v>0</v>
      </c>
      <c r="F241" s="936">
        <v>50092.101900000001</v>
      </c>
    </row>
    <row r="242" spans="1:6" s="230" customFormat="1" ht="14.25" thickTop="1" thickBot="1">
      <c r="A242" s="110" t="s">
        <v>231</v>
      </c>
      <c r="B242" s="123">
        <v>121347.17542</v>
      </c>
      <c r="C242" s="123">
        <v>17095.07087</v>
      </c>
      <c r="D242" s="123">
        <v>5.2545399999999995</v>
      </c>
      <c r="E242" s="123">
        <v>0</v>
      </c>
      <c r="F242" s="123">
        <v>138447.50083</v>
      </c>
    </row>
    <row r="243" spans="1:6" s="230" customFormat="1" ht="13.5" thickTop="1">
      <c r="A243" s="111" t="s">
        <v>232</v>
      </c>
      <c r="B243" s="124">
        <v>1.1651099999999999</v>
      </c>
      <c r="C243" s="124">
        <v>1.8949999999999998E-2</v>
      </c>
      <c r="D243" s="124">
        <v>0</v>
      </c>
      <c r="E243" s="124">
        <v>0</v>
      </c>
      <c r="F243" s="124">
        <v>1.1840599999999999</v>
      </c>
    </row>
    <row r="244" spans="1:6" s="230" customFormat="1" ht="12.75">
      <c r="A244" s="111" t="s">
        <v>233</v>
      </c>
      <c r="B244" s="124">
        <v>2779.3858</v>
      </c>
      <c r="C244" s="124">
        <v>1261.5327</v>
      </c>
      <c r="D244" s="124">
        <v>0</v>
      </c>
      <c r="E244" s="124">
        <v>0</v>
      </c>
      <c r="F244" s="124">
        <v>4040.9185000000002</v>
      </c>
    </row>
    <row r="245" spans="1:6" s="230" customFormat="1" ht="12.75">
      <c r="A245" s="111" t="s">
        <v>234</v>
      </c>
      <c r="B245" s="124">
        <v>106490.36816</v>
      </c>
      <c r="C245" s="124">
        <v>14100.984279999999</v>
      </c>
      <c r="D245" s="124">
        <v>5.2475200000000006</v>
      </c>
      <c r="E245" s="124">
        <v>0</v>
      </c>
      <c r="F245" s="124">
        <v>120596.59995999999</v>
      </c>
    </row>
    <row r="246" spans="1:6" s="230" customFormat="1" ht="12.75">
      <c r="A246" s="111" t="s">
        <v>235</v>
      </c>
      <c r="B246" s="124">
        <v>1623.97768</v>
      </c>
      <c r="C246" s="124">
        <v>270.92802</v>
      </c>
      <c r="D246" s="124">
        <v>0</v>
      </c>
      <c r="E246" s="124">
        <v>0</v>
      </c>
      <c r="F246" s="124">
        <v>1894.9057</v>
      </c>
    </row>
    <row r="247" spans="1:6" s="230" customFormat="1" ht="12.75">
      <c r="A247" s="111" t="s">
        <v>236</v>
      </c>
      <c r="B247" s="124">
        <v>1913.2974199999999</v>
      </c>
      <c r="C247" s="124">
        <v>547.81236999999999</v>
      </c>
      <c r="D247" s="124">
        <v>7.0199999999999993E-3</v>
      </c>
      <c r="E247" s="124">
        <v>0</v>
      </c>
      <c r="F247" s="124">
        <v>2461.11681</v>
      </c>
    </row>
    <row r="248" spans="1:6" s="230" customFormat="1" ht="12.75">
      <c r="A248" s="111" t="s">
        <v>237</v>
      </c>
      <c r="B248" s="124">
        <v>48.873669999999997</v>
      </c>
      <c r="C248" s="124">
        <v>16.731819999999999</v>
      </c>
      <c r="D248" s="124">
        <v>0</v>
      </c>
      <c r="E248" s="124">
        <v>0</v>
      </c>
      <c r="F248" s="124">
        <v>65.605490000000003</v>
      </c>
    </row>
    <row r="249" spans="1:6" s="230" customFormat="1" ht="12.75">
      <c r="A249" s="111" t="s">
        <v>238</v>
      </c>
      <c r="B249" s="124">
        <v>354.48237999999998</v>
      </c>
      <c r="C249" s="124">
        <v>717.31383999999991</v>
      </c>
      <c r="D249" s="124">
        <v>0</v>
      </c>
      <c r="E249" s="124">
        <v>0</v>
      </c>
      <c r="F249" s="124">
        <v>1071.7962199999999</v>
      </c>
    </row>
    <row r="250" spans="1:6" s="230" customFormat="1" ht="12.75">
      <c r="A250" s="111" t="s">
        <v>239</v>
      </c>
      <c r="B250" s="124">
        <v>1.8991400000000001</v>
      </c>
      <c r="C250" s="124">
        <v>16.13946</v>
      </c>
      <c r="D250" s="124">
        <v>0</v>
      </c>
      <c r="E250" s="124">
        <v>0</v>
      </c>
      <c r="F250" s="124">
        <v>18.038599999999999</v>
      </c>
    </row>
    <row r="251" spans="1:6" s="230" customFormat="1" ht="12.75">
      <c r="A251" s="111" t="s">
        <v>240</v>
      </c>
      <c r="B251" s="124">
        <v>3839.4945299999999</v>
      </c>
      <c r="C251" s="124">
        <v>0</v>
      </c>
      <c r="D251" s="124">
        <v>0</v>
      </c>
      <c r="E251" s="124">
        <v>0</v>
      </c>
      <c r="F251" s="124">
        <v>3839.4945299999999</v>
      </c>
    </row>
    <row r="252" spans="1:6" s="230" customFormat="1" ht="12.75">
      <c r="A252" s="111" t="s">
        <v>241</v>
      </c>
      <c r="B252" s="124">
        <v>4195.8507099999997</v>
      </c>
      <c r="C252" s="124">
        <v>163.60943</v>
      </c>
      <c r="D252" s="124">
        <v>0</v>
      </c>
      <c r="E252" s="124">
        <v>0</v>
      </c>
      <c r="F252" s="124">
        <v>4359.4601399999992</v>
      </c>
    </row>
    <row r="253" spans="1:6" s="230" customFormat="1" ht="13.5" thickBot="1">
      <c r="A253" s="111" t="s">
        <v>242</v>
      </c>
      <c r="B253" s="124">
        <v>98.38082</v>
      </c>
      <c r="C253" s="124">
        <v>0</v>
      </c>
      <c r="D253" s="124">
        <v>0</v>
      </c>
      <c r="E253" s="124">
        <v>0</v>
      </c>
      <c r="F253" s="124">
        <v>98.38082</v>
      </c>
    </row>
    <row r="254" spans="1:6" s="230" customFormat="1" ht="14.25" thickTop="1" thickBot="1">
      <c r="A254" s="110" t="s">
        <v>243</v>
      </c>
      <c r="B254" s="123">
        <v>-35202.708079999997</v>
      </c>
      <c r="C254" s="123">
        <v>-2284.8165400000003</v>
      </c>
      <c r="D254" s="123">
        <v>0</v>
      </c>
      <c r="E254" s="123">
        <v>-8.9999999999999998E-4</v>
      </c>
      <c r="F254" s="123">
        <v>-37487.525520000003</v>
      </c>
    </row>
    <row r="255" spans="1:6" s="230" customFormat="1" ht="13.5" thickTop="1">
      <c r="A255" s="111" t="s">
        <v>244</v>
      </c>
      <c r="B255" s="124">
        <v>-29829.669859999998</v>
      </c>
      <c r="C255" s="124">
        <v>-1986.63022</v>
      </c>
      <c r="D255" s="124">
        <v>0</v>
      </c>
      <c r="E255" s="124">
        <v>-8.9999999999999998E-4</v>
      </c>
      <c r="F255" s="124">
        <v>-31816.30098</v>
      </c>
    </row>
    <row r="256" spans="1:6" s="230" customFormat="1" ht="12.75">
      <c r="A256" s="111" t="s">
        <v>245</v>
      </c>
      <c r="B256" s="124">
        <v>0</v>
      </c>
      <c r="C256" s="124">
        <v>0</v>
      </c>
      <c r="D256" s="124">
        <v>0</v>
      </c>
      <c r="E256" s="124">
        <v>0</v>
      </c>
      <c r="F256" s="124">
        <v>0</v>
      </c>
    </row>
    <row r="257" spans="1:6" s="230" customFormat="1" ht="12.75">
      <c r="A257" s="111" t="s">
        <v>246</v>
      </c>
      <c r="B257" s="124">
        <v>-1373.8488500000001</v>
      </c>
      <c r="C257" s="124">
        <v>-197.00032999999999</v>
      </c>
      <c r="D257" s="124">
        <v>0</v>
      </c>
      <c r="E257" s="124">
        <v>0</v>
      </c>
      <c r="F257" s="124">
        <v>-1570.8491799999999</v>
      </c>
    </row>
    <row r="258" spans="1:6" s="230" customFormat="1" ht="12.75">
      <c r="A258" s="111" t="s">
        <v>247</v>
      </c>
      <c r="B258" s="124">
        <v>-3999.1893700000001</v>
      </c>
      <c r="C258" s="124">
        <v>-101.18599</v>
      </c>
      <c r="D258" s="124">
        <v>0</v>
      </c>
      <c r="E258" s="124">
        <v>0</v>
      </c>
      <c r="F258" s="124">
        <v>-4100.37536</v>
      </c>
    </row>
    <row r="259" spans="1:6" s="230" customFormat="1" ht="12.75">
      <c r="A259" s="111" t="s">
        <v>248</v>
      </c>
      <c r="B259" s="124">
        <v>0</v>
      </c>
      <c r="C259" s="124">
        <v>0</v>
      </c>
      <c r="D259" s="124">
        <v>0</v>
      </c>
      <c r="E259" s="124">
        <v>0</v>
      </c>
      <c r="F259" s="124">
        <v>0</v>
      </c>
    </row>
    <row r="260" spans="1:6" s="230" customFormat="1" ht="12.75">
      <c r="A260" s="112" t="s">
        <v>249</v>
      </c>
      <c r="B260" s="124">
        <v>0</v>
      </c>
      <c r="C260" s="124">
        <v>0</v>
      </c>
      <c r="D260" s="124">
        <v>0</v>
      </c>
      <c r="E260" s="124">
        <v>0</v>
      </c>
      <c r="F260" s="124">
        <v>0</v>
      </c>
    </row>
    <row r="261" spans="1:6" s="230" customFormat="1" ht="13.5" thickBot="1">
      <c r="A261" s="111" t="s">
        <v>250</v>
      </c>
      <c r="B261" s="124">
        <v>0</v>
      </c>
      <c r="C261" s="124">
        <v>0</v>
      </c>
      <c r="D261" s="124">
        <v>0</v>
      </c>
      <c r="E261" s="124">
        <v>0</v>
      </c>
      <c r="F261" s="124">
        <v>0</v>
      </c>
    </row>
    <row r="262" spans="1:6" s="224" customFormat="1" ht="14.25" thickTop="1" thickBot="1">
      <c r="A262" s="113" t="s">
        <v>251</v>
      </c>
      <c r="B262" s="125">
        <v>86144.467340000003</v>
      </c>
      <c r="C262" s="125">
        <v>14810.25433</v>
      </c>
      <c r="D262" s="125">
        <v>5.2545399999999995</v>
      </c>
      <c r="E262" s="125">
        <v>-8.9999999999999998E-4</v>
      </c>
      <c r="F262" s="125">
        <v>100959.97531000001</v>
      </c>
    </row>
    <row r="263" spans="1:6" s="230" customFormat="1" ht="14.25" thickTop="1" thickBot="1">
      <c r="A263" s="114" t="s">
        <v>252</v>
      </c>
      <c r="B263" s="123">
        <v>18081.247469999998</v>
      </c>
      <c r="C263" s="123">
        <v>3848.2346600000001</v>
      </c>
      <c r="D263" s="123">
        <v>7.1379399999999995</v>
      </c>
      <c r="E263" s="123">
        <v>0</v>
      </c>
      <c r="F263" s="123">
        <v>21936.620070000001</v>
      </c>
    </row>
    <row r="264" spans="1:6" s="230" customFormat="1" ht="13.5" thickTop="1">
      <c r="A264" s="111" t="s">
        <v>253</v>
      </c>
      <c r="B264" s="124">
        <v>4160.7832200000003</v>
      </c>
      <c r="C264" s="124">
        <v>37.084519999999998</v>
      </c>
      <c r="D264" s="124">
        <v>7.1379399999999995</v>
      </c>
      <c r="E264" s="124">
        <v>0</v>
      </c>
      <c r="F264" s="124">
        <v>4205.0056799999993</v>
      </c>
    </row>
    <row r="265" spans="1:6" s="230" customFormat="1" ht="12.75">
      <c r="A265" s="111" t="s">
        <v>254</v>
      </c>
      <c r="B265" s="124">
        <v>218.709</v>
      </c>
      <c r="C265" s="124">
        <v>985.61294999999996</v>
      </c>
      <c r="D265" s="124">
        <v>0</v>
      </c>
      <c r="E265" s="124">
        <v>0</v>
      </c>
      <c r="F265" s="124">
        <v>1204.32195</v>
      </c>
    </row>
    <row r="266" spans="1:6" s="230" customFormat="1" ht="12.75">
      <c r="A266" s="111" t="s">
        <v>255</v>
      </c>
      <c r="B266" s="124">
        <v>13252.648869999999</v>
      </c>
      <c r="C266" s="124">
        <v>2819.1243999999997</v>
      </c>
      <c r="D266" s="124">
        <v>0</v>
      </c>
      <c r="E266" s="124">
        <v>0</v>
      </c>
      <c r="F266" s="124">
        <v>16071.77327</v>
      </c>
    </row>
    <row r="267" spans="1:6" s="230" customFormat="1" ht="12.75">
      <c r="A267" s="111" t="s">
        <v>256</v>
      </c>
      <c r="B267" s="124">
        <v>0</v>
      </c>
      <c r="C267" s="124">
        <v>0</v>
      </c>
      <c r="D267" s="124">
        <v>0</v>
      </c>
      <c r="E267" s="124">
        <v>0</v>
      </c>
      <c r="F267" s="124">
        <v>0</v>
      </c>
    </row>
    <row r="268" spans="1:6" s="230" customFormat="1" ht="13.5" thickBot="1">
      <c r="A268" s="111" t="s">
        <v>257</v>
      </c>
      <c r="B268" s="124">
        <v>449.10638</v>
      </c>
      <c r="C268" s="124">
        <v>6.4127900000000002</v>
      </c>
      <c r="D268" s="124">
        <v>0</v>
      </c>
      <c r="E268" s="124">
        <v>0</v>
      </c>
      <c r="F268" s="124">
        <v>455.51916999999997</v>
      </c>
    </row>
    <row r="269" spans="1:6" s="230" customFormat="1" ht="14.25" thickTop="1" thickBot="1">
      <c r="A269" s="115" t="s">
        <v>258</v>
      </c>
      <c r="B269" s="123">
        <v>-4665.5006800000001</v>
      </c>
      <c r="C269" s="123">
        <v>-1128.45543</v>
      </c>
      <c r="D269" s="123">
        <v>0</v>
      </c>
      <c r="E269" s="123">
        <v>0</v>
      </c>
      <c r="F269" s="123">
        <v>-5793.9561100000001</v>
      </c>
    </row>
    <row r="270" spans="1:6" s="230" customFormat="1" ht="13.5" thickTop="1">
      <c r="A270" s="111" t="s">
        <v>253</v>
      </c>
      <c r="B270" s="124">
        <v>-699.39170999999999</v>
      </c>
      <c r="C270" s="124">
        <v>-819.24018000000001</v>
      </c>
      <c r="D270" s="124">
        <v>0</v>
      </c>
      <c r="E270" s="124">
        <v>0</v>
      </c>
      <c r="F270" s="124">
        <v>-1518.6318899999999</v>
      </c>
    </row>
    <row r="271" spans="1:6" s="230" customFormat="1" ht="12.75">
      <c r="A271" s="111" t="s">
        <v>259</v>
      </c>
      <c r="B271" s="124">
        <v>-3835.7545299999997</v>
      </c>
      <c r="C271" s="124">
        <v>-13.239799999999999</v>
      </c>
      <c r="D271" s="124">
        <v>0</v>
      </c>
      <c r="E271" s="124">
        <v>0</v>
      </c>
      <c r="F271" s="124">
        <v>-3848.99433</v>
      </c>
    </row>
    <row r="272" spans="1:6" s="230" customFormat="1" ht="12.75">
      <c r="A272" s="111" t="s">
        <v>260</v>
      </c>
      <c r="B272" s="124">
        <v>0</v>
      </c>
      <c r="C272" s="124">
        <v>0</v>
      </c>
      <c r="D272" s="124">
        <v>0</v>
      </c>
      <c r="E272" s="124">
        <v>0</v>
      </c>
      <c r="F272" s="124">
        <v>0</v>
      </c>
    </row>
    <row r="273" spans="1:6" s="230" customFormat="1" ht="12.75">
      <c r="A273" s="111" t="s">
        <v>261</v>
      </c>
      <c r="B273" s="124">
        <v>-8.0947499999999994</v>
      </c>
      <c r="C273" s="124">
        <v>0</v>
      </c>
      <c r="D273" s="124">
        <v>0</v>
      </c>
      <c r="E273" s="124">
        <v>0</v>
      </c>
      <c r="F273" s="124">
        <v>-8.0947499999999994</v>
      </c>
    </row>
    <row r="274" spans="1:6" s="230" customFormat="1" ht="13.5" thickBot="1">
      <c r="A274" s="111" t="s">
        <v>262</v>
      </c>
      <c r="B274" s="124">
        <v>-122.25969000000001</v>
      </c>
      <c r="C274" s="124">
        <v>-295.97545000000002</v>
      </c>
      <c r="D274" s="124">
        <v>0</v>
      </c>
      <c r="E274" s="124">
        <v>0</v>
      </c>
      <c r="F274" s="124">
        <v>-418.23514</v>
      </c>
    </row>
    <row r="275" spans="1:6" s="230" customFormat="1" ht="14.25" thickTop="1" thickBot="1">
      <c r="A275" s="110" t="s">
        <v>263</v>
      </c>
      <c r="B275" s="123">
        <v>99560.214129999993</v>
      </c>
      <c r="C275" s="123">
        <v>17530.03356</v>
      </c>
      <c r="D275" s="123">
        <v>12.392479999999999</v>
      </c>
      <c r="E275" s="123">
        <v>-8.9999999999999998E-4</v>
      </c>
      <c r="F275" s="123">
        <v>117102.63927</v>
      </c>
    </row>
    <row r="276" spans="1:6" s="230" customFormat="1" ht="13.5" thickTop="1">
      <c r="A276" s="116" t="s">
        <v>264</v>
      </c>
      <c r="B276" s="124">
        <v>8865.5493599999991</v>
      </c>
      <c r="C276" s="124">
        <v>8185.6538600000003</v>
      </c>
      <c r="D276" s="124">
        <v>79.125899999999987</v>
      </c>
      <c r="E276" s="124">
        <v>0</v>
      </c>
      <c r="F276" s="124">
        <v>17130.329120000002</v>
      </c>
    </row>
    <row r="277" spans="1:6" s="230" customFormat="1" ht="12.75">
      <c r="A277" s="111" t="s">
        <v>265</v>
      </c>
      <c r="B277" s="124">
        <v>18.992439999999998</v>
      </c>
      <c r="C277" s="124">
        <v>445.16490000000005</v>
      </c>
      <c r="D277" s="124">
        <v>78.841630000000009</v>
      </c>
      <c r="E277" s="124">
        <v>0</v>
      </c>
      <c r="F277" s="124">
        <v>542.99896999999999</v>
      </c>
    </row>
    <row r="278" spans="1:6" s="230" customFormat="1" ht="12.75">
      <c r="A278" s="111" t="s">
        <v>266</v>
      </c>
      <c r="B278" s="124">
        <v>8846.5569199999991</v>
      </c>
      <c r="C278" s="124">
        <v>7740.4889599999997</v>
      </c>
      <c r="D278" s="124">
        <v>0.28426999999999997</v>
      </c>
      <c r="E278" s="124">
        <v>0</v>
      </c>
      <c r="F278" s="124">
        <v>16587.330150000002</v>
      </c>
    </row>
    <row r="279" spans="1:6" s="230" customFormat="1" ht="12.75">
      <c r="A279" s="111" t="s">
        <v>267</v>
      </c>
      <c r="B279" s="124">
        <v>0</v>
      </c>
      <c r="C279" s="124">
        <v>0</v>
      </c>
      <c r="D279" s="124">
        <v>0</v>
      </c>
      <c r="E279" s="124">
        <v>0</v>
      </c>
      <c r="F279" s="124">
        <v>0</v>
      </c>
    </row>
    <row r="280" spans="1:6" s="230" customFormat="1" ht="12.75">
      <c r="A280" s="111" t="s">
        <v>268</v>
      </c>
      <c r="B280" s="124">
        <v>0</v>
      </c>
      <c r="C280" s="124">
        <v>0</v>
      </c>
      <c r="D280" s="124">
        <v>0</v>
      </c>
      <c r="E280" s="124">
        <v>0</v>
      </c>
      <c r="F280" s="124">
        <v>0</v>
      </c>
    </row>
    <row r="281" spans="1:6" s="230" customFormat="1" ht="12.75">
      <c r="A281" s="111" t="s">
        <v>269</v>
      </c>
      <c r="B281" s="124">
        <v>0</v>
      </c>
      <c r="C281" s="124">
        <v>0</v>
      </c>
      <c r="D281" s="124">
        <v>0</v>
      </c>
      <c r="E281" s="124">
        <v>0</v>
      </c>
      <c r="F281" s="124">
        <v>0</v>
      </c>
    </row>
    <row r="282" spans="1:6" s="230" customFormat="1" ht="12.75">
      <c r="A282" s="111" t="s">
        <v>270</v>
      </c>
      <c r="B282" s="124">
        <v>0</v>
      </c>
      <c r="C282" s="124">
        <v>0</v>
      </c>
      <c r="D282" s="124">
        <v>0</v>
      </c>
      <c r="E282" s="124">
        <v>0</v>
      </c>
      <c r="F282" s="124">
        <v>0</v>
      </c>
    </row>
    <row r="283" spans="1:6" s="230" customFormat="1" ht="12.75">
      <c r="A283" s="116" t="s">
        <v>271</v>
      </c>
      <c r="B283" s="124">
        <v>-10106.498109999999</v>
      </c>
      <c r="C283" s="124">
        <v>-7400.5067199999994</v>
      </c>
      <c r="D283" s="124">
        <v>0</v>
      </c>
      <c r="E283" s="124">
        <v>0</v>
      </c>
      <c r="F283" s="124">
        <v>-17507.004829999998</v>
      </c>
    </row>
    <row r="284" spans="1:6" s="230" customFormat="1" ht="12.75">
      <c r="A284" s="111" t="s">
        <v>272</v>
      </c>
      <c r="B284" s="124">
        <v>-9682.280929999999</v>
      </c>
      <c r="C284" s="124">
        <v>-7246.4280199999994</v>
      </c>
      <c r="D284" s="124">
        <v>0</v>
      </c>
      <c r="E284" s="124">
        <v>0</v>
      </c>
      <c r="F284" s="124">
        <v>-16928.70895</v>
      </c>
    </row>
    <row r="285" spans="1:6" s="230" customFormat="1" ht="12.75">
      <c r="A285" s="111" t="s">
        <v>273</v>
      </c>
      <c r="B285" s="124">
        <v>-401.71871999999996</v>
      </c>
      <c r="C285" s="124">
        <v>-114.08707000000001</v>
      </c>
      <c r="D285" s="124">
        <v>0</v>
      </c>
      <c r="E285" s="124">
        <v>0</v>
      </c>
      <c r="F285" s="124">
        <v>-515.80579</v>
      </c>
    </row>
    <row r="286" spans="1:6" s="230" customFormat="1" ht="12.75">
      <c r="A286" s="111" t="s">
        <v>274</v>
      </c>
      <c r="B286" s="124">
        <v>0</v>
      </c>
      <c r="C286" s="124">
        <v>0</v>
      </c>
      <c r="D286" s="124">
        <v>0</v>
      </c>
      <c r="E286" s="124">
        <v>0</v>
      </c>
      <c r="F286" s="124">
        <v>0</v>
      </c>
    </row>
    <row r="287" spans="1:6" s="230" customFormat="1" ht="12.75">
      <c r="A287" s="112" t="s">
        <v>275</v>
      </c>
      <c r="B287" s="124">
        <v>-22.498459999999998</v>
      </c>
      <c r="C287" s="124">
        <v>-39.991630000000001</v>
      </c>
      <c r="D287" s="124">
        <v>0</v>
      </c>
      <c r="E287" s="124">
        <v>0</v>
      </c>
      <c r="F287" s="124">
        <v>-62.490089999999995</v>
      </c>
    </row>
    <row r="288" spans="1:6" s="230" customFormat="1" ht="12.75">
      <c r="A288" s="112" t="s">
        <v>276</v>
      </c>
      <c r="B288" s="124">
        <v>0</v>
      </c>
      <c r="C288" s="124">
        <v>0</v>
      </c>
      <c r="D288" s="124">
        <v>0</v>
      </c>
      <c r="E288" s="124">
        <v>0</v>
      </c>
      <c r="F288" s="124">
        <v>0</v>
      </c>
    </row>
    <row r="289" spans="1:6" s="230" customFormat="1" ht="13.5" thickBot="1">
      <c r="A289" s="112" t="s">
        <v>277</v>
      </c>
      <c r="B289" s="124">
        <v>0</v>
      </c>
      <c r="C289" s="124">
        <v>0</v>
      </c>
      <c r="D289" s="124">
        <v>0</v>
      </c>
      <c r="E289" s="124">
        <v>0</v>
      </c>
      <c r="F289" s="124">
        <v>0</v>
      </c>
    </row>
    <row r="290" spans="1:6" s="230" customFormat="1" ht="14.25" thickTop="1" thickBot="1">
      <c r="A290" s="117" t="s">
        <v>278</v>
      </c>
      <c r="B290" s="126">
        <v>98319.265379999997</v>
      </c>
      <c r="C290" s="126">
        <v>18315.180700000001</v>
      </c>
      <c r="D290" s="126">
        <v>91.518380000000008</v>
      </c>
      <c r="E290" s="126">
        <v>-8.9999999999999998E-4</v>
      </c>
      <c r="F290" s="126">
        <v>116725.96356</v>
      </c>
    </row>
    <row r="291" spans="1:6" s="230" customFormat="1" ht="14.25" thickTop="1" thickBot="1">
      <c r="A291" s="110" t="s">
        <v>279</v>
      </c>
      <c r="B291" s="123">
        <v>-78536.109580000004</v>
      </c>
      <c r="C291" s="123">
        <v>-10753.114970000001</v>
      </c>
      <c r="D291" s="123">
        <v>-159.70753999999999</v>
      </c>
      <c r="E291" s="123">
        <v>0</v>
      </c>
      <c r="F291" s="123">
        <v>-89448.932090000002</v>
      </c>
    </row>
    <row r="292" spans="1:6" s="230" customFormat="1" ht="13.5" thickTop="1">
      <c r="A292" s="111" t="s">
        <v>280</v>
      </c>
      <c r="B292" s="124">
        <v>-51919.456090000007</v>
      </c>
      <c r="C292" s="124">
        <v>0</v>
      </c>
      <c r="D292" s="124">
        <v>0</v>
      </c>
      <c r="E292" s="124">
        <v>0</v>
      </c>
      <c r="F292" s="124">
        <v>-51919.456090000007</v>
      </c>
    </row>
    <row r="293" spans="1:6" s="230" customFormat="1" ht="12.75">
      <c r="A293" s="111" t="s">
        <v>281</v>
      </c>
      <c r="B293" s="124">
        <v>-5999.8602999999994</v>
      </c>
      <c r="C293" s="124">
        <v>-992.04782999999998</v>
      </c>
      <c r="D293" s="124">
        <v>-54.417879999999997</v>
      </c>
      <c r="E293" s="124">
        <v>0</v>
      </c>
      <c r="F293" s="124">
        <v>-7046.3260099999998</v>
      </c>
    </row>
    <row r="294" spans="1:6" s="230" customFormat="1" ht="12.75">
      <c r="A294" s="111" t="s">
        <v>282</v>
      </c>
      <c r="B294" s="124">
        <v>-73.94247</v>
      </c>
      <c r="C294" s="124">
        <v>-1354.7764999999999</v>
      </c>
      <c r="D294" s="124">
        <v>-72.29925999999999</v>
      </c>
      <c r="E294" s="124">
        <v>0</v>
      </c>
      <c r="F294" s="124">
        <v>-1501.0182299999999</v>
      </c>
    </row>
    <row r="295" spans="1:6" s="230" customFormat="1" ht="12.75">
      <c r="A295" s="111" t="s">
        <v>283</v>
      </c>
      <c r="B295" s="124">
        <v>-1744.3827099999999</v>
      </c>
      <c r="C295" s="124">
        <v>0</v>
      </c>
      <c r="D295" s="124">
        <v>0</v>
      </c>
      <c r="E295" s="124">
        <v>0</v>
      </c>
      <c r="F295" s="124">
        <v>-1744.3827099999999</v>
      </c>
    </row>
    <row r="296" spans="1:6" s="230" customFormat="1" ht="12.75">
      <c r="A296" s="111" t="s">
        <v>284</v>
      </c>
      <c r="B296" s="124">
        <v>-4865.0817000000006</v>
      </c>
      <c r="C296" s="124">
        <v>-293.29694000000001</v>
      </c>
      <c r="D296" s="124">
        <v>0</v>
      </c>
      <c r="E296" s="124">
        <v>0</v>
      </c>
      <c r="F296" s="124">
        <v>-5158.3786399999999</v>
      </c>
    </row>
    <row r="297" spans="1:6" s="230" customFormat="1" ht="12.75">
      <c r="A297" s="111" t="s">
        <v>285</v>
      </c>
      <c r="B297" s="124">
        <v>-1185.56071</v>
      </c>
      <c r="C297" s="124">
        <v>-212.20867999999999</v>
      </c>
      <c r="D297" s="124">
        <v>-31.946400000000001</v>
      </c>
      <c r="E297" s="124">
        <v>0</v>
      </c>
      <c r="F297" s="124">
        <v>-1429.71579</v>
      </c>
    </row>
    <row r="298" spans="1:6" s="230" customFormat="1" ht="12.75">
      <c r="A298" s="111" t="s">
        <v>286</v>
      </c>
      <c r="B298" s="124">
        <v>-3427.2886100000001</v>
      </c>
      <c r="C298" s="124">
        <v>0</v>
      </c>
      <c r="D298" s="124">
        <v>0</v>
      </c>
      <c r="E298" s="124">
        <v>0</v>
      </c>
      <c r="F298" s="124">
        <v>-3427.2886100000001</v>
      </c>
    </row>
    <row r="299" spans="1:6" s="230" customFormat="1" ht="12.75">
      <c r="A299" s="111" t="s">
        <v>287</v>
      </c>
      <c r="B299" s="124">
        <v>-256.03998000000001</v>
      </c>
      <c r="C299" s="124">
        <v>-249.25894</v>
      </c>
      <c r="D299" s="124">
        <v>0</v>
      </c>
      <c r="E299" s="124">
        <v>0</v>
      </c>
      <c r="F299" s="124">
        <v>-505.29892000000001</v>
      </c>
    </row>
    <row r="300" spans="1:6" s="230" customFormat="1" ht="13.5" thickBot="1">
      <c r="A300" s="111" t="s">
        <v>288</v>
      </c>
      <c r="B300" s="124">
        <v>-9064.4970099999991</v>
      </c>
      <c r="C300" s="124">
        <v>-7651.5260799999996</v>
      </c>
      <c r="D300" s="124">
        <v>-1.044</v>
      </c>
      <c r="E300" s="124">
        <v>0</v>
      </c>
      <c r="F300" s="124">
        <v>-16717.06709</v>
      </c>
    </row>
    <row r="301" spans="1:6" s="230" customFormat="1" ht="14.25" thickTop="1" thickBot="1">
      <c r="A301" s="114" t="s">
        <v>289</v>
      </c>
      <c r="B301" s="123">
        <v>19783.1558</v>
      </c>
      <c r="C301" s="123">
        <v>7562.0657300000003</v>
      </c>
      <c r="D301" s="123">
        <v>-68.189160000000001</v>
      </c>
      <c r="E301" s="123">
        <v>-8.9999999999999998E-4</v>
      </c>
      <c r="F301" s="123">
        <v>27277.031469999998</v>
      </c>
    </row>
    <row r="302" spans="1:6" s="230" customFormat="1" ht="13.5" thickTop="1">
      <c r="A302" s="118" t="s">
        <v>290</v>
      </c>
      <c r="B302" s="124">
        <v>4.1479999999999996E-2</v>
      </c>
      <c r="C302" s="124">
        <v>3.6483400000000001</v>
      </c>
      <c r="D302" s="124">
        <v>-4.0300000000000006E-3</v>
      </c>
      <c r="E302" s="124">
        <v>765.57488999999998</v>
      </c>
      <c r="F302" s="124">
        <v>769.26068000000009</v>
      </c>
    </row>
    <row r="303" spans="1:6" s="230" customFormat="1" ht="12.75">
      <c r="A303" s="112" t="s">
        <v>291</v>
      </c>
      <c r="B303" s="124">
        <v>4.1479999999999996E-2</v>
      </c>
      <c r="C303" s="124">
        <v>3.6483400000000001</v>
      </c>
      <c r="D303" s="124">
        <v>0</v>
      </c>
      <c r="E303" s="124">
        <v>0</v>
      </c>
      <c r="F303" s="124">
        <v>3.6898200000000001</v>
      </c>
    </row>
    <row r="304" spans="1:6" s="230" customFormat="1" ht="12.75">
      <c r="A304" s="112" t="s">
        <v>292</v>
      </c>
      <c r="B304" s="124">
        <v>0</v>
      </c>
      <c r="C304" s="124">
        <v>0</v>
      </c>
      <c r="D304" s="124">
        <v>-4.0300000000000006E-3</v>
      </c>
      <c r="E304" s="124">
        <v>765.57488999999998</v>
      </c>
      <c r="F304" s="124">
        <v>765.57086000000004</v>
      </c>
    </row>
    <row r="305" spans="1:7" s="230" customFormat="1" ht="12.75">
      <c r="A305" s="118" t="s">
        <v>293</v>
      </c>
      <c r="B305" s="124">
        <v>2.0000000000000001E-4</v>
      </c>
      <c r="C305" s="124">
        <v>0.39137</v>
      </c>
      <c r="D305" s="124">
        <v>0</v>
      </c>
      <c r="E305" s="124">
        <v>-0.80261000000000005</v>
      </c>
      <c r="F305" s="124">
        <v>-0.41104000000000002</v>
      </c>
    </row>
    <row r="306" spans="1:7" s="230" customFormat="1" ht="12.75">
      <c r="A306" s="112" t="s">
        <v>294</v>
      </c>
      <c r="B306" s="124">
        <v>2.0000000000000001E-4</v>
      </c>
      <c r="C306" s="124">
        <v>0.39137</v>
      </c>
      <c r="D306" s="124">
        <v>0</v>
      </c>
      <c r="E306" s="124">
        <v>0</v>
      </c>
      <c r="F306" s="124">
        <v>0.39156999999999997</v>
      </c>
    </row>
    <row r="307" spans="1:7" s="230" customFormat="1" ht="13.5" thickBot="1">
      <c r="A307" s="112" t="s">
        <v>295</v>
      </c>
      <c r="B307" s="124">
        <v>0</v>
      </c>
      <c r="C307" s="124">
        <v>0</v>
      </c>
      <c r="D307" s="124">
        <v>0</v>
      </c>
      <c r="E307" s="124">
        <v>-0.80261000000000005</v>
      </c>
      <c r="F307" s="124">
        <v>-0.80261000000000005</v>
      </c>
    </row>
    <row r="308" spans="1:7" s="230" customFormat="1" ht="14.25" thickTop="1" thickBot="1">
      <c r="A308" s="114" t="s">
        <v>296</v>
      </c>
      <c r="B308" s="123">
        <v>19783.197479999999</v>
      </c>
      <c r="C308" s="123">
        <v>7566.1054400000003</v>
      </c>
      <c r="D308" s="123">
        <v>-68.193190000000001</v>
      </c>
      <c r="E308" s="123">
        <v>764.77138000000002</v>
      </c>
      <c r="F308" s="123">
        <v>28045.881109999998</v>
      </c>
    </row>
    <row r="309" spans="1:7" s="230" customFormat="1" ht="14.25" thickTop="1" thickBot="1">
      <c r="A309" s="111" t="s">
        <v>297</v>
      </c>
      <c r="B309" s="127">
        <v>138.15301000000002</v>
      </c>
      <c r="C309" s="127">
        <v>0.92610000000000003</v>
      </c>
      <c r="D309" s="127">
        <v>0</v>
      </c>
      <c r="E309" s="127">
        <v>0</v>
      </c>
      <c r="F309" s="127">
        <v>139.07910999999999</v>
      </c>
    </row>
    <row r="310" spans="1:7" s="230" customFormat="1" ht="14.25" thickTop="1" thickBot="1">
      <c r="A310" s="114" t="s">
        <v>298</v>
      </c>
      <c r="B310" s="128">
        <v>19921.350489999997</v>
      </c>
      <c r="C310" s="128">
        <v>7567.0315399999999</v>
      </c>
      <c r="D310" s="128">
        <v>-68.193190000000001</v>
      </c>
      <c r="E310" s="128">
        <v>764.77138000000002</v>
      </c>
      <c r="F310" s="128">
        <v>28184.960219999997</v>
      </c>
    </row>
    <row r="311" spans="1:7" s="230" customFormat="1" ht="14.25" thickTop="1" thickBot="1">
      <c r="A311" s="112" t="s">
        <v>299</v>
      </c>
      <c r="B311" s="127">
        <v>108.26553</v>
      </c>
      <c r="C311" s="127">
        <v>-0.12437999999999999</v>
      </c>
      <c r="D311" s="127">
        <v>0</v>
      </c>
      <c r="E311" s="127">
        <v>0</v>
      </c>
      <c r="F311" s="127">
        <v>108.14115</v>
      </c>
    </row>
    <row r="312" spans="1:7" s="230" customFormat="1" ht="14.25" thickTop="1" thickBot="1">
      <c r="A312" s="110" t="s">
        <v>300</v>
      </c>
      <c r="B312" s="128">
        <v>20029.616020000001</v>
      </c>
      <c r="C312" s="128">
        <v>7566.9071599999997</v>
      </c>
      <c r="D312" s="128">
        <v>-68.193190000000001</v>
      </c>
      <c r="E312" s="128">
        <v>764.77138000000002</v>
      </c>
      <c r="F312" s="128">
        <v>28293.10137</v>
      </c>
    </row>
    <row r="313" spans="1:7" s="230" customFormat="1" ht="14.25" thickTop="1" thickBot="1">
      <c r="A313" s="112" t="s">
        <v>301</v>
      </c>
      <c r="B313" s="127">
        <v>0</v>
      </c>
      <c r="C313" s="127">
        <v>0</v>
      </c>
      <c r="D313" s="127">
        <v>0</v>
      </c>
      <c r="E313" s="127">
        <v>0</v>
      </c>
      <c r="F313" s="127">
        <v>0</v>
      </c>
    </row>
    <row r="314" spans="1:7" s="230" customFormat="1" ht="14.25" thickTop="1" thickBot="1">
      <c r="A314" s="114" t="s">
        <v>302</v>
      </c>
      <c r="B314" s="128">
        <v>20029.616020000001</v>
      </c>
      <c r="C314" s="128">
        <v>7566.9071599999997</v>
      </c>
      <c r="D314" s="128">
        <v>-68.193190000000001</v>
      </c>
      <c r="E314" s="128">
        <v>764.77138000000002</v>
      </c>
      <c r="F314" s="128">
        <v>28293.10137</v>
      </c>
    </row>
    <row r="315" spans="1:7" s="230" customFormat="1" ht="14.25" thickTop="1" thickBot="1">
      <c r="A315" s="118" t="s">
        <v>303</v>
      </c>
      <c r="B315" s="127">
        <v>-20.896169999999998</v>
      </c>
      <c r="C315" s="127">
        <v>0</v>
      </c>
      <c r="D315" s="127">
        <v>0</v>
      </c>
      <c r="E315" s="127">
        <v>0</v>
      </c>
      <c r="F315" s="127">
        <v>-20.896169999999998</v>
      </c>
    </row>
    <row r="316" spans="1:7" s="230" customFormat="1" ht="14.25" thickTop="1" thickBot="1">
      <c r="A316" s="114" t="s">
        <v>304</v>
      </c>
      <c r="B316" s="781">
        <v>20008.719850000001</v>
      </c>
      <c r="C316" s="781">
        <v>7566.9071599999997</v>
      </c>
      <c r="D316" s="781">
        <v>-68.193190000000001</v>
      </c>
      <c r="E316" s="781">
        <v>764.77138000000002</v>
      </c>
      <c r="F316" s="781">
        <v>28272.2052</v>
      </c>
    </row>
    <row r="317" spans="1:7" s="230" customFormat="1" ht="9" customHeight="1" thickTop="1" thickBot="1">
      <c r="A317" s="131"/>
      <c r="B317" s="132"/>
      <c r="C317" s="132"/>
      <c r="D317" s="132"/>
      <c r="E317" s="132"/>
      <c r="F317" s="132"/>
    </row>
    <row r="318" spans="1:7" s="230" customFormat="1" ht="13.5" thickTop="1">
      <c r="A318" s="133"/>
      <c r="B318" s="134"/>
      <c r="C318" s="134"/>
      <c r="D318" s="134"/>
      <c r="E318" s="134"/>
      <c r="F318" s="134"/>
    </row>
    <row r="319" spans="1:7" s="1035" customFormat="1" ht="15.75">
      <c r="A319" s="135"/>
      <c r="B319" s="136"/>
      <c r="C319" s="136"/>
      <c r="D319" s="136"/>
      <c r="E319" s="136"/>
      <c r="F319" s="136"/>
      <c r="G319" s="141"/>
    </row>
    <row r="320" spans="1:7" s="1035" customFormat="1" ht="15.75">
      <c r="A320" s="135"/>
      <c r="B320" s="136"/>
      <c r="C320" s="136"/>
      <c r="D320" s="136"/>
      <c r="E320" s="136"/>
      <c r="F320" s="136"/>
      <c r="G320" s="141"/>
    </row>
    <row r="321" spans="1:7" s="1035" customFormat="1" ht="15.75">
      <c r="A321" s="135"/>
      <c r="B321" s="136"/>
      <c r="C321" s="136"/>
      <c r="D321" s="136"/>
      <c r="E321" s="136"/>
      <c r="F321" s="136"/>
      <c r="G321" s="141"/>
    </row>
    <row r="322" spans="1:7" s="1035" customFormat="1" ht="15.75">
      <c r="A322" s="135"/>
      <c r="B322" s="136"/>
      <c r="C322" s="136"/>
      <c r="D322" s="136"/>
      <c r="E322" s="136"/>
      <c r="F322" s="136"/>
      <c r="G322" s="141"/>
    </row>
    <row r="323" spans="1:7" s="1035" customFormat="1" ht="15.75">
      <c r="A323" s="135"/>
      <c r="B323" s="136"/>
      <c r="C323" s="136"/>
      <c r="D323" s="136"/>
      <c r="E323" s="136"/>
      <c r="F323" s="136"/>
      <c r="G323" s="141"/>
    </row>
    <row r="324" spans="1:7" s="1035" customFormat="1" ht="15.75">
      <c r="A324" s="135"/>
      <c r="B324" s="136"/>
      <c r="C324" s="136"/>
      <c r="D324" s="136"/>
      <c r="E324" s="136"/>
      <c r="F324" s="136"/>
      <c r="G324" s="141"/>
    </row>
    <row r="325" spans="1:7" s="1035" customFormat="1" ht="15.75">
      <c r="A325" s="135"/>
      <c r="B325" s="136"/>
      <c r="C325" s="136"/>
      <c r="D325" s="136"/>
      <c r="E325" s="136"/>
      <c r="F325" s="136"/>
      <c r="G325" s="141"/>
    </row>
    <row r="326" spans="1:7" s="1035" customFormat="1" ht="15.75">
      <c r="A326" s="135"/>
      <c r="B326" s="136"/>
      <c r="C326" s="136"/>
      <c r="D326" s="136"/>
      <c r="E326" s="136"/>
      <c r="F326" s="136"/>
      <c r="G326" s="141"/>
    </row>
    <row r="327" spans="1:7" s="1035" customFormat="1" ht="15.75">
      <c r="A327" s="135"/>
      <c r="B327" s="136"/>
      <c r="C327" s="136"/>
      <c r="D327" s="136"/>
      <c r="E327" s="136"/>
      <c r="F327" s="136"/>
      <c r="G327" s="141"/>
    </row>
    <row r="328" spans="1:7" s="1035" customFormat="1" ht="15.75">
      <c r="A328" s="135"/>
      <c r="B328" s="136"/>
      <c r="C328" s="136"/>
      <c r="D328" s="136"/>
      <c r="E328" s="136"/>
      <c r="F328" s="136"/>
      <c r="G328" s="141"/>
    </row>
    <row r="329" spans="1:7" s="1035" customFormat="1" ht="15.75">
      <c r="A329" s="135"/>
      <c r="B329" s="136"/>
      <c r="C329" s="136"/>
      <c r="D329" s="136"/>
      <c r="E329" s="136"/>
      <c r="F329" s="136"/>
      <c r="G329" s="141"/>
    </row>
    <row r="330" spans="1:7" s="1035" customFormat="1" ht="15.75">
      <c r="A330" s="135"/>
      <c r="B330" s="136"/>
      <c r="C330" s="136"/>
      <c r="D330" s="136"/>
      <c r="E330" s="136"/>
      <c r="F330" s="136"/>
      <c r="G330" s="141"/>
    </row>
    <row r="331" spans="1:7" s="1035" customFormat="1" ht="15.75">
      <c r="A331" s="135"/>
      <c r="B331" s="136"/>
      <c r="C331" s="136"/>
      <c r="D331" s="136"/>
      <c r="E331" s="136"/>
      <c r="F331" s="136"/>
      <c r="G331" s="141"/>
    </row>
    <row r="332" spans="1:7" s="1035" customFormat="1" ht="15.75">
      <c r="A332" s="135"/>
      <c r="B332" s="136"/>
      <c r="C332" s="136"/>
      <c r="D332" s="136"/>
      <c r="E332" s="136"/>
      <c r="F332" s="136"/>
      <c r="G332" s="141"/>
    </row>
    <row r="333" spans="1:7" s="1035" customFormat="1" ht="15.75">
      <c r="A333" s="135"/>
      <c r="B333" s="136"/>
      <c r="C333" s="136"/>
      <c r="D333" s="136"/>
      <c r="E333" s="136"/>
      <c r="F333" s="136"/>
      <c r="G333" s="141"/>
    </row>
    <row r="334" spans="1:7" s="1035" customFormat="1" ht="15.75">
      <c r="A334" s="135"/>
      <c r="B334" s="136"/>
      <c r="C334" s="136"/>
      <c r="D334" s="136"/>
      <c r="E334" s="136"/>
      <c r="F334" s="136"/>
      <c r="G334" s="141"/>
    </row>
    <row r="335" spans="1:7" s="1035" customFormat="1" ht="15.75">
      <c r="A335" s="135"/>
      <c r="B335" s="136"/>
      <c r="C335" s="136"/>
      <c r="D335" s="136"/>
      <c r="E335" s="136"/>
      <c r="F335" s="136"/>
      <c r="G335" s="141"/>
    </row>
    <row r="336" spans="1:7" s="1035" customFormat="1" ht="15.75">
      <c r="A336" s="135"/>
      <c r="B336" s="136"/>
      <c r="C336" s="136"/>
      <c r="D336" s="136"/>
      <c r="E336" s="136"/>
      <c r="F336" s="136"/>
      <c r="G336" s="141"/>
    </row>
    <row r="337" spans="1:7" s="1035" customFormat="1" ht="15.75">
      <c r="A337" s="135"/>
      <c r="B337" s="136"/>
      <c r="C337" s="136"/>
      <c r="D337" s="136"/>
      <c r="E337" s="136"/>
      <c r="F337" s="136"/>
      <c r="G337" s="141"/>
    </row>
    <row r="338" spans="1:7" s="1035" customFormat="1" ht="15.75">
      <c r="A338" s="135"/>
      <c r="B338" s="136"/>
      <c r="C338" s="136"/>
      <c r="D338" s="136"/>
      <c r="E338" s="136"/>
      <c r="F338" s="136"/>
      <c r="G338" s="141"/>
    </row>
    <row r="339" spans="1:7" s="1035" customFormat="1" ht="15.75">
      <c r="A339" s="135"/>
      <c r="B339" s="136"/>
      <c r="C339" s="136"/>
      <c r="D339" s="136"/>
      <c r="E339" s="136"/>
      <c r="F339" s="136"/>
      <c r="G339" s="141"/>
    </row>
    <row r="340" spans="1:7" s="1035" customFormat="1" ht="15.75">
      <c r="A340" s="135"/>
      <c r="B340" s="136"/>
      <c r="C340" s="136"/>
      <c r="D340" s="136"/>
      <c r="E340" s="136"/>
      <c r="F340" s="136"/>
      <c r="G340" s="141"/>
    </row>
    <row r="341" spans="1:7" s="1035" customFormat="1" ht="15.75">
      <c r="A341" s="135"/>
      <c r="B341" s="136"/>
      <c r="C341" s="136"/>
      <c r="D341" s="136"/>
      <c r="E341" s="136"/>
      <c r="F341" s="136"/>
      <c r="G341" s="141"/>
    </row>
    <row r="342" spans="1:7" s="1035" customFormat="1" ht="15.75">
      <c r="A342" s="135"/>
      <c r="B342" s="136"/>
      <c r="C342" s="136"/>
      <c r="D342" s="136"/>
      <c r="E342" s="136"/>
      <c r="F342" s="136"/>
      <c r="G342" s="141"/>
    </row>
    <row r="343" spans="1:7" s="1035" customFormat="1" ht="15.75">
      <c r="A343" s="135"/>
      <c r="B343" s="136"/>
      <c r="C343" s="136"/>
      <c r="D343" s="136"/>
      <c r="E343" s="136"/>
      <c r="F343" s="136"/>
      <c r="G343" s="141"/>
    </row>
    <row r="344" spans="1:7" s="1035" customFormat="1" ht="15.75">
      <c r="A344" s="135"/>
      <c r="B344" s="136"/>
      <c r="C344" s="136"/>
      <c r="D344" s="136"/>
      <c r="E344" s="136"/>
      <c r="F344" s="136"/>
      <c r="G344" s="141"/>
    </row>
    <row r="345" spans="1:7" s="1035" customFormat="1" ht="15.75">
      <c r="A345" s="135"/>
      <c r="B345" s="136"/>
      <c r="C345" s="136"/>
      <c r="D345" s="136"/>
      <c r="E345" s="136"/>
      <c r="F345" s="136"/>
      <c r="G345" s="141"/>
    </row>
    <row r="346" spans="1:7" s="1035" customFormat="1" ht="15.75">
      <c r="A346" s="135"/>
      <c r="B346" s="136"/>
      <c r="C346" s="136"/>
      <c r="D346" s="136"/>
      <c r="E346" s="136"/>
      <c r="F346" s="136"/>
      <c r="G346" s="141"/>
    </row>
    <row r="347" spans="1:7" s="1035" customFormat="1" ht="15.75">
      <c r="A347" s="135"/>
      <c r="B347" s="136"/>
      <c r="C347" s="136"/>
      <c r="D347" s="136"/>
      <c r="E347" s="136"/>
      <c r="F347" s="136"/>
      <c r="G347" s="141"/>
    </row>
    <row r="348" spans="1:7" s="1035" customFormat="1" ht="15.75">
      <c r="A348" s="135"/>
      <c r="B348" s="136"/>
      <c r="C348" s="136"/>
      <c r="D348" s="136"/>
      <c r="E348" s="136"/>
      <c r="F348" s="136"/>
      <c r="G348" s="141"/>
    </row>
    <row r="349" spans="1:7" s="1035" customFormat="1" ht="15.75">
      <c r="A349" s="135"/>
      <c r="B349" s="136"/>
      <c r="C349" s="136"/>
      <c r="D349" s="136"/>
      <c r="E349" s="136"/>
      <c r="F349" s="136"/>
      <c r="G349" s="141"/>
    </row>
    <row r="350" spans="1:7" s="1035" customFormat="1" ht="15.75">
      <c r="A350" s="135"/>
      <c r="B350" s="136"/>
      <c r="C350" s="136"/>
      <c r="D350" s="136"/>
      <c r="E350" s="136"/>
      <c r="F350" s="136"/>
      <c r="G350" s="141"/>
    </row>
    <row r="351" spans="1:7" s="1035" customFormat="1" ht="15.75">
      <c r="A351" s="135"/>
      <c r="B351" s="136"/>
      <c r="C351" s="136"/>
      <c r="D351" s="136"/>
      <c r="E351" s="136"/>
      <c r="F351" s="136"/>
      <c r="G351" s="141"/>
    </row>
    <row r="352" spans="1:7" s="1035" customFormat="1" ht="15.75">
      <c r="A352" s="135"/>
      <c r="B352" s="136"/>
      <c r="C352" s="136"/>
      <c r="D352" s="136"/>
      <c r="E352" s="136"/>
      <c r="F352" s="136"/>
      <c r="G352" s="141"/>
    </row>
    <row r="353" spans="1:7" s="1035" customFormat="1" ht="15.75">
      <c r="A353" s="135"/>
      <c r="B353" s="136"/>
      <c r="C353" s="136"/>
      <c r="D353" s="136"/>
      <c r="E353" s="136"/>
      <c r="F353" s="136"/>
      <c r="G353" s="141"/>
    </row>
    <row r="354" spans="1:7" s="1035" customFormat="1" ht="15.75">
      <c r="A354" s="135"/>
      <c r="B354" s="136"/>
      <c r="C354" s="136"/>
      <c r="D354" s="136"/>
      <c r="E354" s="136"/>
      <c r="F354" s="136"/>
      <c r="G354" s="141"/>
    </row>
    <row r="355" spans="1:7" s="1035" customFormat="1" ht="15.75">
      <c r="A355" s="135"/>
      <c r="B355" s="136"/>
      <c r="C355" s="136"/>
      <c r="D355" s="136"/>
      <c r="E355" s="136"/>
      <c r="F355" s="136"/>
      <c r="G355" s="141"/>
    </row>
    <row r="356" spans="1:7" s="1035" customFormat="1" ht="15.75">
      <c r="A356" s="135"/>
      <c r="B356" s="136"/>
      <c r="C356" s="136"/>
      <c r="D356" s="136"/>
      <c r="E356" s="136"/>
      <c r="F356" s="136"/>
      <c r="G356" s="141"/>
    </row>
    <row r="357" spans="1:7" s="1035" customFormat="1" ht="15.75">
      <c r="A357" s="135"/>
      <c r="B357" s="136"/>
      <c r="C357" s="136"/>
      <c r="D357" s="136"/>
      <c r="E357" s="136"/>
      <c r="F357" s="136"/>
      <c r="G357" s="141"/>
    </row>
    <row r="358" spans="1:7" s="1035" customFormat="1" ht="15.75">
      <c r="A358" s="135"/>
      <c r="B358" s="136"/>
      <c r="C358" s="136"/>
      <c r="D358" s="136"/>
      <c r="E358" s="136"/>
      <c r="F358" s="136"/>
      <c r="G358" s="141"/>
    </row>
    <row r="359" spans="1:7" s="1035" customFormat="1" ht="15.75">
      <c r="A359" s="135"/>
      <c r="B359" s="136"/>
      <c r="C359" s="136"/>
      <c r="D359" s="136"/>
      <c r="E359" s="136"/>
      <c r="F359" s="136"/>
      <c r="G359" s="141"/>
    </row>
    <row r="360" spans="1:7" s="1035" customFormat="1" ht="15.75">
      <c r="A360" s="135"/>
      <c r="B360" s="136"/>
      <c r="C360" s="136"/>
      <c r="D360" s="136"/>
      <c r="E360" s="136"/>
      <c r="F360" s="136"/>
      <c r="G360" s="141"/>
    </row>
    <row r="361" spans="1:7" s="1035" customFormat="1" ht="15.75">
      <c r="A361" s="135"/>
      <c r="B361" s="136"/>
      <c r="C361" s="136"/>
      <c r="D361" s="136"/>
      <c r="E361" s="136"/>
      <c r="F361" s="136"/>
      <c r="G361" s="141"/>
    </row>
    <row r="362" spans="1:7" s="1035" customFormat="1" ht="15.75">
      <c r="A362" s="135"/>
      <c r="B362" s="136"/>
      <c r="C362" s="136"/>
      <c r="D362" s="136"/>
      <c r="E362" s="136"/>
      <c r="F362" s="136"/>
      <c r="G362" s="141"/>
    </row>
    <row r="363" spans="1:7" s="1035" customFormat="1" ht="15.75">
      <c r="A363" s="135"/>
      <c r="B363" s="136"/>
      <c r="C363" s="136"/>
      <c r="D363" s="136"/>
      <c r="E363" s="136"/>
      <c r="F363" s="136"/>
      <c r="G363" s="141"/>
    </row>
    <row r="364" spans="1:7" s="1035" customFormat="1" ht="15.75">
      <c r="A364" s="135"/>
      <c r="B364" s="136"/>
      <c r="C364" s="136"/>
      <c r="D364" s="136"/>
      <c r="E364" s="136"/>
      <c r="F364" s="136"/>
      <c r="G364" s="141"/>
    </row>
    <row r="365" spans="1:7" s="1035" customFormat="1" ht="15.75">
      <c r="A365" s="135"/>
      <c r="B365" s="136"/>
      <c r="C365" s="136"/>
      <c r="D365" s="136"/>
      <c r="E365" s="136"/>
      <c r="F365" s="136"/>
      <c r="G365" s="141"/>
    </row>
    <row r="366" spans="1:7" s="1035" customFormat="1" ht="15.75">
      <c r="A366" s="135"/>
      <c r="B366" s="136"/>
      <c r="C366" s="136"/>
      <c r="D366" s="136"/>
      <c r="E366" s="136"/>
      <c r="F366" s="136"/>
      <c r="G366" s="141"/>
    </row>
    <row r="367" spans="1:7" s="1035" customFormat="1" ht="15.75">
      <c r="A367" s="135"/>
      <c r="B367" s="136"/>
      <c r="C367" s="136"/>
      <c r="D367" s="136"/>
      <c r="E367" s="136"/>
      <c r="F367" s="136"/>
      <c r="G367" s="141"/>
    </row>
    <row r="368" spans="1:7" s="1035" customFormat="1" ht="15.75">
      <c r="A368" s="135"/>
      <c r="B368" s="136"/>
      <c r="C368" s="136"/>
      <c r="D368" s="136"/>
      <c r="E368" s="136"/>
      <c r="F368" s="136"/>
      <c r="G368" s="141"/>
    </row>
    <row r="369" spans="1:7" s="1035" customFormat="1" ht="15.75">
      <c r="A369" s="135"/>
      <c r="B369" s="136"/>
      <c r="C369" s="136"/>
      <c r="D369" s="136"/>
      <c r="E369" s="136"/>
      <c r="F369" s="136"/>
      <c r="G369" s="141"/>
    </row>
    <row r="370" spans="1:7" s="1035" customFormat="1" ht="15.75">
      <c r="A370" s="135"/>
      <c r="B370" s="136"/>
      <c r="C370" s="136"/>
      <c r="D370" s="136"/>
      <c r="E370" s="136"/>
      <c r="F370" s="136"/>
      <c r="G370" s="141"/>
    </row>
    <row r="371" spans="1:7" s="1035" customFormat="1" ht="15.75">
      <c r="A371" s="135"/>
      <c r="B371" s="136"/>
      <c r="C371" s="136"/>
      <c r="D371" s="136"/>
      <c r="E371" s="136"/>
      <c r="F371" s="136"/>
      <c r="G371" s="141"/>
    </row>
    <row r="372" spans="1:7" s="1035" customFormat="1" ht="15.75">
      <c r="A372" s="135"/>
      <c r="B372" s="136"/>
      <c r="C372" s="136"/>
      <c r="D372" s="136"/>
      <c r="E372" s="136"/>
      <c r="F372" s="136"/>
      <c r="G372" s="141"/>
    </row>
    <row r="373" spans="1:7" s="1035" customFormat="1" ht="15.75">
      <c r="A373" s="135"/>
      <c r="B373" s="136"/>
      <c r="C373" s="136"/>
      <c r="D373" s="136"/>
      <c r="E373" s="136"/>
      <c r="F373" s="136"/>
      <c r="G373" s="141"/>
    </row>
    <row r="374" spans="1:7" s="1035" customFormat="1" ht="15.75">
      <c r="A374" s="135"/>
      <c r="B374" s="136"/>
      <c r="C374" s="136"/>
      <c r="D374" s="136"/>
      <c r="E374" s="136"/>
      <c r="F374" s="136"/>
      <c r="G374" s="141"/>
    </row>
    <row r="375" spans="1:7" s="1035" customFormat="1" ht="15.75">
      <c r="A375" s="135"/>
      <c r="B375" s="136"/>
      <c r="C375" s="136"/>
      <c r="D375" s="136"/>
      <c r="E375" s="136"/>
      <c r="F375" s="136"/>
      <c r="G375" s="141"/>
    </row>
    <row r="376" spans="1:7" s="1035" customFormat="1" ht="15.75">
      <c r="A376" s="135"/>
      <c r="B376" s="136"/>
      <c r="C376" s="136"/>
      <c r="D376" s="136"/>
      <c r="E376" s="136"/>
      <c r="F376" s="136"/>
      <c r="G376" s="141"/>
    </row>
    <row r="377" spans="1:7" s="1035" customFormat="1" ht="15.75">
      <c r="A377" s="135"/>
      <c r="B377" s="136"/>
      <c r="C377" s="136"/>
      <c r="D377" s="136"/>
      <c r="E377" s="136"/>
      <c r="F377" s="136"/>
      <c r="G377" s="141"/>
    </row>
    <row r="378" spans="1:7" s="1035" customFormat="1" ht="15.75">
      <c r="A378" s="135"/>
      <c r="B378" s="136"/>
      <c r="C378" s="136"/>
      <c r="D378" s="136"/>
      <c r="E378" s="136"/>
      <c r="F378" s="136"/>
      <c r="G378" s="141"/>
    </row>
    <row r="379" spans="1:7" s="1035" customFormat="1" ht="15.75">
      <c r="A379" s="135"/>
      <c r="B379" s="136"/>
      <c r="C379" s="136"/>
      <c r="D379" s="136"/>
      <c r="E379" s="136"/>
      <c r="F379" s="136"/>
      <c r="G379" s="141"/>
    </row>
    <row r="380" spans="1:7" s="1035" customFormat="1" ht="15.75">
      <c r="A380" s="135"/>
      <c r="B380" s="136"/>
      <c r="C380" s="136"/>
      <c r="D380" s="136"/>
      <c r="E380" s="136"/>
      <c r="F380" s="136"/>
      <c r="G380" s="141"/>
    </row>
    <row r="381" spans="1:7" s="1035" customFormat="1" ht="15.75">
      <c r="A381" s="135"/>
      <c r="B381" s="136"/>
      <c r="C381" s="136"/>
      <c r="D381" s="136"/>
      <c r="E381" s="136"/>
      <c r="F381" s="136"/>
      <c r="G381" s="141"/>
    </row>
    <row r="382" spans="1:7" s="1035" customFormat="1" ht="15.75">
      <c r="A382" s="135"/>
      <c r="B382" s="136"/>
      <c r="C382" s="136"/>
      <c r="D382" s="136"/>
      <c r="E382" s="136"/>
      <c r="F382" s="136"/>
      <c r="G382" s="141"/>
    </row>
    <row r="383" spans="1:7" s="1035" customFormat="1" ht="15.75">
      <c r="A383" s="135"/>
      <c r="B383" s="136"/>
      <c r="C383" s="136"/>
      <c r="D383" s="136"/>
      <c r="E383" s="136"/>
      <c r="F383" s="136"/>
      <c r="G383" s="141"/>
    </row>
    <row r="384" spans="1:7" s="1035" customFormat="1" ht="15.75">
      <c r="A384" s="135"/>
      <c r="B384" s="136"/>
      <c r="C384" s="136"/>
      <c r="D384" s="136"/>
      <c r="E384" s="136"/>
      <c r="F384" s="136"/>
      <c r="G384" s="141"/>
    </row>
    <row r="385" spans="1:7" s="1035" customFormat="1" ht="15.75">
      <c r="A385" s="135"/>
      <c r="B385" s="136"/>
      <c r="C385" s="136"/>
      <c r="D385" s="136"/>
      <c r="E385" s="136"/>
      <c r="F385" s="136"/>
      <c r="G385" s="141"/>
    </row>
    <row r="386" spans="1:7" s="1035" customFormat="1" ht="15.75">
      <c r="A386" s="135"/>
      <c r="B386" s="136"/>
      <c r="C386" s="136"/>
      <c r="D386" s="136"/>
      <c r="E386" s="136"/>
      <c r="F386" s="136"/>
      <c r="G386" s="141"/>
    </row>
    <row r="387" spans="1:7" s="1035" customFormat="1" ht="15.75">
      <c r="A387" s="135"/>
      <c r="B387" s="136"/>
      <c r="C387" s="136"/>
      <c r="D387" s="136"/>
      <c r="E387" s="136"/>
      <c r="F387" s="136"/>
      <c r="G387" s="141"/>
    </row>
    <row r="388" spans="1:7" s="1035" customFormat="1" ht="15.75">
      <c r="A388" s="135"/>
      <c r="B388" s="136"/>
      <c r="C388" s="136"/>
      <c r="D388" s="136"/>
      <c r="E388" s="136"/>
      <c r="F388" s="136"/>
      <c r="G388" s="141"/>
    </row>
    <row r="389" spans="1:7" s="1035" customFormat="1" ht="15.75">
      <c r="A389" s="135"/>
      <c r="B389" s="136"/>
      <c r="C389" s="136"/>
      <c r="D389" s="136"/>
      <c r="E389" s="136"/>
      <c r="F389" s="136"/>
      <c r="G389" s="141"/>
    </row>
    <row r="390" spans="1:7" s="1035" customFormat="1" ht="15.75">
      <c r="A390" s="135"/>
      <c r="B390" s="136"/>
      <c r="C390" s="136"/>
      <c r="D390" s="136"/>
      <c r="E390" s="136"/>
      <c r="F390" s="136"/>
      <c r="G390" s="141"/>
    </row>
    <row r="391" spans="1:7" s="1035" customFormat="1" ht="15.75">
      <c r="A391" s="135"/>
      <c r="B391" s="136"/>
      <c r="C391" s="136"/>
      <c r="D391" s="136"/>
      <c r="E391" s="136"/>
      <c r="F391" s="136"/>
      <c r="G391" s="141"/>
    </row>
    <row r="392" spans="1:7" s="1035" customFormat="1" ht="15.75">
      <c r="A392" s="135"/>
      <c r="B392" s="136"/>
      <c r="C392" s="136"/>
      <c r="D392" s="136"/>
      <c r="E392" s="136"/>
      <c r="F392" s="136"/>
      <c r="G392" s="141"/>
    </row>
    <row r="393" spans="1:7" s="1035" customFormat="1" ht="15.75">
      <c r="A393" s="135"/>
      <c r="B393" s="136"/>
      <c r="C393" s="136"/>
      <c r="D393" s="136"/>
      <c r="E393" s="136"/>
      <c r="F393" s="136"/>
      <c r="G393" s="141"/>
    </row>
    <row r="394" spans="1:7" s="1035" customFormat="1" ht="15.75">
      <c r="A394" s="135"/>
      <c r="B394" s="136"/>
      <c r="C394" s="136"/>
      <c r="D394" s="136"/>
      <c r="E394" s="136"/>
      <c r="F394" s="136"/>
      <c r="G394" s="141"/>
    </row>
    <row r="395" spans="1:7" s="1035" customFormat="1" ht="15.75">
      <c r="A395" s="135"/>
      <c r="B395" s="136"/>
      <c r="C395" s="136"/>
      <c r="D395" s="136"/>
      <c r="E395" s="136"/>
      <c r="F395" s="136"/>
      <c r="G395" s="141"/>
    </row>
    <row r="396" spans="1:7" s="1035" customFormat="1" ht="15.75">
      <c r="A396" s="135"/>
      <c r="B396" s="136"/>
      <c r="C396" s="136"/>
      <c r="D396" s="136"/>
      <c r="E396" s="136"/>
      <c r="F396" s="136"/>
      <c r="G396" s="141"/>
    </row>
    <row r="397" spans="1:7" s="1035" customFormat="1" ht="15.75">
      <c r="A397" s="135"/>
      <c r="B397" s="136"/>
      <c r="C397" s="136"/>
      <c r="D397" s="136"/>
      <c r="E397" s="136"/>
      <c r="F397" s="136"/>
      <c r="G397" s="141"/>
    </row>
    <row r="398" spans="1:7" s="1035" customFormat="1" ht="15.75">
      <c r="A398" s="135"/>
      <c r="B398" s="136"/>
      <c r="C398" s="136"/>
      <c r="D398" s="136"/>
      <c r="E398" s="136"/>
      <c r="F398" s="136"/>
      <c r="G398" s="141"/>
    </row>
    <row r="399" spans="1:7" s="1035" customFormat="1" ht="15.75">
      <c r="A399" s="135"/>
      <c r="B399" s="136"/>
      <c r="C399" s="136"/>
      <c r="D399" s="136"/>
      <c r="E399" s="136"/>
      <c r="F399" s="136"/>
      <c r="G399" s="141"/>
    </row>
    <row r="400" spans="1:7" s="1035" customFormat="1" ht="15.75">
      <c r="A400" s="135"/>
      <c r="B400" s="136"/>
      <c r="C400" s="136"/>
      <c r="D400" s="136"/>
      <c r="E400" s="136"/>
      <c r="F400" s="136"/>
      <c r="G400" s="141"/>
    </row>
    <row r="401" spans="1:7" s="1035" customFormat="1" ht="15.75">
      <c r="A401" s="135"/>
      <c r="B401" s="136"/>
      <c r="C401" s="136"/>
      <c r="D401" s="136"/>
      <c r="E401" s="136"/>
      <c r="F401" s="136"/>
      <c r="G401" s="141"/>
    </row>
    <row r="402" spans="1:7" s="1035" customFormat="1" ht="15.75">
      <c r="A402" s="135"/>
      <c r="B402" s="136"/>
      <c r="C402" s="136"/>
      <c r="D402" s="136"/>
      <c r="E402" s="136"/>
      <c r="F402" s="136"/>
      <c r="G402" s="141"/>
    </row>
    <row r="403" spans="1:7" s="1035" customFormat="1" ht="15.75">
      <c r="A403" s="135"/>
      <c r="B403" s="136"/>
      <c r="C403" s="136"/>
      <c r="D403" s="136"/>
      <c r="E403" s="136"/>
      <c r="F403" s="136"/>
      <c r="G403" s="141"/>
    </row>
    <row r="404" spans="1:7" s="1035" customFormat="1" ht="15.75">
      <c r="A404" s="135"/>
      <c r="B404" s="136"/>
      <c r="C404" s="136"/>
      <c r="D404" s="136"/>
      <c r="E404" s="136"/>
      <c r="F404" s="136"/>
      <c r="G404" s="141"/>
    </row>
    <row r="405" spans="1:7" s="1035" customFormat="1" ht="15.75">
      <c r="A405" s="135"/>
      <c r="B405" s="136"/>
      <c r="C405" s="136"/>
      <c r="D405" s="136"/>
      <c r="E405" s="136"/>
      <c r="F405" s="136"/>
      <c r="G405" s="141"/>
    </row>
    <row r="406" spans="1:7" s="1035" customFormat="1" ht="15.75">
      <c r="A406" s="135"/>
      <c r="B406" s="136"/>
      <c r="C406" s="136"/>
      <c r="D406" s="136"/>
      <c r="E406" s="136"/>
      <c r="F406" s="136"/>
      <c r="G406" s="141"/>
    </row>
    <row r="407" spans="1:7" s="1035" customFormat="1" ht="15.75">
      <c r="A407" s="135"/>
      <c r="B407" s="136"/>
      <c r="C407" s="136"/>
      <c r="D407" s="136"/>
      <c r="E407" s="136"/>
      <c r="F407" s="136"/>
      <c r="G407" s="141"/>
    </row>
    <row r="408" spans="1:7" s="1035" customFormat="1" ht="15.75">
      <c r="A408" s="135"/>
      <c r="B408" s="136"/>
      <c r="C408" s="136"/>
      <c r="D408" s="136"/>
      <c r="E408" s="136"/>
      <c r="F408" s="136"/>
      <c r="G408" s="141"/>
    </row>
    <row r="409" spans="1:7" s="1035" customFormat="1" ht="15.75">
      <c r="A409" s="135"/>
      <c r="B409" s="136"/>
      <c r="C409" s="136"/>
      <c r="D409" s="136"/>
      <c r="E409" s="136"/>
      <c r="F409" s="136"/>
      <c r="G409" s="141"/>
    </row>
    <row r="410" spans="1:7" s="1035" customFormat="1" ht="15.75">
      <c r="A410" s="135"/>
      <c r="B410" s="136"/>
      <c r="C410" s="136"/>
      <c r="D410" s="136"/>
      <c r="E410" s="136"/>
      <c r="F410" s="136"/>
      <c r="G410" s="141"/>
    </row>
    <row r="411" spans="1:7" s="1035" customFormat="1" ht="15.75">
      <c r="A411" s="135"/>
      <c r="B411" s="136"/>
      <c r="C411" s="136"/>
      <c r="D411" s="136"/>
      <c r="E411" s="136"/>
      <c r="F411" s="136"/>
      <c r="G411" s="141"/>
    </row>
    <row r="412" spans="1:7" s="1035" customFormat="1" ht="15.75">
      <c r="A412" s="135"/>
      <c r="B412" s="136"/>
      <c r="C412" s="136"/>
      <c r="D412" s="136"/>
      <c r="E412" s="136"/>
      <c r="F412" s="136"/>
      <c r="G412" s="141"/>
    </row>
    <row r="413" spans="1:7" s="1035" customFormat="1" ht="15.75">
      <c r="A413" s="135"/>
      <c r="B413" s="136"/>
      <c r="C413" s="136"/>
      <c r="D413" s="136"/>
      <c r="E413" s="136"/>
      <c r="F413" s="136"/>
      <c r="G413" s="141"/>
    </row>
    <row r="414" spans="1:7" s="1035" customFormat="1" ht="15.75">
      <c r="A414" s="135"/>
      <c r="B414" s="136"/>
      <c r="C414" s="136"/>
      <c r="D414" s="136"/>
      <c r="E414" s="136"/>
      <c r="F414" s="136"/>
      <c r="G414" s="141"/>
    </row>
    <row r="415" spans="1:7" s="1035" customFormat="1" ht="15.75">
      <c r="A415" s="135"/>
      <c r="B415" s="136"/>
      <c r="C415" s="136"/>
      <c r="D415" s="136"/>
      <c r="E415" s="136"/>
      <c r="F415" s="136"/>
      <c r="G415" s="141"/>
    </row>
    <row r="416" spans="1:7" s="1035" customFormat="1" ht="15.75">
      <c r="A416" s="135"/>
      <c r="B416" s="136"/>
      <c r="C416" s="136"/>
      <c r="D416" s="136"/>
      <c r="E416" s="136"/>
      <c r="F416" s="136"/>
      <c r="G416" s="141"/>
    </row>
    <row r="417" spans="1:7" s="1035" customFormat="1" ht="15.75">
      <c r="A417" s="135"/>
      <c r="B417" s="136"/>
      <c r="C417" s="136"/>
      <c r="D417" s="136"/>
      <c r="E417" s="136"/>
      <c r="F417" s="136"/>
      <c r="G417" s="141"/>
    </row>
    <row r="418" spans="1:7" s="1035" customFormat="1" ht="15.75">
      <c r="A418" s="135"/>
      <c r="B418" s="136"/>
      <c r="C418" s="136"/>
      <c r="D418" s="136"/>
      <c r="E418" s="136"/>
      <c r="F418" s="136"/>
      <c r="G418" s="141"/>
    </row>
    <row r="419" spans="1:7" s="1035" customFormat="1" ht="15.75">
      <c r="A419" s="135"/>
      <c r="B419" s="136"/>
      <c r="C419" s="136"/>
      <c r="D419" s="136"/>
      <c r="E419" s="136"/>
      <c r="F419" s="136"/>
      <c r="G419" s="141"/>
    </row>
    <row r="420" spans="1:7" s="1035" customFormat="1" ht="15.75">
      <c r="A420" s="135"/>
      <c r="B420" s="136"/>
      <c r="C420" s="136"/>
      <c r="D420" s="136"/>
      <c r="E420" s="136"/>
      <c r="F420" s="136"/>
      <c r="G420" s="141"/>
    </row>
    <row r="421" spans="1:7" s="1035" customFormat="1" ht="15.75">
      <c r="A421" s="135"/>
      <c r="B421" s="136"/>
      <c r="C421" s="136"/>
      <c r="D421" s="136"/>
      <c r="E421" s="136"/>
      <c r="F421" s="136"/>
      <c r="G421" s="141"/>
    </row>
    <row r="422" spans="1:7" s="1035" customFormat="1" ht="15.75">
      <c r="A422" s="135"/>
      <c r="B422" s="136"/>
      <c r="C422" s="136"/>
      <c r="D422" s="136"/>
      <c r="E422" s="136"/>
      <c r="F422" s="136"/>
      <c r="G422" s="141"/>
    </row>
    <row r="423" spans="1:7" s="1035" customFormat="1" ht="15.75">
      <c r="A423" s="135"/>
      <c r="B423" s="136"/>
      <c r="C423" s="136"/>
      <c r="D423" s="136"/>
      <c r="E423" s="136"/>
      <c r="F423" s="136"/>
      <c r="G423" s="141"/>
    </row>
    <row r="424" spans="1:7" s="1035" customFormat="1" ht="15.75">
      <c r="A424" s="135"/>
      <c r="B424" s="136"/>
      <c r="C424" s="136"/>
      <c r="D424" s="136"/>
      <c r="E424" s="136"/>
      <c r="F424" s="136"/>
      <c r="G424" s="141"/>
    </row>
    <row r="425" spans="1:7" s="1035" customFormat="1" ht="15.75">
      <c r="A425" s="135"/>
      <c r="B425" s="136"/>
      <c r="C425" s="136"/>
      <c r="D425" s="136"/>
      <c r="E425" s="136"/>
      <c r="F425" s="136"/>
      <c r="G425" s="141"/>
    </row>
    <row r="426" spans="1:7" s="1035" customFormat="1" ht="15.75">
      <c r="A426" s="135"/>
      <c r="B426" s="136"/>
      <c r="C426" s="136"/>
      <c r="D426" s="136"/>
      <c r="E426" s="136"/>
      <c r="F426" s="136"/>
      <c r="G426" s="141"/>
    </row>
    <row r="427" spans="1:7" s="1035" customFormat="1" ht="15.75">
      <c r="A427" s="135"/>
      <c r="B427" s="136"/>
      <c r="C427" s="136"/>
      <c r="D427" s="136"/>
      <c r="E427" s="136"/>
      <c r="F427" s="136"/>
      <c r="G427" s="141"/>
    </row>
    <row r="428" spans="1:7" s="1035" customFormat="1" ht="15.75">
      <c r="A428" s="135"/>
      <c r="B428" s="136"/>
      <c r="C428" s="136"/>
      <c r="D428" s="136"/>
      <c r="E428" s="136"/>
      <c r="F428" s="136"/>
      <c r="G428" s="141"/>
    </row>
    <row r="429" spans="1:7" s="1035" customFormat="1" ht="15.75">
      <c r="A429" s="135"/>
      <c r="B429" s="136"/>
      <c r="C429" s="136"/>
      <c r="D429" s="136"/>
      <c r="E429" s="136"/>
      <c r="F429" s="136"/>
      <c r="G429" s="141"/>
    </row>
    <row r="430" spans="1:7" s="1035" customFormat="1" ht="15.75">
      <c r="A430" s="135"/>
      <c r="B430" s="136"/>
      <c r="C430" s="136"/>
      <c r="D430" s="136"/>
      <c r="E430" s="136"/>
      <c r="F430" s="136"/>
      <c r="G430" s="141"/>
    </row>
    <row r="431" spans="1:7" s="1035" customFormat="1" ht="15.75">
      <c r="A431" s="135"/>
      <c r="B431" s="136"/>
      <c r="C431" s="136"/>
      <c r="D431" s="136"/>
      <c r="E431" s="136"/>
      <c r="F431" s="136"/>
      <c r="G431" s="141"/>
    </row>
    <row r="432" spans="1:7" s="1035" customFormat="1" ht="15.75">
      <c r="A432" s="135"/>
      <c r="B432" s="136"/>
      <c r="C432" s="136"/>
      <c r="D432" s="136"/>
      <c r="E432" s="136"/>
      <c r="F432" s="136"/>
      <c r="G432" s="141"/>
    </row>
    <row r="433" spans="1:7" s="1035" customFormat="1" ht="15.75">
      <c r="A433" s="135"/>
      <c r="B433" s="136"/>
      <c r="C433" s="136"/>
      <c r="D433" s="136"/>
      <c r="E433" s="136"/>
      <c r="F433" s="136"/>
      <c r="G433" s="141"/>
    </row>
    <row r="434" spans="1:7" ht="15.75">
      <c r="A434" s="135"/>
      <c r="B434" s="136"/>
      <c r="C434" s="136"/>
      <c r="D434" s="136"/>
      <c r="E434" s="136"/>
      <c r="F434" s="136"/>
    </row>
    <row r="435" spans="1:7" ht="15.75">
      <c r="A435" s="135"/>
      <c r="B435" s="136"/>
      <c r="C435" s="136"/>
      <c r="D435" s="136"/>
      <c r="E435" s="136"/>
      <c r="F435" s="136"/>
    </row>
    <row r="436" spans="1:7" ht="15.75">
      <c r="A436" s="135"/>
      <c r="B436" s="136"/>
      <c r="C436" s="136"/>
      <c r="D436" s="136"/>
      <c r="E436" s="136"/>
      <c r="F436" s="136"/>
    </row>
    <row r="437" spans="1:7" ht="15.75">
      <c r="A437" s="135"/>
      <c r="B437" s="136"/>
      <c r="C437" s="136"/>
      <c r="D437" s="136"/>
      <c r="E437" s="136"/>
      <c r="F437" s="136"/>
    </row>
    <row r="438" spans="1:7" ht="15.75">
      <c r="A438" s="135"/>
      <c r="B438" s="136"/>
      <c r="C438" s="136"/>
      <c r="D438" s="136"/>
      <c r="E438" s="136"/>
      <c r="F438" s="136"/>
    </row>
    <row r="439" spans="1:7" ht="15.75">
      <c r="A439" s="135"/>
      <c r="B439" s="136"/>
      <c r="C439" s="136"/>
      <c r="D439" s="136"/>
      <c r="E439" s="136"/>
      <c r="F439" s="136"/>
    </row>
    <row r="440" spans="1:7" ht="15.75">
      <c r="A440" s="135"/>
      <c r="B440" s="136"/>
      <c r="C440" s="136"/>
      <c r="D440" s="136"/>
      <c r="E440" s="136"/>
      <c r="F440" s="136"/>
    </row>
    <row r="441" spans="1:7" ht="15.75">
      <c r="A441" s="135"/>
      <c r="B441" s="136"/>
      <c r="C441" s="136"/>
      <c r="D441" s="136"/>
      <c r="E441" s="136"/>
      <c r="F441" s="136"/>
    </row>
    <row r="442" spans="1:7" ht="15.75">
      <c r="A442" s="135"/>
      <c r="B442" s="136"/>
      <c r="C442" s="136"/>
      <c r="D442" s="136"/>
      <c r="E442" s="136"/>
      <c r="F442" s="136"/>
    </row>
    <row r="443" spans="1:7" ht="15.75">
      <c r="A443" s="135"/>
      <c r="B443" s="136"/>
      <c r="C443" s="136"/>
      <c r="D443" s="136"/>
      <c r="E443" s="136"/>
      <c r="F443" s="136"/>
    </row>
    <row r="444" spans="1:7" ht="15.75">
      <c r="A444" s="135"/>
      <c r="B444" s="136"/>
      <c r="C444" s="136"/>
      <c r="D444" s="136"/>
      <c r="E444" s="136"/>
      <c r="F444" s="136"/>
    </row>
    <row r="445" spans="1:7" ht="15.75">
      <c r="A445" s="135"/>
      <c r="B445" s="136"/>
      <c r="C445" s="136"/>
      <c r="D445" s="136"/>
      <c r="E445" s="136"/>
      <c r="F445" s="136"/>
    </row>
    <row r="446" spans="1:7" ht="15.75">
      <c r="A446" s="135"/>
      <c r="B446" s="136"/>
      <c r="C446" s="136"/>
      <c r="D446" s="136"/>
      <c r="E446" s="136"/>
      <c r="F446" s="136"/>
    </row>
    <row r="447" spans="1:7" ht="15.75">
      <c r="A447" s="135"/>
      <c r="B447" s="136"/>
      <c r="C447" s="136"/>
      <c r="D447" s="136"/>
      <c r="E447" s="136"/>
      <c r="F447" s="136"/>
    </row>
    <row r="448" spans="1:7" ht="15.75">
      <c r="A448" s="135"/>
      <c r="B448" s="136"/>
      <c r="C448" s="136"/>
      <c r="D448" s="136"/>
      <c r="E448" s="136"/>
      <c r="F448" s="136"/>
    </row>
    <row r="449" spans="1:6" ht="15.75">
      <c r="A449" s="135"/>
      <c r="B449" s="136"/>
      <c r="C449" s="136"/>
      <c r="D449" s="136"/>
      <c r="E449" s="136"/>
      <c r="F449" s="136"/>
    </row>
    <row r="450" spans="1:6" ht="15.75">
      <c r="A450" s="135"/>
      <c r="B450" s="136"/>
      <c r="C450" s="136"/>
      <c r="D450" s="136"/>
      <c r="E450" s="136"/>
      <c r="F450" s="136"/>
    </row>
    <row r="451" spans="1:6" ht="15.75">
      <c r="A451" s="135"/>
      <c r="B451" s="136"/>
      <c r="C451" s="136"/>
      <c r="D451" s="136"/>
      <c r="E451" s="136"/>
      <c r="F451" s="136"/>
    </row>
    <row r="452" spans="1:6" ht="15.75">
      <c r="A452" s="135"/>
      <c r="B452" s="136"/>
      <c r="C452" s="136"/>
      <c r="D452" s="136"/>
      <c r="E452" s="136"/>
      <c r="F452" s="136"/>
    </row>
    <row r="453" spans="1:6" ht="15.75">
      <c r="A453" s="135"/>
      <c r="B453" s="136"/>
      <c r="C453" s="136"/>
      <c r="D453" s="136"/>
      <c r="E453" s="136"/>
      <c r="F453" s="136"/>
    </row>
    <row r="454" spans="1:6" ht="15.75">
      <c r="A454" s="135"/>
      <c r="B454" s="136"/>
      <c r="C454" s="136"/>
      <c r="D454" s="136"/>
      <c r="E454" s="136"/>
      <c r="F454" s="136"/>
    </row>
    <row r="455" spans="1:6" ht="15.75">
      <c r="A455" s="135"/>
      <c r="B455" s="136"/>
      <c r="C455" s="136"/>
      <c r="D455" s="136"/>
      <c r="E455" s="136"/>
      <c r="F455" s="136"/>
    </row>
    <row r="456" spans="1:6" ht="15.75">
      <c r="A456" s="135"/>
      <c r="B456" s="136"/>
      <c r="C456" s="136"/>
      <c r="D456" s="136"/>
      <c r="E456" s="136"/>
      <c r="F456" s="136"/>
    </row>
    <row r="457" spans="1:6" ht="15.75">
      <c r="A457" s="135"/>
      <c r="B457" s="136"/>
      <c r="C457" s="136"/>
      <c r="D457" s="136"/>
      <c r="E457" s="136"/>
      <c r="F457" s="136"/>
    </row>
    <row r="458" spans="1:6" ht="15.75">
      <c r="A458" s="135"/>
      <c r="B458" s="136"/>
      <c r="C458" s="136"/>
      <c r="D458" s="136"/>
      <c r="E458" s="136"/>
      <c r="F458" s="136"/>
    </row>
    <row r="459" spans="1:6" ht="15.75">
      <c r="A459" s="135"/>
      <c r="B459" s="136"/>
      <c r="C459" s="136"/>
      <c r="D459" s="136"/>
      <c r="E459" s="136"/>
      <c r="F459" s="136"/>
    </row>
    <row r="460" spans="1:6" ht="15.75">
      <c r="A460" s="135"/>
      <c r="B460" s="136"/>
      <c r="C460" s="136"/>
      <c r="D460" s="136"/>
      <c r="E460" s="136"/>
      <c r="F460" s="136"/>
    </row>
    <row r="461" spans="1:6" ht="15.75">
      <c r="A461" s="135"/>
      <c r="B461" s="136"/>
      <c r="C461" s="136"/>
      <c r="D461" s="136"/>
      <c r="E461" s="136"/>
      <c r="F461" s="136"/>
    </row>
    <row r="462" spans="1:6" ht="15.75">
      <c r="A462" s="135"/>
      <c r="B462" s="136"/>
      <c r="C462" s="136"/>
      <c r="D462" s="136"/>
      <c r="E462" s="136"/>
      <c r="F462" s="136"/>
    </row>
    <row r="463" spans="1:6" ht="15.75">
      <c r="A463" s="135"/>
      <c r="B463" s="136"/>
      <c r="C463" s="136"/>
      <c r="D463" s="136"/>
      <c r="E463" s="136"/>
      <c r="F463" s="136"/>
    </row>
    <row r="464" spans="1:6" ht="15.75">
      <c r="A464" s="135"/>
      <c r="B464" s="136"/>
      <c r="C464" s="136"/>
      <c r="D464" s="136"/>
      <c r="E464" s="136"/>
      <c r="F464" s="136"/>
    </row>
    <row r="465" spans="1:6" ht="15.75">
      <c r="A465" s="135"/>
      <c r="B465" s="136"/>
      <c r="C465" s="136"/>
      <c r="D465" s="136"/>
      <c r="E465" s="136"/>
      <c r="F465" s="136"/>
    </row>
    <row r="466" spans="1:6" ht="15.75">
      <c r="A466" s="135"/>
      <c r="B466" s="136"/>
      <c r="C466" s="136"/>
      <c r="D466" s="136"/>
      <c r="E466" s="136"/>
      <c r="F466" s="136"/>
    </row>
    <row r="467" spans="1:6" ht="15.75">
      <c r="A467" s="135"/>
      <c r="B467" s="136"/>
      <c r="C467" s="136"/>
      <c r="D467" s="136"/>
      <c r="E467" s="136"/>
      <c r="F467" s="136"/>
    </row>
    <row r="468" spans="1:6" ht="15.75">
      <c r="A468" s="135"/>
      <c r="B468" s="136"/>
      <c r="C468" s="136"/>
      <c r="D468" s="136"/>
      <c r="E468" s="136"/>
      <c r="F468" s="136"/>
    </row>
    <row r="469" spans="1:6" ht="15.75">
      <c r="A469" s="135"/>
      <c r="B469" s="136"/>
      <c r="C469" s="136"/>
      <c r="D469" s="136"/>
      <c r="E469" s="136"/>
      <c r="F469" s="136"/>
    </row>
    <row r="470" spans="1:6" ht="15.75">
      <c r="A470" s="135"/>
      <c r="B470" s="136"/>
      <c r="C470" s="136"/>
      <c r="D470" s="136"/>
      <c r="E470" s="136"/>
      <c r="F470" s="136"/>
    </row>
    <row r="471" spans="1:6" ht="15.75">
      <c r="A471" s="135"/>
      <c r="B471" s="136"/>
      <c r="C471" s="136"/>
      <c r="D471" s="136"/>
      <c r="E471" s="136"/>
      <c r="F471" s="136"/>
    </row>
    <row r="472" spans="1:6" ht="15.75">
      <c r="A472" s="135"/>
      <c r="B472" s="136"/>
      <c r="C472" s="136"/>
      <c r="D472" s="136"/>
      <c r="E472" s="136"/>
      <c r="F472" s="136"/>
    </row>
    <row r="473" spans="1:6" ht="15.75">
      <c r="A473" s="135"/>
      <c r="B473" s="136"/>
      <c r="C473" s="136"/>
      <c r="D473" s="136"/>
      <c r="E473" s="136"/>
      <c r="F473" s="136"/>
    </row>
    <row r="474" spans="1:6" ht="15.75">
      <c r="A474" s="135"/>
      <c r="B474" s="136"/>
      <c r="C474" s="136"/>
      <c r="D474" s="136"/>
      <c r="E474" s="136"/>
      <c r="F474" s="136"/>
    </row>
    <row r="475" spans="1:6" ht="15.75">
      <c r="A475" s="135"/>
      <c r="B475" s="136"/>
      <c r="C475" s="136"/>
      <c r="D475" s="136"/>
      <c r="E475" s="136"/>
      <c r="F475" s="136"/>
    </row>
    <row r="476" spans="1:6" ht="15.75">
      <c r="A476" s="135"/>
      <c r="B476" s="136"/>
      <c r="C476" s="136"/>
      <c r="D476" s="136"/>
      <c r="E476" s="136"/>
      <c r="F476" s="136"/>
    </row>
    <row r="477" spans="1:6" ht="15.75">
      <c r="A477" s="135"/>
      <c r="B477" s="136"/>
      <c r="C477" s="136"/>
      <c r="D477" s="136"/>
      <c r="E477" s="136"/>
      <c r="F477" s="136"/>
    </row>
    <row r="478" spans="1:6" ht="15.75">
      <c r="A478" s="135"/>
      <c r="B478" s="136"/>
      <c r="C478" s="136"/>
      <c r="D478" s="136"/>
      <c r="E478" s="136"/>
      <c r="F478" s="136"/>
    </row>
    <row r="479" spans="1:6" ht="15.75">
      <c r="A479" s="135"/>
      <c r="B479" s="136"/>
      <c r="C479" s="136"/>
      <c r="D479" s="136"/>
      <c r="E479" s="136"/>
      <c r="F479" s="136"/>
    </row>
    <row r="480" spans="1:6" ht="15.75">
      <c r="A480" s="135"/>
      <c r="B480" s="136"/>
      <c r="C480" s="136"/>
      <c r="D480" s="136"/>
      <c r="E480" s="136"/>
      <c r="F480" s="136"/>
    </row>
    <row r="481" spans="1:6" ht="15.75">
      <c r="A481" s="135"/>
      <c r="B481" s="136"/>
      <c r="C481" s="136"/>
      <c r="D481" s="136"/>
      <c r="E481" s="136"/>
      <c r="F481" s="136"/>
    </row>
    <row r="482" spans="1:6" ht="15.75">
      <c r="A482" s="135"/>
      <c r="B482" s="136"/>
      <c r="C482" s="136"/>
      <c r="D482" s="136"/>
      <c r="E482" s="136"/>
      <c r="F482" s="136"/>
    </row>
    <row r="483" spans="1:6" ht="15.75">
      <c r="A483" s="135"/>
      <c r="B483" s="136"/>
      <c r="C483" s="136"/>
      <c r="D483" s="136"/>
      <c r="E483" s="136"/>
      <c r="F483" s="136"/>
    </row>
    <row r="484" spans="1:6" ht="15.75">
      <c r="A484" s="135"/>
      <c r="B484" s="136"/>
      <c r="C484" s="136"/>
      <c r="D484" s="136"/>
      <c r="E484" s="136"/>
      <c r="F484" s="136"/>
    </row>
    <row r="485" spans="1:6" ht="15.75">
      <c r="A485" s="135"/>
      <c r="B485" s="136"/>
      <c r="C485" s="136"/>
      <c r="D485" s="136"/>
      <c r="E485" s="136"/>
      <c r="F485" s="136"/>
    </row>
    <row r="486" spans="1:6" ht="15.75">
      <c r="A486" s="135"/>
      <c r="B486" s="136"/>
      <c r="C486" s="136"/>
      <c r="D486" s="136"/>
      <c r="E486" s="136"/>
      <c r="F486" s="136"/>
    </row>
    <row r="487" spans="1:6" ht="15.75">
      <c r="A487" s="135"/>
      <c r="B487" s="136"/>
      <c r="C487" s="136"/>
      <c r="D487" s="136"/>
      <c r="E487" s="136"/>
      <c r="F487" s="136"/>
    </row>
    <row r="488" spans="1:6" ht="15.75">
      <c r="A488" s="135"/>
      <c r="B488" s="136"/>
      <c r="C488" s="136"/>
      <c r="D488" s="136"/>
      <c r="E488" s="136"/>
      <c r="F488" s="136"/>
    </row>
    <row r="489" spans="1:6" ht="15.75">
      <c r="A489" s="135"/>
      <c r="B489" s="136"/>
      <c r="C489" s="136"/>
      <c r="D489" s="136"/>
      <c r="E489" s="136"/>
      <c r="F489" s="136"/>
    </row>
    <row r="490" spans="1:6" ht="15.75">
      <c r="A490" s="135"/>
      <c r="B490" s="136"/>
      <c r="C490" s="136"/>
      <c r="D490" s="136"/>
      <c r="E490" s="136"/>
      <c r="F490" s="136"/>
    </row>
    <row r="491" spans="1:6" ht="15.75">
      <c r="A491" s="135"/>
      <c r="B491" s="136"/>
      <c r="C491" s="136"/>
      <c r="D491" s="136"/>
      <c r="E491" s="136"/>
      <c r="F491" s="136"/>
    </row>
    <row r="492" spans="1:6" ht="15.75">
      <c r="A492" s="135"/>
      <c r="B492" s="136"/>
      <c r="C492" s="136"/>
      <c r="D492" s="136"/>
      <c r="E492" s="136"/>
      <c r="F492" s="136"/>
    </row>
    <row r="493" spans="1:6" ht="15.75">
      <c r="A493" s="135"/>
      <c r="B493" s="136"/>
      <c r="C493" s="136"/>
      <c r="D493" s="136"/>
      <c r="E493" s="136"/>
      <c r="F493" s="136"/>
    </row>
    <row r="494" spans="1:6" ht="15.75">
      <c r="A494" s="135"/>
      <c r="B494" s="136"/>
      <c r="C494" s="136"/>
      <c r="D494" s="136"/>
      <c r="E494" s="136"/>
      <c r="F494" s="136"/>
    </row>
    <row r="495" spans="1:6" ht="15.75">
      <c r="A495" s="135"/>
      <c r="B495" s="136"/>
      <c r="C495" s="136"/>
      <c r="D495" s="136"/>
      <c r="E495" s="136"/>
      <c r="F495" s="136"/>
    </row>
    <row r="496" spans="1:6" ht="15.75">
      <c r="A496" s="135"/>
      <c r="B496" s="136"/>
      <c r="C496" s="136"/>
      <c r="D496" s="136"/>
      <c r="E496" s="136"/>
      <c r="F496" s="136"/>
    </row>
    <row r="497" spans="1:6" ht="15.75">
      <c r="A497" s="135"/>
      <c r="B497" s="136"/>
      <c r="C497" s="136"/>
      <c r="D497" s="136"/>
      <c r="E497" s="136"/>
      <c r="F497" s="136"/>
    </row>
    <row r="498" spans="1:6" ht="15.75">
      <c r="A498" s="135"/>
      <c r="B498" s="136"/>
      <c r="C498" s="136"/>
      <c r="D498" s="136"/>
      <c r="E498" s="136"/>
      <c r="F498" s="136"/>
    </row>
    <row r="499" spans="1:6" ht="15.75">
      <c r="A499" s="135"/>
      <c r="B499" s="136"/>
      <c r="C499" s="136"/>
      <c r="D499" s="136"/>
      <c r="E499" s="136"/>
      <c r="F499" s="136"/>
    </row>
    <row r="500" spans="1:6" ht="15.75">
      <c r="A500" s="135"/>
      <c r="B500" s="136"/>
      <c r="C500" s="136"/>
      <c r="D500" s="136"/>
      <c r="E500" s="136"/>
      <c r="F500" s="136"/>
    </row>
    <row r="501" spans="1:6" ht="15.75">
      <c r="A501" s="135"/>
      <c r="B501" s="136"/>
      <c r="C501" s="136"/>
      <c r="D501" s="136"/>
      <c r="E501" s="136"/>
      <c r="F501" s="136"/>
    </row>
    <row r="502" spans="1:6" ht="15.75">
      <c r="A502" s="135"/>
      <c r="B502" s="136"/>
      <c r="C502" s="136"/>
      <c r="D502" s="136"/>
      <c r="E502" s="136"/>
      <c r="F502" s="136"/>
    </row>
    <row r="503" spans="1:6" ht="15.75">
      <c r="A503" s="135"/>
      <c r="B503" s="136"/>
      <c r="C503" s="136"/>
      <c r="D503" s="136"/>
      <c r="E503" s="136"/>
      <c r="F503" s="136"/>
    </row>
    <row r="504" spans="1:6" ht="15.75">
      <c r="A504" s="135"/>
      <c r="B504" s="136"/>
      <c r="C504" s="136"/>
      <c r="D504" s="136"/>
      <c r="E504" s="136"/>
      <c r="F504" s="136"/>
    </row>
    <row r="505" spans="1:6" ht="15.75">
      <c r="A505" s="135"/>
      <c r="B505" s="136"/>
      <c r="C505" s="136"/>
      <c r="D505" s="136"/>
      <c r="E505" s="136"/>
      <c r="F505" s="136"/>
    </row>
    <row r="506" spans="1:6" ht="15.75">
      <c r="A506" s="135"/>
      <c r="B506" s="136"/>
      <c r="C506" s="136"/>
      <c r="D506" s="136"/>
      <c r="E506" s="136"/>
      <c r="F506" s="136"/>
    </row>
    <row r="507" spans="1:6" ht="15.75">
      <c r="A507" s="135"/>
      <c r="B507" s="136"/>
      <c r="C507" s="136"/>
      <c r="D507" s="136"/>
      <c r="E507" s="136"/>
      <c r="F507" s="136"/>
    </row>
    <row r="508" spans="1:6" ht="15.75">
      <c r="A508" s="135"/>
      <c r="B508" s="136"/>
      <c r="C508" s="136"/>
      <c r="D508" s="136"/>
      <c r="E508" s="136"/>
      <c r="F508" s="136"/>
    </row>
    <row r="509" spans="1:6" ht="15.75">
      <c r="A509" s="135"/>
      <c r="B509" s="136"/>
      <c r="C509" s="136"/>
      <c r="D509" s="136"/>
      <c r="E509" s="136"/>
      <c r="F509" s="136"/>
    </row>
    <row r="510" spans="1:6" ht="15.75">
      <c r="A510" s="135"/>
      <c r="B510" s="136"/>
      <c r="C510" s="136"/>
      <c r="D510" s="136"/>
      <c r="E510" s="136"/>
      <c r="F510" s="136"/>
    </row>
    <row r="511" spans="1:6" ht="15.75">
      <c r="A511" s="135"/>
      <c r="B511" s="136"/>
      <c r="C511" s="136"/>
      <c r="D511" s="136"/>
      <c r="E511" s="136"/>
      <c r="F511" s="136"/>
    </row>
    <row r="512" spans="1:6" ht="15.75">
      <c r="A512" s="135"/>
      <c r="B512" s="136"/>
      <c r="C512" s="136"/>
      <c r="D512" s="136"/>
      <c r="E512" s="136"/>
      <c r="F512" s="136"/>
    </row>
    <row r="513" spans="1:6" ht="15.75">
      <c r="A513" s="135"/>
      <c r="B513" s="136"/>
      <c r="C513" s="136"/>
      <c r="D513" s="136"/>
      <c r="E513" s="136"/>
      <c r="F513" s="136"/>
    </row>
    <row r="514" spans="1:6" ht="15.75">
      <c r="A514" s="135"/>
      <c r="B514" s="136"/>
      <c r="C514" s="136"/>
      <c r="D514" s="136"/>
      <c r="E514" s="136"/>
      <c r="F514" s="136"/>
    </row>
    <row r="515" spans="1:6" ht="15.75">
      <c r="A515" s="135"/>
      <c r="B515" s="136"/>
      <c r="C515" s="136"/>
      <c r="D515" s="136"/>
      <c r="E515" s="136"/>
      <c r="F515" s="136"/>
    </row>
    <row r="516" spans="1:6" ht="15.75">
      <c r="A516" s="135"/>
      <c r="B516" s="136"/>
      <c r="C516" s="136"/>
      <c r="D516" s="136"/>
      <c r="E516" s="136"/>
      <c r="F516" s="136"/>
    </row>
    <row r="517" spans="1:6" ht="15.75">
      <c r="A517" s="135"/>
      <c r="B517" s="136"/>
      <c r="C517" s="136"/>
      <c r="D517" s="136"/>
      <c r="E517" s="136"/>
      <c r="F517" s="136"/>
    </row>
    <row r="518" spans="1:6" ht="15.75">
      <c r="A518" s="135"/>
      <c r="B518" s="136"/>
      <c r="C518" s="136"/>
      <c r="D518" s="136"/>
      <c r="E518" s="136"/>
      <c r="F518" s="136"/>
    </row>
    <row r="519" spans="1:6" ht="15.75">
      <c r="A519" s="135"/>
      <c r="B519" s="136"/>
      <c r="C519" s="136"/>
      <c r="D519" s="136"/>
      <c r="E519" s="136"/>
      <c r="F519" s="136"/>
    </row>
    <row r="520" spans="1:6" ht="15.75">
      <c r="A520" s="135"/>
      <c r="B520" s="136"/>
      <c r="C520" s="136"/>
      <c r="D520" s="136"/>
      <c r="E520" s="136"/>
      <c r="F520" s="136"/>
    </row>
    <row r="521" spans="1:6" ht="15.75">
      <c r="A521" s="135"/>
      <c r="B521" s="136"/>
      <c r="C521" s="136"/>
      <c r="D521" s="136"/>
      <c r="E521" s="136"/>
      <c r="F521" s="136"/>
    </row>
    <row r="522" spans="1:6" ht="15.75">
      <c r="A522" s="135"/>
      <c r="B522" s="136"/>
      <c r="C522" s="136"/>
      <c r="D522" s="136"/>
      <c r="E522" s="136"/>
      <c r="F522" s="136"/>
    </row>
    <row r="523" spans="1:6" ht="15.75">
      <c r="A523" s="135"/>
      <c r="B523" s="136"/>
      <c r="C523" s="136"/>
      <c r="D523" s="136"/>
      <c r="E523" s="136"/>
      <c r="F523" s="136"/>
    </row>
    <row r="524" spans="1:6" ht="15.75">
      <c r="A524" s="135"/>
      <c r="B524" s="136"/>
      <c r="C524" s="136"/>
      <c r="D524" s="136"/>
      <c r="E524" s="136"/>
      <c r="F524" s="136"/>
    </row>
    <row r="525" spans="1:6" ht="15.75">
      <c r="A525" s="135"/>
      <c r="B525" s="136"/>
      <c r="C525" s="136"/>
      <c r="D525" s="136"/>
      <c r="E525" s="136"/>
      <c r="F525" s="136"/>
    </row>
    <row r="526" spans="1:6" ht="15.75">
      <c r="A526" s="135"/>
      <c r="B526" s="136"/>
      <c r="C526" s="136"/>
      <c r="D526" s="136"/>
      <c r="E526" s="136"/>
      <c r="F526" s="136"/>
    </row>
    <row r="527" spans="1:6" ht="15.75">
      <c r="A527" s="135"/>
      <c r="B527" s="136"/>
      <c r="C527" s="136"/>
      <c r="D527" s="136"/>
      <c r="E527" s="136"/>
      <c r="F527" s="136"/>
    </row>
    <row r="528" spans="1:6" ht="15.75">
      <c r="A528" s="135"/>
      <c r="B528" s="136"/>
      <c r="C528" s="136"/>
      <c r="D528" s="136"/>
      <c r="E528" s="136"/>
      <c r="F528" s="136"/>
    </row>
    <row r="529" spans="1:6" ht="15.75">
      <c r="A529" s="135"/>
      <c r="B529" s="136"/>
      <c r="C529" s="136"/>
      <c r="D529" s="136"/>
      <c r="E529" s="136"/>
      <c r="F529" s="136"/>
    </row>
    <row r="530" spans="1:6" ht="15.75">
      <c r="A530" s="135"/>
      <c r="B530" s="136"/>
      <c r="C530" s="136"/>
      <c r="D530" s="136"/>
      <c r="E530" s="136"/>
      <c r="F530" s="136"/>
    </row>
    <row r="531" spans="1:6" ht="15.75">
      <c r="A531" s="135"/>
      <c r="B531" s="136"/>
      <c r="C531" s="136"/>
      <c r="D531" s="136"/>
      <c r="E531" s="136"/>
      <c r="F531" s="136"/>
    </row>
    <row r="532" spans="1:6" ht="15.75">
      <c r="A532" s="135"/>
      <c r="B532" s="136"/>
      <c r="C532" s="136"/>
      <c r="D532" s="136"/>
      <c r="E532" s="136"/>
      <c r="F532" s="136"/>
    </row>
    <row r="533" spans="1:6" ht="15.75">
      <c r="A533" s="135"/>
      <c r="B533" s="136"/>
      <c r="C533" s="136"/>
      <c r="D533" s="136"/>
      <c r="E533" s="136"/>
      <c r="F533" s="136"/>
    </row>
    <row r="534" spans="1:6" ht="15.75">
      <c r="A534" s="135"/>
      <c r="B534" s="136"/>
      <c r="C534" s="136"/>
      <c r="D534" s="136"/>
      <c r="E534" s="136"/>
      <c r="F534" s="136"/>
    </row>
    <row r="535" spans="1:6" ht="15.75">
      <c r="A535" s="135"/>
      <c r="B535" s="136"/>
      <c r="C535" s="136"/>
      <c r="D535" s="136"/>
      <c r="E535" s="136"/>
      <c r="F535" s="136"/>
    </row>
    <row r="536" spans="1:6" ht="15.75">
      <c r="A536" s="135"/>
      <c r="B536" s="136"/>
      <c r="C536" s="136"/>
      <c r="D536" s="136"/>
      <c r="E536" s="136"/>
      <c r="F536" s="136"/>
    </row>
    <row r="537" spans="1:6" ht="15.75">
      <c r="A537" s="135"/>
      <c r="B537" s="136"/>
      <c r="C537" s="136"/>
      <c r="D537" s="136"/>
      <c r="E537" s="136"/>
      <c r="F537" s="136"/>
    </row>
    <row r="538" spans="1:6" ht="15.75">
      <c r="A538" s="135"/>
      <c r="B538" s="136"/>
      <c r="C538" s="136"/>
      <c r="D538" s="136"/>
      <c r="E538" s="136"/>
      <c r="F538" s="136"/>
    </row>
    <row r="539" spans="1:6" ht="15.75">
      <c r="A539" s="135"/>
      <c r="B539" s="136"/>
      <c r="C539" s="136"/>
      <c r="D539" s="136"/>
      <c r="E539" s="136"/>
      <c r="F539" s="136"/>
    </row>
    <row r="540" spans="1:6" ht="15.75">
      <c r="A540" s="135"/>
      <c r="B540" s="136"/>
      <c r="C540" s="136"/>
      <c r="D540" s="136"/>
      <c r="E540" s="136"/>
      <c r="F540" s="136"/>
    </row>
    <row r="541" spans="1:6" ht="15.75">
      <c r="A541" s="135"/>
      <c r="B541" s="136"/>
      <c r="C541" s="136"/>
      <c r="D541" s="136"/>
      <c r="E541" s="136"/>
      <c r="F541" s="136"/>
    </row>
    <row r="542" spans="1:6" ht="15.75">
      <c r="A542" s="135"/>
      <c r="B542" s="136"/>
      <c r="C542" s="136"/>
      <c r="D542" s="136"/>
      <c r="E542" s="136"/>
      <c r="F542" s="136"/>
    </row>
    <row r="543" spans="1:6" ht="15.75">
      <c r="A543" s="135"/>
      <c r="B543" s="136"/>
      <c r="C543" s="136"/>
      <c r="D543" s="136"/>
      <c r="E543" s="136"/>
      <c r="F543" s="136"/>
    </row>
    <row r="544" spans="1:6" ht="15.75">
      <c r="A544" s="135"/>
      <c r="B544" s="136"/>
      <c r="C544" s="136"/>
      <c r="D544" s="136"/>
      <c r="E544" s="136"/>
      <c r="F544" s="136"/>
    </row>
    <row r="545" spans="1:6" ht="15.75">
      <c r="A545" s="135"/>
      <c r="B545" s="136"/>
      <c r="C545" s="136"/>
      <c r="D545" s="136"/>
      <c r="E545" s="136"/>
      <c r="F545" s="136"/>
    </row>
    <row r="546" spans="1:6" ht="15.75">
      <c r="A546" s="135"/>
      <c r="B546" s="136"/>
      <c r="C546" s="136"/>
      <c r="D546" s="136"/>
      <c r="E546" s="136"/>
      <c r="F546" s="136"/>
    </row>
    <row r="547" spans="1:6" ht="15.75">
      <c r="A547" s="135"/>
      <c r="B547" s="136"/>
      <c r="C547" s="136"/>
      <c r="D547" s="136"/>
      <c r="E547" s="136"/>
      <c r="F547" s="136"/>
    </row>
    <row r="548" spans="1:6" ht="15.75">
      <c r="A548" s="135"/>
      <c r="B548" s="136"/>
      <c r="C548" s="136"/>
      <c r="D548" s="136"/>
      <c r="E548" s="136"/>
      <c r="F548" s="136"/>
    </row>
    <row r="549" spans="1:6" ht="15.75">
      <c r="A549" s="135"/>
      <c r="B549" s="136"/>
      <c r="C549" s="136"/>
      <c r="D549" s="136"/>
      <c r="E549" s="136"/>
      <c r="F549" s="136"/>
    </row>
    <row r="550" spans="1:6" ht="15.75">
      <c r="A550" s="135"/>
      <c r="B550" s="136"/>
      <c r="C550" s="136"/>
      <c r="D550" s="136"/>
      <c r="E550" s="136"/>
      <c r="F550" s="136"/>
    </row>
    <row r="551" spans="1:6" ht="15.75">
      <c r="A551" s="135"/>
      <c r="B551" s="136"/>
      <c r="C551" s="136"/>
      <c r="D551" s="136"/>
      <c r="E551" s="136"/>
      <c r="F551" s="136"/>
    </row>
    <row r="552" spans="1:6" ht="15.75">
      <c r="A552" s="135"/>
      <c r="B552" s="136"/>
      <c r="C552" s="136"/>
      <c r="D552" s="136"/>
      <c r="E552" s="136"/>
      <c r="F552" s="136"/>
    </row>
    <row r="553" spans="1:6" ht="15.75">
      <c r="A553" s="135"/>
      <c r="B553" s="136"/>
      <c r="C553" s="136"/>
      <c r="D553" s="136"/>
      <c r="E553" s="136"/>
      <c r="F553" s="136"/>
    </row>
    <row r="554" spans="1:6" ht="15.75">
      <c r="A554" s="135"/>
      <c r="B554" s="136"/>
      <c r="C554" s="136"/>
      <c r="D554" s="136"/>
      <c r="E554" s="136"/>
      <c r="F554" s="136"/>
    </row>
    <row r="555" spans="1:6" ht="15.75">
      <c r="A555" s="135"/>
      <c r="B555" s="136"/>
      <c r="C555" s="136"/>
      <c r="D555" s="136"/>
      <c r="E555" s="136"/>
      <c r="F555" s="136"/>
    </row>
    <row r="556" spans="1:6" ht="15.75">
      <c r="A556" s="135"/>
      <c r="B556" s="136"/>
      <c r="C556" s="136"/>
      <c r="D556" s="136"/>
      <c r="E556" s="136"/>
      <c r="F556" s="136"/>
    </row>
    <row r="557" spans="1:6" ht="15.75">
      <c r="A557" s="135"/>
      <c r="B557" s="136"/>
      <c r="C557" s="136"/>
      <c r="D557" s="136"/>
      <c r="E557" s="136"/>
      <c r="F557" s="136"/>
    </row>
    <row r="558" spans="1:6" ht="15.75">
      <c r="A558" s="135"/>
      <c r="B558" s="136"/>
      <c r="C558" s="136"/>
      <c r="D558" s="136"/>
      <c r="E558" s="136"/>
      <c r="F558" s="136"/>
    </row>
    <row r="559" spans="1:6" ht="15.75">
      <c r="A559" s="135"/>
      <c r="B559" s="136"/>
      <c r="C559" s="136"/>
      <c r="D559" s="136"/>
      <c r="E559" s="136"/>
      <c r="F559" s="136"/>
    </row>
    <row r="560" spans="1:6" ht="15.75">
      <c r="A560" s="135"/>
      <c r="B560" s="136"/>
      <c r="C560" s="136"/>
      <c r="D560" s="136"/>
      <c r="E560" s="136"/>
      <c r="F560" s="136"/>
    </row>
    <row r="561" spans="1:6" ht="15.75">
      <c r="A561" s="135"/>
      <c r="B561" s="136"/>
      <c r="C561" s="136"/>
      <c r="D561" s="136"/>
      <c r="E561" s="136"/>
      <c r="F561" s="136"/>
    </row>
    <row r="562" spans="1:6" ht="15.75">
      <c r="A562" s="135"/>
      <c r="B562" s="136"/>
      <c r="C562" s="136"/>
      <c r="D562" s="136"/>
      <c r="E562" s="136"/>
      <c r="F562" s="136"/>
    </row>
    <row r="563" spans="1:6" ht="15.75">
      <c r="A563" s="135"/>
      <c r="B563" s="136"/>
      <c r="C563" s="136"/>
      <c r="D563" s="136"/>
      <c r="E563" s="136"/>
      <c r="F563" s="136"/>
    </row>
    <row r="564" spans="1:6" ht="15.75">
      <c r="A564" s="135"/>
      <c r="B564" s="136"/>
      <c r="C564" s="136"/>
      <c r="D564" s="136"/>
      <c r="E564" s="136"/>
      <c r="F564" s="136"/>
    </row>
    <row r="565" spans="1:6" ht="15.75">
      <c r="A565" s="135"/>
      <c r="B565" s="136"/>
      <c r="C565" s="136"/>
      <c r="D565" s="136"/>
      <c r="E565" s="136"/>
      <c r="F565" s="136"/>
    </row>
    <row r="566" spans="1:6" ht="15.75">
      <c r="A566" s="135"/>
      <c r="B566" s="136"/>
      <c r="C566" s="136"/>
      <c r="D566" s="136"/>
      <c r="E566" s="136"/>
      <c r="F566" s="136"/>
    </row>
    <row r="567" spans="1:6" ht="15.75">
      <c r="A567" s="135"/>
      <c r="B567" s="136"/>
      <c r="C567" s="136"/>
      <c r="D567" s="136"/>
      <c r="E567" s="136"/>
      <c r="F567" s="136"/>
    </row>
    <row r="568" spans="1:6" ht="15.75">
      <c r="A568" s="135"/>
      <c r="B568" s="136"/>
      <c r="C568" s="136"/>
      <c r="D568" s="136"/>
      <c r="E568" s="136"/>
      <c r="F568" s="136"/>
    </row>
    <row r="569" spans="1:6" ht="15.75">
      <c r="A569" s="135"/>
      <c r="B569" s="136"/>
      <c r="C569" s="136"/>
      <c r="D569" s="136"/>
      <c r="E569" s="136"/>
      <c r="F569" s="136"/>
    </row>
    <row r="570" spans="1:6" ht="15.75">
      <c r="A570" s="135"/>
      <c r="B570" s="136"/>
      <c r="C570" s="136"/>
      <c r="D570" s="136"/>
      <c r="E570" s="136"/>
      <c r="F570" s="136"/>
    </row>
    <row r="571" spans="1:6" ht="15.75">
      <c r="A571" s="135"/>
      <c r="B571" s="136"/>
      <c r="C571" s="136"/>
      <c r="D571" s="136"/>
      <c r="E571" s="136"/>
      <c r="F571" s="136"/>
    </row>
    <row r="572" spans="1:6" ht="15.75">
      <c r="A572" s="135"/>
      <c r="B572" s="136"/>
      <c r="C572" s="136"/>
      <c r="D572" s="136"/>
      <c r="E572" s="136"/>
      <c r="F572" s="136"/>
    </row>
    <row r="573" spans="1:6" ht="15.75">
      <c r="A573" s="135"/>
      <c r="B573" s="136"/>
      <c r="C573" s="136"/>
      <c r="D573" s="136"/>
      <c r="E573" s="136"/>
      <c r="F573" s="136"/>
    </row>
    <row r="574" spans="1:6" ht="15.75">
      <c r="A574" s="135"/>
      <c r="B574" s="136"/>
      <c r="C574" s="136"/>
      <c r="D574" s="136"/>
      <c r="E574" s="136"/>
      <c r="F574" s="136"/>
    </row>
    <row r="575" spans="1:6" ht="15.75">
      <c r="A575" s="135"/>
      <c r="B575" s="136"/>
      <c r="C575" s="136"/>
      <c r="D575" s="136"/>
      <c r="E575" s="136"/>
      <c r="F575" s="136"/>
    </row>
    <row r="576" spans="1:6" ht="15.75">
      <c r="A576" s="135"/>
      <c r="B576" s="136"/>
      <c r="C576" s="136"/>
      <c r="D576" s="136"/>
      <c r="E576" s="136"/>
      <c r="F576" s="136"/>
    </row>
    <row r="577" spans="1:6" ht="15.75">
      <c r="A577" s="135"/>
      <c r="B577" s="136"/>
      <c r="C577" s="136"/>
      <c r="D577" s="136"/>
      <c r="E577" s="136"/>
      <c r="F577" s="136"/>
    </row>
    <row r="578" spans="1:6" ht="15.75">
      <c r="A578" s="135"/>
      <c r="B578" s="136"/>
      <c r="C578" s="136"/>
      <c r="D578" s="136"/>
      <c r="E578" s="136"/>
      <c r="F578" s="136"/>
    </row>
    <row r="579" spans="1:6" ht="15.75">
      <c r="A579" s="135"/>
      <c r="B579" s="136"/>
      <c r="C579" s="136"/>
      <c r="D579" s="136"/>
      <c r="E579" s="136"/>
      <c r="F579" s="136"/>
    </row>
    <row r="580" spans="1:6" ht="15.75">
      <c r="A580" s="135"/>
      <c r="B580" s="136"/>
      <c r="C580" s="136"/>
      <c r="D580" s="136"/>
      <c r="E580" s="136"/>
      <c r="F580" s="136"/>
    </row>
    <row r="581" spans="1:6" ht="15.75">
      <c r="A581" s="135"/>
      <c r="B581" s="136"/>
      <c r="C581" s="136"/>
      <c r="D581" s="136"/>
      <c r="E581" s="136"/>
      <c r="F581" s="136"/>
    </row>
    <row r="582" spans="1:6" ht="15.75">
      <c r="A582" s="135"/>
      <c r="B582" s="136"/>
      <c r="C582" s="136"/>
      <c r="D582" s="136"/>
      <c r="E582" s="136"/>
      <c r="F582" s="136"/>
    </row>
    <row r="583" spans="1:6" ht="15.75">
      <c r="A583" s="135"/>
      <c r="B583" s="136"/>
      <c r="C583" s="136"/>
      <c r="D583" s="136"/>
      <c r="E583" s="136"/>
      <c r="F583" s="136"/>
    </row>
    <row r="584" spans="1:6" ht="15.75">
      <c r="A584" s="135"/>
      <c r="B584" s="136"/>
      <c r="C584" s="136"/>
      <c r="D584" s="136"/>
      <c r="E584" s="136"/>
      <c r="F584" s="136"/>
    </row>
    <row r="585" spans="1:6" ht="15.75">
      <c r="A585" s="135"/>
      <c r="B585" s="136"/>
      <c r="C585" s="136"/>
      <c r="D585" s="136"/>
      <c r="E585" s="136"/>
      <c r="F585" s="136"/>
    </row>
    <row r="586" spans="1:6" ht="15.75">
      <c r="A586" s="135"/>
      <c r="B586" s="136"/>
      <c r="C586" s="136"/>
      <c r="D586" s="136"/>
      <c r="E586" s="136"/>
      <c r="F586" s="136"/>
    </row>
    <row r="587" spans="1:6" ht="15.75">
      <c r="A587" s="135"/>
      <c r="B587" s="136"/>
      <c r="C587" s="136"/>
      <c r="D587" s="136"/>
      <c r="E587" s="136"/>
      <c r="F587" s="136"/>
    </row>
    <row r="588" spans="1:6" ht="15.75">
      <c r="A588" s="135"/>
      <c r="B588" s="136"/>
      <c r="C588" s="136"/>
      <c r="D588" s="136"/>
      <c r="E588" s="136"/>
      <c r="F588" s="136"/>
    </row>
    <row r="589" spans="1:6" ht="15.75">
      <c r="A589" s="135"/>
      <c r="B589" s="136"/>
      <c r="C589" s="136"/>
      <c r="D589" s="136"/>
      <c r="E589" s="136"/>
      <c r="F589" s="136"/>
    </row>
    <row r="590" spans="1:6" ht="15.75">
      <c r="A590" s="135"/>
      <c r="B590" s="136"/>
      <c r="C590" s="136"/>
      <c r="D590" s="136"/>
      <c r="E590" s="136"/>
      <c r="F590" s="136"/>
    </row>
    <row r="591" spans="1:6" ht="15.75">
      <c r="A591" s="135"/>
      <c r="B591" s="136"/>
      <c r="C591" s="136"/>
      <c r="D591" s="136"/>
      <c r="E591" s="136"/>
      <c r="F591" s="136"/>
    </row>
    <row r="592" spans="1:6" ht="15.75">
      <c r="A592" s="135"/>
      <c r="B592" s="136"/>
      <c r="C592" s="136"/>
      <c r="D592" s="136"/>
      <c r="E592" s="136"/>
      <c r="F592" s="136"/>
    </row>
    <row r="593" spans="1:6" ht="15.75">
      <c r="A593" s="135"/>
      <c r="B593" s="136"/>
      <c r="C593" s="136"/>
      <c r="D593" s="136"/>
      <c r="E593" s="136"/>
      <c r="F593" s="136"/>
    </row>
    <row r="594" spans="1:6" ht="15.75">
      <c r="A594" s="135"/>
      <c r="B594" s="136"/>
      <c r="C594" s="136"/>
      <c r="D594" s="136"/>
      <c r="E594" s="136"/>
      <c r="F594" s="136"/>
    </row>
    <row r="595" spans="1:6" ht="15.75">
      <c r="A595" s="135"/>
      <c r="B595" s="136"/>
      <c r="C595" s="136"/>
      <c r="D595" s="136"/>
      <c r="E595" s="136"/>
      <c r="F595" s="136"/>
    </row>
    <row r="596" spans="1:6" ht="15.75">
      <c r="A596" s="135"/>
      <c r="B596" s="136"/>
      <c r="C596" s="136"/>
      <c r="D596" s="136"/>
      <c r="E596" s="136"/>
      <c r="F596" s="136"/>
    </row>
    <row r="597" spans="1:6" ht="15.75">
      <c r="A597" s="135"/>
      <c r="B597" s="136"/>
      <c r="C597" s="136"/>
      <c r="D597" s="136"/>
      <c r="E597" s="136"/>
      <c r="F597" s="136"/>
    </row>
    <row r="598" spans="1:6" ht="15.75">
      <c r="A598" s="135"/>
      <c r="B598" s="136"/>
      <c r="C598" s="136"/>
      <c r="D598" s="136"/>
      <c r="E598" s="136"/>
      <c r="F598" s="136"/>
    </row>
    <row r="599" spans="1:6" ht="15.75">
      <c r="A599" s="135"/>
      <c r="B599" s="136"/>
      <c r="C599" s="136"/>
      <c r="D599" s="136"/>
      <c r="E599" s="136"/>
      <c r="F599" s="136"/>
    </row>
    <row r="600" spans="1:6" ht="15.75">
      <c r="A600" s="135"/>
      <c r="B600" s="136"/>
      <c r="C600" s="136"/>
      <c r="D600" s="136"/>
      <c r="E600" s="136"/>
      <c r="F600" s="136"/>
    </row>
    <row r="601" spans="1:6" ht="15.75">
      <c r="A601" s="135"/>
      <c r="B601" s="136"/>
      <c r="C601" s="136"/>
      <c r="D601" s="136"/>
      <c r="E601" s="136"/>
      <c r="F601" s="136"/>
    </row>
    <row r="602" spans="1:6" ht="15.75">
      <c r="A602" s="135"/>
      <c r="B602" s="136"/>
      <c r="C602" s="136"/>
      <c r="D602" s="136"/>
      <c r="E602" s="136"/>
      <c r="F602" s="136"/>
    </row>
    <row r="603" spans="1:6" ht="15.75">
      <c r="A603" s="135"/>
      <c r="B603" s="136"/>
      <c r="C603" s="136"/>
      <c r="D603" s="136"/>
      <c r="E603" s="136"/>
      <c r="F603" s="136"/>
    </row>
    <row r="604" spans="1:6" ht="15.75">
      <c r="A604" s="135"/>
      <c r="B604" s="136"/>
      <c r="C604" s="136"/>
      <c r="D604" s="136"/>
      <c r="E604" s="136"/>
      <c r="F604" s="136"/>
    </row>
    <row r="605" spans="1:6" ht="15.75">
      <c r="A605" s="135"/>
      <c r="B605" s="136"/>
      <c r="C605" s="136"/>
      <c r="D605" s="136"/>
      <c r="E605" s="136"/>
      <c r="F605" s="136"/>
    </row>
    <row r="606" spans="1:6" ht="15.75">
      <c r="A606" s="135"/>
      <c r="B606" s="136"/>
      <c r="C606" s="136"/>
      <c r="D606" s="136"/>
      <c r="E606" s="136"/>
      <c r="F606" s="136"/>
    </row>
    <row r="607" spans="1:6" ht="15.75">
      <c r="A607" s="135"/>
      <c r="B607" s="136"/>
      <c r="C607" s="136"/>
      <c r="D607" s="136"/>
      <c r="E607" s="136"/>
      <c r="F607" s="136"/>
    </row>
    <row r="608" spans="1:6" ht="15.75">
      <c r="A608" s="135"/>
      <c r="B608" s="136"/>
      <c r="C608" s="136"/>
      <c r="D608" s="136"/>
      <c r="E608" s="136"/>
      <c r="F608" s="136"/>
    </row>
    <row r="609" spans="1:6" ht="15.75">
      <c r="A609" s="135"/>
      <c r="B609" s="136"/>
      <c r="C609" s="136"/>
      <c r="D609" s="136"/>
      <c r="E609" s="136"/>
      <c r="F609" s="136"/>
    </row>
    <row r="610" spans="1:6" ht="15.75">
      <c r="A610" s="135"/>
      <c r="B610" s="136"/>
      <c r="C610" s="136"/>
      <c r="D610" s="136"/>
      <c r="E610" s="136"/>
      <c r="F610" s="136"/>
    </row>
    <row r="611" spans="1:6" ht="15.75">
      <c r="A611" s="135"/>
      <c r="B611" s="136"/>
      <c r="C611" s="136"/>
      <c r="D611" s="136"/>
      <c r="E611" s="136"/>
      <c r="F611" s="136"/>
    </row>
    <row r="612" spans="1:6" ht="15.75">
      <c r="A612" s="135"/>
      <c r="B612" s="136"/>
      <c r="C612" s="136"/>
      <c r="D612" s="136"/>
      <c r="E612" s="136"/>
      <c r="F612" s="136"/>
    </row>
    <row r="613" spans="1:6" ht="15.75">
      <c r="A613" s="135"/>
      <c r="B613" s="136"/>
      <c r="C613" s="136"/>
      <c r="D613" s="136"/>
      <c r="E613" s="136"/>
      <c r="F613" s="136"/>
    </row>
    <row r="614" spans="1:6" ht="15.75">
      <c r="A614" s="135"/>
      <c r="B614" s="136"/>
      <c r="C614" s="136"/>
      <c r="D614" s="136"/>
      <c r="E614" s="136"/>
      <c r="F614" s="136"/>
    </row>
    <row r="615" spans="1:6" ht="15.75">
      <c r="A615" s="135"/>
      <c r="B615" s="136"/>
      <c r="C615" s="136"/>
      <c r="D615" s="136"/>
      <c r="E615" s="136"/>
      <c r="F615" s="136"/>
    </row>
    <row r="616" spans="1:6" ht="15.75">
      <c r="A616" s="135"/>
      <c r="B616" s="136"/>
      <c r="C616" s="136"/>
      <c r="D616" s="136"/>
      <c r="E616" s="136"/>
      <c r="F616" s="136"/>
    </row>
    <row r="617" spans="1:6" ht="15.75">
      <c r="A617" s="135"/>
      <c r="B617" s="136"/>
      <c r="C617" s="136"/>
      <c r="D617" s="136"/>
      <c r="E617" s="136"/>
      <c r="F617" s="136"/>
    </row>
    <row r="618" spans="1:6" ht="15.75">
      <c r="A618" s="135"/>
      <c r="B618" s="136"/>
      <c r="C618" s="136"/>
      <c r="D618" s="136"/>
      <c r="E618" s="136"/>
      <c r="F618" s="136"/>
    </row>
    <row r="619" spans="1:6" ht="15.75">
      <c r="A619" s="135"/>
      <c r="B619" s="136"/>
      <c r="C619" s="136"/>
      <c r="D619" s="136"/>
      <c r="E619" s="136"/>
      <c r="F619" s="136"/>
    </row>
    <row r="620" spans="1:6" ht="15.75">
      <c r="A620" s="135"/>
      <c r="B620" s="136"/>
      <c r="C620" s="136"/>
      <c r="D620" s="136"/>
      <c r="E620" s="136"/>
      <c r="F620" s="136"/>
    </row>
    <row r="621" spans="1:6" ht="15.75">
      <c r="A621" s="135"/>
      <c r="B621" s="136"/>
      <c r="C621" s="136"/>
      <c r="D621" s="136"/>
      <c r="E621" s="136"/>
      <c r="F621" s="136"/>
    </row>
    <row r="622" spans="1:6" ht="15.75">
      <c r="A622" s="135"/>
      <c r="B622" s="136"/>
      <c r="C622" s="136"/>
      <c r="D622" s="136"/>
      <c r="E622" s="136"/>
      <c r="F622" s="136"/>
    </row>
    <row r="623" spans="1:6" ht="15.75">
      <c r="A623" s="135"/>
      <c r="B623" s="136"/>
      <c r="C623" s="136"/>
      <c r="D623" s="136"/>
      <c r="E623" s="136"/>
      <c r="F623" s="136"/>
    </row>
    <row r="624" spans="1:6" ht="15.75">
      <c r="A624" s="135"/>
      <c r="B624" s="136"/>
      <c r="C624" s="136"/>
      <c r="D624" s="136"/>
      <c r="E624" s="136"/>
      <c r="F624" s="136"/>
    </row>
    <row r="625" spans="1:6" ht="15.75">
      <c r="A625" s="135"/>
      <c r="B625" s="136"/>
      <c r="C625" s="136"/>
      <c r="D625" s="136"/>
      <c r="E625" s="136"/>
      <c r="F625" s="136"/>
    </row>
    <row r="626" spans="1:6" ht="15.75">
      <c r="A626" s="135"/>
      <c r="B626" s="136"/>
      <c r="C626" s="136"/>
      <c r="D626" s="136"/>
      <c r="E626" s="136"/>
      <c r="F626" s="136"/>
    </row>
    <row r="627" spans="1:6" ht="15.75">
      <c r="A627" s="135"/>
      <c r="B627" s="136"/>
      <c r="C627" s="136"/>
      <c r="D627" s="136"/>
      <c r="E627" s="136"/>
      <c r="F627" s="136"/>
    </row>
    <row r="628" spans="1:6" ht="15.75">
      <c r="A628" s="135"/>
      <c r="B628" s="136"/>
      <c r="C628" s="136"/>
      <c r="D628" s="136"/>
      <c r="E628" s="136"/>
      <c r="F628" s="136"/>
    </row>
    <row r="629" spans="1:6" ht="15.75">
      <c r="A629" s="135"/>
      <c r="B629" s="136"/>
      <c r="C629" s="136"/>
      <c r="D629" s="136"/>
      <c r="E629" s="136"/>
      <c r="F629" s="136"/>
    </row>
    <row r="630" spans="1:6" ht="15.75">
      <c r="A630" s="135"/>
      <c r="B630" s="136"/>
      <c r="C630" s="136"/>
      <c r="D630" s="136"/>
      <c r="E630" s="136"/>
      <c r="F630" s="136"/>
    </row>
    <row r="631" spans="1:6" ht="15.75">
      <c r="A631" s="135"/>
      <c r="B631" s="136"/>
      <c r="C631" s="136"/>
      <c r="D631" s="136"/>
      <c r="E631" s="136"/>
      <c r="F631" s="136"/>
    </row>
    <row r="632" spans="1:6" ht="15.75">
      <c r="A632" s="135"/>
      <c r="B632" s="136"/>
      <c r="C632" s="136"/>
      <c r="D632" s="136"/>
      <c r="E632" s="136"/>
      <c r="F632" s="136"/>
    </row>
    <row r="633" spans="1:6" ht="15.75">
      <c r="A633" s="135"/>
      <c r="B633" s="136"/>
      <c r="C633" s="136"/>
      <c r="D633" s="136"/>
      <c r="E633" s="136"/>
      <c r="F633" s="136"/>
    </row>
    <row r="634" spans="1:6" ht="15.75">
      <c r="A634" s="135"/>
      <c r="B634" s="136"/>
      <c r="C634" s="136"/>
      <c r="D634" s="136"/>
      <c r="E634" s="136"/>
      <c r="F634" s="136"/>
    </row>
    <row r="635" spans="1:6" ht="15.75">
      <c r="A635" s="135"/>
      <c r="B635" s="136"/>
      <c r="C635" s="136"/>
      <c r="D635" s="136"/>
      <c r="E635" s="136"/>
      <c r="F635" s="136"/>
    </row>
    <row r="636" spans="1:6">
      <c r="B636" s="136"/>
      <c r="C636" s="136"/>
      <c r="D636" s="136"/>
      <c r="E636" s="136"/>
      <c r="F636" s="136"/>
    </row>
    <row r="637" spans="1:6">
      <c r="B637" s="136"/>
      <c r="C637" s="136"/>
      <c r="D637" s="136"/>
      <c r="E637" s="136"/>
      <c r="F637" s="136"/>
    </row>
    <row r="638" spans="1:6">
      <c r="B638" s="136"/>
      <c r="C638" s="136"/>
      <c r="D638" s="136"/>
      <c r="E638" s="136"/>
      <c r="F638" s="136"/>
    </row>
    <row r="639" spans="1:6">
      <c r="B639" s="136"/>
      <c r="C639" s="136"/>
      <c r="D639" s="136"/>
      <c r="E639" s="136"/>
      <c r="F639" s="136"/>
    </row>
    <row r="640" spans="1:6">
      <c r="B640" s="136"/>
      <c r="C640" s="136"/>
      <c r="D640" s="136"/>
      <c r="E640" s="136"/>
      <c r="F640" s="136"/>
    </row>
    <row r="641" spans="2:6">
      <c r="B641" s="136"/>
      <c r="C641" s="136"/>
      <c r="D641" s="136"/>
      <c r="E641" s="136"/>
      <c r="F641" s="136"/>
    </row>
    <row r="642" spans="2:6">
      <c r="B642" s="136"/>
      <c r="C642" s="136"/>
      <c r="D642" s="136"/>
      <c r="E642" s="136"/>
      <c r="F642" s="136"/>
    </row>
    <row r="643" spans="2:6">
      <c r="B643" s="136"/>
      <c r="C643" s="136"/>
      <c r="D643" s="136"/>
      <c r="E643" s="136"/>
      <c r="F643" s="136"/>
    </row>
    <row r="644" spans="2:6">
      <c r="B644" s="136"/>
      <c r="C644" s="136"/>
      <c r="D644" s="136"/>
      <c r="E644" s="136"/>
      <c r="F644" s="136"/>
    </row>
    <row r="645" spans="2:6">
      <c r="B645" s="136"/>
      <c r="C645" s="136"/>
      <c r="D645" s="136"/>
      <c r="E645" s="136"/>
      <c r="F645" s="136"/>
    </row>
    <row r="646" spans="2:6">
      <c r="B646" s="136"/>
      <c r="C646" s="136"/>
      <c r="D646" s="136"/>
      <c r="E646" s="136"/>
      <c r="F646" s="136"/>
    </row>
    <row r="647" spans="2:6">
      <c r="B647" s="136"/>
      <c r="C647" s="136"/>
      <c r="D647" s="136"/>
      <c r="E647" s="136"/>
      <c r="F647" s="136"/>
    </row>
    <row r="648" spans="2:6">
      <c r="B648" s="136"/>
      <c r="C648" s="136"/>
      <c r="D648" s="136"/>
      <c r="E648" s="136"/>
      <c r="F648" s="136"/>
    </row>
    <row r="649" spans="2:6">
      <c r="B649" s="136"/>
      <c r="C649" s="136"/>
      <c r="D649" s="136"/>
      <c r="E649" s="136"/>
      <c r="F649" s="136"/>
    </row>
    <row r="650" spans="2:6">
      <c r="B650" s="136"/>
      <c r="C650" s="136"/>
      <c r="D650" s="136"/>
      <c r="E650" s="136"/>
      <c r="F650" s="136"/>
    </row>
    <row r="651" spans="2:6">
      <c r="B651" s="136"/>
      <c r="C651" s="136"/>
      <c r="D651" s="136"/>
      <c r="E651" s="136"/>
      <c r="F651" s="136"/>
    </row>
    <row r="652" spans="2:6">
      <c r="B652" s="136"/>
      <c r="C652" s="136"/>
      <c r="D652" s="136"/>
      <c r="E652" s="136"/>
      <c r="F652" s="136"/>
    </row>
    <row r="653" spans="2:6">
      <c r="B653" s="136"/>
      <c r="C653" s="136"/>
      <c r="D653" s="136"/>
      <c r="E653" s="136"/>
      <c r="F653" s="136"/>
    </row>
    <row r="654" spans="2:6">
      <c r="B654" s="136"/>
      <c r="C654" s="136"/>
      <c r="D654" s="136"/>
      <c r="E654" s="136"/>
      <c r="F654" s="136"/>
    </row>
    <row r="655" spans="2:6">
      <c r="B655" s="136"/>
      <c r="C655" s="136"/>
      <c r="D655" s="136"/>
      <c r="E655" s="136"/>
      <c r="F655" s="136"/>
    </row>
    <row r="656" spans="2:6">
      <c r="B656" s="136"/>
      <c r="C656" s="136"/>
      <c r="D656" s="136"/>
      <c r="E656" s="136"/>
      <c r="F656" s="136"/>
    </row>
    <row r="657" spans="2:6">
      <c r="B657" s="136"/>
      <c r="C657" s="136"/>
      <c r="D657" s="136"/>
      <c r="E657" s="136"/>
      <c r="F657" s="136"/>
    </row>
    <row r="658" spans="2:6">
      <c r="B658" s="136"/>
      <c r="C658" s="136"/>
      <c r="D658" s="136"/>
      <c r="E658" s="136"/>
      <c r="F658" s="136"/>
    </row>
    <row r="659" spans="2:6">
      <c r="B659" s="136"/>
      <c r="C659" s="136"/>
      <c r="D659" s="136"/>
      <c r="E659" s="136"/>
      <c r="F659" s="136"/>
    </row>
    <row r="660" spans="2:6">
      <c r="B660" s="136"/>
      <c r="C660" s="136"/>
      <c r="D660" s="136"/>
      <c r="E660" s="136"/>
      <c r="F660" s="136"/>
    </row>
    <row r="661" spans="2:6">
      <c r="B661" s="136"/>
      <c r="C661" s="136"/>
      <c r="D661" s="136"/>
      <c r="E661" s="136"/>
      <c r="F661" s="136"/>
    </row>
    <row r="662" spans="2:6">
      <c r="B662" s="136"/>
      <c r="C662" s="136"/>
      <c r="D662" s="136"/>
      <c r="E662" s="136"/>
      <c r="F662" s="136"/>
    </row>
    <row r="663" spans="2:6">
      <c r="B663" s="136"/>
      <c r="C663" s="136"/>
      <c r="D663" s="136"/>
      <c r="E663" s="136"/>
      <c r="F663" s="136"/>
    </row>
    <row r="664" spans="2:6">
      <c r="B664" s="136"/>
      <c r="C664" s="136"/>
      <c r="D664" s="136"/>
      <c r="E664" s="136"/>
      <c r="F664" s="136"/>
    </row>
    <row r="665" spans="2:6">
      <c r="B665" s="136"/>
      <c r="C665" s="136"/>
      <c r="D665" s="136"/>
      <c r="E665" s="136"/>
      <c r="F665" s="136"/>
    </row>
    <row r="666" spans="2:6">
      <c r="B666" s="136"/>
      <c r="C666" s="136"/>
      <c r="D666" s="136"/>
      <c r="E666" s="136"/>
      <c r="F666" s="136"/>
    </row>
    <row r="667" spans="2:6">
      <c r="B667" s="136"/>
      <c r="C667" s="136"/>
      <c r="D667" s="136"/>
      <c r="E667" s="136"/>
      <c r="F667" s="136"/>
    </row>
    <row r="668" spans="2:6">
      <c r="B668" s="136"/>
      <c r="C668" s="136"/>
      <c r="D668" s="136"/>
      <c r="E668" s="136"/>
      <c r="F668" s="136"/>
    </row>
    <row r="669" spans="2:6">
      <c r="B669" s="136"/>
      <c r="C669" s="136"/>
      <c r="D669" s="136"/>
      <c r="E669" s="136"/>
      <c r="F669" s="136"/>
    </row>
    <row r="670" spans="2:6">
      <c r="B670" s="136"/>
      <c r="C670" s="136"/>
      <c r="D670" s="136"/>
      <c r="E670" s="136"/>
      <c r="F670" s="136"/>
    </row>
    <row r="671" spans="2:6">
      <c r="B671" s="136"/>
      <c r="C671" s="136"/>
      <c r="D671" s="136"/>
      <c r="E671" s="136"/>
      <c r="F671" s="136"/>
    </row>
    <row r="672" spans="2:6">
      <c r="B672" s="136"/>
      <c r="C672" s="136"/>
      <c r="D672" s="136"/>
      <c r="E672" s="136"/>
      <c r="F672" s="136"/>
    </row>
    <row r="673" spans="2:6">
      <c r="B673" s="136"/>
      <c r="C673" s="136"/>
      <c r="D673" s="136"/>
      <c r="E673" s="136"/>
      <c r="F673" s="136"/>
    </row>
    <row r="674" spans="2:6">
      <c r="B674" s="136"/>
      <c r="C674" s="136"/>
      <c r="D674" s="136"/>
      <c r="E674" s="136"/>
      <c r="F674" s="136"/>
    </row>
    <row r="675" spans="2:6">
      <c r="B675" s="136"/>
      <c r="C675" s="136"/>
      <c r="D675" s="136"/>
      <c r="E675" s="136"/>
      <c r="F675" s="136"/>
    </row>
    <row r="676" spans="2:6">
      <c r="B676" s="136"/>
      <c r="C676" s="136"/>
      <c r="D676" s="136"/>
      <c r="E676" s="136"/>
      <c r="F676" s="136"/>
    </row>
    <row r="677" spans="2:6">
      <c r="B677" s="136"/>
      <c r="C677" s="136"/>
      <c r="D677" s="136"/>
      <c r="E677" s="136"/>
      <c r="F677" s="136"/>
    </row>
    <row r="678" spans="2:6">
      <c r="B678" s="136"/>
      <c r="C678" s="136"/>
      <c r="D678" s="136"/>
      <c r="E678" s="136"/>
      <c r="F678" s="136"/>
    </row>
    <row r="679" spans="2:6">
      <c r="B679" s="136"/>
      <c r="C679" s="136"/>
      <c r="D679" s="136"/>
      <c r="E679" s="136"/>
      <c r="F679" s="136"/>
    </row>
    <row r="680" spans="2:6">
      <c r="B680" s="136"/>
      <c r="C680" s="136"/>
      <c r="D680" s="136"/>
      <c r="E680" s="136"/>
      <c r="F680" s="136"/>
    </row>
    <row r="681" spans="2:6">
      <c r="B681" s="136"/>
      <c r="C681" s="136"/>
      <c r="D681" s="136"/>
      <c r="E681" s="136"/>
      <c r="F681" s="136"/>
    </row>
    <row r="682" spans="2:6">
      <c r="B682" s="136"/>
      <c r="C682" s="136"/>
      <c r="D682" s="136"/>
      <c r="E682" s="136"/>
      <c r="F682" s="136"/>
    </row>
    <row r="683" spans="2:6">
      <c r="B683" s="136"/>
      <c r="C683" s="136"/>
      <c r="D683" s="136"/>
      <c r="E683" s="136"/>
      <c r="F683" s="136"/>
    </row>
    <row r="684" spans="2:6">
      <c r="B684" s="136"/>
      <c r="C684" s="136"/>
      <c r="D684" s="136"/>
      <c r="E684" s="136"/>
      <c r="F684" s="136"/>
    </row>
    <row r="685" spans="2:6">
      <c r="B685" s="136"/>
      <c r="C685" s="136"/>
      <c r="D685" s="136"/>
      <c r="E685" s="136"/>
      <c r="F685" s="136"/>
    </row>
    <row r="686" spans="2:6">
      <c r="B686" s="136"/>
      <c r="C686" s="136"/>
      <c r="D686" s="136"/>
      <c r="E686" s="136"/>
      <c r="F686" s="136"/>
    </row>
    <row r="687" spans="2:6">
      <c r="B687" s="136"/>
      <c r="C687" s="136"/>
      <c r="D687" s="136"/>
      <c r="E687" s="136"/>
      <c r="F687" s="136"/>
    </row>
    <row r="688" spans="2:6">
      <c r="B688" s="136"/>
      <c r="C688" s="136"/>
      <c r="D688" s="136"/>
      <c r="E688" s="136"/>
      <c r="F688" s="136"/>
    </row>
    <row r="689" spans="2:6">
      <c r="B689" s="136"/>
      <c r="C689" s="136"/>
      <c r="D689" s="136"/>
      <c r="E689" s="136"/>
      <c r="F689" s="136"/>
    </row>
    <row r="690" spans="2:6">
      <c r="B690" s="136"/>
      <c r="C690" s="136"/>
      <c r="D690" s="136"/>
      <c r="E690" s="136"/>
      <c r="F690" s="136"/>
    </row>
    <row r="691" spans="2:6">
      <c r="B691" s="136"/>
      <c r="C691" s="136"/>
      <c r="D691" s="136"/>
      <c r="E691" s="136"/>
      <c r="F691" s="136"/>
    </row>
    <row r="692" spans="2:6">
      <c r="B692" s="136"/>
      <c r="C692" s="136"/>
      <c r="D692" s="136"/>
      <c r="E692" s="136"/>
      <c r="F692" s="136"/>
    </row>
    <row r="693" spans="2:6">
      <c r="B693" s="136"/>
      <c r="C693" s="136"/>
      <c r="D693" s="136"/>
      <c r="E693" s="136"/>
      <c r="F693" s="136"/>
    </row>
    <row r="694" spans="2:6">
      <c r="B694" s="136"/>
      <c r="C694" s="136"/>
      <c r="D694" s="136"/>
      <c r="E694" s="136"/>
      <c r="F694" s="136"/>
    </row>
    <row r="695" spans="2:6">
      <c r="B695" s="136"/>
      <c r="C695" s="136"/>
      <c r="D695" s="136"/>
      <c r="E695" s="136"/>
      <c r="F695" s="136"/>
    </row>
    <row r="696" spans="2:6">
      <c r="B696" s="136"/>
      <c r="C696" s="136"/>
      <c r="D696" s="136"/>
      <c r="E696" s="136"/>
      <c r="F696" s="136"/>
    </row>
    <row r="697" spans="2:6">
      <c r="B697" s="136"/>
      <c r="C697" s="136"/>
      <c r="D697" s="136"/>
      <c r="E697" s="136"/>
      <c r="F697" s="136"/>
    </row>
    <row r="698" spans="2:6">
      <c r="B698" s="136"/>
      <c r="C698" s="136"/>
      <c r="D698" s="136"/>
      <c r="E698" s="136"/>
      <c r="F698" s="136"/>
    </row>
    <row r="699" spans="2:6">
      <c r="B699" s="136"/>
      <c r="C699" s="136"/>
      <c r="D699" s="136"/>
      <c r="E699" s="136"/>
      <c r="F699" s="136"/>
    </row>
    <row r="700" spans="2:6">
      <c r="B700" s="136"/>
      <c r="C700" s="136"/>
      <c r="D700" s="136"/>
      <c r="E700" s="136"/>
      <c r="F700" s="136"/>
    </row>
    <row r="701" spans="2:6">
      <c r="B701" s="136"/>
      <c r="C701" s="136"/>
      <c r="D701" s="136"/>
      <c r="E701" s="136"/>
      <c r="F701" s="136"/>
    </row>
    <row r="702" spans="2:6">
      <c r="B702" s="136"/>
      <c r="C702" s="136"/>
      <c r="D702" s="136"/>
      <c r="E702" s="136"/>
      <c r="F702" s="136"/>
    </row>
    <row r="703" spans="2:6">
      <c r="B703" s="136"/>
      <c r="C703" s="136"/>
      <c r="D703" s="136"/>
      <c r="E703" s="136"/>
      <c r="F703" s="136"/>
    </row>
    <row r="704" spans="2:6">
      <c r="B704" s="136"/>
      <c r="C704" s="136"/>
      <c r="D704" s="136"/>
      <c r="E704" s="136"/>
      <c r="F704" s="136"/>
    </row>
    <row r="705" spans="2:6">
      <c r="B705" s="136"/>
      <c r="C705" s="136"/>
      <c r="D705" s="136"/>
      <c r="E705" s="136"/>
      <c r="F705" s="136"/>
    </row>
    <row r="706" spans="2:6">
      <c r="B706" s="136"/>
      <c r="C706" s="136"/>
      <c r="D706" s="136"/>
      <c r="E706" s="136"/>
      <c r="F706" s="136"/>
    </row>
    <row r="707" spans="2:6">
      <c r="B707" s="136"/>
      <c r="C707" s="136"/>
      <c r="D707" s="136"/>
      <c r="E707" s="136"/>
      <c r="F707" s="136"/>
    </row>
    <row r="708" spans="2:6">
      <c r="B708" s="136"/>
      <c r="C708" s="136"/>
      <c r="D708" s="136"/>
      <c r="E708" s="136"/>
      <c r="F708" s="136"/>
    </row>
    <row r="709" spans="2:6">
      <c r="B709" s="136"/>
      <c r="C709" s="136"/>
      <c r="D709" s="136"/>
      <c r="E709" s="136"/>
      <c r="F709" s="136"/>
    </row>
    <row r="710" spans="2:6">
      <c r="B710" s="136"/>
      <c r="C710" s="136"/>
      <c r="D710" s="136"/>
      <c r="E710" s="136"/>
      <c r="F710" s="136"/>
    </row>
    <row r="711" spans="2:6">
      <c r="B711" s="136"/>
      <c r="C711" s="136"/>
      <c r="D711" s="136"/>
      <c r="E711" s="136"/>
      <c r="F711" s="136"/>
    </row>
    <row r="712" spans="2:6">
      <c r="B712" s="136"/>
      <c r="C712" s="136"/>
      <c r="D712" s="136"/>
      <c r="E712" s="136"/>
      <c r="F712" s="136"/>
    </row>
    <row r="713" spans="2:6">
      <c r="B713" s="136"/>
      <c r="C713" s="136"/>
      <c r="D713" s="136"/>
      <c r="E713" s="136"/>
      <c r="F713" s="136"/>
    </row>
    <row r="714" spans="2:6">
      <c r="B714" s="136"/>
      <c r="C714" s="136"/>
      <c r="D714" s="136"/>
      <c r="E714" s="136"/>
      <c r="F714" s="136"/>
    </row>
    <row r="715" spans="2:6">
      <c r="B715" s="136"/>
      <c r="C715" s="136"/>
      <c r="D715" s="136"/>
      <c r="E715" s="136"/>
      <c r="F715" s="136"/>
    </row>
    <row r="716" spans="2:6">
      <c r="B716" s="136"/>
      <c r="C716" s="136"/>
      <c r="D716" s="136"/>
      <c r="E716" s="136"/>
      <c r="F716" s="136"/>
    </row>
    <row r="717" spans="2:6">
      <c r="B717" s="136"/>
      <c r="C717" s="136"/>
      <c r="D717" s="136"/>
      <c r="E717" s="136"/>
      <c r="F717" s="136"/>
    </row>
    <row r="718" spans="2:6">
      <c r="B718" s="136"/>
      <c r="C718" s="136"/>
      <c r="D718" s="136"/>
      <c r="E718" s="136"/>
      <c r="F718" s="136"/>
    </row>
    <row r="719" spans="2:6">
      <c r="B719" s="136"/>
      <c r="C719" s="136"/>
      <c r="D719" s="136"/>
      <c r="E719" s="136"/>
      <c r="F719" s="136"/>
    </row>
    <row r="720" spans="2:6">
      <c r="B720" s="136"/>
      <c r="C720" s="136"/>
      <c r="D720" s="136"/>
      <c r="E720" s="136"/>
      <c r="F720" s="136"/>
    </row>
    <row r="721" spans="2:6">
      <c r="B721" s="136"/>
      <c r="C721" s="136"/>
      <c r="D721" s="136"/>
      <c r="E721" s="136"/>
      <c r="F721" s="136"/>
    </row>
    <row r="722" spans="2:6">
      <c r="B722" s="136"/>
      <c r="C722" s="136"/>
      <c r="D722" s="136"/>
      <c r="E722" s="136"/>
      <c r="F722" s="136"/>
    </row>
    <row r="723" spans="2:6">
      <c r="B723" s="136"/>
      <c r="C723" s="136"/>
      <c r="D723" s="136"/>
      <c r="E723" s="136"/>
      <c r="F723" s="136"/>
    </row>
    <row r="724" spans="2:6">
      <c r="B724" s="136"/>
      <c r="C724" s="136"/>
      <c r="D724" s="136"/>
      <c r="E724" s="136"/>
      <c r="F724" s="136"/>
    </row>
    <row r="725" spans="2:6">
      <c r="B725" s="136"/>
      <c r="C725" s="136"/>
      <c r="D725" s="136"/>
      <c r="E725" s="136"/>
      <c r="F725" s="136"/>
    </row>
    <row r="726" spans="2:6">
      <c r="B726" s="136"/>
      <c r="C726" s="136"/>
      <c r="D726" s="136"/>
      <c r="E726" s="136"/>
      <c r="F726" s="136"/>
    </row>
    <row r="727" spans="2:6">
      <c r="B727" s="136"/>
      <c r="C727" s="136"/>
      <c r="D727" s="136"/>
      <c r="E727" s="136"/>
      <c r="F727" s="136"/>
    </row>
    <row r="728" spans="2:6">
      <c r="B728" s="136"/>
      <c r="C728" s="136"/>
      <c r="D728" s="136"/>
      <c r="E728" s="136"/>
      <c r="F728" s="136"/>
    </row>
    <row r="729" spans="2:6">
      <c r="B729" s="136"/>
      <c r="C729" s="136"/>
      <c r="D729" s="136"/>
      <c r="E729" s="136"/>
      <c r="F729" s="136"/>
    </row>
    <row r="730" spans="2:6">
      <c r="B730" s="136"/>
      <c r="C730" s="136"/>
      <c r="D730" s="136"/>
      <c r="E730" s="136"/>
      <c r="F730" s="136"/>
    </row>
    <row r="731" spans="2:6">
      <c r="B731" s="136"/>
      <c r="C731" s="136"/>
      <c r="D731" s="136"/>
      <c r="E731" s="136"/>
      <c r="F731" s="136"/>
    </row>
    <row r="732" spans="2:6">
      <c r="B732" s="136"/>
      <c r="C732" s="136"/>
      <c r="D732" s="136"/>
      <c r="E732" s="136"/>
      <c r="F732" s="136"/>
    </row>
    <row r="733" spans="2:6">
      <c r="B733" s="136"/>
      <c r="C733" s="136"/>
      <c r="D733" s="136"/>
      <c r="E733" s="136"/>
      <c r="F733" s="136"/>
    </row>
    <row r="734" spans="2:6">
      <c r="B734" s="136"/>
      <c r="C734" s="136"/>
      <c r="D734" s="136"/>
      <c r="E734" s="136"/>
      <c r="F734" s="136"/>
    </row>
    <row r="735" spans="2:6">
      <c r="B735" s="136"/>
      <c r="C735" s="136"/>
      <c r="D735" s="136"/>
      <c r="E735" s="136"/>
      <c r="F735" s="136"/>
    </row>
    <row r="736" spans="2:6">
      <c r="B736" s="136"/>
      <c r="C736" s="136"/>
      <c r="D736" s="136"/>
      <c r="E736" s="136"/>
      <c r="F736" s="136"/>
    </row>
    <row r="737" spans="2:6">
      <c r="B737" s="136"/>
      <c r="C737" s="136"/>
      <c r="D737" s="136"/>
      <c r="E737" s="136"/>
      <c r="F737" s="136"/>
    </row>
    <row r="738" spans="2:6">
      <c r="B738" s="136"/>
      <c r="C738" s="136"/>
      <c r="D738" s="136"/>
      <c r="E738" s="136"/>
      <c r="F738" s="136"/>
    </row>
    <row r="739" spans="2:6">
      <c r="B739" s="136"/>
      <c r="C739" s="136"/>
      <c r="D739" s="136"/>
      <c r="E739" s="136"/>
      <c r="F739" s="136"/>
    </row>
    <row r="740" spans="2:6">
      <c r="B740" s="136"/>
      <c r="C740" s="136"/>
      <c r="D740" s="136"/>
      <c r="E740" s="136"/>
      <c r="F740" s="136"/>
    </row>
    <row r="741" spans="2:6">
      <c r="B741" s="136"/>
      <c r="C741" s="136"/>
      <c r="D741" s="136"/>
      <c r="E741" s="136"/>
      <c r="F741" s="136"/>
    </row>
    <row r="742" spans="2:6">
      <c r="B742" s="136"/>
      <c r="C742" s="136"/>
      <c r="D742" s="136"/>
      <c r="E742" s="136"/>
      <c r="F742" s="136"/>
    </row>
    <row r="743" spans="2:6">
      <c r="B743" s="136"/>
      <c r="C743" s="136"/>
      <c r="D743" s="136"/>
      <c r="E743" s="136"/>
      <c r="F743" s="136"/>
    </row>
    <row r="744" spans="2:6">
      <c r="B744" s="136"/>
      <c r="C744" s="136"/>
      <c r="D744" s="136"/>
      <c r="E744" s="136"/>
      <c r="F744" s="136"/>
    </row>
    <row r="745" spans="2:6">
      <c r="B745" s="136"/>
      <c r="C745" s="136"/>
      <c r="D745" s="136"/>
      <c r="E745" s="136"/>
      <c r="F745" s="136"/>
    </row>
    <row r="746" spans="2:6">
      <c r="B746" s="136"/>
      <c r="C746" s="136"/>
      <c r="D746" s="136"/>
      <c r="E746" s="136"/>
      <c r="F746" s="136"/>
    </row>
    <row r="747" spans="2:6">
      <c r="B747" s="136"/>
      <c r="C747" s="136"/>
      <c r="D747" s="136"/>
      <c r="E747" s="136"/>
      <c r="F747" s="136"/>
    </row>
    <row r="748" spans="2:6">
      <c r="B748" s="136"/>
      <c r="C748" s="136"/>
      <c r="D748" s="136"/>
      <c r="E748" s="136"/>
      <c r="F748" s="136"/>
    </row>
    <row r="749" spans="2:6">
      <c r="B749" s="136"/>
      <c r="C749" s="136"/>
      <c r="D749" s="136"/>
      <c r="E749" s="136"/>
      <c r="F749" s="136"/>
    </row>
    <row r="750" spans="2:6">
      <c r="B750" s="136"/>
      <c r="C750" s="136"/>
      <c r="D750" s="136"/>
      <c r="E750" s="136"/>
      <c r="F750" s="136"/>
    </row>
    <row r="751" spans="2:6">
      <c r="B751" s="136"/>
      <c r="C751" s="136"/>
      <c r="D751" s="136"/>
      <c r="E751" s="136"/>
      <c r="F751" s="136"/>
    </row>
    <row r="752" spans="2:6">
      <c r="B752" s="136"/>
      <c r="C752" s="136"/>
      <c r="D752" s="136"/>
      <c r="E752" s="136"/>
      <c r="F752" s="136"/>
    </row>
    <row r="753" spans="2:6">
      <c r="B753" s="136"/>
      <c r="C753" s="136"/>
      <c r="D753" s="136"/>
      <c r="E753" s="136"/>
      <c r="F753" s="136"/>
    </row>
    <row r="754" spans="2:6">
      <c r="B754" s="136"/>
      <c r="C754" s="136"/>
      <c r="D754" s="136"/>
      <c r="E754" s="136"/>
      <c r="F754" s="136"/>
    </row>
    <row r="755" spans="2:6">
      <c r="B755" s="136"/>
      <c r="C755" s="136"/>
      <c r="D755" s="136"/>
      <c r="E755" s="136"/>
      <c r="F755" s="136"/>
    </row>
    <row r="756" spans="2:6">
      <c r="B756" s="136"/>
      <c r="C756" s="136"/>
      <c r="D756" s="136"/>
      <c r="E756" s="136"/>
      <c r="F756" s="136"/>
    </row>
    <row r="757" spans="2:6">
      <c r="B757" s="136"/>
      <c r="C757" s="136"/>
      <c r="D757" s="136"/>
      <c r="E757" s="136"/>
      <c r="F757" s="136"/>
    </row>
    <row r="758" spans="2:6">
      <c r="B758" s="136"/>
      <c r="C758" s="136"/>
      <c r="D758" s="136"/>
      <c r="E758" s="136"/>
      <c r="F758" s="136"/>
    </row>
    <row r="759" spans="2:6">
      <c r="B759" s="136"/>
      <c r="C759" s="136"/>
      <c r="D759" s="136"/>
      <c r="E759" s="136"/>
      <c r="F759" s="136"/>
    </row>
    <row r="760" spans="2:6">
      <c r="B760" s="136"/>
      <c r="C760" s="136"/>
      <c r="D760" s="136"/>
      <c r="E760" s="136"/>
      <c r="F760" s="136"/>
    </row>
    <row r="761" spans="2:6">
      <c r="B761" s="136"/>
      <c r="C761" s="136"/>
      <c r="D761" s="136"/>
      <c r="E761" s="136"/>
      <c r="F761" s="136"/>
    </row>
    <row r="762" spans="2:6">
      <c r="B762" s="136"/>
      <c r="C762" s="136"/>
      <c r="D762" s="136"/>
      <c r="E762" s="136"/>
      <c r="F762" s="136"/>
    </row>
    <row r="763" spans="2:6">
      <c r="B763" s="136"/>
      <c r="C763" s="136"/>
      <c r="D763" s="136"/>
      <c r="E763" s="136"/>
      <c r="F763" s="136"/>
    </row>
    <row r="764" spans="2:6">
      <c r="B764" s="136"/>
      <c r="C764" s="136"/>
      <c r="D764" s="136"/>
      <c r="E764" s="136"/>
      <c r="F764" s="136"/>
    </row>
    <row r="765" spans="2:6">
      <c r="B765" s="136"/>
      <c r="C765" s="136"/>
      <c r="D765" s="136"/>
      <c r="E765" s="136"/>
      <c r="F765" s="136"/>
    </row>
    <row r="766" spans="2:6">
      <c r="B766" s="136"/>
      <c r="C766" s="136"/>
      <c r="D766" s="136"/>
      <c r="E766" s="136"/>
      <c r="F766" s="136"/>
    </row>
    <row r="767" spans="2:6">
      <c r="B767" s="136"/>
      <c r="C767" s="136"/>
      <c r="D767" s="136"/>
      <c r="E767" s="136"/>
      <c r="F767" s="136"/>
    </row>
    <row r="768" spans="2:6">
      <c r="B768" s="136"/>
      <c r="C768" s="136"/>
      <c r="D768" s="136"/>
      <c r="E768" s="136"/>
      <c r="F768" s="136"/>
    </row>
    <row r="769" spans="2:6">
      <c r="B769" s="136"/>
      <c r="C769" s="136"/>
      <c r="D769" s="136"/>
      <c r="E769" s="136"/>
      <c r="F769" s="136"/>
    </row>
    <row r="770" spans="2:6">
      <c r="B770" s="136"/>
      <c r="C770" s="136"/>
      <c r="D770" s="136"/>
      <c r="E770" s="136"/>
      <c r="F770" s="136"/>
    </row>
    <row r="771" spans="2:6">
      <c r="B771" s="136"/>
      <c r="C771" s="136"/>
      <c r="D771" s="136"/>
      <c r="E771" s="136"/>
      <c r="F771" s="136"/>
    </row>
    <row r="772" spans="2:6">
      <c r="B772" s="136"/>
      <c r="C772" s="136"/>
      <c r="D772" s="136"/>
      <c r="E772" s="136"/>
      <c r="F772" s="136"/>
    </row>
    <row r="773" spans="2:6">
      <c r="B773" s="136"/>
      <c r="C773" s="136"/>
      <c r="D773" s="136"/>
      <c r="E773" s="136"/>
      <c r="F773" s="136"/>
    </row>
    <row r="774" spans="2:6">
      <c r="B774" s="136"/>
      <c r="C774" s="136"/>
      <c r="D774" s="136"/>
      <c r="E774" s="136"/>
      <c r="F774" s="136"/>
    </row>
    <row r="775" spans="2:6">
      <c r="B775" s="136"/>
      <c r="C775" s="136"/>
      <c r="D775" s="136"/>
      <c r="E775" s="136"/>
      <c r="F775" s="136"/>
    </row>
    <row r="776" spans="2:6">
      <c r="B776" s="136"/>
      <c r="C776" s="136"/>
      <c r="D776" s="136"/>
      <c r="E776" s="136"/>
      <c r="F776" s="136"/>
    </row>
    <row r="777" spans="2:6">
      <c r="B777" s="136"/>
      <c r="C777" s="136"/>
      <c r="D777" s="136"/>
      <c r="E777" s="136"/>
      <c r="F777" s="136"/>
    </row>
    <row r="778" spans="2:6">
      <c r="B778" s="136"/>
      <c r="C778" s="136"/>
      <c r="D778" s="136"/>
      <c r="E778" s="136"/>
      <c r="F778" s="136"/>
    </row>
    <row r="779" spans="2:6">
      <c r="B779" s="136"/>
      <c r="C779" s="136"/>
      <c r="D779" s="136"/>
      <c r="E779" s="136"/>
      <c r="F779" s="136"/>
    </row>
    <row r="780" spans="2:6">
      <c r="B780" s="136"/>
      <c r="C780" s="136"/>
      <c r="D780" s="136"/>
      <c r="E780" s="136"/>
      <c r="F780" s="136"/>
    </row>
    <row r="781" spans="2:6">
      <c r="B781" s="136"/>
      <c r="C781" s="136"/>
      <c r="D781" s="136"/>
      <c r="E781" s="136"/>
      <c r="F781" s="136"/>
    </row>
    <row r="782" spans="2:6">
      <c r="B782" s="136"/>
      <c r="C782" s="136"/>
      <c r="D782" s="136"/>
      <c r="E782" s="136"/>
      <c r="F782" s="136"/>
    </row>
    <row r="783" spans="2:6">
      <c r="B783" s="136"/>
      <c r="C783" s="136"/>
      <c r="D783" s="136"/>
      <c r="E783" s="136"/>
      <c r="F783" s="136"/>
    </row>
    <row r="784" spans="2:6">
      <c r="B784" s="136"/>
      <c r="C784" s="136"/>
      <c r="D784" s="136"/>
      <c r="E784" s="136"/>
      <c r="F784" s="136"/>
    </row>
    <row r="785" spans="2:6">
      <c r="B785" s="136"/>
      <c r="C785" s="136"/>
      <c r="D785" s="136"/>
      <c r="E785" s="136"/>
      <c r="F785" s="136"/>
    </row>
    <row r="786" spans="2:6">
      <c r="B786" s="136"/>
      <c r="C786" s="136"/>
      <c r="D786" s="136"/>
      <c r="E786" s="136"/>
      <c r="F786" s="136"/>
    </row>
    <row r="787" spans="2:6">
      <c r="B787" s="136"/>
      <c r="C787" s="136"/>
      <c r="D787" s="136"/>
      <c r="E787" s="136"/>
      <c r="F787" s="136"/>
    </row>
    <row r="788" spans="2:6">
      <c r="B788" s="136"/>
      <c r="C788" s="136"/>
      <c r="D788" s="136"/>
      <c r="E788" s="136"/>
      <c r="F788" s="136"/>
    </row>
    <row r="789" spans="2:6">
      <c r="B789" s="136"/>
      <c r="C789" s="136"/>
      <c r="D789" s="136"/>
      <c r="E789" s="136"/>
      <c r="F789" s="136"/>
    </row>
    <row r="790" spans="2:6">
      <c r="B790" s="136"/>
      <c r="C790" s="136"/>
      <c r="D790" s="136"/>
      <c r="E790" s="136"/>
      <c r="F790" s="136"/>
    </row>
    <row r="791" spans="2:6">
      <c r="B791" s="136"/>
      <c r="C791" s="136"/>
      <c r="D791" s="136"/>
      <c r="E791" s="136"/>
      <c r="F791" s="136"/>
    </row>
    <row r="792" spans="2:6">
      <c r="B792" s="136"/>
      <c r="C792" s="136"/>
      <c r="D792" s="136"/>
      <c r="E792" s="136"/>
      <c r="F792" s="136"/>
    </row>
    <row r="793" spans="2:6">
      <c r="B793" s="136"/>
      <c r="C793" s="136"/>
      <c r="D793" s="136"/>
      <c r="E793" s="136"/>
      <c r="F793" s="136"/>
    </row>
    <row r="794" spans="2:6">
      <c r="B794" s="136"/>
      <c r="C794" s="136"/>
      <c r="D794" s="136"/>
      <c r="E794" s="136"/>
      <c r="F794" s="136"/>
    </row>
    <row r="795" spans="2:6">
      <c r="B795" s="136"/>
      <c r="C795" s="136"/>
      <c r="D795" s="136"/>
      <c r="E795" s="136"/>
      <c r="F795" s="136"/>
    </row>
    <row r="796" spans="2:6">
      <c r="B796" s="136"/>
      <c r="C796" s="136"/>
      <c r="D796" s="136"/>
      <c r="E796" s="136"/>
      <c r="F796" s="136"/>
    </row>
    <row r="797" spans="2:6">
      <c r="B797" s="136"/>
      <c r="C797" s="136"/>
      <c r="D797" s="136"/>
      <c r="E797" s="136"/>
      <c r="F797" s="136"/>
    </row>
    <row r="798" spans="2:6">
      <c r="B798" s="136"/>
      <c r="C798" s="136"/>
      <c r="D798" s="136"/>
      <c r="E798" s="136"/>
      <c r="F798" s="136"/>
    </row>
    <row r="799" spans="2:6">
      <c r="B799" s="136"/>
      <c r="C799" s="136"/>
      <c r="D799" s="136"/>
      <c r="E799" s="136"/>
      <c r="F799" s="136"/>
    </row>
    <row r="800" spans="2:6">
      <c r="B800" s="136"/>
      <c r="C800" s="136"/>
      <c r="D800" s="136"/>
      <c r="E800" s="136"/>
      <c r="F800" s="136"/>
    </row>
    <row r="801" spans="2:6">
      <c r="B801" s="136"/>
      <c r="C801" s="136"/>
      <c r="D801" s="136"/>
      <c r="E801" s="136"/>
      <c r="F801" s="136"/>
    </row>
    <row r="802" spans="2:6">
      <c r="B802" s="136"/>
      <c r="C802" s="136"/>
      <c r="D802" s="136"/>
      <c r="E802" s="136"/>
      <c r="F802" s="136"/>
    </row>
    <row r="803" spans="2:6">
      <c r="B803" s="136"/>
      <c r="C803" s="136"/>
      <c r="D803" s="136"/>
      <c r="E803" s="136"/>
      <c r="F803" s="136"/>
    </row>
    <row r="804" spans="2:6">
      <c r="B804" s="136"/>
      <c r="C804" s="136"/>
      <c r="D804" s="136"/>
      <c r="E804" s="136"/>
      <c r="F804" s="136"/>
    </row>
    <row r="805" spans="2:6">
      <c r="B805" s="136"/>
      <c r="C805" s="136"/>
      <c r="D805" s="136"/>
      <c r="E805" s="136"/>
      <c r="F805" s="136"/>
    </row>
    <row r="806" spans="2:6">
      <c r="B806" s="136"/>
      <c r="C806" s="136"/>
      <c r="D806" s="136"/>
      <c r="E806" s="136"/>
      <c r="F806" s="136"/>
    </row>
    <row r="807" spans="2:6">
      <c r="B807" s="136"/>
      <c r="C807" s="136"/>
      <c r="D807" s="136"/>
      <c r="E807" s="136"/>
      <c r="F807" s="136"/>
    </row>
    <row r="808" spans="2:6">
      <c r="B808" s="136"/>
      <c r="C808" s="136"/>
      <c r="D808" s="136"/>
      <c r="E808" s="136"/>
      <c r="F808" s="136"/>
    </row>
    <row r="809" spans="2:6">
      <c r="B809" s="136"/>
      <c r="C809" s="136"/>
      <c r="D809" s="136"/>
      <c r="E809" s="136"/>
      <c r="F809" s="136"/>
    </row>
    <row r="810" spans="2:6">
      <c r="B810" s="136"/>
      <c r="C810" s="136"/>
      <c r="D810" s="136"/>
      <c r="E810" s="136"/>
      <c r="F810" s="136"/>
    </row>
    <row r="811" spans="2:6">
      <c r="B811" s="136"/>
      <c r="C811" s="136"/>
      <c r="D811" s="136"/>
      <c r="E811" s="136"/>
      <c r="F811" s="136"/>
    </row>
    <row r="812" spans="2:6">
      <c r="B812" s="136"/>
      <c r="C812" s="136"/>
      <c r="D812" s="136"/>
      <c r="E812" s="136"/>
      <c r="F812" s="136"/>
    </row>
    <row r="813" spans="2:6">
      <c r="B813" s="136"/>
      <c r="C813" s="136"/>
      <c r="D813" s="136"/>
      <c r="E813" s="136"/>
      <c r="F813" s="136"/>
    </row>
    <row r="814" spans="2:6">
      <c r="B814" s="136"/>
      <c r="C814" s="136"/>
      <c r="D814" s="136"/>
      <c r="E814" s="136"/>
      <c r="F814" s="136"/>
    </row>
    <row r="815" spans="2:6">
      <c r="B815" s="136"/>
      <c r="C815" s="136"/>
      <c r="D815" s="136"/>
      <c r="E815" s="136"/>
      <c r="F815" s="136"/>
    </row>
    <row r="816" spans="2:6">
      <c r="B816" s="136"/>
      <c r="C816" s="136"/>
      <c r="D816" s="136"/>
      <c r="E816" s="136"/>
      <c r="F816" s="136"/>
    </row>
    <row r="817" spans="2:6">
      <c r="B817" s="136"/>
      <c r="C817" s="136"/>
      <c r="D817" s="136"/>
      <c r="E817" s="136"/>
      <c r="F817" s="136"/>
    </row>
    <row r="818" spans="2:6">
      <c r="B818" s="136"/>
      <c r="C818" s="136"/>
      <c r="D818" s="136"/>
      <c r="E818" s="136"/>
      <c r="F818" s="136"/>
    </row>
    <row r="819" spans="2:6">
      <c r="B819" s="136"/>
      <c r="C819" s="136"/>
      <c r="D819" s="136"/>
      <c r="E819" s="136"/>
      <c r="F819" s="136"/>
    </row>
    <row r="820" spans="2:6">
      <c r="B820" s="136"/>
      <c r="C820" s="136"/>
      <c r="D820" s="136"/>
      <c r="E820" s="136"/>
      <c r="F820" s="136"/>
    </row>
    <row r="821" spans="2:6">
      <c r="B821" s="136"/>
      <c r="C821" s="136"/>
      <c r="D821" s="136"/>
      <c r="E821" s="136"/>
      <c r="F821" s="136"/>
    </row>
    <row r="822" spans="2:6">
      <c r="B822" s="136"/>
      <c r="C822" s="136"/>
      <c r="D822" s="136"/>
      <c r="E822" s="136"/>
      <c r="F822" s="136"/>
    </row>
    <row r="823" spans="2:6">
      <c r="B823" s="136"/>
      <c r="C823" s="136"/>
      <c r="D823" s="136"/>
      <c r="E823" s="136"/>
      <c r="F823" s="136"/>
    </row>
    <row r="824" spans="2:6">
      <c r="B824" s="136"/>
      <c r="C824" s="136"/>
      <c r="D824" s="136"/>
      <c r="E824" s="136"/>
      <c r="F824" s="136"/>
    </row>
    <row r="825" spans="2:6">
      <c r="B825" s="136"/>
      <c r="C825" s="136"/>
      <c r="D825" s="136"/>
      <c r="E825" s="136"/>
      <c r="F825" s="136"/>
    </row>
    <row r="826" spans="2:6">
      <c r="B826" s="136"/>
      <c r="C826" s="136"/>
      <c r="D826" s="136"/>
      <c r="E826" s="136"/>
      <c r="F826" s="136"/>
    </row>
    <row r="827" spans="2:6">
      <c r="B827" s="136"/>
      <c r="C827" s="136"/>
      <c r="D827" s="136"/>
      <c r="E827" s="136"/>
      <c r="F827" s="136"/>
    </row>
    <row r="828" spans="2:6">
      <c r="B828" s="136"/>
      <c r="C828" s="136"/>
      <c r="D828" s="136"/>
      <c r="E828" s="136"/>
      <c r="F828" s="136"/>
    </row>
    <row r="829" spans="2:6">
      <c r="B829" s="136"/>
      <c r="C829" s="136"/>
      <c r="D829" s="136"/>
      <c r="E829" s="136"/>
      <c r="F829" s="136"/>
    </row>
    <row r="830" spans="2:6">
      <c r="B830" s="136"/>
      <c r="C830" s="136"/>
      <c r="D830" s="136"/>
      <c r="E830" s="136"/>
      <c r="F830" s="136"/>
    </row>
    <row r="831" spans="2:6">
      <c r="B831" s="136"/>
      <c r="C831" s="136"/>
      <c r="D831" s="136"/>
      <c r="E831" s="136"/>
      <c r="F831" s="136"/>
    </row>
    <row r="832" spans="2:6">
      <c r="B832" s="136"/>
      <c r="C832" s="136"/>
      <c r="D832" s="136"/>
      <c r="E832" s="136"/>
      <c r="F832" s="136"/>
    </row>
    <row r="833" spans="2:6">
      <c r="B833" s="136"/>
      <c r="C833" s="136"/>
      <c r="D833" s="136"/>
      <c r="E833" s="136"/>
      <c r="F833" s="136"/>
    </row>
    <row r="834" spans="2:6">
      <c r="B834" s="136"/>
      <c r="C834" s="136"/>
      <c r="D834" s="136"/>
      <c r="E834" s="136"/>
      <c r="F834" s="136"/>
    </row>
    <row r="835" spans="2:6">
      <c r="B835" s="136"/>
      <c r="C835" s="136"/>
      <c r="D835" s="136"/>
      <c r="E835" s="136"/>
      <c r="F835" s="136"/>
    </row>
    <row r="836" spans="2:6">
      <c r="B836" s="136"/>
      <c r="C836" s="136"/>
      <c r="D836" s="136"/>
      <c r="E836" s="136"/>
      <c r="F836" s="136"/>
    </row>
    <row r="837" spans="2:6">
      <c r="B837" s="136"/>
      <c r="C837" s="136"/>
      <c r="D837" s="136"/>
      <c r="E837" s="136"/>
      <c r="F837" s="136"/>
    </row>
    <row r="838" spans="2:6">
      <c r="B838" s="136"/>
      <c r="C838" s="136"/>
      <c r="D838" s="136"/>
      <c r="E838" s="136"/>
      <c r="F838" s="136"/>
    </row>
    <row r="839" spans="2:6">
      <c r="B839" s="136"/>
      <c r="C839" s="136"/>
      <c r="D839" s="136"/>
      <c r="E839" s="136"/>
      <c r="F839" s="136"/>
    </row>
    <row r="840" spans="2:6">
      <c r="B840" s="136"/>
      <c r="C840" s="136"/>
      <c r="D840" s="136"/>
      <c r="E840" s="136"/>
      <c r="F840" s="136"/>
    </row>
    <row r="841" spans="2:6">
      <c r="B841" s="136"/>
      <c r="C841" s="136"/>
      <c r="D841" s="136"/>
      <c r="E841" s="136"/>
      <c r="F841" s="136"/>
    </row>
    <row r="842" spans="2:6">
      <c r="B842" s="136"/>
      <c r="C842" s="136"/>
      <c r="D842" s="136"/>
      <c r="E842" s="136"/>
      <c r="F842" s="136"/>
    </row>
    <row r="843" spans="2:6">
      <c r="B843" s="136"/>
      <c r="C843" s="136"/>
      <c r="D843" s="136"/>
      <c r="E843" s="136"/>
      <c r="F843" s="136"/>
    </row>
    <row r="844" spans="2:6">
      <c r="B844" s="136"/>
      <c r="C844" s="136"/>
      <c r="D844" s="136"/>
      <c r="E844" s="136"/>
      <c r="F844" s="136"/>
    </row>
    <row r="845" spans="2:6">
      <c r="B845" s="136"/>
      <c r="C845" s="136"/>
      <c r="D845" s="136"/>
      <c r="E845" s="136"/>
      <c r="F845" s="136"/>
    </row>
    <row r="846" spans="2:6">
      <c r="B846" s="136"/>
      <c r="C846" s="136"/>
      <c r="D846" s="136"/>
      <c r="E846" s="136"/>
      <c r="F846" s="136"/>
    </row>
    <row r="847" spans="2:6">
      <c r="B847" s="136"/>
      <c r="C847" s="136"/>
      <c r="D847" s="136"/>
      <c r="E847" s="136"/>
      <c r="F847" s="136"/>
    </row>
    <row r="848" spans="2:6">
      <c r="B848" s="136"/>
      <c r="C848" s="136"/>
      <c r="D848" s="136"/>
      <c r="E848" s="136"/>
      <c r="F848" s="136"/>
    </row>
    <row r="849" spans="2:6">
      <c r="B849" s="136"/>
      <c r="C849" s="136"/>
      <c r="D849" s="136"/>
      <c r="E849" s="136"/>
      <c r="F849" s="136"/>
    </row>
    <row r="850" spans="2:6">
      <c r="B850" s="136"/>
      <c r="C850" s="136"/>
      <c r="D850" s="136"/>
      <c r="E850" s="136"/>
      <c r="F850" s="136"/>
    </row>
    <row r="851" spans="2:6">
      <c r="B851" s="136"/>
      <c r="C851" s="136"/>
      <c r="D851" s="136"/>
      <c r="E851" s="136"/>
      <c r="F851" s="136"/>
    </row>
    <row r="852" spans="2:6">
      <c r="B852" s="136"/>
      <c r="C852" s="136"/>
      <c r="D852" s="136"/>
      <c r="E852" s="136"/>
      <c r="F852" s="136"/>
    </row>
    <row r="853" spans="2:6">
      <c r="B853" s="136"/>
      <c r="C853" s="136"/>
      <c r="D853" s="136"/>
      <c r="E853" s="136"/>
      <c r="F853" s="136"/>
    </row>
    <row r="854" spans="2:6">
      <c r="B854" s="136"/>
      <c r="C854" s="136"/>
      <c r="D854" s="136"/>
      <c r="E854" s="136"/>
      <c r="F854" s="136"/>
    </row>
    <row r="855" spans="2:6">
      <c r="B855" s="136"/>
      <c r="C855" s="136"/>
      <c r="D855" s="136"/>
      <c r="E855" s="136"/>
      <c r="F855" s="136"/>
    </row>
    <row r="856" spans="2:6">
      <c r="B856" s="136"/>
      <c r="C856" s="136"/>
      <c r="D856" s="136"/>
      <c r="E856" s="136"/>
      <c r="F856" s="136"/>
    </row>
    <row r="857" spans="2:6">
      <c r="B857" s="136"/>
      <c r="C857" s="136"/>
      <c r="D857" s="136"/>
      <c r="E857" s="136"/>
      <c r="F857" s="136"/>
    </row>
    <row r="858" spans="2:6">
      <c r="B858" s="136"/>
      <c r="C858" s="136"/>
      <c r="D858" s="136"/>
      <c r="E858" s="136"/>
      <c r="F858" s="136"/>
    </row>
    <row r="859" spans="2:6">
      <c r="B859" s="136"/>
      <c r="C859" s="136"/>
      <c r="D859" s="136"/>
      <c r="E859" s="136"/>
      <c r="F859" s="136"/>
    </row>
    <row r="860" spans="2:6">
      <c r="B860" s="136"/>
      <c r="C860" s="136"/>
      <c r="D860" s="136"/>
      <c r="E860" s="136"/>
      <c r="F860" s="136"/>
    </row>
    <row r="861" spans="2:6">
      <c r="B861" s="136"/>
      <c r="C861" s="136"/>
      <c r="D861" s="136"/>
      <c r="E861" s="136"/>
      <c r="F861" s="136"/>
    </row>
    <row r="862" spans="2:6">
      <c r="B862" s="136"/>
      <c r="C862" s="136"/>
      <c r="D862" s="136"/>
      <c r="E862" s="136"/>
      <c r="F862" s="136"/>
    </row>
    <row r="863" spans="2:6">
      <c r="B863" s="136"/>
      <c r="C863" s="136"/>
      <c r="D863" s="136"/>
      <c r="E863" s="136"/>
      <c r="F863" s="136"/>
    </row>
    <row r="864" spans="2:6">
      <c r="B864" s="136"/>
      <c r="C864" s="136"/>
      <c r="D864" s="136"/>
      <c r="E864" s="136"/>
      <c r="F864" s="136"/>
    </row>
    <row r="865" spans="2:6">
      <c r="B865" s="136"/>
      <c r="C865" s="136"/>
      <c r="D865" s="136"/>
      <c r="E865" s="136"/>
      <c r="F865" s="136"/>
    </row>
    <row r="866" spans="2:6">
      <c r="B866" s="136"/>
      <c r="C866" s="136"/>
      <c r="D866" s="136"/>
      <c r="E866" s="136"/>
      <c r="F866" s="136"/>
    </row>
    <row r="867" spans="2:6">
      <c r="B867" s="136"/>
      <c r="C867" s="136"/>
      <c r="D867" s="136"/>
      <c r="E867" s="136"/>
      <c r="F867" s="136"/>
    </row>
    <row r="868" spans="2:6">
      <c r="B868" s="136"/>
      <c r="C868" s="136"/>
      <c r="D868" s="136"/>
      <c r="E868" s="136"/>
      <c r="F868" s="136"/>
    </row>
    <row r="869" spans="2:6">
      <c r="B869" s="136"/>
      <c r="C869" s="136"/>
      <c r="D869" s="136"/>
      <c r="E869" s="136"/>
      <c r="F869" s="136"/>
    </row>
    <row r="870" spans="2:6">
      <c r="B870" s="136"/>
      <c r="C870" s="136"/>
      <c r="D870" s="136"/>
      <c r="E870" s="136"/>
      <c r="F870" s="136"/>
    </row>
    <row r="871" spans="2:6">
      <c r="B871" s="136"/>
      <c r="C871" s="136"/>
      <c r="D871" s="136"/>
      <c r="E871" s="136"/>
      <c r="F871" s="136"/>
    </row>
    <row r="872" spans="2:6">
      <c r="B872" s="136"/>
      <c r="C872" s="136"/>
      <c r="D872" s="136"/>
      <c r="E872" s="136"/>
      <c r="F872" s="136"/>
    </row>
    <row r="873" spans="2:6">
      <c r="B873" s="136"/>
      <c r="C873" s="136"/>
      <c r="D873" s="136"/>
      <c r="E873" s="136"/>
      <c r="F873" s="136"/>
    </row>
    <row r="874" spans="2:6">
      <c r="B874" s="136"/>
      <c r="C874" s="136"/>
      <c r="D874" s="136"/>
      <c r="E874" s="136"/>
      <c r="F874" s="136"/>
    </row>
    <row r="875" spans="2:6">
      <c r="B875" s="136"/>
      <c r="C875" s="136"/>
      <c r="D875" s="136"/>
      <c r="E875" s="136"/>
      <c r="F875" s="136"/>
    </row>
    <row r="876" spans="2:6">
      <c r="B876" s="136"/>
      <c r="C876" s="136"/>
      <c r="D876" s="136"/>
      <c r="E876" s="136"/>
      <c r="F876" s="136"/>
    </row>
    <row r="877" spans="2:6">
      <c r="B877" s="136"/>
      <c r="C877" s="136"/>
      <c r="D877" s="136"/>
      <c r="E877" s="136"/>
      <c r="F877" s="136"/>
    </row>
    <row r="878" spans="2:6">
      <c r="B878" s="136"/>
      <c r="C878" s="136"/>
      <c r="D878" s="136"/>
      <c r="E878" s="136"/>
      <c r="F878" s="136"/>
    </row>
    <row r="879" spans="2:6">
      <c r="B879" s="136"/>
      <c r="C879" s="136"/>
      <c r="D879" s="136"/>
      <c r="E879" s="136"/>
      <c r="F879" s="136"/>
    </row>
    <row r="880" spans="2:6">
      <c r="B880" s="136"/>
      <c r="C880" s="136"/>
      <c r="D880" s="136"/>
      <c r="E880" s="136"/>
      <c r="F880" s="136"/>
    </row>
    <row r="881" spans="2:6">
      <c r="B881" s="136"/>
      <c r="C881" s="136"/>
      <c r="D881" s="136"/>
      <c r="E881" s="136"/>
      <c r="F881" s="136"/>
    </row>
    <row r="882" spans="2:6">
      <c r="B882" s="136"/>
      <c r="C882" s="136"/>
      <c r="D882" s="136"/>
      <c r="E882" s="136"/>
      <c r="F882" s="136"/>
    </row>
    <row r="883" spans="2:6">
      <c r="B883" s="136"/>
      <c r="C883" s="136"/>
      <c r="D883" s="136"/>
      <c r="E883" s="136"/>
      <c r="F883" s="136"/>
    </row>
    <row r="884" spans="2:6">
      <c r="B884" s="136"/>
      <c r="C884" s="136"/>
      <c r="D884" s="136"/>
      <c r="E884" s="136"/>
      <c r="F884" s="136"/>
    </row>
    <row r="885" spans="2:6">
      <c r="B885" s="136"/>
      <c r="C885" s="136"/>
      <c r="D885" s="136"/>
      <c r="E885" s="136"/>
      <c r="F885" s="136"/>
    </row>
    <row r="886" spans="2:6">
      <c r="B886" s="136"/>
      <c r="C886" s="136"/>
      <c r="D886" s="136"/>
      <c r="E886" s="136"/>
      <c r="F886" s="136"/>
    </row>
    <row r="887" spans="2:6">
      <c r="B887" s="136"/>
      <c r="C887" s="136"/>
      <c r="D887" s="136"/>
      <c r="E887" s="136"/>
      <c r="F887" s="136"/>
    </row>
    <row r="888" spans="2:6">
      <c r="B888" s="136"/>
      <c r="C888" s="136"/>
      <c r="D888" s="136"/>
      <c r="E888" s="136"/>
      <c r="F888" s="136"/>
    </row>
    <row r="889" spans="2:6">
      <c r="B889" s="136"/>
      <c r="C889" s="136"/>
      <c r="D889" s="136"/>
      <c r="E889" s="136"/>
      <c r="F889" s="136"/>
    </row>
    <row r="890" spans="2:6">
      <c r="B890" s="136"/>
      <c r="C890" s="136"/>
      <c r="D890" s="136"/>
      <c r="E890" s="136"/>
      <c r="F890" s="136"/>
    </row>
    <row r="891" spans="2:6">
      <c r="B891" s="136"/>
      <c r="C891" s="136"/>
      <c r="D891" s="136"/>
      <c r="E891" s="136"/>
      <c r="F891" s="136"/>
    </row>
    <row r="892" spans="2:6">
      <c r="B892" s="136"/>
      <c r="C892" s="136"/>
      <c r="D892" s="136"/>
      <c r="E892" s="136"/>
      <c r="F892" s="136"/>
    </row>
    <row r="893" spans="2:6">
      <c r="B893" s="136"/>
      <c r="C893" s="136"/>
      <c r="D893" s="136"/>
      <c r="E893" s="136"/>
      <c r="F893" s="136"/>
    </row>
    <row r="894" spans="2:6">
      <c r="B894" s="136"/>
      <c r="C894" s="136"/>
      <c r="D894" s="136"/>
      <c r="E894" s="136"/>
      <c r="F894" s="136"/>
    </row>
    <row r="895" spans="2:6">
      <c r="B895" s="136"/>
      <c r="C895" s="136"/>
      <c r="D895" s="136"/>
      <c r="E895" s="136"/>
      <c r="F895" s="136"/>
    </row>
    <row r="896" spans="2:6">
      <c r="B896" s="136"/>
      <c r="C896" s="136"/>
      <c r="D896" s="136"/>
      <c r="E896" s="136"/>
      <c r="F896" s="136"/>
    </row>
    <row r="897" spans="2:6">
      <c r="B897" s="136"/>
      <c r="C897" s="136"/>
      <c r="D897" s="136"/>
      <c r="E897" s="136"/>
      <c r="F897" s="136"/>
    </row>
    <row r="898" spans="2:6">
      <c r="B898" s="136"/>
      <c r="C898" s="136"/>
      <c r="D898" s="136"/>
      <c r="E898" s="136"/>
      <c r="F898" s="136"/>
    </row>
    <row r="899" spans="2:6">
      <c r="B899" s="136"/>
      <c r="C899" s="136"/>
      <c r="D899" s="136"/>
      <c r="E899" s="136"/>
      <c r="F899" s="136"/>
    </row>
    <row r="900" spans="2:6">
      <c r="B900" s="136"/>
      <c r="C900" s="136"/>
      <c r="D900" s="136"/>
      <c r="E900" s="136"/>
      <c r="F900" s="136"/>
    </row>
    <row r="901" spans="2:6">
      <c r="B901" s="136"/>
      <c r="C901" s="136"/>
      <c r="D901" s="136"/>
      <c r="E901" s="136"/>
      <c r="F901" s="136"/>
    </row>
    <row r="902" spans="2:6">
      <c r="B902" s="136"/>
      <c r="C902" s="136"/>
      <c r="D902" s="136"/>
      <c r="E902" s="136"/>
      <c r="F902" s="136"/>
    </row>
    <row r="903" spans="2:6">
      <c r="B903" s="136"/>
      <c r="C903" s="136"/>
      <c r="D903" s="136"/>
      <c r="E903" s="136"/>
      <c r="F903" s="136"/>
    </row>
    <row r="904" spans="2:6">
      <c r="B904" s="136"/>
      <c r="C904" s="136"/>
      <c r="D904" s="136"/>
      <c r="E904" s="136"/>
      <c r="F904" s="136"/>
    </row>
    <row r="905" spans="2:6">
      <c r="B905" s="136"/>
      <c r="C905" s="136"/>
      <c r="D905" s="136"/>
      <c r="E905" s="136"/>
      <c r="F905" s="136"/>
    </row>
    <row r="906" spans="2:6">
      <c r="B906" s="136"/>
      <c r="C906" s="136"/>
      <c r="D906" s="136"/>
      <c r="E906" s="136"/>
      <c r="F906" s="136"/>
    </row>
    <row r="907" spans="2:6">
      <c r="B907" s="136"/>
      <c r="C907" s="136"/>
      <c r="D907" s="136"/>
      <c r="E907" s="136"/>
      <c r="F907" s="136"/>
    </row>
    <row r="908" spans="2:6">
      <c r="B908" s="136"/>
      <c r="C908" s="136"/>
      <c r="D908" s="136"/>
      <c r="E908" s="136"/>
      <c r="F908" s="136"/>
    </row>
    <row r="909" spans="2:6">
      <c r="B909" s="136"/>
      <c r="C909" s="136"/>
      <c r="D909" s="136"/>
      <c r="E909" s="136"/>
      <c r="F909" s="136"/>
    </row>
    <row r="910" spans="2:6">
      <c r="B910" s="136"/>
      <c r="C910" s="136"/>
      <c r="D910" s="136"/>
      <c r="E910" s="136"/>
      <c r="F910" s="136"/>
    </row>
    <row r="911" spans="2:6">
      <c r="B911" s="136"/>
      <c r="C911" s="136"/>
      <c r="D911" s="136"/>
      <c r="E911" s="136"/>
      <c r="F911" s="136"/>
    </row>
    <row r="912" spans="2:6">
      <c r="B912" s="136"/>
      <c r="C912" s="136"/>
      <c r="D912" s="136"/>
      <c r="E912" s="136"/>
      <c r="F912" s="136"/>
    </row>
    <row r="913" spans="2:6">
      <c r="B913" s="136"/>
      <c r="C913" s="136"/>
      <c r="D913" s="136"/>
      <c r="E913" s="136"/>
      <c r="F913" s="136"/>
    </row>
    <row r="914" spans="2:6">
      <c r="B914" s="136"/>
      <c r="C914" s="136"/>
      <c r="D914" s="136"/>
      <c r="E914" s="136"/>
      <c r="F914" s="136"/>
    </row>
    <row r="915" spans="2:6">
      <c r="B915" s="136"/>
      <c r="C915" s="136"/>
      <c r="D915" s="136"/>
      <c r="E915" s="136"/>
      <c r="F915" s="136"/>
    </row>
    <row r="916" spans="2:6">
      <c r="B916" s="136"/>
      <c r="C916" s="136"/>
      <c r="D916" s="136"/>
      <c r="E916" s="136"/>
      <c r="F916" s="136"/>
    </row>
    <row r="917" spans="2:6">
      <c r="B917" s="136"/>
      <c r="C917" s="136"/>
      <c r="D917" s="136"/>
      <c r="E917" s="136"/>
      <c r="F917" s="136"/>
    </row>
    <row r="918" spans="2:6">
      <c r="B918" s="136"/>
      <c r="C918" s="136"/>
      <c r="D918" s="136"/>
      <c r="E918" s="136"/>
      <c r="F918" s="136"/>
    </row>
    <row r="919" spans="2:6">
      <c r="B919" s="136"/>
      <c r="C919" s="136"/>
      <c r="D919" s="136"/>
      <c r="E919" s="136"/>
      <c r="F919" s="136"/>
    </row>
    <row r="920" spans="2:6">
      <c r="B920" s="136"/>
      <c r="C920" s="136"/>
      <c r="D920" s="136"/>
      <c r="E920" s="136"/>
      <c r="F920" s="136"/>
    </row>
    <row r="921" spans="2:6">
      <c r="B921" s="136"/>
      <c r="C921" s="136"/>
      <c r="D921" s="136"/>
      <c r="E921" s="136"/>
      <c r="F921" s="136"/>
    </row>
    <row r="922" spans="2:6">
      <c r="B922" s="136"/>
      <c r="C922" s="136"/>
      <c r="D922" s="136"/>
      <c r="E922" s="136"/>
      <c r="F922" s="136"/>
    </row>
    <row r="923" spans="2:6">
      <c r="B923" s="136"/>
      <c r="C923" s="136"/>
      <c r="D923" s="136"/>
      <c r="E923" s="136"/>
      <c r="F923" s="136"/>
    </row>
    <row r="924" spans="2:6">
      <c r="B924" s="136"/>
      <c r="C924" s="136"/>
      <c r="D924" s="136"/>
      <c r="E924" s="136"/>
      <c r="F924" s="136"/>
    </row>
    <row r="925" spans="2:6">
      <c r="B925" s="136"/>
      <c r="C925" s="136"/>
      <c r="D925" s="136"/>
      <c r="E925" s="136"/>
      <c r="F925" s="136"/>
    </row>
    <row r="926" spans="2:6">
      <c r="B926" s="136"/>
      <c r="C926" s="136"/>
      <c r="D926" s="136"/>
      <c r="E926" s="136"/>
      <c r="F926" s="136"/>
    </row>
    <row r="927" spans="2:6">
      <c r="B927" s="136"/>
      <c r="C927" s="136"/>
      <c r="D927" s="136"/>
      <c r="E927" s="136"/>
      <c r="F927" s="136"/>
    </row>
    <row r="928" spans="2:6">
      <c r="B928" s="136"/>
      <c r="C928" s="136"/>
      <c r="D928" s="136"/>
      <c r="E928" s="136"/>
      <c r="F928" s="136"/>
    </row>
    <row r="929" spans="2:6">
      <c r="B929" s="136"/>
      <c r="C929" s="136"/>
      <c r="D929" s="136"/>
      <c r="E929" s="136"/>
      <c r="F929" s="136"/>
    </row>
    <row r="930" spans="2:6">
      <c r="B930" s="136"/>
      <c r="C930" s="136"/>
      <c r="D930" s="136"/>
      <c r="E930" s="136"/>
      <c r="F930" s="136"/>
    </row>
    <row r="931" spans="2:6">
      <c r="B931" s="136"/>
      <c r="C931" s="136"/>
      <c r="D931" s="136"/>
      <c r="E931" s="136"/>
      <c r="F931" s="136"/>
    </row>
    <row r="932" spans="2:6">
      <c r="B932" s="136"/>
      <c r="C932" s="136"/>
      <c r="D932" s="136"/>
      <c r="E932" s="136"/>
      <c r="F932" s="136"/>
    </row>
    <row r="933" spans="2:6">
      <c r="B933" s="136"/>
      <c r="C933" s="136"/>
      <c r="D933" s="136"/>
      <c r="E933" s="136"/>
      <c r="F933" s="136"/>
    </row>
    <row r="934" spans="2:6">
      <c r="B934" s="136"/>
      <c r="C934" s="136"/>
      <c r="D934" s="136"/>
      <c r="E934" s="136"/>
      <c r="F934" s="136"/>
    </row>
    <row r="935" spans="2:6">
      <c r="B935" s="136"/>
      <c r="C935" s="136"/>
      <c r="D935" s="136"/>
      <c r="E935" s="136"/>
      <c r="F935" s="136"/>
    </row>
    <row r="936" spans="2:6">
      <c r="B936" s="136"/>
      <c r="C936" s="136"/>
      <c r="D936" s="136"/>
      <c r="E936" s="136"/>
      <c r="F936" s="136"/>
    </row>
    <row r="937" spans="2:6">
      <c r="B937" s="136"/>
      <c r="C937" s="136"/>
      <c r="D937" s="136"/>
      <c r="E937" s="136"/>
      <c r="F937" s="136"/>
    </row>
    <row r="938" spans="2:6">
      <c r="B938" s="136"/>
      <c r="C938" s="136"/>
      <c r="D938" s="136"/>
      <c r="E938" s="136"/>
      <c r="F938" s="136"/>
    </row>
    <row r="939" spans="2:6">
      <c r="B939" s="136"/>
      <c r="C939" s="136"/>
      <c r="D939" s="136"/>
      <c r="E939" s="136"/>
      <c r="F939" s="136"/>
    </row>
    <row r="940" spans="2:6">
      <c r="B940" s="136"/>
      <c r="C940" s="136"/>
      <c r="D940" s="136"/>
      <c r="E940" s="136"/>
      <c r="F940" s="136"/>
    </row>
    <row r="941" spans="2:6">
      <c r="B941" s="136"/>
      <c r="C941" s="136"/>
      <c r="D941" s="136"/>
      <c r="E941" s="136"/>
      <c r="F941" s="136"/>
    </row>
    <row r="942" spans="2:6">
      <c r="B942" s="136"/>
      <c r="C942" s="136"/>
      <c r="D942" s="136"/>
      <c r="E942" s="136"/>
      <c r="F942" s="136"/>
    </row>
    <row r="943" spans="2:6">
      <c r="B943" s="136"/>
      <c r="C943" s="136"/>
      <c r="D943" s="136"/>
      <c r="E943" s="136"/>
      <c r="F943" s="136"/>
    </row>
    <row r="944" spans="2:6">
      <c r="B944" s="136"/>
      <c r="C944" s="136"/>
      <c r="D944" s="136"/>
      <c r="E944" s="136"/>
      <c r="F944" s="136"/>
    </row>
    <row r="945" spans="2:6">
      <c r="B945" s="136"/>
      <c r="C945" s="136"/>
      <c r="D945" s="136"/>
      <c r="E945" s="136"/>
      <c r="F945" s="136"/>
    </row>
    <row r="946" spans="2:6">
      <c r="B946" s="136"/>
      <c r="C946" s="136"/>
      <c r="D946" s="136"/>
      <c r="E946" s="136"/>
      <c r="F946" s="136"/>
    </row>
    <row r="947" spans="2:6">
      <c r="B947" s="136"/>
      <c r="C947" s="136"/>
      <c r="D947" s="136"/>
      <c r="E947" s="136"/>
      <c r="F947" s="136"/>
    </row>
    <row r="948" spans="2:6">
      <c r="B948" s="136"/>
      <c r="C948" s="136"/>
      <c r="D948" s="136"/>
      <c r="E948" s="136"/>
      <c r="F948" s="136"/>
    </row>
    <row r="949" spans="2:6">
      <c r="B949" s="136"/>
      <c r="C949" s="136"/>
      <c r="D949" s="136"/>
      <c r="E949" s="136"/>
      <c r="F949" s="136"/>
    </row>
    <row r="950" spans="2:6">
      <c r="B950" s="136"/>
      <c r="C950" s="136"/>
      <c r="D950" s="136"/>
      <c r="E950" s="136"/>
      <c r="F950" s="136"/>
    </row>
    <row r="951" spans="2:6">
      <c r="B951" s="136"/>
      <c r="C951" s="136"/>
      <c r="D951" s="136"/>
      <c r="E951" s="136"/>
      <c r="F951" s="136"/>
    </row>
    <row r="952" spans="2:6">
      <c r="B952" s="136"/>
      <c r="C952" s="136"/>
      <c r="D952" s="136"/>
      <c r="E952" s="136"/>
      <c r="F952" s="136"/>
    </row>
    <row r="953" spans="2:6">
      <c r="B953" s="136"/>
      <c r="C953" s="136"/>
      <c r="D953" s="136"/>
      <c r="E953" s="136"/>
      <c r="F953" s="136"/>
    </row>
    <row r="954" spans="2:6">
      <c r="B954" s="136"/>
      <c r="C954" s="136"/>
      <c r="D954" s="136"/>
      <c r="E954" s="136"/>
      <c r="F954" s="136"/>
    </row>
    <row r="955" spans="2:6">
      <c r="B955" s="136"/>
      <c r="C955" s="136"/>
      <c r="D955" s="136"/>
      <c r="E955" s="136"/>
      <c r="F955" s="136"/>
    </row>
    <row r="956" spans="2:6">
      <c r="B956" s="136"/>
      <c r="C956" s="136"/>
      <c r="D956" s="136"/>
      <c r="E956" s="136"/>
      <c r="F956" s="136"/>
    </row>
    <row r="957" spans="2:6">
      <c r="B957" s="136"/>
      <c r="C957" s="136"/>
      <c r="D957" s="136"/>
      <c r="E957" s="136"/>
      <c r="F957" s="136"/>
    </row>
    <row r="958" spans="2:6">
      <c r="B958" s="136"/>
      <c r="C958" s="136"/>
      <c r="D958" s="136"/>
      <c r="E958" s="136"/>
      <c r="F958" s="136"/>
    </row>
    <row r="959" spans="2:6">
      <c r="B959" s="136"/>
      <c r="C959" s="136"/>
      <c r="D959" s="136"/>
      <c r="E959" s="136"/>
      <c r="F959" s="136"/>
    </row>
    <row r="960" spans="2:6">
      <c r="B960" s="136"/>
      <c r="C960" s="136"/>
      <c r="D960" s="136"/>
      <c r="E960" s="136"/>
      <c r="F960" s="136"/>
    </row>
    <row r="961" spans="2:6">
      <c r="B961" s="136"/>
      <c r="C961" s="136"/>
      <c r="D961" s="136"/>
      <c r="E961" s="136"/>
      <c r="F961" s="136"/>
    </row>
    <row r="962" spans="2:6">
      <c r="B962" s="136"/>
      <c r="C962" s="136"/>
      <c r="D962" s="136"/>
      <c r="E962" s="136"/>
      <c r="F962" s="136"/>
    </row>
    <row r="963" spans="2:6">
      <c r="B963" s="136"/>
      <c r="C963" s="136"/>
      <c r="D963" s="136"/>
      <c r="E963" s="136"/>
      <c r="F963" s="136"/>
    </row>
    <row r="964" spans="2:6">
      <c r="B964" s="136"/>
      <c r="C964" s="136"/>
      <c r="D964" s="136"/>
      <c r="E964" s="136"/>
      <c r="F964" s="136"/>
    </row>
    <row r="965" spans="2:6">
      <c r="B965" s="136"/>
      <c r="C965" s="136"/>
      <c r="D965" s="136"/>
      <c r="E965" s="136"/>
      <c r="F965" s="136"/>
    </row>
    <row r="966" spans="2:6">
      <c r="B966" s="136"/>
      <c r="C966" s="136"/>
      <c r="D966" s="136"/>
      <c r="E966" s="136"/>
      <c r="F966" s="136"/>
    </row>
    <row r="967" spans="2:6">
      <c r="B967" s="136"/>
      <c r="C967" s="136"/>
      <c r="D967" s="136"/>
      <c r="E967" s="136"/>
      <c r="F967" s="136"/>
    </row>
    <row r="968" spans="2:6">
      <c r="B968" s="136"/>
      <c r="C968" s="136"/>
      <c r="D968" s="136"/>
      <c r="E968" s="136"/>
      <c r="F968" s="136"/>
    </row>
    <row r="969" spans="2:6">
      <c r="B969" s="136"/>
      <c r="C969" s="136"/>
      <c r="D969" s="136"/>
      <c r="E969" s="136"/>
      <c r="F969" s="136"/>
    </row>
    <row r="970" spans="2:6">
      <c r="B970" s="136"/>
      <c r="C970" s="136"/>
      <c r="D970" s="136"/>
      <c r="E970" s="136"/>
      <c r="F970" s="136"/>
    </row>
    <row r="971" spans="2:6">
      <c r="B971" s="136"/>
      <c r="C971" s="136"/>
      <c r="D971" s="136"/>
      <c r="E971" s="136"/>
      <c r="F971" s="136"/>
    </row>
    <row r="972" spans="2:6">
      <c r="B972" s="136"/>
      <c r="C972" s="136"/>
      <c r="D972" s="136"/>
      <c r="E972" s="136"/>
      <c r="F972" s="136"/>
    </row>
    <row r="973" spans="2:6">
      <c r="B973" s="136"/>
      <c r="C973" s="136"/>
      <c r="D973" s="136"/>
      <c r="E973" s="136"/>
      <c r="F973" s="136"/>
    </row>
    <row r="974" spans="2:6">
      <c r="B974" s="136"/>
      <c r="C974" s="136"/>
      <c r="D974" s="136"/>
      <c r="E974" s="136"/>
      <c r="F974" s="136"/>
    </row>
    <row r="975" spans="2:6">
      <c r="B975" s="136"/>
      <c r="C975" s="136"/>
      <c r="D975" s="136"/>
      <c r="E975" s="136"/>
      <c r="F975" s="136"/>
    </row>
    <row r="976" spans="2:6">
      <c r="B976" s="136"/>
      <c r="C976" s="136"/>
      <c r="D976" s="136"/>
      <c r="E976" s="136"/>
      <c r="F976" s="136"/>
    </row>
    <row r="977" spans="2:6">
      <c r="B977" s="136"/>
      <c r="C977" s="136"/>
      <c r="D977" s="136"/>
      <c r="E977" s="136"/>
      <c r="F977" s="136"/>
    </row>
    <row r="978" spans="2:6">
      <c r="B978" s="136"/>
      <c r="C978" s="136"/>
      <c r="D978" s="136"/>
      <c r="E978" s="136"/>
      <c r="F978" s="136"/>
    </row>
    <row r="979" spans="2:6">
      <c r="B979" s="136"/>
      <c r="C979" s="136"/>
      <c r="D979" s="136"/>
      <c r="E979" s="136"/>
      <c r="F979" s="136"/>
    </row>
    <row r="980" spans="2:6">
      <c r="B980" s="136"/>
      <c r="C980" s="136"/>
      <c r="D980" s="136"/>
      <c r="E980" s="136"/>
      <c r="F980" s="136"/>
    </row>
    <row r="981" spans="2:6">
      <c r="B981" s="136"/>
      <c r="C981" s="136"/>
      <c r="D981" s="136"/>
      <c r="E981" s="136"/>
      <c r="F981" s="136"/>
    </row>
    <row r="982" spans="2:6">
      <c r="B982" s="136"/>
      <c r="C982" s="136"/>
      <c r="D982" s="136"/>
      <c r="E982" s="136"/>
      <c r="F982" s="136"/>
    </row>
    <row r="983" spans="2:6">
      <c r="B983" s="136"/>
      <c r="C983" s="136"/>
      <c r="D983" s="136"/>
      <c r="E983" s="136"/>
      <c r="F983" s="136"/>
    </row>
    <row r="984" spans="2:6">
      <c r="B984" s="136"/>
      <c r="C984" s="136"/>
      <c r="D984" s="136"/>
      <c r="E984" s="136"/>
      <c r="F984" s="136"/>
    </row>
    <row r="985" spans="2:6">
      <c r="B985" s="136"/>
      <c r="C985" s="136"/>
      <c r="D985" s="136"/>
      <c r="E985" s="136"/>
      <c r="F985" s="136"/>
    </row>
    <row r="986" spans="2:6">
      <c r="B986" s="136"/>
      <c r="C986" s="136"/>
      <c r="D986" s="136"/>
      <c r="E986" s="136"/>
      <c r="F986" s="136"/>
    </row>
    <row r="987" spans="2:6">
      <c r="B987" s="136"/>
      <c r="C987" s="136"/>
      <c r="D987" s="136"/>
      <c r="E987" s="136"/>
      <c r="F987" s="136"/>
    </row>
    <row r="988" spans="2:6">
      <c r="B988" s="136"/>
      <c r="C988" s="136"/>
      <c r="D988" s="136"/>
      <c r="E988" s="136"/>
      <c r="F988" s="136"/>
    </row>
    <row r="989" spans="2:6">
      <c r="B989" s="136"/>
      <c r="C989" s="136"/>
      <c r="D989" s="136"/>
      <c r="E989" s="136"/>
      <c r="F989" s="136"/>
    </row>
    <row r="990" spans="2:6">
      <c r="B990" s="136"/>
      <c r="C990" s="136"/>
      <c r="D990" s="136"/>
      <c r="E990" s="136"/>
      <c r="F990" s="136"/>
    </row>
    <row r="991" spans="2:6">
      <c r="B991" s="136"/>
      <c r="C991" s="136"/>
      <c r="D991" s="136"/>
      <c r="E991" s="136"/>
      <c r="F991" s="136"/>
    </row>
    <row r="992" spans="2:6">
      <c r="B992" s="136"/>
      <c r="C992" s="136"/>
      <c r="D992" s="136"/>
      <c r="E992" s="136"/>
      <c r="F992" s="136"/>
    </row>
    <row r="993" spans="2:6">
      <c r="B993" s="136"/>
      <c r="C993" s="136"/>
      <c r="D993" s="136"/>
      <c r="E993" s="136"/>
      <c r="F993" s="136"/>
    </row>
    <row r="994" spans="2:6">
      <c r="B994" s="136"/>
      <c r="C994" s="136"/>
      <c r="D994" s="136"/>
      <c r="E994" s="136"/>
      <c r="F994" s="136"/>
    </row>
    <row r="995" spans="2:6">
      <c r="B995" s="136"/>
      <c r="C995" s="136"/>
      <c r="D995" s="136"/>
      <c r="E995" s="136"/>
      <c r="F995" s="136"/>
    </row>
    <row r="996" spans="2:6">
      <c r="B996" s="136"/>
      <c r="C996" s="136"/>
      <c r="D996" s="136"/>
      <c r="E996" s="136"/>
      <c r="F996" s="136"/>
    </row>
    <row r="997" spans="2:6">
      <c r="B997" s="136"/>
      <c r="C997" s="136"/>
      <c r="D997" s="136"/>
      <c r="E997" s="136"/>
      <c r="F997" s="136"/>
    </row>
    <row r="998" spans="2:6">
      <c r="B998" s="136"/>
      <c r="C998" s="136"/>
      <c r="D998" s="136"/>
      <c r="E998" s="136"/>
      <c r="F998" s="136"/>
    </row>
    <row r="999" spans="2:6">
      <c r="B999" s="136"/>
      <c r="C999" s="136"/>
      <c r="D999" s="136"/>
      <c r="E999" s="136"/>
      <c r="F999" s="136"/>
    </row>
    <row r="1000" spans="2:6">
      <c r="B1000" s="136"/>
      <c r="C1000" s="136"/>
      <c r="D1000" s="136"/>
      <c r="E1000" s="136"/>
      <c r="F1000" s="136"/>
    </row>
    <row r="1001" spans="2:6">
      <c r="B1001" s="136"/>
      <c r="C1001" s="136"/>
      <c r="D1001" s="136"/>
      <c r="E1001" s="136"/>
      <c r="F1001" s="136"/>
    </row>
    <row r="1002" spans="2:6">
      <c r="B1002" s="136"/>
      <c r="C1002" s="136"/>
      <c r="D1002" s="136"/>
      <c r="E1002" s="136"/>
      <c r="F1002" s="136"/>
    </row>
    <row r="1003" spans="2:6">
      <c r="B1003" s="136"/>
      <c r="C1003" s="136"/>
      <c r="D1003" s="136"/>
      <c r="E1003" s="136"/>
      <c r="F1003" s="136"/>
    </row>
    <row r="1004" spans="2:6">
      <c r="B1004" s="136"/>
      <c r="C1004" s="136"/>
      <c r="D1004" s="136"/>
      <c r="E1004" s="136"/>
      <c r="F1004" s="136"/>
    </row>
    <row r="1005" spans="2:6">
      <c r="B1005" s="136"/>
      <c r="C1005" s="136"/>
      <c r="D1005" s="136"/>
      <c r="E1005" s="136"/>
      <c r="F1005" s="136"/>
    </row>
    <row r="1006" spans="2:6">
      <c r="B1006" s="136"/>
      <c r="C1006" s="136"/>
      <c r="D1006" s="136"/>
      <c r="E1006" s="136"/>
      <c r="F1006" s="136"/>
    </row>
    <row r="1007" spans="2:6">
      <c r="B1007" s="136"/>
      <c r="C1007" s="136"/>
      <c r="D1007" s="136"/>
      <c r="E1007" s="136"/>
      <c r="F1007" s="136"/>
    </row>
    <row r="1008" spans="2:6">
      <c r="B1008" s="136"/>
      <c r="C1008" s="136"/>
      <c r="D1008" s="136"/>
      <c r="E1008" s="136"/>
      <c r="F1008" s="136"/>
    </row>
    <row r="1009" spans="2:6">
      <c r="B1009" s="136"/>
      <c r="C1009" s="136"/>
      <c r="D1009" s="136"/>
      <c r="E1009" s="136"/>
      <c r="F1009" s="136"/>
    </row>
    <row r="1010" spans="2:6">
      <c r="B1010" s="136"/>
      <c r="C1010" s="136"/>
      <c r="D1010" s="136"/>
      <c r="E1010" s="136"/>
      <c r="F1010" s="136"/>
    </row>
    <row r="1011" spans="2:6">
      <c r="B1011" s="136"/>
      <c r="C1011" s="136"/>
      <c r="D1011" s="136"/>
      <c r="E1011" s="136"/>
      <c r="F1011" s="136"/>
    </row>
    <row r="1012" spans="2:6">
      <c r="B1012" s="136"/>
      <c r="C1012" s="136"/>
      <c r="D1012" s="136"/>
      <c r="E1012" s="136"/>
      <c r="F1012" s="136"/>
    </row>
    <row r="1013" spans="2:6">
      <c r="B1013" s="136"/>
      <c r="C1013" s="136"/>
      <c r="D1013" s="136"/>
      <c r="E1013" s="136"/>
      <c r="F1013" s="136"/>
    </row>
    <row r="1014" spans="2:6">
      <c r="B1014" s="136"/>
      <c r="C1014" s="136"/>
      <c r="D1014" s="136"/>
      <c r="E1014" s="136"/>
      <c r="F1014" s="136"/>
    </row>
    <row r="1015" spans="2:6">
      <c r="B1015" s="136"/>
      <c r="C1015" s="136"/>
      <c r="D1015" s="136"/>
      <c r="E1015" s="136"/>
      <c r="F1015" s="136"/>
    </row>
    <row r="1016" spans="2:6">
      <c r="B1016" s="136"/>
      <c r="C1016" s="136"/>
      <c r="D1016" s="136"/>
      <c r="E1016" s="136"/>
      <c r="F1016" s="136"/>
    </row>
    <row r="1017" spans="2:6">
      <c r="B1017" s="136"/>
      <c r="C1017" s="136"/>
      <c r="D1017" s="136"/>
      <c r="E1017" s="136"/>
      <c r="F1017" s="136"/>
    </row>
    <row r="1018" spans="2:6">
      <c r="B1018" s="136"/>
      <c r="C1018" s="136"/>
      <c r="D1018" s="136"/>
      <c r="E1018" s="136"/>
      <c r="F1018" s="136"/>
    </row>
    <row r="1019" spans="2:6">
      <c r="B1019" s="136"/>
      <c r="C1019" s="136"/>
      <c r="D1019" s="136"/>
      <c r="E1019" s="136"/>
      <c r="F1019" s="136"/>
    </row>
    <row r="1020" spans="2:6">
      <c r="B1020" s="136"/>
      <c r="C1020" s="136"/>
      <c r="D1020" s="136"/>
      <c r="E1020" s="136"/>
      <c r="F1020" s="136"/>
    </row>
    <row r="1021" spans="2:6">
      <c r="B1021" s="136"/>
      <c r="C1021" s="136"/>
      <c r="D1021" s="136"/>
      <c r="E1021" s="136"/>
      <c r="F1021" s="136"/>
    </row>
    <row r="1022" spans="2:6">
      <c r="B1022" s="136"/>
      <c r="C1022" s="136"/>
      <c r="D1022" s="136"/>
      <c r="E1022" s="136"/>
      <c r="F1022" s="136"/>
    </row>
    <row r="1023" spans="2:6">
      <c r="B1023" s="136"/>
      <c r="C1023" s="136"/>
      <c r="D1023" s="136"/>
      <c r="E1023" s="136"/>
      <c r="F1023" s="136"/>
    </row>
    <row r="1024" spans="2:6">
      <c r="B1024" s="136"/>
      <c r="C1024" s="136"/>
      <c r="D1024" s="136"/>
      <c r="E1024" s="136"/>
      <c r="F1024" s="136"/>
    </row>
    <row r="1025" spans="2:6">
      <c r="B1025" s="136"/>
      <c r="C1025" s="136"/>
      <c r="D1025" s="136"/>
      <c r="E1025" s="136"/>
      <c r="F1025" s="136"/>
    </row>
    <row r="1026" spans="2:6">
      <c r="B1026" s="136"/>
      <c r="C1026" s="136"/>
      <c r="D1026" s="136"/>
      <c r="E1026" s="136"/>
      <c r="F1026" s="136"/>
    </row>
    <row r="1027" spans="2:6">
      <c r="B1027" s="136"/>
      <c r="C1027" s="136"/>
      <c r="D1027" s="136"/>
      <c r="E1027" s="136"/>
      <c r="F1027" s="136"/>
    </row>
    <row r="1028" spans="2:6">
      <c r="B1028" s="136"/>
      <c r="C1028" s="136"/>
      <c r="D1028" s="136"/>
      <c r="E1028" s="136"/>
      <c r="F1028" s="136"/>
    </row>
    <row r="1029" spans="2:6">
      <c r="B1029" s="136"/>
      <c r="C1029" s="136"/>
      <c r="D1029" s="136"/>
      <c r="E1029" s="136"/>
      <c r="F1029" s="136"/>
    </row>
    <row r="1030" spans="2:6">
      <c r="B1030" s="136"/>
      <c r="C1030" s="136"/>
      <c r="D1030" s="136"/>
      <c r="E1030" s="136"/>
      <c r="F1030" s="136"/>
    </row>
    <row r="1031" spans="2:6">
      <c r="B1031" s="136"/>
      <c r="C1031" s="136"/>
      <c r="D1031" s="136"/>
      <c r="E1031" s="136"/>
      <c r="F1031" s="136"/>
    </row>
    <row r="1032" spans="2:6">
      <c r="B1032" s="136"/>
      <c r="C1032" s="136"/>
      <c r="D1032" s="136"/>
      <c r="E1032" s="136"/>
      <c r="F1032" s="136"/>
    </row>
    <row r="1033" spans="2:6">
      <c r="B1033" s="136"/>
      <c r="C1033" s="136"/>
      <c r="D1033" s="136"/>
      <c r="E1033" s="136"/>
      <c r="F1033" s="136"/>
    </row>
    <row r="1034" spans="2:6">
      <c r="B1034" s="136"/>
      <c r="C1034" s="136"/>
      <c r="D1034" s="136"/>
      <c r="E1034" s="136"/>
      <c r="F1034" s="136"/>
    </row>
    <row r="1035" spans="2:6">
      <c r="B1035" s="136"/>
      <c r="C1035" s="136"/>
      <c r="D1035" s="136"/>
      <c r="E1035" s="136"/>
      <c r="F1035" s="136"/>
    </row>
    <row r="1036" spans="2:6">
      <c r="B1036" s="136"/>
      <c r="C1036" s="136"/>
      <c r="D1036" s="136"/>
      <c r="E1036" s="136"/>
      <c r="F1036" s="136"/>
    </row>
    <row r="1037" spans="2:6">
      <c r="B1037" s="136"/>
      <c r="C1037" s="136"/>
      <c r="D1037" s="136"/>
      <c r="E1037" s="136"/>
      <c r="F1037" s="136"/>
    </row>
    <row r="1038" spans="2:6">
      <c r="B1038" s="136"/>
      <c r="C1038" s="136"/>
      <c r="D1038" s="136"/>
      <c r="E1038" s="136"/>
      <c r="F1038" s="136"/>
    </row>
    <row r="1039" spans="2:6">
      <c r="B1039" s="136"/>
      <c r="C1039" s="136"/>
      <c r="D1039" s="136"/>
      <c r="E1039" s="136"/>
      <c r="F1039" s="136"/>
    </row>
    <row r="1040" spans="2:6">
      <c r="B1040" s="136"/>
      <c r="C1040" s="136"/>
      <c r="D1040" s="136"/>
      <c r="E1040" s="136"/>
      <c r="F1040" s="136"/>
    </row>
    <row r="1041" spans="2:6">
      <c r="B1041" s="136"/>
      <c r="C1041" s="136"/>
      <c r="D1041" s="136"/>
      <c r="E1041" s="136"/>
      <c r="F1041" s="136"/>
    </row>
    <row r="1042" spans="2:6">
      <c r="B1042" s="136"/>
      <c r="C1042" s="136"/>
      <c r="D1042" s="136"/>
      <c r="E1042" s="136"/>
      <c r="F1042" s="136"/>
    </row>
    <row r="1043" spans="2:6">
      <c r="B1043" s="136"/>
      <c r="C1043" s="136"/>
      <c r="D1043" s="136"/>
      <c r="E1043" s="136"/>
      <c r="F1043" s="136"/>
    </row>
    <row r="1044" spans="2:6">
      <c r="B1044" s="136"/>
      <c r="C1044" s="136"/>
      <c r="D1044" s="136"/>
      <c r="E1044" s="136"/>
      <c r="F1044" s="136"/>
    </row>
    <row r="1045" spans="2:6">
      <c r="B1045" s="136"/>
      <c r="C1045" s="136"/>
      <c r="D1045" s="136"/>
      <c r="E1045" s="136"/>
      <c r="F1045" s="136"/>
    </row>
    <row r="1046" spans="2:6">
      <c r="B1046" s="136"/>
      <c r="C1046" s="136"/>
      <c r="D1046" s="136"/>
      <c r="E1046" s="136"/>
      <c r="F1046" s="136"/>
    </row>
    <row r="1047" spans="2:6">
      <c r="B1047" s="136"/>
      <c r="C1047" s="136"/>
      <c r="D1047" s="136"/>
      <c r="E1047" s="136"/>
      <c r="F1047" s="136"/>
    </row>
    <row r="1048" spans="2:6">
      <c r="B1048" s="136"/>
      <c r="C1048" s="136"/>
      <c r="D1048" s="136"/>
      <c r="E1048" s="136"/>
      <c r="F1048" s="136"/>
    </row>
    <row r="1049" spans="2:6">
      <c r="B1049" s="136"/>
      <c r="C1049" s="136"/>
      <c r="D1049" s="136"/>
      <c r="E1049" s="136"/>
      <c r="F1049" s="136"/>
    </row>
    <row r="1050" spans="2:6">
      <c r="B1050" s="136"/>
      <c r="C1050" s="136"/>
      <c r="D1050" s="136"/>
      <c r="E1050" s="136"/>
      <c r="F1050" s="136"/>
    </row>
    <row r="1051" spans="2:6">
      <c r="B1051" s="136"/>
      <c r="C1051" s="136"/>
      <c r="D1051" s="136"/>
      <c r="E1051" s="136"/>
      <c r="F1051" s="136"/>
    </row>
    <row r="1052" spans="2:6">
      <c r="B1052" s="136"/>
      <c r="C1052" s="136"/>
      <c r="D1052" s="136"/>
      <c r="E1052" s="136"/>
      <c r="F1052" s="136"/>
    </row>
    <row r="1053" spans="2:6">
      <c r="B1053" s="136"/>
      <c r="C1053" s="136"/>
      <c r="D1053" s="136"/>
      <c r="E1053" s="136"/>
      <c r="F1053" s="136"/>
    </row>
    <row r="1054" spans="2:6">
      <c r="B1054" s="136"/>
      <c r="C1054" s="136"/>
      <c r="D1054" s="136"/>
      <c r="E1054" s="136"/>
      <c r="F1054" s="136"/>
    </row>
    <row r="1055" spans="2:6">
      <c r="B1055" s="136"/>
      <c r="C1055" s="136"/>
      <c r="D1055" s="136"/>
      <c r="E1055" s="136"/>
      <c r="F1055" s="136"/>
    </row>
    <row r="1056" spans="2:6">
      <c r="B1056" s="136"/>
      <c r="C1056" s="136"/>
      <c r="D1056" s="136"/>
      <c r="E1056" s="136"/>
      <c r="F1056" s="136"/>
    </row>
    <row r="1057" spans="2:6">
      <c r="B1057" s="136"/>
      <c r="C1057" s="136"/>
      <c r="D1057" s="136"/>
      <c r="E1057" s="136"/>
      <c r="F1057" s="136"/>
    </row>
    <row r="1058" spans="2:6">
      <c r="B1058" s="136"/>
      <c r="C1058" s="136"/>
      <c r="D1058" s="136"/>
      <c r="E1058" s="136"/>
      <c r="F1058" s="136"/>
    </row>
    <row r="1059" spans="2:6">
      <c r="B1059" s="136"/>
      <c r="C1059" s="136"/>
      <c r="D1059" s="136"/>
      <c r="E1059" s="136"/>
      <c r="F1059" s="136"/>
    </row>
    <row r="1060" spans="2:6">
      <c r="B1060" s="136"/>
      <c r="C1060" s="136"/>
      <c r="D1060" s="136"/>
      <c r="E1060" s="136"/>
      <c r="F1060" s="136"/>
    </row>
    <row r="1061" spans="2:6">
      <c r="B1061" s="136"/>
      <c r="C1061" s="136"/>
      <c r="D1061" s="136"/>
      <c r="E1061" s="136"/>
      <c r="F1061" s="136"/>
    </row>
    <row r="1062" spans="2:6">
      <c r="B1062" s="136"/>
      <c r="C1062" s="136"/>
      <c r="D1062" s="136"/>
      <c r="E1062" s="136"/>
      <c r="F1062" s="136"/>
    </row>
    <row r="1063" spans="2:6">
      <c r="B1063" s="136"/>
      <c r="C1063" s="136"/>
      <c r="D1063" s="136"/>
      <c r="E1063" s="136"/>
      <c r="F1063" s="136"/>
    </row>
    <row r="1064" spans="2:6">
      <c r="B1064" s="136"/>
      <c r="C1064" s="136"/>
      <c r="D1064" s="136"/>
      <c r="E1064" s="136"/>
      <c r="F1064" s="136"/>
    </row>
    <row r="1065" spans="2:6">
      <c r="B1065" s="136"/>
      <c r="C1065" s="136"/>
      <c r="D1065" s="136"/>
      <c r="E1065" s="136"/>
      <c r="F1065" s="136"/>
    </row>
    <row r="1066" spans="2:6">
      <c r="B1066" s="136"/>
      <c r="C1066" s="136"/>
      <c r="D1066" s="136"/>
      <c r="E1066" s="136"/>
      <c r="F1066" s="136"/>
    </row>
    <row r="1067" spans="2:6">
      <c r="B1067" s="136"/>
      <c r="C1067" s="136"/>
      <c r="D1067" s="136"/>
      <c r="E1067" s="136"/>
      <c r="F1067" s="136"/>
    </row>
    <row r="1068" spans="2:6">
      <c r="B1068" s="136"/>
      <c r="C1068" s="136"/>
      <c r="D1068" s="136"/>
      <c r="E1068" s="136"/>
      <c r="F1068" s="136"/>
    </row>
    <row r="1069" spans="2:6">
      <c r="B1069" s="136"/>
      <c r="C1069" s="136"/>
      <c r="D1069" s="136"/>
      <c r="E1069" s="136"/>
      <c r="F1069" s="136"/>
    </row>
    <row r="1070" spans="2:6">
      <c r="B1070" s="136"/>
      <c r="C1070" s="136"/>
      <c r="D1070" s="136"/>
      <c r="E1070" s="136"/>
      <c r="F1070" s="136"/>
    </row>
    <row r="1071" spans="2:6">
      <c r="B1071" s="136"/>
      <c r="C1071" s="136"/>
      <c r="D1071" s="136"/>
      <c r="E1071" s="136"/>
      <c r="F1071" s="136"/>
    </row>
    <row r="1072" spans="2:6">
      <c r="B1072" s="136"/>
      <c r="C1072" s="136"/>
      <c r="D1072" s="136"/>
      <c r="E1072" s="136"/>
      <c r="F1072" s="136"/>
    </row>
    <row r="1073" spans="2:6">
      <c r="B1073" s="136"/>
      <c r="C1073" s="136"/>
      <c r="D1073" s="136"/>
      <c r="E1073" s="136"/>
      <c r="F1073" s="136"/>
    </row>
    <row r="1074" spans="2:6">
      <c r="B1074" s="136"/>
      <c r="C1074" s="136"/>
      <c r="D1074" s="136"/>
      <c r="E1074" s="136"/>
      <c r="F1074" s="136"/>
    </row>
    <row r="1075" spans="2:6">
      <c r="B1075" s="136"/>
      <c r="C1075" s="136"/>
      <c r="D1075" s="136"/>
      <c r="E1075" s="136"/>
      <c r="F1075" s="136"/>
    </row>
    <row r="1076" spans="2:6">
      <c r="B1076" s="136"/>
      <c r="C1076" s="136"/>
      <c r="D1076" s="136"/>
      <c r="E1076" s="136"/>
      <c r="F1076" s="136"/>
    </row>
    <row r="1077" spans="2:6">
      <c r="B1077" s="136"/>
      <c r="C1077" s="136"/>
      <c r="D1077" s="136"/>
      <c r="E1077" s="136"/>
      <c r="F1077" s="136"/>
    </row>
    <row r="1078" spans="2:6">
      <c r="B1078" s="136"/>
      <c r="C1078" s="136"/>
      <c r="D1078" s="136"/>
      <c r="E1078" s="136"/>
      <c r="F1078" s="136"/>
    </row>
    <row r="1079" spans="2:6">
      <c r="B1079" s="136"/>
      <c r="C1079" s="136"/>
      <c r="D1079" s="136"/>
      <c r="E1079" s="136"/>
      <c r="F1079" s="136"/>
    </row>
    <row r="1080" spans="2:6">
      <c r="B1080" s="136"/>
      <c r="C1080" s="136"/>
      <c r="D1080" s="136"/>
      <c r="E1080" s="136"/>
      <c r="F1080" s="136"/>
    </row>
    <row r="1081" spans="2:6">
      <c r="B1081" s="136"/>
      <c r="C1081" s="136"/>
      <c r="D1081" s="136"/>
      <c r="E1081" s="136"/>
      <c r="F1081" s="136"/>
    </row>
    <row r="1082" spans="2:6">
      <c r="B1082" s="136"/>
      <c r="C1082" s="136"/>
      <c r="D1082" s="136"/>
      <c r="E1082" s="136"/>
      <c r="F1082" s="136"/>
    </row>
    <row r="1083" spans="2:6">
      <c r="B1083" s="136"/>
      <c r="C1083" s="136"/>
      <c r="D1083" s="136"/>
      <c r="E1083" s="136"/>
      <c r="F1083" s="136"/>
    </row>
    <row r="1084" spans="2:6">
      <c r="B1084" s="136"/>
      <c r="C1084" s="136"/>
      <c r="D1084" s="136"/>
      <c r="E1084" s="136"/>
      <c r="F1084" s="136"/>
    </row>
    <row r="1085" spans="2:6">
      <c r="B1085" s="136"/>
      <c r="C1085" s="136"/>
      <c r="D1085" s="136"/>
      <c r="E1085" s="136"/>
      <c r="F1085" s="136"/>
    </row>
    <row r="1086" spans="2:6">
      <c r="B1086" s="136"/>
      <c r="C1086" s="136"/>
      <c r="D1086" s="136"/>
      <c r="E1086" s="136"/>
      <c r="F1086" s="136"/>
    </row>
    <row r="1087" spans="2:6">
      <c r="B1087" s="136"/>
      <c r="C1087" s="136"/>
      <c r="D1087" s="136"/>
      <c r="E1087" s="136"/>
      <c r="F1087" s="136"/>
    </row>
    <row r="1088" spans="2:6">
      <c r="B1088" s="136"/>
      <c r="C1088" s="136"/>
      <c r="D1088" s="136"/>
      <c r="E1088" s="136"/>
      <c r="F1088" s="136"/>
    </row>
    <row r="1089" spans="2:6">
      <c r="B1089" s="136"/>
      <c r="C1089" s="136"/>
      <c r="D1089" s="136"/>
      <c r="E1089" s="136"/>
      <c r="F1089" s="136"/>
    </row>
    <row r="1090" spans="2:6">
      <c r="B1090" s="136"/>
      <c r="C1090" s="136"/>
      <c r="D1090" s="136"/>
      <c r="E1090" s="136"/>
      <c r="F1090" s="136"/>
    </row>
    <row r="1091" spans="2:6">
      <c r="B1091" s="136"/>
      <c r="C1091" s="136"/>
      <c r="D1091" s="136"/>
      <c r="E1091" s="136"/>
      <c r="F1091" s="136"/>
    </row>
    <row r="1092" spans="2:6">
      <c r="B1092" s="136"/>
      <c r="C1092" s="136"/>
      <c r="D1092" s="136"/>
      <c r="E1092" s="136"/>
      <c r="F1092" s="136"/>
    </row>
    <row r="1093" spans="2:6">
      <c r="B1093" s="136"/>
      <c r="C1093" s="136"/>
      <c r="D1093" s="136"/>
      <c r="E1093" s="136"/>
      <c r="F1093" s="136"/>
    </row>
    <row r="1094" spans="2:6">
      <c r="B1094" s="136"/>
      <c r="C1094" s="136"/>
      <c r="D1094" s="136"/>
      <c r="E1094" s="136"/>
      <c r="F1094" s="136"/>
    </row>
    <row r="1095" spans="2:6">
      <c r="B1095" s="136"/>
      <c r="C1095" s="136"/>
      <c r="D1095" s="136"/>
      <c r="E1095" s="136"/>
      <c r="F1095" s="136"/>
    </row>
    <row r="1096" spans="2:6">
      <c r="B1096" s="136"/>
      <c r="C1096" s="136"/>
      <c r="D1096" s="136"/>
      <c r="E1096" s="136"/>
      <c r="F1096" s="136"/>
    </row>
    <row r="1097" spans="2:6">
      <c r="B1097" s="136"/>
      <c r="C1097" s="136"/>
      <c r="D1097" s="136"/>
      <c r="E1097" s="136"/>
      <c r="F1097" s="136"/>
    </row>
    <row r="1098" spans="2:6">
      <c r="B1098" s="136"/>
      <c r="C1098" s="136"/>
      <c r="D1098" s="136"/>
      <c r="E1098" s="136"/>
      <c r="F1098" s="136"/>
    </row>
    <row r="1099" spans="2:6">
      <c r="B1099" s="136"/>
      <c r="C1099" s="136"/>
      <c r="D1099" s="136"/>
      <c r="E1099" s="136"/>
      <c r="F1099" s="136"/>
    </row>
    <row r="1100" spans="2:6">
      <c r="B1100" s="136"/>
      <c r="C1100" s="136"/>
      <c r="D1100" s="136"/>
      <c r="E1100" s="136"/>
      <c r="F1100" s="136"/>
    </row>
    <row r="1101" spans="2:6">
      <c r="B1101" s="136"/>
      <c r="C1101" s="136"/>
      <c r="D1101" s="136"/>
      <c r="E1101" s="136"/>
      <c r="F1101" s="136"/>
    </row>
    <row r="1102" spans="2:6">
      <c r="B1102" s="136"/>
      <c r="C1102" s="136"/>
      <c r="D1102" s="136"/>
      <c r="E1102" s="136"/>
      <c r="F1102" s="136"/>
    </row>
    <row r="1103" spans="2:6">
      <c r="B1103" s="136"/>
      <c r="C1103" s="136"/>
      <c r="D1103" s="136"/>
      <c r="E1103" s="136"/>
      <c r="F1103" s="136"/>
    </row>
    <row r="1104" spans="2:6">
      <c r="B1104" s="136"/>
      <c r="C1104" s="136"/>
      <c r="D1104" s="136"/>
      <c r="E1104" s="136"/>
      <c r="F1104" s="136"/>
    </row>
    <row r="1105" spans="2:6">
      <c r="B1105" s="136"/>
      <c r="C1105" s="136"/>
      <c r="D1105" s="136"/>
      <c r="E1105" s="136"/>
      <c r="F1105" s="136"/>
    </row>
    <row r="1106" spans="2:6">
      <c r="B1106" s="136"/>
      <c r="C1106" s="136"/>
      <c r="D1106" s="136"/>
      <c r="E1106" s="136"/>
      <c r="F1106" s="136"/>
    </row>
    <row r="1107" spans="2:6">
      <c r="B1107" s="136"/>
      <c r="C1107" s="136"/>
      <c r="D1107" s="136"/>
      <c r="E1107" s="136"/>
      <c r="F1107" s="136"/>
    </row>
    <row r="1108" spans="2:6">
      <c r="B1108" s="136"/>
      <c r="C1108" s="136"/>
      <c r="D1108" s="136"/>
      <c r="E1108" s="136"/>
      <c r="F1108" s="136"/>
    </row>
    <row r="1109" spans="2:6">
      <c r="B1109" s="136"/>
      <c r="C1109" s="136"/>
      <c r="D1109" s="136"/>
      <c r="E1109" s="136"/>
      <c r="F1109" s="136"/>
    </row>
    <row r="1110" spans="2:6">
      <c r="B1110" s="136"/>
      <c r="C1110" s="136"/>
      <c r="D1110" s="136"/>
      <c r="E1110" s="136"/>
      <c r="F1110" s="136"/>
    </row>
    <row r="1111" spans="2:6">
      <c r="B1111" s="136"/>
      <c r="C1111" s="136"/>
      <c r="D1111" s="136"/>
      <c r="E1111" s="136"/>
      <c r="F1111" s="136"/>
    </row>
    <row r="1112" spans="2:6">
      <c r="B1112" s="136"/>
      <c r="C1112" s="136"/>
      <c r="D1112" s="136"/>
      <c r="E1112" s="136"/>
      <c r="F1112" s="136"/>
    </row>
    <row r="1113" spans="2:6">
      <c r="B1113" s="136"/>
      <c r="C1113" s="136"/>
      <c r="D1113" s="136"/>
      <c r="E1113" s="136"/>
      <c r="F1113" s="136"/>
    </row>
    <row r="1114" spans="2:6">
      <c r="B1114" s="136"/>
      <c r="C1114" s="136"/>
      <c r="D1114" s="136"/>
      <c r="E1114" s="136"/>
      <c r="F1114" s="136"/>
    </row>
    <row r="1115" spans="2:6">
      <c r="B1115" s="136"/>
      <c r="C1115" s="136"/>
      <c r="D1115" s="136"/>
      <c r="E1115" s="136"/>
      <c r="F1115" s="136"/>
    </row>
    <row r="1116" spans="2:6">
      <c r="B1116" s="136"/>
      <c r="C1116" s="136"/>
      <c r="D1116" s="136"/>
      <c r="E1116" s="136"/>
      <c r="F1116" s="136"/>
    </row>
    <row r="1117" spans="2:6">
      <c r="B1117" s="136"/>
      <c r="C1117" s="136"/>
      <c r="D1117" s="136"/>
      <c r="E1117" s="136"/>
      <c r="F1117" s="136"/>
    </row>
    <row r="1118" spans="2:6">
      <c r="B1118" s="136"/>
      <c r="C1118" s="136"/>
      <c r="D1118" s="136"/>
      <c r="E1118" s="136"/>
      <c r="F1118" s="136"/>
    </row>
    <row r="1119" spans="2:6">
      <c r="B1119" s="136"/>
      <c r="C1119" s="136"/>
      <c r="D1119" s="136"/>
      <c r="E1119" s="136"/>
      <c r="F1119" s="136"/>
    </row>
    <row r="1120" spans="2:6">
      <c r="B1120" s="136"/>
      <c r="C1120" s="136"/>
      <c r="D1120" s="136"/>
      <c r="E1120" s="136"/>
      <c r="F1120" s="136"/>
    </row>
    <row r="1121" spans="2:6">
      <c r="B1121" s="136"/>
      <c r="C1121" s="136"/>
      <c r="D1121" s="136"/>
      <c r="E1121" s="136"/>
      <c r="F1121" s="136"/>
    </row>
    <row r="1122" spans="2:6">
      <c r="B1122" s="136"/>
      <c r="C1122" s="136"/>
      <c r="D1122" s="136"/>
      <c r="E1122" s="136"/>
      <c r="F1122" s="136"/>
    </row>
    <row r="1123" spans="2:6">
      <c r="B1123" s="136"/>
      <c r="C1123" s="136"/>
      <c r="D1123" s="136"/>
      <c r="E1123" s="136"/>
      <c r="F1123" s="136"/>
    </row>
    <row r="1124" spans="2:6">
      <c r="B1124" s="136"/>
      <c r="C1124" s="136"/>
      <c r="D1124" s="136"/>
      <c r="E1124" s="136"/>
      <c r="F1124" s="136"/>
    </row>
    <row r="1125" spans="2:6">
      <c r="B1125" s="136"/>
      <c r="C1125" s="136"/>
      <c r="D1125" s="136"/>
      <c r="E1125" s="136"/>
      <c r="F1125" s="136"/>
    </row>
    <row r="1126" spans="2:6">
      <c r="B1126" s="136"/>
      <c r="C1126" s="136"/>
      <c r="D1126" s="136"/>
      <c r="E1126" s="136"/>
      <c r="F1126" s="136"/>
    </row>
    <row r="1127" spans="2:6">
      <c r="B1127" s="136"/>
      <c r="C1127" s="136"/>
      <c r="D1127" s="136"/>
      <c r="E1127" s="136"/>
      <c r="F1127" s="136"/>
    </row>
    <row r="1128" spans="2:6">
      <c r="B1128" s="136"/>
      <c r="C1128" s="136"/>
      <c r="D1128" s="136"/>
      <c r="E1128" s="136"/>
      <c r="F1128" s="136"/>
    </row>
    <row r="1129" spans="2:6">
      <c r="B1129" s="136"/>
      <c r="C1129" s="136"/>
      <c r="D1129" s="136"/>
      <c r="E1129" s="136"/>
      <c r="F1129" s="136"/>
    </row>
    <row r="1130" spans="2:6">
      <c r="B1130" s="136"/>
      <c r="C1130" s="136"/>
      <c r="D1130" s="136"/>
      <c r="E1130" s="136"/>
      <c r="F1130" s="136"/>
    </row>
    <row r="1131" spans="2:6">
      <c r="B1131" s="136"/>
      <c r="C1131" s="136"/>
      <c r="D1131" s="136"/>
      <c r="E1131" s="136"/>
      <c r="F1131" s="136"/>
    </row>
    <row r="1132" spans="2:6">
      <c r="B1132" s="136"/>
      <c r="C1132" s="136"/>
      <c r="D1132" s="136"/>
      <c r="E1132" s="136"/>
      <c r="F1132" s="136"/>
    </row>
    <row r="1133" spans="2:6">
      <c r="B1133" s="136"/>
      <c r="C1133" s="136"/>
      <c r="D1133" s="136"/>
      <c r="E1133" s="136"/>
      <c r="F1133" s="136"/>
    </row>
    <row r="1134" spans="2:6">
      <c r="B1134" s="136"/>
      <c r="C1134" s="136"/>
      <c r="D1134" s="136"/>
      <c r="E1134" s="136"/>
      <c r="F1134" s="136"/>
    </row>
    <row r="1135" spans="2:6">
      <c r="B1135" s="136"/>
      <c r="C1135" s="136"/>
      <c r="D1135" s="136"/>
      <c r="E1135" s="136"/>
      <c r="F1135" s="136"/>
    </row>
    <row r="1136" spans="2:6">
      <c r="B1136" s="136"/>
      <c r="C1136" s="136"/>
      <c r="D1136" s="136"/>
      <c r="E1136" s="136"/>
      <c r="F1136" s="136"/>
    </row>
    <row r="1137" spans="2:6">
      <c r="B1137" s="136"/>
      <c r="C1137" s="136"/>
      <c r="D1137" s="136"/>
      <c r="E1137" s="136"/>
      <c r="F1137" s="136"/>
    </row>
    <row r="1138" spans="2:6">
      <c r="B1138" s="136"/>
      <c r="C1138" s="136"/>
      <c r="D1138" s="136"/>
      <c r="E1138" s="136"/>
      <c r="F1138" s="136"/>
    </row>
    <row r="1139" spans="2:6">
      <c r="B1139" s="136"/>
      <c r="C1139" s="136"/>
      <c r="D1139" s="136"/>
      <c r="E1139" s="136"/>
      <c r="F1139" s="136"/>
    </row>
    <row r="1140" spans="2:6">
      <c r="B1140" s="136"/>
      <c r="C1140" s="136"/>
      <c r="D1140" s="136"/>
      <c r="E1140" s="136"/>
      <c r="F1140" s="136"/>
    </row>
    <row r="1141" spans="2:6">
      <c r="B1141" s="136"/>
      <c r="C1141" s="136"/>
      <c r="D1141" s="136"/>
      <c r="E1141" s="136"/>
      <c r="F1141" s="136"/>
    </row>
    <row r="1142" spans="2:6">
      <c r="B1142" s="136"/>
      <c r="C1142" s="136"/>
      <c r="D1142" s="136"/>
      <c r="E1142" s="136"/>
      <c r="F1142" s="136"/>
    </row>
    <row r="1143" spans="2:6">
      <c r="B1143" s="136"/>
      <c r="C1143" s="136"/>
      <c r="D1143" s="136"/>
      <c r="E1143" s="136"/>
      <c r="F1143" s="136"/>
    </row>
    <row r="1144" spans="2:6">
      <c r="B1144" s="136"/>
      <c r="C1144" s="136"/>
      <c r="D1144" s="136"/>
      <c r="E1144" s="136"/>
      <c r="F1144" s="136"/>
    </row>
    <row r="1145" spans="2:6">
      <c r="B1145" s="136"/>
      <c r="C1145" s="136"/>
      <c r="D1145" s="136"/>
      <c r="E1145" s="136"/>
      <c r="F1145" s="136"/>
    </row>
    <row r="1146" spans="2:6">
      <c r="B1146" s="136"/>
      <c r="C1146" s="136"/>
      <c r="D1146" s="136"/>
      <c r="E1146" s="136"/>
      <c r="F1146" s="136"/>
    </row>
    <row r="1147" spans="2:6">
      <c r="B1147" s="136"/>
      <c r="C1147" s="136"/>
      <c r="D1147" s="136"/>
      <c r="E1147" s="136"/>
      <c r="F1147" s="136"/>
    </row>
    <row r="1148" spans="2:6">
      <c r="B1148" s="136"/>
      <c r="C1148" s="136"/>
      <c r="D1148" s="136"/>
      <c r="E1148" s="136"/>
      <c r="F1148" s="136"/>
    </row>
    <row r="1149" spans="2:6">
      <c r="B1149" s="136"/>
      <c r="C1149" s="136"/>
      <c r="D1149" s="136"/>
      <c r="E1149" s="136"/>
      <c r="F1149" s="136"/>
    </row>
    <row r="1150" spans="2:6">
      <c r="B1150" s="136"/>
      <c r="C1150" s="136"/>
      <c r="D1150" s="136"/>
      <c r="E1150" s="136"/>
      <c r="F1150" s="136"/>
    </row>
    <row r="1151" spans="2:6">
      <c r="B1151" s="136"/>
      <c r="C1151" s="136"/>
      <c r="D1151" s="136"/>
      <c r="E1151" s="136"/>
      <c r="F1151" s="136"/>
    </row>
    <row r="1152" spans="2:6">
      <c r="B1152" s="136"/>
      <c r="C1152" s="136"/>
      <c r="D1152" s="136"/>
      <c r="E1152" s="136"/>
      <c r="F1152" s="136"/>
    </row>
    <row r="1153" spans="2:6">
      <c r="B1153" s="136"/>
      <c r="C1153" s="136"/>
      <c r="D1153" s="136"/>
      <c r="E1153" s="136"/>
      <c r="F1153" s="136"/>
    </row>
    <row r="1154" spans="2:6">
      <c r="B1154" s="136"/>
      <c r="C1154" s="136"/>
      <c r="D1154" s="136"/>
      <c r="E1154" s="136"/>
      <c r="F1154" s="136"/>
    </row>
    <row r="1155" spans="2:6">
      <c r="B1155" s="136"/>
      <c r="C1155" s="136"/>
      <c r="D1155" s="136"/>
      <c r="E1155" s="136"/>
      <c r="F1155" s="136"/>
    </row>
    <row r="1156" spans="2:6">
      <c r="B1156" s="136"/>
      <c r="C1156" s="136"/>
      <c r="D1156" s="136"/>
      <c r="E1156" s="136"/>
      <c r="F1156" s="136"/>
    </row>
    <row r="1157" spans="2:6">
      <c r="B1157" s="136"/>
      <c r="C1157" s="136"/>
      <c r="D1157" s="136"/>
      <c r="E1157" s="136"/>
      <c r="F1157" s="136"/>
    </row>
    <row r="1158" spans="2:6">
      <c r="B1158" s="136"/>
      <c r="C1158" s="136"/>
      <c r="D1158" s="136"/>
      <c r="E1158" s="136"/>
      <c r="F1158" s="136"/>
    </row>
    <row r="1159" spans="2:6">
      <c r="B1159" s="136"/>
      <c r="C1159" s="136"/>
      <c r="D1159" s="136"/>
      <c r="E1159" s="136"/>
      <c r="F1159" s="136"/>
    </row>
    <row r="1160" spans="2:6">
      <c r="B1160" s="136"/>
      <c r="C1160" s="136"/>
      <c r="D1160" s="136"/>
      <c r="E1160" s="136"/>
      <c r="F1160" s="136"/>
    </row>
    <row r="1161" spans="2:6">
      <c r="B1161" s="136"/>
      <c r="C1161" s="136"/>
      <c r="D1161" s="136"/>
      <c r="E1161" s="136"/>
      <c r="F1161" s="136"/>
    </row>
    <row r="1162" spans="2:6">
      <c r="B1162" s="136"/>
      <c r="C1162" s="136"/>
      <c r="D1162" s="136"/>
      <c r="E1162" s="136"/>
      <c r="F1162" s="136"/>
    </row>
    <row r="1163" spans="2:6">
      <c r="B1163" s="136"/>
      <c r="C1163" s="136"/>
      <c r="D1163" s="136"/>
      <c r="E1163" s="136"/>
      <c r="F1163" s="136"/>
    </row>
    <row r="1164" spans="2:6">
      <c r="B1164" s="136"/>
      <c r="C1164" s="136"/>
      <c r="D1164" s="136"/>
      <c r="E1164" s="136"/>
      <c r="F1164" s="136"/>
    </row>
    <row r="1165" spans="2:6">
      <c r="B1165" s="136"/>
      <c r="C1165" s="136"/>
      <c r="D1165" s="136"/>
      <c r="E1165" s="136"/>
      <c r="F1165" s="136"/>
    </row>
    <row r="1166" spans="2:6">
      <c r="B1166" s="136"/>
      <c r="C1166" s="136"/>
      <c r="D1166" s="136"/>
      <c r="E1166" s="136"/>
      <c r="F1166" s="136"/>
    </row>
    <row r="1167" spans="2:6">
      <c r="B1167" s="136"/>
      <c r="C1167" s="136"/>
      <c r="D1167" s="136"/>
      <c r="E1167" s="136"/>
      <c r="F1167" s="136"/>
    </row>
    <row r="1168" spans="2:6">
      <c r="B1168" s="136"/>
      <c r="C1168" s="136"/>
      <c r="D1168" s="136"/>
      <c r="E1168" s="136"/>
      <c r="F1168" s="136"/>
    </row>
    <row r="1169" spans="2:6">
      <c r="B1169" s="136"/>
      <c r="C1169" s="136"/>
      <c r="D1169" s="136"/>
      <c r="E1169" s="136"/>
      <c r="F1169" s="136"/>
    </row>
    <row r="1170" spans="2:6">
      <c r="B1170" s="136"/>
      <c r="C1170" s="136"/>
      <c r="D1170" s="136"/>
      <c r="E1170" s="136"/>
      <c r="F1170" s="136"/>
    </row>
    <row r="1171" spans="2:6">
      <c r="B1171" s="136"/>
      <c r="C1171" s="136"/>
      <c r="D1171" s="136"/>
      <c r="E1171" s="136"/>
      <c r="F1171" s="136"/>
    </row>
    <row r="1172" spans="2:6">
      <c r="B1172" s="136"/>
      <c r="C1172" s="136"/>
      <c r="D1172" s="136"/>
      <c r="E1172" s="136"/>
      <c r="F1172" s="136"/>
    </row>
    <row r="1173" spans="2:6">
      <c r="B1173" s="136"/>
      <c r="C1173" s="136"/>
      <c r="D1173" s="136"/>
      <c r="E1173" s="136"/>
      <c r="F1173" s="136"/>
    </row>
    <row r="1174" spans="2:6">
      <c r="B1174" s="136"/>
      <c r="C1174" s="136"/>
      <c r="D1174" s="136"/>
      <c r="E1174" s="136"/>
      <c r="F1174" s="136"/>
    </row>
    <row r="1175" spans="2:6">
      <c r="B1175" s="136"/>
      <c r="C1175" s="136"/>
      <c r="D1175" s="136"/>
      <c r="E1175" s="136"/>
      <c r="F1175" s="136"/>
    </row>
    <row r="1176" spans="2:6">
      <c r="B1176" s="136"/>
      <c r="C1176" s="136"/>
      <c r="D1176" s="136"/>
      <c r="E1176" s="136"/>
      <c r="F1176" s="136"/>
    </row>
    <row r="1177" spans="2:6">
      <c r="B1177" s="136"/>
      <c r="C1177" s="136"/>
      <c r="D1177" s="136"/>
      <c r="E1177" s="136"/>
      <c r="F1177" s="136"/>
    </row>
    <row r="1178" spans="2:6">
      <c r="B1178" s="136"/>
      <c r="C1178" s="136"/>
      <c r="D1178" s="136"/>
      <c r="E1178" s="136"/>
      <c r="F1178" s="136"/>
    </row>
    <row r="1179" spans="2:6">
      <c r="B1179" s="136"/>
      <c r="C1179" s="136"/>
      <c r="D1179" s="136"/>
      <c r="E1179" s="136"/>
      <c r="F1179" s="136"/>
    </row>
    <row r="1180" spans="2:6">
      <c r="B1180" s="136"/>
      <c r="C1180" s="136"/>
      <c r="D1180" s="136"/>
      <c r="E1180" s="136"/>
      <c r="F1180" s="136"/>
    </row>
    <row r="1181" spans="2:6">
      <c r="B1181" s="136"/>
      <c r="C1181" s="136"/>
      <c r="D1181" s="136"/>
      <c r="E1181" s="136"/>
      <c r="F1181" s="136"/>
    </row>
    <row r="1182" spans="2:6">
      <c r="B1182" s="136"/>
      <c r="C1182" s="136"/>
      <c r="D1182" s="136"/>
      <c r="E1182" s="136"/>
      <c r="F1182" s="136"/>
    </row>
    <row r="1183" spans="2:6">
      <c r="B1183" s="136"/>
      <c r="C1183" s="136"/>
      <c r="D1183" s="136"/>
      <c r="E1183" s="136"/>
      <c r="F1183" s="136"/>
    </row>
    <row r="1184" spans="2:6">
      <c r="B1184" s="136"/>
      <c r="C1184" s="136"/>
      <c r="D1184" s="136"/>
      <c r="E1184" s="136"/>
      <c r="F1184" s="136"/>
    </row>
    <row r="1185" spans="2:6">
      <c r="B1185" s="136"/>
      <c r="C1185" s="136"/>
      <c r="D1185" s="136"/>
      <c r="E1185" s="136"/>
      <c r="F1185" s="136"/>
    </row>
    <row r="1186" spans="2:6">
      <c r="B1186" s="136"/>
      <c r="C1186" s="136"/>
      <c r="D1186" s="136"/>
      <c r="E1186" s="136"/>
      <c r="F1186" s="136"/>
    </row>
    <row r="1187" spans="2:6">
      <c r="B1187" s="136"/>
      <c r="C1187" s="136"/>
      <c r="D1187" s="136"/>
      <c r="E1187" s="136"/>
      <c r="F1187" s="136"/>
    </row>
    <row r="1188" spans="2:6">
      <c r="B1188" s="136"/>
      <c r="C1188" s="136"/>
      <c r="D1188" s="136"/>
      <c r="E1188" s="136"/>
      <c r="F1188" s="136"/>
    </row>
    <row r="1189" spans="2:6">
      <c r="B1189" s="136"/>
      <c r="C1189" s="136"/>
      <c r="D1189" s="136"/>
      <c r="E1189" s="136"/>
      <c r="F1189" s="136"/>
    </row>
    <row r="1190" spans="2:6">
      <c r="B1190" s="136"/>
      <c r="C1190" s="136"/>
      <c r="D1190" s="136"/>
      <c r="E1190" s="136"/>
      <c r="F1190" s="136"/>
    </row>
    <row r="1191" spans="2:6">
      <c r="B1191" s="136"/>
      <c r="C1191" s="136"/>
      <c r="D1191" s="136"/>
      <c r="E1191" s="136"/>
      <c r="F1191" s="136"/>
    </row>
    <row r="1192" spans="2:6">
      <c r="B1192" s="136"/>
      <c r="C1192" s="136"/>
      <c r="D1192" s="136"/>
      <c r="E1192" s="136"/>
      <c r="F1192" s="136"/>
    </row>
    <row r="1193" spans="2:6">
      <c r="B1193" s="136"/>
      <c r="C1193" s="136"/>
      <c r="D1193" s="136"/>
      <c r="E1193" s="136"/>
      <c r="F1193" s="136"/>
    </row>
    <row r="1194" spans="2:6">
      <c r="B1194" s="136"/>
      <c r="C1194" s="136"/>
      <c r="D1194" s="136"/>
      <c r="E1194" s="136"/>
      <c r="F1194" s="136"/>
    </row>
    <row r="1195" spans="2:6">
      <c r="B1195" s="136"/>
      <c r="C1195" s="136"/>
      <c r="D1195" s="136"/>
      <c r="E1195" s="136"/>
      <c r="F1195" s="136"/>
    </row>
    <row r="1196" spans="2:6">
      <c r="B1196" s="136"/>
      <c r="C1196" s="136"/>
      <c r="D1196" s="136"/>
      <c r="E1196" s="136"/>
      <c r="F1196" s="136"/>
    </row>
    <row r="1197" spans="2:6">
      <c r="B1197" s="136"/>
      <c r="C1197" s="136"/>
      <c r="D1197" s="136"/>
      <c r="E1197" s="136"/>
      <c r="F1197" s="136"/>
    </row>
    <row r="1198" spans="2:6">
      <c r="B1198" s="136"/>
      <c r="C1198" s="136"/>
      <c r="D1198" s="136"/>
      <c r="E1198" s="136"/>
      <c r="F1198" s="136"/>
    </row>
    <row r="1199" spans="2:6">
      <c r="B1199" s="136"/>
      <c r="C1199" s="136"/>
      <c r="D1199" s="136"/>
      <c r="E1199" s="136"/>
      <c r="F1199" s="136"/>
    </row>
    <row r="1200" spans="2:6">
      <c r="B1200" s="136"/>
      <c r="C1200" s="136"/>
      <c r="D1200" s="136"/>
      <c r="E1200" s="136"/>
      <c r="F1200" s="136"/>
    </row>
    <row r="1201" spans="2:6">
      <c r="B1201" s="136"/>
      <c r="C1201" s="136"/>
      <c r="D1201" s="136"/>
      <c r="E1201" s="136"/>
      <c r="F1201" s="136"/>
    </row>
    <row r="1202" spans="2:6">
      <c r="B1202" s="136"/>
      <c r="C1202" s="136"/>
      <c r="D1202" s="136"/>
      <c r="E1202" s="136"/>
      <c r="F1202" s="136"/>
    </row>
    <row r="1203" spans="2:6">
      <c r="B1203" s="136"/>
      <c r="C1203" s="136"/>
      <c r="D1203" s="136"/>
      <c r="E1203" s="136"/>
      <c r="F1203" s="136"/>
    </row>
    <row r="1204" spans="2:6">
      <c r="B1204" s="136"/>
      <c r="C1204" s="136"/>
      <c r="D1204" s="136"/>
      <c r="E1204" s="136"/>
      <c r="F1204" s="136"/>
    </row>
    <row r="1205" spans="2:6">
      <c r="B1205" s="136"/>
      <c r="C1205" s="136"/>
      <c r="D1205" s="136"/>
      <c r="E1205" s="136"/>
      <c r="F1205" s="136"/>
    </row>
    <row r="1206" spans="2:6">
      <c r="B1206" s="136"/>
      <c r="C1206" s="136"/>
      <c r="D1206" s="136"/>
      <c r="E1206" s="136"/>
      <c r="F1206" s="136"/>
    </row>
    <row r="1207" spans="2:6">
      <c r="B1207" s="136"/>
      <c r="C1207" s="136"/>
      <c r="D1207" s="136"/>
      <c r="E1207" s="136"/>
      <c r="F1207" s="136"/>
    </row>
    <row r="1208" spans="2:6">
      <c r="B1208" s="136"/>
      <c r="C1208" s="136"/>
      <c r="D1208" s="136"/>
      <c r="E1208" s="136"/>
      <c r="F1208" s="136"/>
    </row>
    <row r="1209" spans="2:6">
      <c r="B1209" s="136"/>
      <c r="C1209" s="136"/>
      <c r="D1209" s="136"/>
      <c r="E1209" s="136"/>
      <c r="F1209" s="136"/>
    </row>
    <row r="1210" spans="2:6">
      <c r="B1210" s="136"/>
      <c r="C1210" s="136"/>
      <c r="D1210" s="136"/>
      <c r="E1210" s="136"/>
      <c r="F1210" s="136"/>
    </row>
    <row r="1211" spans="2:6">
      <c r="B1211" s="136"/>
      <c r="C1211" s="136"/>
      <c r="D1211" s="136"/>
      <c r="E1211" s="136"/>
      <c r="F1211" s="136"/>
    </row>
    <row r="1212" spans="2:6">
      <c r="B1212" s="136"/>
      <c r="C1212" s="136"/>
      <c r="D1212" s="136"/>
      <c r="E1212" s="136"/>
      <c r="F1212" s="136"/>
    </row>
    <row r="1213" spans="2:6">
      <c r="B1213" s="136"/>
      <c r="C1213" s="136"/>
      <c r="D1213" s="136"/>
      <c r="E1213" s="136"/>
      <c r="F1213" s="136"/>
    </row>
    <row r="1214" spans="2:6">
      <c r="B1214" s="136"/>
      <c r="C1214" s="136"/>
      <c r="D1214" s="136"/>
      <c r="E1214" s="136"/>
      <c r="F1214" s="136"/>
    </row>
    <row r="1215" spans="2:6">
      <c r="B1215" s="136"/>
      <c r="C1215" s="136"/>
      <c r="D1215" s="136"/>
      <c r="E1215" s="136"/>
      <c r="F1215" s="136"/>
    </row>
    <row r="1216" spans="2:6">
      <c r="B1216" s="136"/>
      <c r="C1216" s="136"/>
      <c r="D1216" s="136"/>
      <c r="E1216" s="136"/>
      <c r="F1216" s="136"/>
    </row>
    <row r="1217" spans="2:6">
      <c r="B1217" s="136"/>
      <c r="C1217" s="136"/>
      <c r="D1217" s="136"/>
      <c r="E1217" s="136"/>
      <c r="F1217" s="136"/>
    </row>
    <row r="1218" spans="2:6">
      <c r="B1218" s="136"/>
      <c r="C1218" s="136"/>
      <c r="D1218" s="136"/>
      <c r="E1218" s="136"/>
      <c r="F1218" s="136"/>
    </row>
    <row r="1219" spans="2:6">
      <c r="B1219" s="136"/>
      <c r="C1219" s="136"/>
      <c r="D1219" s="136"/>
      <c r="E1219" s="136"/>
      <c r="F1219" s="136"/>
    </row>
    <row r="1220" spans="2:6">
      <c r="B1220" s="136"/>
      <c r="C1220" s="136"/>
      <c r="D1220" s="136"/>
      <c r="E1220" s="136"/>
      <c r="F1220" s="136"/>
    </row>
    <row r="1221" spans="2:6">
      <c r="B1221" s="136"/>
      <c r="C1221" s="136"/>
      <c r="D1221" s="136"/>
      <c r="E1221" s="136"/>
      <c r="F1221" s="136"/>
    </row>
    <row r="1222" spans="2:6">
      <c r="B1222" s="136"/>
      <c r="C1222" s="136"/>
      <c r="D1222" s="136"/>
      <c r="E1222" s="136"/>
      <c r="F1222" s="136"/>
    </row>
    <row r="1223" spans="2:6">
      <c r="B1223" s="136"/>
      <c r="C1223" s="136"/>
      <c r="D1223" s="136"/>
      <c r="E1223" s="136"/>
      <c r="F1223" s="136"/>
    </row>
    <row r="1224" spans="2:6">
      <c r="B1224" s="136"/>
      <c r="C1224" s="136"/>
      <c r="D1224" s="136"/>
      <c r="E1224" s="136"/>
      <c r="F1224" s="136"/>
    </row>
    <row r="1225" spans="2:6">
      <c r="B1225" s="136"/>
      <c r="C1225" s="136"/>
      <c r="D1225" s="136"/>
      <c r="E1225" s="136"/>
      <c r="F1225" s="136"/>
    </row>
    <row r="1226" spans="2:6">
      <c r="B1226" s="136"/>
      <c r="C1226" s="136"/>
      <c r="D1226" s="136"/>
      <c r="E1226" s="136"/>
      <c r="F1226" s="136"/>
    </row>
    <row r="1227" spans="2:6">
      <c r="B1227" s="136"/>
      <c r="C1227" s="136"/>
      <c r="D1227" s="136"/>
      <c r="E1227" s="136"/>
      <c r="F1227" s="136"/>
    </row>
    <row r="1228" spans="2:6">
      <c r="B1228" s="136"/>
      <c r="C1228" s="136"/>
      <c r="D1228" s="136"/>
      <c r="E1228" s="136"/>
      <c r="F1228" s="136"/>
    </row>
    <row r="1229" spans="2:6">
      <c r="B1229" s="136"/>
      <c r="C1229" s="136"/>
      <c r="D1229" s="136"/>
      <c r="E1229" s="136"/>
      <c r="F1229" s="136"/>
    </row>
    <row r="1230" spans="2:6">
      <c r="B1230" s="136"/>
      <c r="C1230" s="136"/>
      <c r="D1230" s="136"/>
      <c r="E1230" s="136"/>
      <c r="F1230" s="136"/>
    </row>
    <row r="1231" spans="2:6">
      <c r="B1231" s="136"/>
      <c r="C1231" s="136"/>
      <c r="D1231" s="136"/>
      <c r="E1231" s="136"/>
      <c r="F1231" s="136"/>
    </row>
    <row r="1232" spans="2:6">
      <c r="B1232" s="136"/>
      <c r="C1232" s="136"/>
      <c r="D1232" s="136"/>
      <c r="E1232" s="136"/>
      <c r="F1232" s="136"/>
    </row>
    <row r="1233" spans="2:6">
      <c r="B1233" s="136"/>
      <c r="C1233" s="136"/>
      <c r="D1233" s="136"/>
      <c r="E1233" s="136"/>
      <c r="F1233" s="136"/>
    </row>
    <row r="1234" spans="2:6">
      <c r="B1234" s="136"/>
      <c r="C1234" s="136"/>
      <c r="D1234" s="136"/>
      <c r="E1234" s="136"/>
      <c r="F1234" s="136"/>
    </row>
    <row r="1235" spans="2:6">
      <c r="B1235" s="136"/>
      <c r="C1235" s="136"/>
      <c r="D1235" s="136"/>
      <c r="E1235" s="136"/>
      <c r="F1235" s="136"/>
    </row>
    <row r="1236" spans="2:6">
      <c r="B1236" s="136"/>
      <c r="C1236" s="136"/>
      <c r="D1236" s="136"/>
      <c r="E1236" s="136"/>
      <c r="F1236" s="136"/>
    </row>
    <row r="1237" spans="2:6">
      <c r="B1237" s="136"/>
      <c r="C1237" s="136"/>
      <c r="D1237" s="136"/>
      <c r="E1237" s="136"/>
      <c r="F1237" s="136"/>
    </row>
    <row r="1238" spans="2:6">
      <c r="B1238" s="136"/>
      <c r="C1238" s="136"/>
      <c r="D1238" s="136"/>
      <c r="E1238" s="136"/>
      <c r="F1238" s="136"/>
    </row>
    <row r="1239" spans="2:6">
      <c r="B1239" s="136"/>
      <c r="C1239" s="136"/>
      <c r="D1239" s="136"/>
      <c r="E1239" s="136"/>
      <c r="F1239" s="136"/>
    </row>
    <row r="1240" spans="2:6">
      <c r="B1240" s="136"/>
      <c r="C1240" s="136"/>
      <c r="D1240" s="136"/>
      <c r="E1240" s="136"/>
      <c r="F1240" s="136"/>
    </row>
    <row r="1241" spans="2:6">
      <c r="B1241" s="136"/>
      <c r="C1241" s="136"/>
      <c r="D1241" s="136"/>
      <c r="E1241" s="136"/>
      <c r="F1241" s="136"/>
    </row>
    <row r="1242" spans="2:6">
      <c r="B1242" s="136"/>
      <c r="C1242" s="136"/>
      <c r="D1242" s="136"/>
      <c r="E1242" s="136"/>
      <c r="F1242" s="136"/>
    </row>
    <row r="1243" spans="2:6">
      <c r="B1243" s="136"/>
      <c r="C1243" s="136"/>
      <c r="D1243" s="136"/>
      <c r="E1243" s="136"/>
      <c r="F1243" s="136"/>
    </row>
    <row r="1244" spans="2:6">
      <c r="B1244" s="136"/>
      <c r="C1244" s="136"/>
      <c r="D1244" s="136"/>
      <c r="E1244" s="136"/>
      <c r="F1244" s="136"/>
    </row>
    <row r="1245" spans="2:6">
      <c r="B1245" s="136"/>
      <c r="C1245" s="136"/>
      <c r="D1245" s="136"/>
      <c r="E1245" s="136"/>
      <c r="F1245" s="136"/>
    </row>
    <row r="1246" spans="2:6">
      <c r="B1246" s="136"/>
      <c r="C1246" s="136"/>
      <c r="D1246" s="136"/>
      <c r="E1246" s="136"/>
      <c r="F1246" s="136"/>
    </row>
    <row r="1247" spans="2:6">
      <c r="B1247" s="136"/>
      <c r="C1247" s="136"/>
      <c r="D1247" s="136"/>
      <c r="E1247" s="136"/>
      <c r="F1247" s="136"/>
    </row>
    <row r="1248" spans="2:6">
      <c r="B1248" s="136"/>
      <c r="C1248" s="136"/>
      <c r="D1248" s="136"/>
      <c r="E1248" s="136"/>
      <c r="F1248" s="136"/>
    </row>
    <row r="1249" spans="2:6">
      <c r="B1249" s="136"/>
      <c r="C1249" s="136"/>
      <c r="D1249" s="136"/>
      <c r="E1249" s="136"/>
      <c r="F1249" s="136"/>
    </row>
    <row r="1250" spans="2:6">
      <c r="B1250" s="136"/>
      <c r="C1250" s="136"/>
      <c r="D1250" s="136"/>
      <c r="E1250" s="136"/>
      <c r="F1250" s="136"/>
    </row>
    <row r="1251" spans="2:6">
      <c r="B1251" s="136"/>
      <c r="C1251" s="136"/>
      <c r="D1251" s="136"/>
      <c r="E1251" s="136"/>
      <c r="F1251" s="136"/>
    </row>
    <row r="1252" spans="2:6">
      <c r="B1252" s="136"/>
      <c r="C1252" s="136"/>
      <c r="D1252" s="136"/>
      <c r="E1252" s="136"/>
      <c r="F1252" s="136"/>
    </row>
    <row r="1253" spans="2:6">
      <c r="B1253" s="136"/>
      <c r="C1253" s="136"/>
      <c r="D1253" s="136"/>
      <c r="E1253" s="136"/>
      <c r="F1253" s="136"/>
    </row>
    <row r="1254" spans="2:6">
      <c r="B1254" s="136"/>
      <c r="C1254" s="136"/>
      <c r="D1254" s="136"/>
      <c r="E1254" s="136"/>
      <c r="F1254" s="136"/>
    </row>
    <row r="1255" spans="2:6">
      <c r="B1255" s="136"/>
      <c r="C1255" s="136"/>
      <c r="D1255" s="136"/>
      <c r="E1255" s="136"/>
      <c r="F1255" s="136"/>
    </row>
    <row r="1256" spans="2:6">
      <c r="B1256" s="136"/>
      <c r="C1256" s="136"/>
      <c r="D1256" s="136"/>
      <c r="E1256" s="136"/>
      <c r="F1256" s="136"/>
    </row>
    <row r="1257" spans="2:6">
      <c r="B1257" s="136"/>
      <c r="C1257" s="136"/>
      <c r="D1257" s="136"/>
      <c r="E1257" s="136"/>
      <c r="F1257" s="136"/>
    </row>
    <row r="1258" spans="2:6">
      <c r="B1258" s="136"/>
      <c r="C1258" s="136"/>
      <c r="D1258" s="136"/>
      <c r="E1258" s="136"/>
      <c r="F1258" s="136"/>
    </row>
    <row r="1259" spans="2:6">
      <c r="B1259" s="136"/>
      <c r="C1259" s="136"/>
      <c r="D1259" s="136"/>
      <c r="E1259" s="136"/>
      <c r="F1259" s="136"/>
    </row>
    <row r="1260" spans="2:6">
      <c r="B1260" s="136"/>
      <c r="C1260" s="136"/>
      <c r="D1260" s="136"/>
      <c r="E1260" s="136"/>
      <c r="F1260" s="136"/>
    </row>
    <row r="1261" spans="2:6">
      <c r="B1261" s="136"/>
      <c r="C1261" s="136"/>
      <c r="D1261" s="136"/>
      <c r="E1261" s="136"/>
      <c r="F1261" s="136"/>
    </row>
    <row r="1262" spans="2:6">
      <c r="B1262" s="136"/>
      <c r="C1262" s="136"/>
      <c r="D1262" s="136"/>
      <c r="E1262" s="136"/>
      <c r="F1262" s="136"/>
    </row>
    <row r="1263" spans="2:6">
      <c r="B1263" s="136"/>
      <c r="C1263" s="136"/>
      <c r="D1263" s="136"/>
      <c r="E1263" s="136"/>
      <c r="F1263" s="136"/>
    </row>
    <row r="1264" spans="2:6">
      <c r="B1264" s="136"/>
      <c r="C1264" s="136"/>
      <c r="D1264" s="136"/>
      <c r="E1264" s="136"/>
      <c r="F1264" s="136"/>
    </row>
    <row r="1265" spans="2:6">
      <c r="B1265" s="136"/>
      <c r="C1265" s="136"/>
      <c r="D1265" s="136"/>
      <c r="E1265" s="136"/>
      <c r="F1265" s="136"/>
    </row>
    <row r="1266" spans="2:6">
      <c r="B1266" s="136"/>
      <c r="C1266" s="136"/>
      <c r="D1266" s="136"/>
      <c r="E1266" s="136"/>
      <c r="F1266" s="136"/>
    </row>
    <row r="1267" spans="2:6">
      <c r="B1267" s="136"/>
      <c r="C1267" s="136"/>
      <c r="D1267" s="136"/>
      <c r="E1267" s="136"/>
      <c r="F1267" s="136"/>
    </row>
    <row r="1268" spans="2:6">
      <c r="B1268" s="136"/>
      <c r="C1268" s="136"/>
      <c r="D1268" s="136"/>
      <c r="E1268" s="136"/>
      <c r="F1268" s="136"/>
    </row>
    <row r="1269" spans="2:6">
      <c r="B1269" s="136"/>
      <c r="C1269" s="136"/>
      <c r="D1269" s="136"/>
      <c r="E1269" s="136"/>
      <c r="F1269" s="136"/>
    </row>
    <row r="1270" spans="2:6">
      <c r="B1270" s="136"/>
      <c r="C1270" s="136"/>
      <c r="D1270" s="136"/>
      <c r="E1270" s="136"/>
      <c r="F1270" s="136"/>
    </row>
    <row r="1271" spans="2:6">
      <c r="B1271" s="136"/>
      <c r="C1271" s="136"/>
      <c r="D1271" s="136"/>
      <c r="E1271" s="136"/>
      <c r="F1271" s="136"/>
    </row>
    <row r="1272" spans="2:6">
      <c r="B1272" s="136"/>
      <c r="C1272" s="136"/>
      <c r="D1272" s="136"/>
      <c r="E1272" s="136"/>
      <c r="F1272" s="136"/>
    </row>
    <row r="1273" spans="2:6">
      <c r="B1273" s="136"/>
      <c r="C1273" s="136"/>
      <c r="D1273" s="136"/>
      <c r="E1273" s="136"/>
      <c r="F1273" s="136"/>
    </row>
    <row r="1274" spans="2:6">
      <c r="B1274" s="136"/>
      <c r="C1274" s="136"/>
      <c r="D1274" s="136"/>
      <c r="E1274" s="136"/>
      <c r="F1274" s="136"/>
    </row>
    <row r="1275" spans="2:6">
      <c r="B1275" s="136"/>
      <c r="C1275" s="136"/>
      <c r="D1275" s="136"/>
      <c r="E1275" s="136"/>
      <c r="F1275" s="136"/>
    </row>
    <row r="1276" spans="2:6">
      <c r="B1276" s="136"/>
      <c r="C1276" s="136"/>
      <c r="D1276" s="136"/>
      <c r="E1276" s="136"/>
      <c r="F1276" s="136"/>
    </row>
    <row r="1277" spans="2:6">
      <c r="B1277" s="136"/>
      <c r="C1277" s="136"/>
      <c r="D1277" s="136"/>
      <c r="E1277" s="136"/>
      <c r="F1277" s="136"/>
    </row>
    <row r="1278" spans="2:6">
      <c r="B1278" s="136"/>
      <c r="C1278" s="136"/>
      <c r="D1278" s="136"/>
      <c r="E1278" s="136"/>
      <c r="F1278" s="136"/>
    </row>
    <row r="1279" spans="2:6">
      <c r="B1279" s="136"/>
      <c r="C1279" s="136"/>
      <c r="D1279" s="136"/>
      <c r="E1279" s="136"/>
      <c r="F1279" s="136"/>
    </row>
    <row r="1280" spans="2:6">
      <c r="B1280" s="136"/>
      <c r="C1280" s="136"/>
      <c r="D1280" s="136"/>
      <c r="E1280" s="136"/>
      <c r="F1280" s="136"/>
    </row>
    <row r="1281" spans="2:6">
      <c r="B1281" s="136"/>
      <c r="C1281" s="136"/>
      <c r="D1281" s="136"/>
      <c r="E1281" s="136"/>
      <c r="F1281" s="136"/>
    </row>
    <row r="1282" spans="2:6">
      <c r="B1282" s="136"/>
      <c r="C1282" s="136"/>
      <c r="D1282" s="136"/>
      <c r="E1282" s="136"/>
      <c r="F1282" s="136"/>
    </row>
    <row r="1283" spans="2:6">
      <c r="B1283" s="136"/>
      <c r="C1283" s="136"/>
      <c r="D1283" s="136"/>
      <c r="E1283" s="136"/>
      <c r="F1283" s="136"/>
    </row>
    <row r="1284" spans="2:6">
      <c r="B1284" s="136"/>
      <c r="C1284" s="136"/>
      <c r="D1284" s="136"/>
      <c r="E1284" s="136"/>
      <c r="F1284" s="136"/>
    </row>
    <row r="1285" spans="2:6">
      <c r="B1285" s="136"/>
      <c r="C1285" s="136"/>
      <c r="D1285" s="136"/>
      <c r="E1285" s="136"/>
      <c r="F1285" s="136"/>
    </row>
    <row r="1286" spans="2:6">
      <c r="B1286" s="136"/>
      <c r="C1286" s="136"/>
      <c r="D1286" s="136"/>
      <c r="E1286" s="136"/>
      <c r="F1286" s="136"/>
    </row>
    <row r="1287" spans="2:6">
      <c r="B1287" s="136"/>
      <c r="C1287" s="136"/>
      <c r="D1287" s="136"/>
      <c r="E1287" s="136"/>
      <c r="F1287" s="136"/>
    </row>
    <row r="1288" spans="2:6">
      <c r="B1288" s="136"/>
      <c r="C1288" s="136"/>
      <c r="D1288" s="136"/>
      <c r="E1288" s="136"/>
      <c r="F1288" s="136"/>
    </row>
    <row r="1289" spans="2:6">
      <c r="B1289" s="136"/>
      <c r="C1289" s="136"/>
      <c r="D1289" s="136"/>
      <c r="E1289" s="136"/>
      <c r="F1289" s="136"/>
    </row>
    <row r="1290" spans="2:6">
      <c r="B1290" s="136"/>
      <c r="C1290" s="136"/>
      <c r="D1290" s="136"/>
      <c r="E1290" s="136"/>
      <c r="F1290" s="136"/>
    </row>
    <row r="1291" spans="2:6">
      <c r="B1291" s="136"/>
      <c r="C1291" s="136"/>
      <c r="D1291" s="136"/>
      <c r="E1291" s="136"/>
      <c r="F1291" s="136"/>
    </row>
    <row r="1292" spans="2:6">
      <c r="B1292" s="136"/>
      <c r="C1292" s="136"/>
      <c r="D1292" s="136"/>
      <c r="E1292" s="136"/>
      <c r="F1292" s="136"/>
    </row>
    <row r="1293" spans="2:6">
      <c r="B1293" s="136"/>
      <c r="C1293" s="136"/>
      <c r="D1293" s="136"/>
      <c r="E1293" s="136"/>
      <c r="F1293" s="136"/>
    </row>
    <row r="1294" spans="2:6">
      <c r="B1294" s="136"/>
      <c r="C1294" s="136"/>
      <c r="D1294" s="136"/>
      <c r="E1294" s="136"/>
      <c r="F1294" s="136"/>
    </row>
    <row r="1295" spans="2:6">
      <c r="B1295" s="136"/>
      <c r="C1295" s="136"/>
      <c r="D1295" s="136"/>
      <c r="E1295" s="136"/>
      <c r="F1295" s="136"/>
    </row>
    <row r="1296" spans="2:6">
      <c r="B1296" s="136"/>
      <c r="C1296" s="136"/>
      <c r="D1296" s="136"/>
      <c r="E1296" s="136"/>
      <c r="F1296" s="136"/>
    </row>
    <row r="1297" spans="2:6">
      <c r="B1297" s="136"/>
      <c r="C1297" s="136"/>
      <c r="D1297" s="136"/>
      <c r="E1297" s="136"/>
      <c r="F1297" s="136"/>
    </row>
    <row r="1298" spans="2:6">
      <c r="B1298" s="136"/>
      <c r="C1298" s="136"/>
      <c r="D1298" s="136"/>
      <c r="E1298" s="136"/>
      <c r="F1298" s="136"/>
    </row>
    <row r="1299" spans="2:6">
      <c r="B1299" s="136"/>
      <c r="C1299" s="136"/>
      <c r="D1299" s="136"/>
      <c r="E1299" s="136"/>
      <c r="F1299" s="136"/>
    </row>
    <row r="1300" spans="2:6">
      <c r="B1300" s="136"/>
      <c r="C1300" s="136"/>
      <c r="D1300" s="136"/>
      <c r="E1300" s="136"/>
      <c r="F1300" s="136"/>
    </row>
    <row r="1301" spans="2:6">
      <c r="B1301" s="136"/>
      <c r="C1301" s="136"/>
      <c r="D1301" s="136"/>
      <c r="E1301" s="136"/>
      <c r="F1301" s="136"/>
    </row>
    <row r="1302" spans="2:6">
      <c r="B1302" s="136"/>
      <c r="C1302" s="136"/>
      <c r="D1302" s="136"/>
      <c r="E1302" s="136"/>
      <c r="F1302" s="136"/>
    </row>
    <row r="1303" spans="2:6">
      <c r="B1303" s="136"/>
      <c r="C1303" s="136"/>
      <c r="D1303" s="136"/>
      <c r="E1303" s="136"/>
      <c r="F1303" s="136"/>
    </row>
    <row r="1304" spans="2:6">
      <c r="B1304" s="136"/>
      <c r="C1304" s="136"/>
      <c r="D1304" s="136"/>
      <c r="E1304" s="136"/>
      <c r="F1304" s="136"/>
    </row>
    <row r="1305" spans="2:6">
      <c r="B1305" s="136"/>
      <c r="C1305" s="136"/>
      <c r="D1305" s="136"/>
      <c r="E1305" s="136"/>
      <c r="F1305" s="136"/>
    </row>
    <row r="1306" spans="2:6">
      <c r="B1306" s="136"/>
      <c r="C1306" s="136"/>
      <c r="D1306" s="136"/>
      <c r="E1306" s="136"/>
      <c r="F1306" s="136"/>
    </row>
    <row r="1307" spans="2:6">
      <c r="B1307" s="136"/>
      <c r="C1307" s="136"/>
      <c r="D1307" s="136"/>
      <c r="E1307" s="136"/>
      <c r="F1307" s="136"/>
    </row>
    <row r="1308" spans="2:6">
      <c r="B1308" s="136"/>
      <c r="C1308" s="136"/>
      <c r="D1308" s="136"/>
      <c r="E1308" s="136"/>
      <c r="F1308" s="136"/>
    </row>
    <row r="1309" spans="2:6">
      <c r="B1309" s="136"/>
      <c r="C1309" s="136"/>
      <c r="D1309" s="136"/>
      <c r="E1309" s="136"/>
      <c r="F1309" s="136"/>
    </row>
    <row r="1310" spans="2:6">
      <c r="B1310" s="136"/>
      <c r="C1310" s="136"/>
      <c r="D1310" s="136"/>
      <c r="E1310" s="136"/>
      <c r="F1310" s="136"/>
    </row>
    <row r="1311" spans="2:6">
      <c r="B1311" s="136"/>
      <c r="C1311" s="136"/>
      <c r="D1311" s="136"/>
      <c r="E1311" s="136"/>
      <c r="F1311" s="136"/>
    </row>
    <row r="1312" spans="2:6">
      <c r="B1312" s="136"/>
      <c r="C1312" s="136"/>
      <c r="D1312" s="136"/>
      <c r="E1312" s="136"/>
      <c r="F1312" s="136"/>
    </row>
    <row r="1313" spans="2:6">
      <c r="B1313" s="136"/>
      <c r="C1313" s="136"/>
      <c r="D1313" s="136"/>
      <c r="E1313" s="136"/>
      <c r="F1313" s="136"/>
    </row>
    <row r="1314" spans="2:6">
      <c r="B1314" s="136"/>
      <c r="C1314" s="136"/>
      <c r="D1314" s="136"/>
      <c r="E1314" s="136"/>
      <c r="F1314" s="136"/>
    </row>
    <row r="1315" spans="2:6">
      <c r="B1315" s="136"/>
      <c r="C1315" s="136"/>
      <c r="D1315" s="136"/>
      <c r="E1315" s="136"/>
      <c r="F1315" s="136"/>
    </row>
    <row r="1316" spans="2:6">
      <c r="B1316" s="136"/>
      <c r="C1316" s="136"/>
      <c r="D1316" s="136"/>
      <c r="E1316" s="136"/>
      <c r="F1316" s="136"/>
    </row>
    <row r="1317" spans="2:6">
      <c r="B1317" s="136"/>
      <c r="C1317" s="136"/>
      <c r="D1317" s="136"/>
      <c r="E1317" s="136"/>
      <c r="F1317" s="136"/>
    </row>
    <row r="1318" spans="2:6">
      <c r="B1318" s="136"/>
      <c r="C1318" s="136"/>
      <c r="D1318" s="136"/>
      <c r="E1318" s="136"/>
      <c r="F1318" s="136"/>
    </row>
    <row r="1319" spans="2:6">
      <c r="B1319" s="136"/>
      <c r="C1319" s="136"/>
      <c r="D1319" s="136"/>
      <c r="E1319" s="136"/>
      <c r="F1319" s="136"/>
    </row>
    <row r="1320" spans="2:6">
      <c r="B1320" s="136"/>
      <c r="C1320" s="136"/>
      <c r="D1320" s="136"/>
      <c r="E1320" s="136"/>
      <c r="F1320" s="136"/>
    </row>
    <row r="1321" spans="2:6">
      <c r="B1321" s="136"/>
      <c r="C1321" s="136"/>
      <c r="D1321" s="136"/>
      <c r="E1321" s="136"/>
      <c r="F1321" s="136"/>
    </row>
    <row r="1322" spans="2:6">
      <c r="B1322" s="136"/>
      <c r="C1322" s="136"/>
      <c r="D1322" s="136"/>
      <c r="E1322" s="136"/>
      <c r="F1322" s="136"/>
    </row>
    <row r="1323" spans="2:6">
      <c r="B1323" s="136"/>
      <c r="C1323" s="136"/>
      <c r="D1323" s="136"/>
      <c r="E1323" s="136"/>
      <c r="F1323" s="136"/>
    </row>
    <row r="1324" spans="2:6">
      <c r="B1324" s="136"/>
      <c r="C1324" s="136"/>
      <c r="D1324" s="136"/>
      <c r="E1324" s="136"/>
      <c r="F1324" s="136"/>
    </row>
    <row r="1325" spans="2:6">
      <c r="B1325" s="136"/>
      <c r="C1325" s="136"/>
      <c r="D1325" s="136"/>
      <c r="E1325" s="136"/>
      <c r="F1325" s="136"/>
    </row>
    <row r="1326" spans="2:6">
      <c r="B1326" s="136"/>
      <c r="C1326" s="136"/>
      <c r="D1326" s="136"/>
      <c r="E1326" s="136"/>
      <c r="F1326" s="136"/>
    </row>
    <row r="1327" spans="2:6">
      <c r="B1327" s="136"/>
      <c r="C1327" s="136"/>
      <c r="D1327" s="136"/>
      <c r="E1327" s="136"/>
      <c r="F1327" s="136"/>
    </row>
    <row r="1328" spans="2:6">
      <c r="B1328" s="136"/>
      <c r="C1328" s="136"/>
      <c r="D1328" s="136"/>
      <c r="E1328" s="136"/>
      <c r="F1328" s="136"/>
    </row>
    <row r="1329" spans="2:6">
      <c r="B1329" s="136"/>
      <c r="C1329" s="136"/>
      <c r="D1329" s="136"/>
      <c r="E1329" s="136"/>
      <c r="F1329" s="136"/>
    </row>
    <row r="1330" spans="2:6">
      <c r="B1330" s="136"/>
      <c r="C1330" s="136"/>
      <c r="D1330" s="136"/>
      <c r="E1330" s="136"/>
      <c r="F1330" s="136"/>
    </row>
    <row r="1331" spans="2:6">
      <c r="B1331" s="136"/>
      <c r="C1331" s="136"/>
      <c r="D1331" s="136"/>
      <c r="E1331" s="136"/>
      <c r="F1331" s="136"/>
    </row>
    <row r="1332" spans="2:6">
      <c r="B1332" s="136"/>
      <c r="C1332" s="136"/>
      <c r="D1332" s="136"/>
      <c r="E1332" s="136"/>
      <c r="F1332" s="136"/>
    </row>
    <row r="1333" spans="2:6">
      <c r="B1333" s="136"/>
      <c r="C1333" s="136"/>
      <c r="D1333" s="136"/>
      <c r="E1333" s="136"/>
      <c r="F1333" s="136"/>
    </row>
    <row r="1334" spans="2:6">
      <c r="B1334" s="136"/>
      <c r="C1334" s="136"/>
      <c r="D1334" s="136"/>
      <c r="E1334" s="136"/>
      <c r="F1334" s="136"/>
    </row>
    <row r="1335" spans="2:6">
      <c r="B1335" s="136"/>
      <c r="C1335" s="136"/>
      <c r="D1335" s="136"/>
      <c r="E1335" s="136"/>
      <c r="F1335" s="136"/>
    </row>
    <row r="1336" spans="2:6">
      <c r="B1336" s="136"/>
      <c r="C1336" s="136"/>
      <c r="D1336" s="136"/>
      <c r="E1336" s="136"/>
      <c r="F1336" s="136"/>
    </row>
    <row r="1337" spans="2:6">
      <c r="B1337" s="136"/>
      <c r="C1337" s="136"/>
      <c r="D1337" s="136"/>
      <c r="E1337" s="136"/>
      <c r="F1337" s="136"/>
    </row>
    <row r="1338" spans="2:6">
      <c r="B1338" s="136"/>
      <c r="C1338" s="136"/>
      <c r="D1338" s="136"/>
      <c r="E1338" s="136"/>
      <c r="F1338" s="136"/>
    </row>
    <row r="1339" spans="2:6">
      <c r="B1339" s="136"/>
      <c r="C1339" s="136"/>
      <c r="D1339" s="136"/>
      <c r="E1339" s="136"/>
      <c r="F1339" s="136"/>
    </row>
    <row r="1340" spans="2:6">
      <c r="B1340" s="136"/>
      <c r="C1340" s="136"/>
      <c r="D1340" s="136"/>
      <c r="E1340" s="136"/>
      <c r="F1340" s="136"/>
    </row>
    <row r="1341" spans="2:6">
      <c r="B1341" s="136"/>
      <c r="C1341" s="136"/>
      <c r="D1341" s="136"/>
      <c r="E1341" s="136"/>
      <c r="F1341" s="136"/>
    </row>
    <row r="1342" spans="2:6">
      <c r="B1342" s="136"/>
      <c r="C1342" s="136"/>
      <c r="D1342" s="136"/>
      <c r="E1342" s="136"/>
      <c r="F1342" s="136"/>
    </row>
    <row r="1343" spans="2:6">
      <c r="B1343" s="136"/>
      <c r="C1343" s="136"/>
      <c r="D1343" s="136"/>
      <c r="E1343" s="136"/>
      <c r="F1343" s="136"/>
    </row>
    <row r="1344" spans="2:6">
      <c r="B1344" s="136"/>
      <c r="C1344" s="136"/>
      <c r="D1344" s="136"/>
      <c r="E1344" s="136"/>
      <c r="F1344" s="136"/>
    </row>
    <row r="1345" spans="2:6">
      <c r="B1345" s="136"/>
      <c r="C1345" s="136"/>
      <c r="D1345" s="136"/>
      <c r="E1345" s="136"/>
      <c r="F1345" s="136"/>
    </row>
    <row r="1346" spans="2:6">
      <c r="B1346" s="136"/>
      <c r="C1346" s="136"/>
      <c r="D1346" s="136"/>
      <c r="E1346" s="136"/>
      <c r="F1346" s="136"/>
    </row>
    <row r="1347" spans="2:6">
      <c r="B1347" s="136"/>
      <c r="C1347" s="136"/>
      <c r="D1347" s="136"/>
      <c r="E1347" s="136"/>
      <c r="F1347" s="136"/>
    </row>
    <row r="1348" spans="2:6">
      <c r="B1348" s="136"/>
      <c r="C1348" s="136"/>
      <c r="D1348" s="136"/>
      <c r="E1348" s="136"/>
      <c r="F1348" s="136"/>
    </row>
    <row r="1349" spans="2:6">
      <c r="B1349" s="136"/>
      <c r="C1349" s="136"/>
      <c r="D1349" s="136"/>
      <c r="E1349" s="136"/>
      <c r="F1349" s="136"/>
    </row>
    <row r="1350" spans="2:6">
      <c r="B1350" s="136"/>
      <c r="C1350" s="136"/>
      <c r="D1350" s="136"/>
      <c r="E1350" s="136"/>
      <c r="F1350" s="136"/>
    </row>
    <row r="1351" spans="2:6">
      <c r="B1351" s="136"/>
      <c r="C1351" s="136"/>
      <c r="D1351" s="136"/>
      <c r="E1351" s="136"/>
      <c r="F1351" s="136"/>
    </row>
    <row r="1352" spans="2:6">
      <c r="B1352" s="136"/>
      <c r="C1352" s="136"/>
      <c r="D1352" s="136"/>
      <c r="E1352" s="136"/>
      <c r="F1352" s="136"/>
    </row>
    <row r="1353" spans="2:6">
      <c r="B1353" s="136"/>
      <c r="C1353" s="136"/>
      <c r="D1353" s="136"/>
      <c r="E1353" s="136"/>
      <c r="F1353" s="136"/>
    </row>
    <row r="1354" spans="2:6">
      <c r="B1354" s="136"/>
      <c r="C1354" s="136"/>
      <c r="D1354" s="136"/>
      <c r="E1354" s="136"/>
      <c r="F1354" s="136"/>
    </row>
    <row r="1355" spans="2:6">
      <c r="B1355" s="136"/>
      <c r="C1355" s="136"/>
      <c r="D1355" s="136"/>
      <c r="E1355" s="136"/>
      <c r="F1355" s="136"/>
    </row>
    <row r="1356" spans="2:6">
      <c r="B1356" s="136"/>
      <c r="C1356" s="136"/>
      <c r="D1356" s="136"/>
      <c r="E1356" s="136"/>
      <c r="F1356" s="136"/>
    </row>
    <row r="1357" spans="2:6">
      <c r="B1357" s="136"/>
      <c r="C1357" s="136"/>
      <c r="D1357" s="136"/>
      <c r="E1357" s="136"/>
      <c r="F1357" s="136"/>
    </row>
    <row r="1358" spans="2:6">
      <c r="B1358" s="136"/>
      <c r="C1358" s="136"/>
      <c r="D1358" s="136"/>
      <c r="E1358" s="136"/>
      <c r="F1358" s="136"/>
    </row>
    <row r="1359" spans="2:6">
      <c r="B1359" s="136"/>
      <c r="C1359" s="136"/>
      <c r="D1359" s="136"/>
      <c r="E1359" s="136"/>
      <c r="F1359" s="136"/>
    </row>
    <row r="1360" spans="2:6">
      <c r="B1360" s="136"/>
      <c r="C1360" s="136"/>
      <c r="D1360" s="136"/>
      <c r="E1360" s="136"/>
      <c r="F1360" s="136"/>
    </row>
    <row r="1361" spans="2:6">
      <c r="B1361" s="136"/>
      <c r="C1361" s="136"/>
      <c r="D1361" s="136"/>
      <c r="E1361" s="136"/>
      <c r="F1361" s="136"/>
    </row>
    <row r="1362" spans="2:6">
      <c r="B1362" s="136"/>
      <c r="C1362" s="136"/>
      <c r="D1362" s="136"/>
      <c r="E1362" s="136"/>
      <c r="F1362" s="136"/>
    </row>
    <row r="1363" spans="2:6">
      <c r="B1363" s="136"/>
      <c r="C1363" s="136"/>
      <c r="D1363" s="136"/>
      <c r="E1363" s="136"/>
      <c r="F1363" s="136"/>
    </row>
    <row r="1364" spans="2:6">
      <c r="B1364" s="136"/>
      <c r="C1364" s="136"/>
      <c r="D1364" s="136"/>
      <c r="E1364" s="136"/>
      <c r="F1364" s="136"/>
    </row>
    <row r="1365" spans="2:6">
      <c r="B1365" s="136"/>
      <c r="C1365" s="136"/>
      <c r="D1365" s="136"/>
      <c r="E1365" s="136"/>
      <c r="F1365" s="136"/>
    </row>
    <row r="1366" spans="2:6">
      <c r="B1366" s="136"/>
      <c r="C1366" s="136"/>
      <c r="D1366" s="136"/>
      <c r="E1366" s="136"/>
      <c r="F1366" s="136"/>
    </row>
    <row r="1367" spans="2:6">
      <c r="B1367" s="136"/>
      <c r="C1367" s="136"/>
      <c r="D1367" s="136"/>
      <c r="E1367" s="136"/>
      <c r="F1367" s="136"/>
    </row>
    <row r="1368" spans="2:6">
      <c r="B1368" s="136"/>
      <c r="C1368" s="136"/>
      <c r="D1368" s="136"/>
      <c r="E1368" s="136"/>
      <c r="F1368" s="136"/>
    </row>
    <row r="1369" spans="2:6">
      <c r="B1369" s="136"/>
      <c r="C1369" s="136"/>
      <c r="D1369" s="136"/>
      <c r="E1369" s="136"/>
      <c r="F1369" s="136"/>
    </row>
    <row r="1370" spans="2:6">
      <c r="B1370" s="136"/>
      <c r="C1370" s="136"/>
      <c r="D1370" s="136"/>
      <c r="E1370" s="136"/>
      <c r="F1370" s="136"/>
    </row>
    <row r="1371" spans="2:6">
      <c r="B1371" s="136"/>
      <c r="C1371" s="136"/>
      <c r="D1371" s="136"/>
      <c r="E1371" s="136"/>
      <c r="F1371" s="136"/>
    </row>
    <row r="1372" spans="2:6">
      <c r="B1372" s="136"/>
      <c r="C1372" s="136"/>
      <c r="D1372" s="136"/>
      <c r="E1372" s="136"/>
      <c r="F1372" s="136"/>
    </row>
    <row r="1373" spans="2:6">
      <c r="B1373" s="136"/>
      <c r="C1373" s="136"/>
      <c r="D1373" s="136"/>
      <c r="E1373" s="136"/>
      <c r="F1373" s="136"/>
    </row>
    <row r="1374" spans="2:6">
      <c r="B1374" s="136"/>
      <c r="C1374" s="136"/>
      <c r="D1374" s="136"/>
      <c r="E1374" s="136"/>
      <c r="F1374" s="136"/>
    </row>
    <row r="1375" spans="2:6">
      <c r="B1375" s="136"/>
      <c r="C1375" s="136"/>
      <c r="D1375" s="136"/>
      <c r="E1375" s="136"/>
      <c r="F1375" s="136"/>
    </row>
    <row r="1376" spans="2:6">
      <c r="B1376" s="136"/>
      <c r="C1376" s="136"/>
      <c r="D1376" s="136"/>
      <c r="E1376" s="136"/>
      <c r="F1376" s="136"/>
    </row>
    <row r="1377" spans="2:6">
      <c r="B1377" s="136"/>
      <c r="C1377" s="136"/>
      <c r="D1377" s="136"/>
      <c r="E1377" s="136"/>
      <c r="F1377" s="136"/>
    </row>
    <row r="1378" spans="2:6">
      <c r="B1378" s="136"/>
      <c r="C1378" s="136"/>
      <c r="D1378" s="136"/>
      <c r="E1378" s="136"/>
      <c r="F1378" s="136"/>
    </row>
    <row r="1379" spans="2:6">
      <c r="B1379" s="136"/>
      <c r="C1379" s="136"/>
      <c r="D1379" s="136"/>
      <c r="E1379" s="136"/>
      <c r="F1379" s="136"/>
    </row>
    <row r="1380" spans="2:6">
      <c r="B1380" s="136"/>
      <c r="C1380" s="136"/>
      <c r="D1380" s="136"/>
      <c r="E1380" s="136"/>
      <c r="F1380" s="136"/>
    </row>
    <row r="1381" spans="2:6">
      <c r="B1381" s="136"/>
      <c r="C1381" s="136"/>
      <c r="D1381" s="136"/>
      <c r="E1381" s="136"/>
      <c r="F1381" s="136"/>
    </row>
    <row r="1382" spans="2:6">
      <c r="B1382" s="136"/>
      <c r="C1382" s="136"/>
      <c r="D1382" s="136"/>
      <c r="E1382" s="136"/>
      <c r="F1382" s="136"/>
    </row>
    <row r="1383" spans="2:6">
      <c r="B1383" s="136"/>
      <c r="C1383" s="136"/>
      <c r="D1383" s="136"/>
      <c r="E1383" s="136"/>
      <c r="F1383" s="136"/>
    </row>
    <row r="1384" spans="2:6">
      <c r="B1384" s="136"/>
      <c r="C1384" s="136"/>
      <c r="D1384" s="136"/>
      <c r="E1384" s="136"/>
      <c r="F1384" s="136"/>
    </row>
    <row r="1385" spans="2:6">
      <c r="B1385" s="136"/>
      <c r="C1385" s="136"/>
      <c r="D1385" s="136"/>
      <c r="E1385" s="136"/>
      <c r="F1385" s="136"/>
    </row>
    <row r="1386" spans="2:6">
      <c r="B1386" s="136"/>
      <c r="C1386" s="136"/>
      <c r="D1386" s="136"/>
      <c r="E1386" s="136"/>
      <c r="F1386" s="136"/>
    </row>
    <row r="1387" spans="2:6">
      <c r="B1387" s="136"/>
      <c r="C1387" s="136"/>
      <c r="D1387" s="136"/>
      <c r="E1387" s="136"/>
      <c r="F1387" s="136"/>
    </row>
    <row r="1388" spans="2:6">
      <c r="B1388" s="136"/>
      <c r="C1388" s="136"/>
      <c r="D1388" s="136"/>
      <c r="E1388" s="136"/>
      <c r="F1388" s="136"/>
    </row>
    <row r="1389" spans="2:6">
      <c r="B1389" s="136"/>
      <c r="C1389" s="136"/>
      <c r="D1389" s="136"/>
      <c r="E1389" s="136"/>
      <c r="F1389" s="136"/>
    </row>
    <row r="1390" spans="2:6">
      <c r="B1390" s="136"/>
      <c r="C1390" s="136"/>
      <c r="D1390" s="136"/>
      <c r="E1390" s="136"/>
      <c r="F1390" s="136"/>
    </row>
    <row r="1391" spans="2:6">
      <c r="B1391" s="136"/>
      <c r="C1391" s="136"/>
      <c r="D1391" s="136"/>
      <c r="E1391" s="136"/>
      <c r="F1391" s="136"/>
    </row>
    <row r="1392" spans="2:6">
      <c r="B1392" s="136"/>
      <c r="C1392" s="136"/>
      <c r="D1392" s="136"/>
      <c r="E1392" s="136"/>
      <c r="F1392" s="136"/>
    </row>
    <row r="1393" spans="2:6">
      <c r="B1393" s="136"/>
      <c r="C1393" s="136"/>
      <c r="D1393" s="136"/>
      <c r="E1393" s="136"/>
      <c r="F1393" s="136"/>
    </row>
    <row r="1394" spans="2:6">
      <c r="B1394" s="136"/>
      <c r="C1394" s="136"/>
      <c r="D1394" s="136"/>
      <c r="E1394" s="136"/>
      <c r="F1394" s="136"/>
    </row>
    <row r="1395" spans="2:6">
      <c r="B1395" s="136"/>
      <c r="C1395" s="136"/>
      <c r="D1395" s="136"/>
      <c r="E1395" s="136"/>
      <c r="F1395" s="136"/>
    </row>
    <row r="1396" spans="2:6">
      <c r="B1396" s="136"/>
      <c r="C1396" s="136"/>
      <c r="D1396" s="136"/>
      <c r="E1396" s="136"/>
      <c r="F1396" s="136"/>
    </row>
    <row r="1397" spans="2:6">
      <c r="B1397" s="136"/>
      <c r="C1397" s="136"/>
      <c r="D1397" s="136"/>
      <c r="E1397" s="136"/>
      <c r="F1397" s="136"/>
    </row>
    <row r="1398" spans="2:6">
      <c r="B1398" s="136"/>
      <c r="C1398" s="136"/>
      <c r="D1398" s="136"/>
      <c r="E1398" s="136"/>
      <c r="F1398" s="136"/>
    </row>
    <row r="1399" spans="2:6">
      <c r="B1399" s="136"/>
      <c r="C1399" s="136"/>
      <c r="D1399" s="136"/>
      <c r="E1399" s="136"/>
      <c r="F1399" s="136"/>
    </row>
    <row r="1400" spans="2:6">
      <c r="B1400" s="136"/>
      <c r="C1400" s="136"/>
      <c r="D1400" s="136"/>
      <c r="E1400" s="136"/>
      <c r="F1400" s="136"/>
    </row>
    <row r="1401" spans="2:6">
      <c r="B1401" s="136"/>
      <c r="C1401" s="136"/>
      <c r="D1401" s="136"/>
      <c r="E1401" s="136"/>
      <c r="F1401" s="136"/>
    </row>
    <row r="1402" spans="2:6">
      <c r="B1402" s="136"/>
      <c r="C1402" s="136"/>
      <c r="D1402" s="136"/>
      <c r="E1402" s="136"/>
      <c r="F1402" s="136"/>
    </row>
    <row r="1403" spans="2:6">
      <c r="B1403" s="136"/>
      <c r="C1403" s="136"/>
      <c r="D1403" s="136"/>
      <c r="E1403" s="136"/>
      <c r="F1403" s="136"/>
    </row>
    <row r="1404" spans="2:6">
      <c r="B1404" s="136"/>
      <c r="C1404" s="136"/>
      <c r="D1404" s="136"/>
      <c r="E1404" s="136"/>
      <c r="F1404" s="136"/>
    </row>
    <row r="1405" spans="2:6">
      <c r="B1405" s="136"/>
      <c r="C1405" s="136"/>
      <c r="D1405" s="136"/>
      <c r="E1405" s="136"/>
      <c r="F1405" s="136"/>
    </row>
    <row r="1406" spans="2:6">
      <c r="B1406" s="136"/>
      <c r="C1406" s="136"/>
      <c r="D1406" s="136"/>
      <c r="E1406" s="136"/>
      <c r="F1406" s="136"/>
    </row>
    <row r="1407" spans="2:6">
      <c r="B1407" s="136"/>
      <c r="C1407" s="136"/>
      <c r="D1407" s="136"/>
      <c r="E1407" s="136"/>
      <c r="F1407" s="136"/>
    </row>
    <row r="1408" spans="2:6">
      <c r="B1408" s="136"/>
      <c r="C1408" s="136"/>
      <c r="D1408" s="136"/>
      <c r="E1408" s="136"/>
      <c r="F1408" s="136"/>
    </row>
    <row r="1409" spans="2:6">
      <c r="B1409" s="136"/>
      <c r="C1409" s="136"/>
      <c r="D1409" s="136"/>
      <c r="E1409" s="136"/>
      <c r="F1409" s="136"/>
    </row>
    <row r="1410" spans="2:6">
      <c r="B1410" s="136"/>
      <c r="C1410" s="136"/>
      <c r="D1410" s="136"/>
      <c r="E1410" s="136"/>
      <c r="F1410" s="136"/>
    </row>
    <row r="1411" spans="2:6">
      <c r="B1411" s="136"/>
      <c r="C1411" s="136"/>
      <c r="D1411" s="136"/>
      <c r="E1411" s="136"/>
      <c r="F1411" s="136"/>
    </row>
    <row r="1412" spans="2:6">
      <c r="B1412" s="136"/>
      <c r="C1412" s="136"/>
      <c r="D1412" s="136"/>
      <c r="E1412" s="136"/>
      <c r="F1412" s="136"/>
    </row>
    <row r="1413" spans="2:6">
      <c r="B1413" s="136"/>
      <c r="C1413" s="136"/>
      <c r="D1413" s="136"/>
      <c r="E1413" s="136"/>
      <c r="F1413" s="136"/>
    </row>
    <row r="1414" spans="2:6">
      <c r="B1414" s="136"/>
      <c r="C1414" s="136"/>
      <c r="D1414" s="136"/>
      <c r="E1414" s="136"/>
      <c r="F1414" s="136"/>
    </row>
    <row r="1415" spans="2:6">
      <c r="B1415" s="136"/>
      <c r="C1415" s="136"/>
      <c r="D1415" s="136"/>
      <c r="E1415" s="136"/>
      <c r="F1415" s="136"/>
    </row>
    <row r="1416" spans="2:6">
      <c r="B1416" s="136"/>
      <c r="C1416" s="136"/>
      <c r="D1416" s="136"/>
      <c r="E1416" s="136"/>
      <c r="F1416" s="136"/>
    </row>
    <row r="1417" spans="2:6">
      <c r="B1417" s="136"/>
      <c r="C1417" s="136"/>
      <c r="D1417" s="136"/>
      <c r="E1417" s="136"/>
      <c r="F1417" s="136"/>
    </row>
    <row r="1418" spans="2:6">
      <c r="B1418" s="136"/>
      <c r="C1418" s="136"/>
      <c r="D1418" s="136"/>
      <c r="E1418" s="136"/>
      <c r="F1418" s="136"/>
    </row>
    <row r="1419" spans="2:6">
      <c r="B1419" s="136"/>
      <c r="C1419" s="136"/>
      <c r="D1419" s="136"/>
      <c r="E1419" s="136"/>
      <c r="F1419" s="136"/>
    </row>
    <row r="1420" spans="2:6">
      <c r="B1420" s="136"/>
      <c r="C1420" s="136"/>
      <c r="D1420" s="136"/>
      <c r="E1420" s="136"/>
      <c r="F1420" s="136"/>
    </row>
    <row r="1421" spans="2:6">
      <c r="B1421" s="136"/>
      <c r="C1421" s="136"/>
      <c r="D1421" s="136"/>
      <c r="E1421" s="136"/>
      <c r="F1421" s="136"/>
    </row>
    <row r="1422" spans="2:6">
      <c r="B1422" s="136"/>
      <c r="C1422" s="136"/>
      <c r="D1422" s="136"/>
      <c r="E1422" s="136"/>
      <c r="F1422" s="136"/>
    </row>
    <row r="1423" spans="2:6">
      <c r="B1423" s="136"/>
      <c r="C1423" s="136"/>
      <c r="D1423" s="136"/>
      <c r="E1423" s="136"/>
      <c r="F1423" s="136"/>
    </row>
    <row r="1424" spans="2:6">
      <c r="B1424" s="136"/>
      <c r="C1424" s="136"/>
      <c r="D1424" s="136"/>
      <c r="E1424" s="136"/>
      <c r="F1424" s="136"/>
    </row>
    <row r="1425" spans="2:6">
      <c r="B1425" s="136"/>
      <c r="C1425" s="136"/>
      <c r="D1425" s="136"/>
      <c r="E1425" s="136"/>
      <c r="F1425" s="136"/>
    </row>
    <row r="1426" spans="2:6">
      <c r="B1426" s="136"/>
      <c r="C1426" s="136"/>
      <c r="D1426" s="136"/>
      <c r="E1426" s="136"/>
      <c r="F1426" s="136"/>
    </row>
    <row r="1427" spans="2:6">
      <c r="B1427" s="136"/>
      <c r="C1427" s="136"/>
      <c r="D1427" s="136"/>
      <c r="E1427" s="136"/>
      <c r="F1427" s="136"/>
    </row>
    <row r="1428" spans="2:6">
      <c r="B1428" s="136"/>
      <c r="C1428" s="136"/>
      <c r="D1428" s="136"/>
      <c r="E1428" s="136"/>
      <c r="F1428" s="136"/>
    </row>
    <row r="1429" spans="2:6">
      <c r="B1429" s="136"/>
      <c r="C1429" s="136"/>
      <c r="D1429" s="136"/>
      <c r="E1429" s="136"/>
      <c r="F1429" s="136"/>
    </row>
    <row r="1430" spans="2:6">
      <c r="B1430" s="136"/>
      <c r="C1430" s="136"/>
      <c r="D1430" s="136"/>
      <c r="E1430" s="136"/>
      <c r="F1430" s="136"/>
    </row>
    <row r="1431" spans="2:6">
      <c r="B1431" s="136"/>
      <c r="C1431" s="136"/>
      <c r="D1431" s="136"/>
      <c r="E1431" s="136"/>
      <c r="F1431" s="136"/>
    </row>
    <row r="1432" spans="2:6">
      <c r="B1432" s="136"/>
      <c r="C1432" s="136"/>
      <c r="D1432" s="136"/>
      <c r="E1432" s="136"/>
      <c r="F1432" s="136"/>
    </row>
    <row r="1433" spans="2:6">
      <c r="B1433" s="136"/>
      <c r="C1433" s="136"/>
      <c r="D1433" s="136"/>
      <c r="E1433" s="136"/>
      <c r="F1433" s="136"/>
    </row>
    <row r="1434" spans="2:6">
      <c r="B1434" s="136"/>
      <c r="C1434" s="136"/>
      <c r="D1434" s="136"/>
      <c r="E1434" s="136"/>
      <c r="F1434" s="136"/>
    </row>
    <row r="1435" spans="2:6">
      <c r="B1435" s="136"/>
      <c r="C1435" s="136"/>
      <c r="D1435" s="136"/>
      <c r="E1435" s="136"/>
      <c r="F1435" s="136"/>
    </row>
    <row r="1436" spans="2:6">
      <c r="B1436" s="136"/>
      <c r="C1436" s="136"/>
      <c r="D1436" s="136"/>
      <c r="E1436" s="136"/>
      <c r="F1436" s="136"/>
    </row>
    <row r="1437" spans="2:6">
      <c r="B1437" s="136"/>
      <c r="C1437" s="136"/>
      <c r="D1437" s="136"/>
      <c r="E1437" s="136"/>
      <c r="F1437" s="136"/>
    </row>
    <row r="1438" spans="2:6">
      <c r="B1438" s="136"/>
      <c r="C1438" s="136"/>
      <c r="D1438" s="136"/>
      <c r="E1438" s="136"/>
      <c r="F1438" s="136"/>
    </row>
    <row r="1439" spans="2:6">
      <c r="B1439" s="136"/>
      <c r="C1439" s="136"/>
      <c r="D1439" s="136"/>
      <c r="E1439" s="136"/>
      <c r="F1439" s="136"/>
    </row>
    <row r="1440" spans="2:6">
      <c r="B1440" s="136"/>
      <c r="C1440" s="136"/>
      <c r="D1440" s="136"/>
      <c r="E1440" s="136"/>
      <c r="F1440" s="136"/>
    </row>
    <row r="1441" spans="2:6">
      <c r="B1441" s="136"/>
      <c r="C1441" s="136"/>
      <c r="D1441" s="136"/>
      <c r="E1441" s="136"/>
      <c r="F1441" s="136"/>
    </row>
    <row r="1442" spans="2:6">
      <c r="B1442" s="136"/>
      <c r="C1442" s="136"/>
      <c r="D1442" s="136"/>
      <c r="E1442" s="136"/>
      <c r="F1442" s="136"/>
    </row>
    <row r="1443" spans="2:6">
      <c r="B1443" s="136"/>
      <c r="C1443" s="136"/>
      <c r="D1443" s="136"/>
      <c r="E1443" s="136"/>
      <c r="F1443" s="136"/>
    </row>
    <row r="1444" spans="2:6">
      <c r="B1444" s="136"/>
      <c r="C1444" s="136"/>
      <c r="D1444" s="136"/>
      <c r="E1444" s="136"/>
      <c r="F1444" s="136"/>
    </row>
    <row r="1445" spans="2:6">
      <c r="B1445" s="136"/>
      <c r="C1445" s="136"/>
      <c r="D1445" s="136"/>
      <c r="E1445" s="136"/>
      <c r="F1445" s="136"/>
    </row>
    <row r="1446" spans="2:6">
      <c r="B1446" s="136"/>
      <c r="C1446" s="136"/>
      <c r="D1446" s="136"/>
      <c r="E1446" s="136"/>
      <c r="F1446" s="136"/>
    </row>
    <row r="1447" spans="2:6">
      <c r="B1447" s="136"/>
      <c r="C1447" s="136"/>
      <c r="D1447" s="136"/>
      <c r="E1447" s="136"/>
      <c r="F1447" s="136"/>
    </row>
    <row r="1448" spans="2:6">
      <c r="B1448" s="136"/>
      <c r="C1448" s="136"/>
      <c r="D1448" s="136"/>
      <c r="E1448" s="136"/>
      <c r="F1448" s="136"/>
    </row>
    <row r="1449" spans="2:6">
      <c r="B1449" s="136"/>
      <c r="C1449" s="136"/>
      <c r="D1449" s="136"/>
      <c r="E1449" s="136"/>
      <c r="F1449" s="136"/>
    </row>
    <row r="1450" spans="2:6">
      <c r="B1450" s="136"/>
      <c r="C1450" s="136"/>
      <c r="D1450" s="136"/>
      <c r="E1450" s="136"/>
      <c r="F1450" s="136"/>
    </row>
    <row r="1451" spans="2:6">
      <c r="B1451" s="136"/>
      <c r="C1451" s="136"/>
      <c r="D1451" s="136"/>
      <c r="E1451" s="136"/>
      <c r="F1451" s="136"/>
    </row>
    <row r="1452" spans="2:6">
      <c r="B1452" s="136"/>
      <c r="C1452" s="136"/>
      <c r="D1452" s="136"/>
      <c r="E1452" s="136"/>
      <c r="F1452" s="136"/>
    </row>
    <row r="1453" spans="2:6">
      <c r="B1453" s="136"/>
      <c r="C1453" s="136"/>
      <c r="D1453" s="136"/>
      <c r="E1453" s="136"/>
      <c r="F1453" s="136"/>
    </row>
    <row r="1454" spans="2:6">
      <c r="B1454" s="136"/>
      <c r="C1454" s="136"/>
      <c r="D1454" s="136"/>
      <c r="E1454" s="136"/>
      <c r="F1454" s="136"/>
    </row>
    <row r="1455" spans="2:6">
      <c r="B1455" s="136"/>
      <c r="C1455" s="136"/>
      <c r="D1455" s="136"/>
      <c r="E1455" s="136"/>
      <c r="F1455" s="136"/>
    </row>
    <row r="1456" spans="2:6">
      <c r="B1456" s="136"/>
      <c r="C1456" s="136"/>
      <c r="D1456" s="136"/>
      <c r="E1456" s="136"/>
      <c r="F1456" s="136"/>
    </row>
    <row r="1457" spans="2:6">
      <c r="B1457" s="136"/>
      <c r="C1457" s="136"/>
      <c r="D1457" s="136"/>
      <c r="E1457" s="136"/>
      <c r="F1457" s="136"/>
    </row>
    <row r="1458" spans="2:6">
      <c r="B1458" s="136"/>
      <c r="C1458" s="136"/>
      <c r="D1458" s="136"/>
      <c r="E1458" s="136"/>
      <c r="F1458" s="136"/>
    </row>
    <row r="1459" spans="2:6">
      <c r="B1459" s="136"/>
      <c r="C1459" s="136"/>
      <c r="D1459" s="136"/>
      <c r="E1459" s="136"/>
      <c r="F1459" s="136"/>
    </row>
    <row r="1460" spans="2:6">
      <c r="B1460" s="136"/>
      <c r="C1460" s="136"/>
      <c r="D1460" s="136"/>
      <c r="E1460" s="136"/>
      <c r="F1460" s="136"/>
    </row>
    <row r="1461" spans="2:6">
      <c r="B1461" s="136"/>
      <c r="C1461" s="136"/>
      <c r="D1461" s="136"/>
      <c r="E1461" s="136"/>
      <c r="F1461" s="136"/>
    </row>
    <row r="1462" spans="2:6">
      <c r="B1462" s="136"/>
      <c r="C1462" s="136"/>
      <c r="D1462" s="136"/>
      <c r="E1462" s="136"/>
      <c r="F1462" s="136"/>
    </row>
    <row r="1463" spans="2:6">
      <c r="B1463" s="136"/>
      <c r="C1463" s="136"/>
      <c r="D1463" s="136"/>
      <c r="E1463" s="136"/>
      <c r="F1463" s="136"/>
    </row>
    <row r="1464" spans="2:6">
      <c r="B1464" s="136"/>
      <c r="C1464" s="136"/>
      <c r="D1464" s="136"/>
      <c r="E1464" s="136"/>
      <c r="F1464" s="136"/>
    </row>
    <row r="1465" spans="2:6">
      <c r="B1465" s="136"/>
      <c r="C1465" s="136"/>
      <c r="D1465" s="136"/>
      <c r="E1465" s="136"/>
      <c r="F1465" s="136"/>
    </row>
    <row r="1466" spans="2:6">
      <c r="B1466" s="136"/>
      <c r="C1466" s="136"/>
      <c r="D1466" s="136"/>
      <c r="E1466" s="136"/>
      <c r="F1466" s="136"/>
    </row>
    <row r="1467" spans="2:6">
      <c r="B1467" s="136"/>
      <c r="C1467" s="136"/>
      <c r="D1467" s="136"/>
      <c r="E1467" s="136"/>
      <c r="F1467" s="136"/>
    </row>
    <row r="1468" spans="2:6">
      <c r="B1468" s="136"/>
      <c r="C1468" s="136"/>
      <c r="D1468" s="136"/>
      <c r="E1468" s="136"/>
      <c r="F1468" s="136"/>
    </row>
    <row r="1469" spans="2:6">
      <c r="B1469" s="136"/>
      <c r="C1469" s="136"/>
      <c r="D1469" s="136"/>
      <c r="E1469" s="136"/>
      <c r="F1469" s="136"/>
    </row>
    <row r="1470" spans="2:6">
      <c r="B1470" s="136"/>
      <c r="C1470" s="136"/>
      <c r="D1470" s="136"/>
      <c r="E1470" s="136"/>
      <c r="F1470" s="136"/>
    </row>
    <row r="1471" spans="2:6">
      <c r="B1471" s="136"/>
      <c r="C1471" s="136"/>
      <c r="D1471" s="136"/>
      <c r="E1471" s="136"/>
      <c r="F1471" s="136"/>
    </row>
    <row r="1472" spans="2:6">
      <c r="B1472" s="136"/>
      <c r="C1472" s="136"/>
      <c r="D1472" s="136"/>
      <c r="E1472" s="136"/>
      <c r="F1472" s="136"/>
    </row>
    <row r="1473" spans="2:6">
      <c r="B1473" s="136"/>
      <c r="C1473" s="136"/>
      <c r="D1473" s="136"/>
      <c r="E1473" s="136"/>
      <c r="F1473" s="136"/>
    </row>
    <row r="1474" spans="2:6">
      <c r="B1474" s="136"/>
      <c r="C1474" s="136"/>
      <c r="D1474" s="136"/>
      <c r="E1474" s="136"/>
      <c r="F1474" s="136"/>
    </row>
    <row r="1475" spans="2:6">
      <c r="B1475" s="136"/>
      <c r="C1475" s="136"/>
      <c r="D1475" s="136"/>
      <c r="E1475" s="136"/>
      <c r="F1475" s="136"/>
    </row>
    <row r="1476" spans="2:6">
      <c r="B1476" s="136"/>
      <c r="C1476" s="136"/>
      <c r="D1476" s="136"/>
      <c r="E1476" s="136"/>
      <c r="F1476" s="136"/>
    </row>
    <row r="1477" spans="2:6">
      <c r="B1477" s="136"/>
      <c r="C1477" s="136"/>
      <c r="D1477" s="136"/>
      <c r="E1477" s="136"/>
      <c r="F1477" s="136"/>
    </row>
    <row r="1478" spans="2:6">
      <c r="B1478" s="136"/>
      <c r="C1478" s="136"/>
      <c r="D1478" s="136"/>
      <c r="E1478" s="136"/>
      <c r="F1478" s="136"/>
    </row>
    <row r="1479" spans="2:6">
      <c r="B1479" s="136"/>
      <c r="C1479" s="136"/>
      <c r="D1479" s="136"/>
      <c r="E1479" s="136"/>
      <c r="F1479" s="136"/>
    </row>
    <row r="1480" spans="2:6">
      <c r="B1480" s="136"/>
      <c r="C1480" s="136"/>
      <c r="D1480" s="136"/>
      <c r="E1480" s="136"/>
      <c r="F1480" s="136"/>
    </row>
    <row r="1481" spans="2:6">
      <c r="B1481" s="136"/>
      <c r="C1481" s="136"/>
      <c r="D1481" s="136"/>
      <c r="E1481" s="136"/>
      <c r="F1481" s="136"/>
    </row>
    <row r="1482" spans="2:6">
      <c r="B1482" s="136"/>
      <c r="C1482" s="136"/>
      <c r="D1482" s="136"/>
      <c r="E1482" s="136"/>
      <c r="F1482" s="136"/>
    </row>
    <row r="1483" spans="2:6">
      <c r="B1483" s="136"/>
      <c r="C1483" s="136"/>
      <c r="D1483" s="136"/>
      <c r="E1483" s="136"/>
      <c r="F1483" s="136"/>
    </row>
    <row r="1484" spans="2:6">
      <c r="B1484" s="136"/>
      <c r="C1484" s="136"/>
      <c r="D1484" s="136"/>
      <c r="E1484" s="136"/>
      <c r="F1484" s="136"/>
    </row>
    <row r="1485" spans="2:6">
      <c r="B1485" s="136"/>
      <c r="C1485" s="136"/>
      <c r="D1485" s="136"/>
      <c r="E1485" s="136"/>
      <c r="F1485" s="136"/>
    </row>
    <row r="1486" spans="2:6">
      <c r="B1486" s="136"/>
      <c r="C1486" s="136"/>
      <c r="D1486" s="136"/>
      <c r="E1486" s="136"/>
      <c r="F1486" s="136"/>
    </row>
    <row r="1487" spans="2:6">
      <c r="B1487" s="136"/>
      <c r="C1487" s="136"/>
      <c r="D1487" s="136"/>
      <c r="E1487" s="136"/>
      <c r="F1487" s="136"/>
    </row>
    <row r="1488" spans="2:6">
      <c r="B1488" s="136"/>
      <c r="C1488" s="136"/>
      <c r="D1488" s="136"/>
      <c r="E1488" s="136"/>
      <c r="F1488" s="136"/>
    </row>
    <row r="1489" spans="2:6">
      <c r="B1489" s="136"/>
      <c r="C1489" s="136"/>
      <c r="D1489" s="136"/>
      <c r="E1489" s="136"/>
      <c r="F1489" s="136"/>
    </row>
    <row r="1490" spans="2:6">
      <c r="B1490" s="136"/>
      <c r="C1490" s="136"/>
      <c r="D1490" s="136"/>
      <c r="E1490" s="136"/>
      <c r="F1490" s="136"/>
    </row>
    <row r="1491" spans="2:6">
      <c r="B1491" s="136"/>
      <c r="C1491" s="136"/>
      <c r="D1491" s="136"/>
      <c r="E1491" s="136"/>
      <c r="F1491" s="136"/>
    </row>
    <row r="1492" spans="2:6">
      <c r="B1492" s="136"/>
      <c r="C1492" s="136"/>
      <c r="D1492" s="136"/>
      <c r="E1492" s="136"/>
      <c r="F1492" s="136"/>
    </row>
    <row r="1493" spans="2:6">
      <c r="B1493" s="136"/>
      <c r="C1493" s="136"/>
      <c r="D1493" s="136"/>
      <c r="E1493" s="136"/>
      <c r="F1493" s="136"/>
    </row>
    <row r="1494" spans="2:6">
      <c r="B1494" s="136"/>
      <c r="C1494" s="136"/>
      <c r="D1494" s="136"/>
      <c r="E1494" s="136"/>
      <c r="F1494" s="136"/>
    </row>
    <row r="1495" spans="2:6">
      <c r="B1495" s="136"/>
      <c r="C1495" s="136"/>
      <c r="D1495" s="136"/>
      <c r="E1495" s="136"/>
      <c r="F1495" s="136"/>
    </row>
    <row r="1496" spans="2:6">
      <c r="B1496" s="136"/>
      <c r="C1496" s="136"/>
      <c r="D1496" s="136"/>
      <c r="E1496" s="136"/>
      <c r="F1496" s="136"/>
    </row>
    <row r="1497" spans="2:6">
      <c r="B1497" s="136"/>
      <c r="C1497" s="136"/>
      <c r="D1497" s="136"/>
      <c r="E1497" s="136"/>
      <c r="F1497" s="136"/>
    </row>
    <row r="1498" spans="2:6">
      <c r="B1498" s="136"/>
      <c r="C1498" s="136"/>
      <c r="D1498" s="136"/>
      <c r="E1498" s="136"/>
      <c r="F1498" s="136"/>
    </row>
    <row r="1499" spans="2:6">
      <c r="B1499" s="136"/>
      <c r="C1499" s="136"/>
      <c r="D1499" s="136"/>
      <c r="E1499" s="136"/>
      <c r="F1499" s="136"/>
    </row>
    <row r="1500" spans="2:6">
      <c r="B1500" s="136"/>
      <c r="C1500" s="136"/>
      <c r="D1500" s="136"/>
      <c r="E1500" s="136"/>
      <c r="F1500" s="136"/>
    </row>
    <row r="1501" spans="2:6">
      <c r="B1501" s="136"/>
      <c r="C1501" s="136"/>
      <c r="D1501" s="136"/>
      <c r="E1501" s="136"/>
      <c r="F1501" s="136"/>
    </row>
    <row r="1502" spans="2:6">
      <c r="B1502" s="136"/>
      <c r="C1502" s="136"/>
      <c r="D1502" s="136"/>
      <c r="E1502" s="136"/>
      <c r="F1502" s="136"/>
    </row>
    <row r="1503" spans="2:6">
      <c r="B1503" s="136"/>
      <c r="C1503" s="136"/>
      <c r="D1503" s="136"/>
      <c r="E1503" s="136"/>
      <c r="F1503" s="136"/>
    </row>
    <row r="1504" spans="2:6">
      <c r="B1504" s="136"/>
      <c r="C1504" s="136"/>
      <c r="D1504" s="136"/>
      <c r="E1504" s="136"/>
      <c r="F1504" s="136"/>
    </row>
    <row r="1505" spans="2:6">
      <c r="B1505" s="136"/>
      <c r="C1505" s="136"/>
      <c r="D1505" s="136"/>
      <c r="E1505" s="136"/>
      <c r="F1505" s="136"/>
    </row>
    <row r="1506" spans="2:6">
      <c r="B1506" s="136"/>
      <c r="C1506" s="136"/>
      <c r="D1506" s="136"/>
      <c r="E1506" s="136"/>
      <c r="F1506" s="136"/>
    </row>
    <row r="1507" spans="2:6">
      <c r="B1507" s="136"/>
      <c r="C1507" s="136"/>
      <c r="D1507" s="136"/>
      <c r="E1507" s="136"/>
      <c r="F1507" s="136"/>
    </row>
    <row r="1508" spans="2:6">
      <c r="B1508" s="136"/>
      <c r="C1508" s="136"/>
      <c r="D1508" s="136"/>
      <c r="E1508" s="136"/>
      <c r="F1508" s="136"/>
    </row>
    <row r="1509" spans="2:6">
      <c r="B1509" s="136"/>
      <c r="C1509" s="136"/>
      <c r="D1509" s="136"/>
      <c r="E1509" s="136"/>
      <c r="F1509" s="136"/>
    </row>
    <row r="1510" spans="2:6">
      <c r="B1510" s="136"/>
      <c r="C1510" s="136"/>
      <c r="D1510" s="136"/>
      <c r="E1510" s="136"/>
      <c r="F1510" s="136"/>
    </row>
    <row r="1511" spans="2:6">
      <c r="B1511" s="136"/>
      <c r="C1511" s="136"/>
      <c r="D1511" s="136"/>
      <c r="E1511" s="136"/>
      <c r="F1511" s="136"/>
    </row>
    <row r="1512" spans="2:6">
      <c r="B1512" s="136"/>
      <c r="C1512" s="136"/>
      <c r="D1512" s="136"/>
      <c r="E1512" s="136"/>
      <c r="F1512" s="136"/>
    </row>
    <row r="1513" spans="2:6">
      <c r="B1513" s="136"/>
      <c r="C1513" s="136"/>
      <c r="D1513" s="136"/>
      <c r="E1513" s="136"/>
      <c r="F1513" s="136"/>
    </row>
    <row r="1514" spans="2:6">
      <c r="B1514" s="136"/>
      <c r="C1514" s="136"/>
      <c r="D1514" s="136"/>
      <c r="E1514" s="136"/>
      <c r="F1514" s="136"/>
    </row>
    <row r="1515" spans="2:6">
      <c r="B1515" s="136"/>
      <c r="C1515" s="136"/>
      <c r="D1515" s="136"/>
      <c r="E1515" s="136"/>
      <c r="F1515" s="136"/>
    </row>
    <row r="1516" spans="2:6">
      <c r="B1516" s="136"/>
      <c r="C1516" s="136"/>
      <c r="D1516" s="136"/>
      <c r="E1516" s="136"/>
      <c r="F1516" s="136"/>
    </row>
    <row r="1517" spans="2:6">
      <c r="B1517" s="136"/>
      <c r="C1517" s="136"/>
      <c r="D1517" s="136"/>
      <c r="E1517" s="136"/>
      <c r="F1517" s="136"/>
    </row>
    <row r="1518" spans="2:6">
      <c r="B1518" s="136"/>
      <c r="C1518" s="136"/>
      <c r="D1518" s="136"/>
      <c r="E1518" s="136"/>
      <c r="F1518" s="136"/>
    </row>
    <row r="1519" spans="2:6">
      <c r="B1519" s="136"/>
      <c r="C1519" s="136"/>
      <c r="D1519" s="136"/>
      <c r="E1519" s="136"/>
      <c r="F1519" s="136"/>
    </row>
    <row r="1520" spans="2:6">
      <c r="B1520" s="136"/>
      <c r="C1520" s="136"/>
      <c r="D1520" s="136"/>
      <c r="E1520" s="136"/>
      <c r="F1520" s="136"/>
    </row>
    <row r="1521" spans="2:6">
      <c r="B1521" s="136"/>
      <c r="C1521" s="136"/>
      <c r="D1521" s="136"/>
      <c r="E1521" s="136"/>
      <c r="F1521" s="136"/>
    </row>
    <row r="1522" spans="2:6">
      <c r="B1522" s="136"/>
      <c r="C1522" s="136"/>
      <c r="D1522" s="136"/>
      <c r="E1522" s="136"/>
      <c r="F1522" s="136"/>
    </row>
    <row r="1523" spans="2:6">
      <c r="B1523" s="136"/>
      <c r="C1523" s="136"/>
      <c r="D1523" s="136"/>
      <c r="E1523" s="136"/>
      <c r="F1523" s="136"/>
    </row>
    <row r="1524" spans="2:6">
      <c r="B1524" s="136"/>
      <c r="C1524" s="136"/>
      <c r="D1524" s="136"/>
      <c r="E1524" s="136"/>
      <c r="F1524" s="136"/>
    </row>
    <row r="1525" spans="2:6">
      <c r="B1525" s="136"/>
      <c r="C1525" s="136"/>
      <c r="D1525" s="136"/>
      <c r="E1525" s="136"/>
      <c r="F1525" s="136"/>
    </row>
    <row r="1526" spans="2:6">
      <c r="B1526" s="136"/>
      <c r="C1526" s="136"/>
      <c r="D1526" s="136"/>
      <c r="E1526" s="136"/>
      <c r="F1526" s="136"/>
    </row>
    <row r="1527" spans="2:6">
      <c r="B1527" s="136"/>
      <c r="C1527" s="136"/>
      <c r="D1527" s="136"/>
      <c r="E1527" s="136"/>
      <c r="F1527" s="136"/>
    </row>
    <row r="1528" spans="2:6">
      <c r="B1528" s="136"/>
      <c r="C1528" s="136"/>
      <c r="D1528" s="136"/>
      <c r="E1528" s="136"/>
      <c r="F1528" s="136"/>
    </row>
    <row r="1529" spans="2:6">
      <c r="B1529" s="136"/>
      <c r="C1529" s="136"/>
      <c r="D1529" s="136"/>
      <c r="E1529" s="136"/>
      <c r="F1529" s="136"/>
    </row>
    <row r="1530" spans="2:6">
      <c r="B1530" s="136"/>
      <c r="C1530" s="136"/>
      <c r="D1530" s="136"/>
      <c r="E1530" s="136"/>
      <c r="F1530" s="136"/>
    </row>
    <row r="1531" spans="2:6">
      <c r="B1531" s="136"/>
      <c r="C1531" s="136"/>
      <c r="D1531" s="136"/>
      <c r="E1531" s="136"/>
      <c r="F1531" s="136"/>
    </row>
    <row r="1532" spans="2:6">
      <c r="B1532" s="136"/>
      <c r="C1532" s="136"/>
      <c r="D1532" s="136"/>
      <c r="E1532" s="136"/>
      <c r="F1532" s="136"/>
    </row>
    <row r="1533" spans="2:6">
      <c r="B1533" s="136"/>
      <c r="C1533" s="136"/>
      <c r="D1533" s="136"/>
      <c r="E1533" s="136"/>
      <c r="F1533" s="136"/>
    </row>
    <row r="1534" spans="2:6">
      <c r="B1534" s="136"/>
      <c r="C1534" s="136"/>
      <c r="D1534" s="136"/>
      <c r="E1534" s="136"/>
      <c r="F1534" s="136"/>
    </row>
    <row r="1535" spans="2:6">
      <c r="B1535" s="136"/>
      <c r="C1535" s="136"/>
      <c r="D1535" s="136"/>
      <c r="E1535" s="136"/>
      <c r="F1535" s="136"/>
    </row>
    <row r="1536" spans="2:6">
      <c r="B1536" s="136"/>
      <c r="C1536" s="136"/>
      <c r="D1536" s="136"/>
      <c r="E1536" s="136"/>
      <c r="F1536" s="136"/>
    </row>
    <row r="1537" spans="2:6">
      <c r="B1537" s="136"/>
      <c r="C1537" s="136"/>
      <c r="D1537" s="136"/>
      <c r="E1537" s="136"/>
      <c r="F1537" s="136"/>
    </row>
    <row r="1538" spans="2:6">
      <c r="B1538" s="136"/>
      <c r="C1538" s="136"/>
      <c r="D1538" s="136"/>
      <c r="E1538" s="136"/>
      <c r="F1538" s="136"/>
    </row>
    <row r="1539" spans="2:6">
      <c r="B1539" s="136"/>
      <c r="C1539" s="136"/>
      <c r="D1539" s="136"/>
      <c r="E1539" s="136"/>
      <c r="F1539" s="136"/>
    </row>
    <row r="1540" spans="2:6">
      <c r="B1540" s="136"/>
      <c r="C1540" s="136"/>
      <c r="D1540" s="136"/>
      <c r="E1540" s="136"/>
      <c r="F1540" s="136"/>
    </row>
    <row r="1541" spans="2:6">
      <c r="B1541" s="136"/>
      <c r="C1541" s="136"/>
      <c r="D1541" s="136"/>
      <c r="E1541" s="136"/>
      <c r="F1541" s="136"/>
    </row>
    <row r="1542" spans="2:6">
      <c r="B1542" s="136"/>
      <c r="C1542" s="136"/>
      <c r="D1542" s="136"/>
      <c r="E1542" s="136"/>
      <c r="F1542" s="136"/>
    </row>
    <row r="1543" spans="2:6">
      <c r="B1543" s="136"/>
      <c r="C1543" s="136"/>
      <c r="D1543" s="136"/>
      <c r="E1543" s="136"/>
      <c r="F1543" s="136"/>
    </row>
    <row r="1544" spans="2:6">
      <c r="B1544" s="136"/>
      <c r="C1544" s="136"/>
      <c r="D1544" s="136"/>
      <c r="E1544" s="136"/>
      <c r="F1544" s="136"/>
    </row>
    <row r="1545" spans="2:6">
      <c r="B1545" s="136"/>
      <c r="C1545" s="136"/>
      <c r="D1545" s="136"/>
      <c r="E1545" s="136"/>
      <c r="F1545" s="136"/>
    </row>
    <row r="1546" spans="2:6">
      <c r="B1546" s="136"/>
      <c r="C1546" s="136"/>
      <c r="D1546" s="136"/>
      <c r="E1546" s="136"/>
      <c r="F1546" s="136"/>
    </row>
    <row r="1547" spans="2:6">
      <c r="B1547" s="136"/>
      <c r="C1547" s="136"/>
      <c r="D1547" s="136"/>
      <c r="E1547" s="136"/>
      <c r="F1547" s="136"/>
    </row>
    <row r="1548" spans="2:6">
      <c r="B1548" s="136"/>
      <c r="C1548" s="136"/>
      <c r="D1548" s="136"/>
      <c r="E1548" s="136"/>
      <c r="F1548" s="136"/>
    </row>
    <row r="1549" spans="2:6">
      <c r="B1549" s="136"/>
      <c r="C1549" s="136"/>
      <c r="D1549" s="136"/>
      <c r="E1549" s="136"/>
      <c r="F1549" s="136"/>
    </row>
    <row r="1550" spans="2:6">
      <c r="B1550" s="136"/>
      <c r="C1550" s="136"/>
      <c r="D1550" s="136"/>
      <c r="E1550" s="136"/>
      <c r="F1550" s="136"/>
    </row>
    <row r="1551" spans="2:6">
      <c r="B1551" s="136"/>
      <c r="C1551" s="136"/>
      <c r="D1551" s="136"/>
      <c r="E1551" s="136"/>
      <c r="F1551" s="136"/>
    </row>
    <row r="1552" spans="2:6">
      <c r="B1552" s="136"/>
      <c r="C1552" s="136"/>
      <c r="D1552" s="136"/>
      <c r="E1552" s="136"/>
      <c r="F1552" s="136"/>
    </row>
    <row r="1553" spans="2:6">
      <c r="B1553" s="136"/>
      <c r="C1553" s="136"/>
      <c r="D1553" s="136"/>
      <c r="E1553" s="136"/>
      <c r="F1553" s="136"/>
    </row>
    <row r="1554" spans="2:6">
      <c r="B1554" s="136"/>
      <c r="C1554" s="136"/>
      <c r="D1554" s="136"/>
      <c r="E1554" s="136"/>
      <c r="F1554" s="136"/>
    </row>
    <row r="1555" spans="2:6">
      <c r="B1555" s="136"/>
      <c r="C1555" s="136"/>
      <c r="D1555" s="136"/>
      <c r="E1555" s="136"/>
      <c r="F1555" s="136"/>
    </row>
    <row r="1556" spans="2:6">
      <c r="B1556" s="136"/>
      <c r="C1556" s="136"/>
      <c r="D1556" s="136"/>
      <c r="E1556" s="136"/>
      <c r="F1556" s="136"/>
    </row>
    <row r="1557" spans="2:6">
      <c r="B1557" s="136"/>
      <c r="C1557" s="136"/>
      <c r="D1557" s="136"/>
      <c r="E1557" s="136"/>
      <c r="F1557" s="136"/>
    </row>
    <row r="1558" spans="2:6">
      <c r="B1558" s="136"/>
      <c r="C1558" s="136"/>
      <c r="D1558" s="136"/>
      <c r="E1558" s="136"/>
      <c r="F1558" s="136"/>
    </row>
    <row r="1559" spans="2:6">
      <c r="B1559" s="136"/>
      <c r="C1559" s="136"/>
      <c r="D1559" s="136"/>
      <c r="E1559" s="136"/>
      <c r="F1559" s="136"/>
    </row>
    <row r="1560" spans="2:6">
      <c r="B1560" s="136"/>
      <c r="C1560" s="136"/>
      <c r="D1560" s="136"/>
      <c r="E1560" s="136"/>
      <c r="F1560" s="136"/>
    </row>
    <row r="1561" spans="2:6">
      <c r="B1561" s="136"/>
      <c r="C1561" s="136"/>
      <c r="D1561" s="136"/>
      <c r="E1561" s="136"/>
      <c r="F1561" s="136"/>
    </row>
    <row r="1562" spans="2:6">
      <c r="B1562" s="136"/>
      <c r="C1562" s="136"/>
      <c r="D1562" s="136"/>
      <c r="E1562" s="136"/>
      <c r="F1562" s="136"/>
    </row>
    <row r="1563" spans="2:6">
      <c r="B1563" s="136"/>
      <c r="C1563" s="136"/>
      <c r="D1563" s="136"/>
      <c r="E1563" s="136"/>
      <c r="F1563" s="136"/>
    </row>
    <row r="1564" spans="2:6">
      <c r="B1564" s="136"/>
      <c r="C1564" s="136"/>
      <c r="D1564" s="136"/>
      <c r="E1564" s="136"/>
      <c r="F1564" s="136"/>
    </row>
    <row r="1565" spans="2:6">
      <c r="B1565" s="136"/>
      <c r="C1565" s="136"/>
      <c r="D1565" s="136"/>
      <c r="E1565" s="136"/>
      <c r="F1565" s="136"/>
    </row>
    <row r="1566" spans="2:6">
      <c r="B1566" s="136"/>
      <c r="C1566" s="136"/>
      <c r="D1566" s="136"/>
      <c r="E1566" s="136"/>
      <c r="F1566" s="136"/>
    </row>
    <row r="1567" spans="2:6">
      <c r="B1567" s="136"/>
      <c r="C1567" s="136"/>
      <c r="D1567" s="136"/>
      <c r="E1567" s="136"/>
      <c r="F1567" s="136"/>
    </row>
    <row r="1568" spans="2:6">
      <c r="B1568" s="136"/>
      <c r="C1568" s="136"/>
      <c r="D1568" s="136"/>
      <c r="E1568" s="136"/>
      <c r="F1568" s="136"/>
    </row>
    <row r="1569" spans="2:6">
      <c r="B1569" s="136"/>
      <c r="C1569" s="136"/>
      <c r="D1569" s="136"/>
      <c r="E1569" s="136"/>
      <c r="F1569" s="136"/>
    </row>
    <row r="1570" spans="2:6">
      <c r="B1570" s="136"/>
      <c r="C1570" s="136"/>
      <c r="D1570" s="136"/>
      <c r="E1570" s="136"/>
      <c r="F1570" s="136"/>
    </row>
    <row r="1571" spans="2:6">
      <c r="B1571" s="136"/>
      <c r="C1571" s="136"/>
      <c r="D1571" s="136"/>
      <c r="E1571" s="136"/>
      <c r="F1571" s="136"/>
    </row>
    <row r="1572" spans="2:6">
      <c r="B1572" s="136"/>
      <c r="C1572" s="136"/>
      <c r="D1572" s="136"/>
      <c r="E1572" s="136"/>
      <c r="F1572" s="136"/>
    </row>
    <row r="1573" spans="2:6">
      <c r="B1573" s="136"/>
      <c r="C1573" s="136"/>
      <c r="D1573" s="136"/>
      <c r="E1573" s="136"/>
      <c r="F1573" s="136"/>
    </row>
    <row r="1574" spans="2:6">
      <c r="B1574" s="136"/>
      <c r="C1574" s="136"/>
      <c r="D1574" s="136"/>
      <c r="E1574" s="136"/>
      <c r="F1574" s="136"/>
    </row>
    <row r="1575" spans="2:6">
      <c r="B1575" s="136"/>
      <c r="C1575" s="136"/>
      <c r="D1575" s="136"/>
      <c r="E1575" s="136"/>
      <c r="F1575" s="136"/>
    </row>
    <row r="1576" spans="2:6">
      <c r="B1576" s="136"/>
      <c r="C1576" s="136"/>
      <c r="D1576" s="136"/>
      <c r="E1576" s="136"/>
      <c r="F1576" s="136"/>
    </row>
    <row r="1577" spans="2:6">
      <c r="B1577" s="136"/>
      <c r="C1577" s="136"/>
      <c r="D1577" s="136"/>
      <c r="E1577" s="136"/>
      <c r="F1577" s="136"/>
    </row>
    <row r="1578" spans="2:6">
      <c r="B1578" s="136"/>
      <c r="C1578" s="136"/>
      <c r="D1578" s="136"/>
      <c r="E1578" s="136"/>
      <c r="F1578" s="136"/>
    </row>
    <row r="1579" spans="2:6">
      <c r="B1579" s="136"/>
      <c r="C1579" s="136"/>
      <c r="D1579" s="136"/>
      <c r="E1579" s="136"/>
      <c r="F1579" s="136"/>
    </row>
    <row r="1580" spans="2:6">
      <c r="B1580" s="136"/>
      <c r="C1580" s="136"/>
      <c r="D1580" s="136"/>
      <c r="E1580" s="136"/>
      <c r="F1580" s="136"/>
    </row>
    <row r="1581" spans="2:6">
      <c r="B1581" s="136"/>
      <c r="C1581" s="136"/>
      <c r="D1581" s="136"/>
      <c r="E1581" s="136"/>
      <c r="F1581" s="136"/>
    </row>
    <row r="1582" spans="2:6">
      <c r="B1582" s="136"/>
      <c r="C1582" s="136"/>
      <c r="D1582" s="136"/>
      <c r="E1582" s="136"/>
      <c r="F1582" s="136"/>
    </row>
    <row r="1583" spans="2:6">
      <c r="B1583" s="136"/>
      <c r="C1583" s="136"/>
      <c r="D1583" s="136"/>
      <c r="E1583" s="136"/>
      <c r="F1583" s="136"/>
    </row>
    <row r="1584" spans="2:6">
      <c r="B1584" s="136"/>
      <c r="C1584" s="136"/>
      <c r="D1584" s="136"/>
      <c r="E1584" s="136"/>
      <c r="F1584" s="136"/>
    </row>
    <row r="1585" spans="2:6">
      <c r="B1585" s="136"/>
      <c r="C1585" s="136"/>
      <c r="D1585" s="136"/>
      <c r="E1585" s="136"/>
      <c r="F1585" s="136"/>
    </row>
    <row r="1586" spans="2:6">
      <c r="B1586" s="136"/>
      <c r="C1586" s="136"/>
      <c r="D1586" s="136"/>
      <c r="E1586" s="136"/>
      <c r="F1586" s="136"/>
    </row>
    <row r="1587" spans="2:6">
      <c r="B1587" s="136"/>
      <c r="C1587" s="136"/>
      <c r="D1587" s="136"/>
      <c r="E1587" s="136"/>
      <c r="F1587" s="136"/>
    </row>
    <row r="1588" spans="2:6">
      <c r="B1588" s="136"/>
      <c r="C1588" s="136"/>
      <c r="D1588" s="136"/>
      <c r="E1588" s="136"/>
      <c r="F1588" s="136"/>
    </row>
    <row r="1589" spans="2:6">
      <c r="B1589" s="136"/>
      <c r="C1589" s="136"/>
      <c r="D1589" s="136"/>
      <c r="E1589" s="136"/>
      <c r="F1589" s="136"/>
    </row>
    <row r="1590" spans="2:6">
      <c r="B1590" s="136"/>
      <c r="C1590" s="136"/>
      <c r="D1590" s="136"/>
      <c r="E1590" s="136"/>
      <c r="F1590" s="136"/>
    </row>
    <row r="1591" spans="2:6">
      <c r="B1591" s="136"/>
      <c r="C1591" s="136"/>
      <c r="D1591" s="136"/>
      <c r="E1591" s="136"/>
      <c r="F1591" s="136"/>
    </row>
    <row r="1592" spans="2:6">
      <c r="B1592" s="136"/>
      <c r="C1592" s="136"/>
      <c r="D1592" s="136"/>
      <c r="E1592" s="136"/>
      <c r="F1592" s="136"/>
    </row>
    <row r="1593" spans="2:6">
      <c r="B1593" s="136"/>
      <c r="C1593" s="136"/>
      <c r="D1593" s="136"/>
      <c r="E1593" s="136"/>
      <c r="F1593" s="136"/>
    </row>
    <row r="1594" spans="2:6">
      <c r="B1594" s="136"/>
      <c r="C1594" s="136"/>
      <c r="D1594" s="136"/>
      <c r="E1594" s="136"/>
      <c r="F1594" s="136"/>
    </row>
    <row r="1595" spans="2:6">
      <c r="B1595" s="136"/>
      <c r="C1595" s="136"/>
      <c r="D1595" s="136"/>
      <c r="E1595" s="136"/>
      <c r="F1595" s="136"/>
    </row>
    <row r="1596" spans="2:6">
      <c r="B1596" s="136"/>
      <c r="C1596" s="136"/>
      <c r="D1596" s="136"/>
      <c r="E1596" s="136"/>
      <c r="F1596" s="136"/>
    </row>
    <row r="1597" spans="2:6">
      <c r="B1597" s="136"/>
      <c r="C1597" s="136"/>
      <c r="D1597" s="136"/>
      <c r="E1597" s="136"/>
      <c r="F1597" s="136"/>
    </row>
    <row r="1598" spans="2:6">
      <c r="B1598" s="136"/>
      <c r="C1598" s="136"/>
      <c r="D1598" s="136"/>
      <c r="E1598" s="136"/>
      <c r="F1598" s="136"/>
    </row>
    <row r="1599" spans="2:6">
      <c r="B1599" s="136"/>
      <c r="C1599" s="136"/>
      <c r="D1599" s="136"/>
      <c r="E1599" s="136"/>
      <c r="F1599" s="136"/>
    </row>
    <row r="1600" spans="2:6">
      <c r="B1600" s="136"/>
      <c r="C1600" s="136"/>
      <c r="D1600" s="136"/>
      <c r="E1600" s="136"/>
      <c r="F1600" s="136"/>
    </row>
    <row r="1601" spans="2:6">
      <c r="B1601" s="136"/>
      <c r="C1601" s="136"/>
      <c r="D1601" s="136"/>
      <c r="E1601" s="136"/>
      <c r="F1601" s="136"/>
    </row>
    <row r="1602" spans="2:6">
      <c r="B1602" s="136"/>
      <c r="C1602" s="136"/>
      <c r="D1602" s="136"/>
      <c r="E1602" s="136"/>
      <c r="F1602" s="136"/>
    </row>
    <row r="1603" spans="2:6">
      <c r="B1603" s="136"/>
      <c r="C1603" s="136"/>
      <c r="D1603" s="136"/>
      <c r="E1603" s="136"/>
      <c r="F1603" s="136"/>
    </row>
    <row r="1604" spans="2:6">
      <c r="B1604" s="136"/>
      <c r="C1604" s="136"/>
      <c r="D1604" s="136"/>
      <c r="E1604" s="136"/>
      <c r="F1604" s="136"/>
    </row>
    <row r="1605" spans="2:6">
      <c r="B1605" s="136"/>
      <c r="C1605" s="136"/>
      <c r="D1605" s="136"/>
      <c r="E1605" s="136"/>
      <c r="F1605" s="136"/>
    </row>
    <row r="1606" spans="2:6">
      <c r="B1606" s="136"/>
      <c r="C1606" s="136"/>
      <c r="D1606" s="136"/>
      <c r="E1606" s="136"/>
      <c r="F1606" s="136"/>
    </row>
    <row r="1607" spans="2:6">
      <c r="B1607" s="136"/>
      <c r="C1607" s="136"/>
      <c r="D1607" s="136"/>
      <c r="E1607" s="136"/>
      <c r="F1607" s="136"/>
    </row>
    <row r="1608" spans="2:6">
      <c r="B1608" s="136"/>
      <c r="C1608" s="136"/>
      <c r="D1608" s="136"/>
      <c r="E1608" s="136"/>
      <c r="F1608" s="136"/>
    </row>
    <row r="1609" spans="2:6">
      <c r="B1609" s="136"/>
      <c r="C1609" s="136"/>
      <c r="D1609" s="136"/>
      <c r="E1609" s="136"/>
      <c r="F1609" s="136"/>
    </row>
    <row r="1610" spans="2:6">
      <c r="B1610" s="136"/>
      <c r="C1610" s="136"/>
      <c r="D1610" s="136"/>
      <c r="E1610" s="136"/>
      <c r="F1610" s="136"/>
    </row>
    <row r="1611" spans="2:6">
      <c r="B1611" s="136"/>
      <c r="C1611" s="136"/>
      <c r="D1611" s="136"/>
      <c r="E1611" s="136"/>
      <c r="F1611" s="136"/>
    </row>
    <row r="1612" spans="2:6">
      <c r="B1612" s="136"/>
      <c r="C1612" s="136"/>
      <c r="D1612" s="136"/>
      <c r="E1612" s="136"/>
      <c r="F1612" s="136"/>
    </row>
    <row r="1613" spans="2:6">
      <c r="B1613" s="136"/>
      <c r="C1613" s="136"/>
      <c r="D1613" s="136"/>
      <c r="E1613" s="136"/>
      <c r="F1613" s="136"/>
    </row>
    <row r="1614" spans="2:6">
      <c r="B1614" s="136"/>
      <c r="C1614" s="136"/>
      <c r="D1614" s="136"/>
      <c r="E1614" s="136"/>
      <c r="F1614" s="136"/>
    </row>
    <row r="1615" spans="2:6">
      <c r="B1615" s="136"/>
      <c r="C1615" s="136"/>
      <c r="D1615" s="136"/>
      <c r="E1615" s="136"/>
      <c r="F1615" s="136"/>
    </row>
    <row r="1616" spans="2:6">
      <c r="B1616" s="136"/>
      <c r="C1616" s="136"/>
      <c r="D1616" s="136"/>
      <c r="E1616" s="136"/>
      <c r="F1616" s="136"/>
    </row>
    <row r="1617" spans="2:6">
      <c r="B1617" s="136"/>
      <c r="C1617" s="136"/>
      <c r="D1617" s="136"/>
      <c r="E1617" s="136"/>
      <c r="F1617" s="136"/>
    </row>
    <row r="1618" spans="2:6">
      <c r="B1618" s="136"/>
      <c r="C1618" s="136"/>
      <c r="D1618" s="136"/>
      <c r="E1618" s="136"/>
      <c r="F1618" s="136"/>
    </row>
    <row r="1619" spans="2:6">
      <c r="B1619" s="136"/>
      <c r="C1619" s="136"/>
      <c r="D1619" s="136"/>
      <c r="E1619" s="136"/>
      <c r="F1619" s="136"/>
    </row>
    <row r="1620" spans="2:6">
      <c r="B1620" s="136"/>
      <c r="C1620" s="136"/>
      <c r="D1620" s="136"/>
      <c r="E1620" s="136"/>
      <c r="F1620" s="136"/>
    </row>
    <row r="1621" spans="2:6">
      <c r="B1621" s="136"/>
      <c r="C1621" s="136"/>
      <c r="D1621" s="136"/>
      <c r="E1621" s="136"/>
      <c r="F1621" s="136"/>
    </row>
    <row r="1622" spans="2:6">
      <c r="B1622" s="136"/>
      <c r="C1622" s="136"/>
      <c r="D1622" s="136"/>
      <c r="E1622" s="136"/>
      <c r="F1622" s="136"/>
    </row>
    <row r="1623" spans="2:6">
      <c r="B1623" s="136"/>
      <c r="C1623" s="136"/>
      <c r="D1623" s="136"/>
      <c r="E1623" s="136"/>
      <c r="F1623" s="136"/>
    </row>
    <row r="1624" spans="2:6">
      <c r="B1624" s="136"/>
      <c r="C1624" s="136"/>
      <c r="D1624" s="136"/>
      <c r="E1624" s="136"/>
      <c r="F1624" s="136"/>
    </row>
    <row r="1625" spans="2:6">
      <c r="B1625" s="136"/>
      <c r="C1625" s="136"/>
      <c r="D1625" s="136"/>
      <c r="E1625" s="136"/>
      <c r="F1625" s="136"/>
    </row>
    <row r="1626" spans="2:6">
      <c r="B1626" s="136"/>
      <c r="C1626" s="136"/>
      <c r="D1626" s="136"/>
      <c r="E1626" s="136"/>
      <c r="F1626" s="136"/>
    </row>
    <row r="1627" spans="2:6">
      <c r="B1627" s="136"/>
      <c r="C1627" s="136"/>
      <c r="D1627" s="136"/>
      <c r="E1627" s="136"/>
      <c r="F1627" s="136"/>
    </row>
    <row r="1628" spans="2:6">
      <c r="B1628" s="136"/>
      <c r="C1628" s="136"/>
      <c r="D1628" s="136"/>
      <c r="E1628" s="136"/>
      <c r="F1628" s="136"/>
    </row>
    <row r="1629" spans="2:6">
      <c r="B1629" s="136"/>
      <c r="C1629" s="136"/>
      <c r="D1629" s="136"/>
      <c r="E1629" s="136"/>
      <c r="F1629" s="136"/>
    </row>
    <row r="1630" spans="2:6">
      <c r="B1630" s="136"/>
      <c r="C1630" s="136"/>
      <c r="D1630" s="136"/>
      <c r="E1630" s="136"/>
      <c r="F1630" s="136"/>
    </row>
    <row r="1631" spans="2:6">
      <c r="B1631" s="136"/>
      <c r="C1631" s="136"/>
      <c r="D1631" s="136"/>
      <c r="E1631" s="136"/>
      <c r="F1631" s="136"/>
    </row>
    <row r="1632" spans="2:6">
      <c r="B1632" s="136"/>
      <c r="C1632" s="136"/>
      <c r="D1632" s="136"/>
      <c r="E1632" s="136"/>
      <c r="F1632" s="136"/>
    </row>
    <row r="1633" spans="2:6">
      <c r="B1633" s="136"/>
      <c r="C1633" s="136"/>
      <c r="D1633" s="136"/>
      <c r="E1633" s="136"/>
      <c r="F1633" s="136"/>
    </row>
    <row r="1634" spans="2:6">
      <c r="B1634" s="136"/>
      <c r="C1634" s="136"/>
      <c r="D1634" s="136"/>
      <c r="E1634" s="136"/>
      <c r="F1634" s="136"/>
    </row>
    <row r="1635" spans="2:6">
      <c r="B1635" s="136"/>
      <c r="C1635" s="136"/>
      <c r="D1635" s="136"/>
      <c r="E1635" s="136"/>
      <c r="F1635" s="136"/>
    </row>
    <row r="1636" spans="2:6">
      <c r="B1636" s="136"/>
      <c r="C1636" s="136"/>
      <c r="D1636" s="136"/>
      <c r="E1636" s="136"/>
      <c r="F1636" s="136"/>
    </row>
    <row r="1637" spans="2:6">
      <c r="B1637" s="136"/>
      <c r="C1637" s="136"/>
      <c r="D1637" s="136"/>
      <c r="E1637" s="136"/>
      <c r="F1637" s="136"/>
    </row>
    <row r="1638" spans="2:6">
      <c r="B1638" s="136"/>
      <c r="C1638" s="136"/>
      <c r="D1638" s="136"/>
      <c r="E1638" s="136"/>
      <c r="F1638" s="136"/>
    </row>
    <row r="1639" spans="2:6">
      <c r="B1639" s="136"/>
      <c r="C1639" s="136"/>
      <c r="D1639" s="136"/>
      <c r="E1639" s="136"/>
      <c r="F1639" s="136"/>
    </row>
    <row r="1640" spans="2:6">
      <c r="B1640" s="136"/>
      <c r="C1640" s="136"/>
      <c r="D1640" s="136"/>
      <c r="E1640" s="136"/>
      <c r="F1640" s="136"/>
    </row>
    <row r="1641" spans="2:6">
      <c r="B1641" s="136"/>
      <c r="C1641" s="136"/>
      <c r="D1641" s="136"/>
      <c r="E1641" s="136"/>
      <c r="F1641" s="136"/>
    </row>
    <row r="1642" spans="2:6">
      <c r="B1642" s="136"/>
      <c r="C1642" s="136"/>
      <c r="D1642" s="136"/>
      <c r="E1642" s="136"/>
      <c r="F1642" s="136"/>
    </row>
    <row r="1643" spans="2:6">
      <c r="B1643" s="136"/>
      <c r="C1643" s="136"/>
      <c r="D1643" s="136"/>
      <c r="E1643" s="136"/>
      <c r="F1643" s="136"/>
    </row>
    <row r="1644" spans="2:6">
      <c r="B1644" s="136"/>
      <c r="C1644" s="136"/>
      <c r="D1644" s="136"/>
      <c r="E1644" s="136"/>
      <c r="F1644" s="136"/>
    </row>
    <row r="1645" spans="2:6">
      <c r="B1645" s="136"/>
      <c r="C1645" s="136"/>
      <c r="D1645" s="136"/>
      <c r="E1645" s="136"/>
      <c r="F1645" s="136"/>
    </row>
    <row r="1646" spans="2:6">
      <c r="B1646" s="136"/>
      <c r="C1646" s="136"/>
      <c r="D1646" s="136"/>
      <c r="E1646" s="136"/>
      <c r="F1646" s="136"/>
    </row>
    <row r="1647" spans="2:6">
      <c r="B1647" s="136"/>
      <c r="C1647" s="136"/>
      <c r="D1647" s="136"/>
      <c r="E1647" s="136"/>
      <c r="F1647" s="136"/>
    </row>
    <row r="1648" spans="2:6">
      <c r="B1648" s="136"/>
      <c r="C1648" s="136"/>
      <c r="D1648" s="136"/>
      <c r="E1648" s="136"/>
      <c r="F1648" s="136"/>
    </row>
    <row r="1649" spans="2:6">
      <c r="B1649" s="136"/>
      <c r="C1649" s="136"/>
      <c r="D1649" s="136"/>
      <c r="E1649" s="136"/>
      <c r="F1649" s="136"/>
    </row>
    <row r="1650" spans="2:6">
      <c r="B1650" s="136"/>
      <c r="C1650" s="136"/>
      <c r="D1650" s="136"/>
      <c r="E1650" s="136"/>
      <c r="F1650" s="136"/>
    </row>
    <row r="1651" spans="2:6">
      <c r="B1651" s="136"/>
      <c r="C1651" s="136"/>
      <c r="D1651" s="136"/>
      <c r="E1651" s="136"/>
      <c r="F1651" s="136"/>
    </row>
    <row r="1652" spans="2:6">
      <c r="B1652" s="136"/>
      <c r="C1652" s="136"/>
      <c r="D1652" s="136"/>
      <c r="E1652" s="136"/>
      <c r="F1652" s="136"/>
    </row>
    <row r="1653" spans="2:6">
      <c r="B1653" s="136"/>
      <c r="C1653" s="136"/>
      <c r="D1653" s="136"/>
      <c r="E1653" s="136"/>
      <c r="F1653" s="136"/>
    </row>
    <row r="1654" spans="2:6">
      <c r="B1654" s="136"/>
      <c r="C1654" s="136"/>
      <c r="D1654" s="136"/>
      <c r="E1654" s="136"/>
      <c r="F1654" s="136"/>
    </row>
    <row r="1655" spans="2:6">
      <c r="B1655" s="136"/>
      <c r="C1655" s="136"/>
      <c r="D1655" s="136"/>
      <c r="E1655" s="136"/>
      <c r="F1655" s="136"/>
    </row>
    <row r="1656" spans="2:6">
      <c r="B1656" s="136"/>
      <c r="C1656" s="136"/>
      <c r="D1656" s="136"/>
      <c r="E1656" s="136"/>
      <c r="F1656" s="136"/>
    </row>
    <row r="1657" spans="2:6">
      <c r="B1657" s="136"/>
      <c r="C1657" s="136"/>
      <c r="D1657" s="136"/>
      <c r="E1657" s="136"/>
      <c r="F1657" s="136"/>
    </row>
    <row r="1658" spans="2:6">
      <c r="B1658" s="136"/>
      <c r="C1658" s="136"/>
      <c r="D1658" s="136"/>
      <c r="E1658" s="136"/>
      <c r="F1658" s="136"/>
    </row>
    <row r="1659" spans="2:6">
      <c r="B1659" s="136"/>
      <c r="C1659" s="136"/>
      <c r="D1659" s="136"/>
      <c r="E1659" s="136"/>
      <c r="F1659" s="136"/>
    </row>
    <row r="1660" spans="2:6">
      <c r="B1660" s="136"/>
      <c r="C1660" s="136"/>
      <c r="D1660" s="136"/>
      <c r="E1660" s="136"/>
      <c r="F1660" s="136"/>
    </row>
    <row r="1661" spans="2:6">
      <c r="B1661" s="136"/>
      <c r="C1661" s="136"/>
      <c r="D1661" s="136"/>
      <c r="E1661" s="136"/>
      <c r="F1661" s="136"/>
    </row>
    <row r="1662" spans="2:6">
      <c r="B1662" s="136"/>
      <c r="C1662" s="136"/>
      <c r="D1662" s="136"/>
      <c r="E1662" s="136"/>
      <c r="F1662" s="136"/>
    </row>
    <row r="1663" spans="2:6">
      <c r="B1663" s="136"/>
      <c r="C1663" s="136"/>
      <c r="D1663" s="136"/>
      <c r="E1663" s="136"/>
      <c r="F1663" s="136"/>
    </row>
    <row r="1664" spans="2:6">
      <c r="B1664" s="136"/>
      <c r="C1664" s="136"/>
      <c r="D1664" s="136"/>
      <c r="E1664" s="136"/>
      <c r="F1664" s="136"/>
    </row>
    <row r="1665" spans="2:6">
      <c r="B1665" s="136"/>
      <c r="C1665" s="136"/>
      <c r="D1665" s="136"/>
      <c r="E1665" s="136"/>
      <c r="F1665" s="136"/>
    </row>
    <row r="1666" spans="2:6">
      <c r="B1666" s="136"/>
      <c r="C1666" s="136"/>
      <c r="D1666" s="136"/>
      <c r="E1666" s="136"/>
      <c r="F1666" s="136"/>
    </row>
    <row r="1667" spans="2:6">
      <c r="B1667" s="136"/>
      <c r="C1667" s="136"/>
      <c r="D1667" s="136"/>
      <c r="E1667" s="136"/>
      <c r="F1667" s="136"/>
    </row>
    <row r="1668" spans="2:6">
      <c r="B1668" s="136"/>
      <c r="C1668" s="136"/>
      <c r="D1668" s="136"/>
      <c r="E1668" s="136"/>
      <c r="F1668" s="136"/>
    </row>
    <row r="1669" spans="2:6">
      <c r="B1669" s="136"/>
      <c r="C1669" s="136"/>
      <c r="D1669" s="136"/>
      <c r="E1669" s="136"/>
      <c r="F1669" s="136"/>
    </row>
    <row r="1670" spans="2:6">
      <c r="B1670" s="136"/>
      <c r="C1670" s="136"/>
      <c r="D1670" s="136"/>
      <c r="E1670" s="136"/>
      <c r="F1670" s="136"/>
    </row>
    <row r="1671" spans="2:6">
      <c r="B1671" s="136"/>
      <c r="C1671" s="136"/>
      <c r="D1671" s="136"/>
      <c r="E1671" s="136"/>
      <c r="F1671" s="136"/>
    </row>
    <row r="1672" spans="2:6">
      <c r="B1672" s="136"/>
      <c r="C1672" s="136"/>
      <c r="D1672" s="136"/>
      <c r="E1672" s="136"/>
      <c r="F1672" s="136"/>
    </row>
    <row r="1673" spans="2:6">
      <c r="B1673" s="136"/>
      <c r="C1673" s="136"/>
      <c r="D1673" s="136"/>
      <c r="E1673" s="136"/>
      <c r="F1673" s="136"/>
    </row>
    <row r="1674" spans="2:6">
      <c r="B1674" s="136"/>
      <c r="C1674" s="136"/>
      <c r="D1674" s="136"/>
      <c r="E1674" s="136"/>
      <c r="F1674" s="136"/>
    </row>
    <row r="1675" spans="2:6">
      <c r="B1675" s="136"/>
      <c r="C1675" s="136"/>
      <c r="D1675" s="136"/>
      <c r="E1675" s="136"/>
      <c r="F1675" s="136"/>
    </row>
    <row r="1676" spans="2:6">
      <c r="B1676" s="136"/>
      <c r="C1676" s="136"/>
      <c r="D1676" s="136"/>
      <c r="E1676" s="136"/>
      <c r="F1676" s="136"/>
    </row>
    <row r="1677" spans="2:6">
      <c r="B1677" s="136"/>
      <c r="C1677" s="136"/>
      <c r="D1677" s="136"/>
      <c r="E1677" s="136"/>
      <c r="F1677" s="136"/>
    </row>
    <row r="1678" spans="2:6">
      <c r="B1678" s="136"/>
      <c r="C1678" s="136"/>
      <c r="D1678" s="136"/>
      <c r="E1678" s="136"/>
      <c r="F1678" s="136"/>
    </row>
    <row r="1679" spans="2:6">
      <c r="B1679" s="136"/>
      <c r="C1679" s="136"/>
      <c r="D1679" s="136"/>
      <c r="E1679" s="136"/>
      <c r="F1679" s="136"/>
    </row>
    <row r="1680" spans="2:6">
      <c r="B1680" s="136"/>
      <c r="C1680" s="136"/>
      <c r="D1680" s="136"/>
      <c r="E1680" s="136"/>
      <c r="F1680" s="136"/>
    </row>
    <row r="1681" spans="2:6">
      <c r="B1681" s="136"/>
      <c r="C1681" s="136"/>
      <c r="D1681" s="136"/>
      <c r="E1681" s="136"/>
      <c r="F1681" s="136"/>
    </row>
    <row r="1682" spans="2:6">
      <c r="B1682" s="136"/>
      <c r="C1682" s="136"/>
      <c r="D1682" s="136"/>
      <c r="E1682" s="136"/>
      <c r="F1682" s="136"/>
    </row>
    <row r="1683" spans="2:6">
      <c r="B1683" s="136"/>
      <c r="C1683" s="136"/>
      <c r="D1683" s="136"/>
      <c r="E1683" s="136"/>
      <c r="F1683" s="136"/>
    </row>
    <row r="1684" spans="2:6">
      <c r="B1684" s="136"/>
      <c r="C1684" s="136"/>
      <c r="D1684" s="136"/>
      <c r="E1684" s="136"/>
      <c r="F1684" s="136"/>
    </row>
    <row r="1685" spans="2:6">
      <c r="B1685" s="136"/>
      <c r="C1685" s="136"/>
      <c r="D1685" s="136"/>
      <c r="E1685" s="136"/>
      <c r="F1685" s="136"/>
    </row>
    <row r="1686" spans="2:6">
      <c r="B1686" s="136"/>
      <c r="C1686" s="136"/>
      <c r="D1686" s="136"/>
      <c r="E1686" s="136"/>
      <c r="F1686" s="136"/>
    </row>
    <row r="1687" spans="2:6">
      <c r="B1687" s="136"/>
      <c r="C1687" s="136"/>
      <c r="D1687" s="136"/>
      <c r="E1687" s="136"/>
      <c r="F1687" s="136"/>
    </row>
    <row r="1688" spans="2:6">
      <c r="B1688" s="136"/>
      <c r="C1688" s="136"/>
      <c r="D1688" s="136"/>
      <c r="E1688" s="136"/>
      <c r="F1688" s="136"/>
    </row>
    <row r="1689" spans="2:6">
      <c r="B1689" s="136"/>
      <c r="C1689" s="136"/>
      <c r="D1689" s="136"/>
      <c r="E1689" s="136"/>
      <c r="F1689" s="136"/>
    </row>
    <row r="1690" spans="2:6">
      <c r="B1690" s="136"/>
      <c r="C1690" s="136"/>
      <c r="D1690" s="136"/>
      <c r="E1690" s="136"/>
      <c r="F1690" s="136"/>
    </row>
    <row r="1691" spans="2:6">
      <c r="B1691" s="136"/>
      <c r="C1691" s="136"/>
      <c r="D1691" s="136"/>
      <c r="E1691" s="136"/>
      <c r="F1691" s="136"/>
    </row>
    <row r="1692" spans="2:6">
      <c r="B1692" s="136"/>
      <c r="C1692" s="136"/>
      <c r="D1692" s="136"/>
      <c r="E1692" s="136"/>
      <c r="F1692" s="136"/>
    </row>
    <row r="1693" spans="2:6">
      <c r="B1693" s="136"/>
      <c r="C1693" s="136"/>
      <c r="D1693" s="136"/>
      <c r="E1693" s="136"/>
      <c r="F1693" s="136"/>
    </row>
    <row r="1694" spans="2:6">
      <c r="B1694" s="136"/>
      <c r="C1694" s="136"/>
      <c r="D1694" s="136"/>
      <c r="E1694" s="136"/>
      <c r="F1694" s="136"/>
    </row>
    <row r="1695" spans="2:6">
      <c r="B1695" s="136"/>
      <c r="C1695" s="136"/>
      <c r="D1695" s="136"/>
      <c r="E1695" s="136"/>
      <c r="F1695" s="136"/>
    </row>
    <row r="1696" spans="2:6">
      <c r="B1696" s="136"/>
      <c r="C1696" s="136"/>
      <c r="D1696" s="136"/>
      <c r="E1696" s="136"/>
      <c r="F1696" s="136"/>
    </row>
    <row r="1697" spans="2:6">
      <c r="B1697" s="136"/>
      <c r="C1697" s="136"/>
      <c r="D1697" s="136"/>
      <c r="E1697" s="136"/>
      <c r="F1697" s="136"/>
    </row>
    <row r="1698" spans="2:6">
      <c r="B1698" s="136"/>
      <c r="C1698" s="136"/>
      <c r="D1698" s="136"/>
      <c r="E1698" s="136"/>
      <c r="F1698" s="136"/>
    </row>
    <row r="1699" spans="2:6">
      <c r="B1699" s="136"/>
      <c r="C1699" s="136"/>
      <c r="D1699" s="136"/>
      <c r="E1699" s="136"/>
      <c r="F1699" s="136"/>
    </row>
    <row r="1700" spans="2:6">
      <c r="B1700" s="136"/>
      <c r="C1700" s="136"/>
      <c r="D1700" s="136"/>
      <c r="E1700" s="136"/>
      <c r="F1700" s="136"/>
    </row>
    <row r="1701" spans="2:6">
      <c r="B1701" s="136"/>
      <c r="C1701" s="136"/>
      <c r="D1701" s="136"/>
      <c r="E1701" s="136"/>
      <c r="F1701" s="136"/>
    </row>
    <row r="1702" spans="2:6">
      <c r="B1702" s="136"/>
      <c r="C1702" s="136"/>
      <c r="D1702" s="136"/>
      <c r="E1702" s="136"/>
      <c r="F1702" s="136"/>
    </row>
    <row r="1703" spans="2:6">
      <c r="B1703" s="136"/>
      <c r="C1703" s="136"/>
      <c r="D1703" s="136"/>
      <c r="E1703" s="136"/>
      <c r="F1703" s="136"/>
    </row>
    <row r="1704" spans="2:6">
      <c r="B1704" s="136"/>
      <c r="C1704" s="136"/>
      <c r="D1704" s="136"/>
      <c r="E1704" s="136"/>
      <c r="F1704" s="136"/>
    </row>
    <row r="1705" spans="2:6">
      <c r="B1705" s="136"/>
      <c r="C1705" s="136"/>
      <c r="D1705" s="136"/>
      <c r="E1705" s="136"/>
      <c r="F1705" s="136"/>
    </row>
    <row r="1706" spans="2:6">
      <c r="B1706" s="136"/>
      <c r="C1706" s="136"/>
      <c r="D1706" s="136"/>
      <c r="E1706" s="136"/>
      <c r="F1706" s="136"/>
    </row>
    <row r="1707" spans="2:6">
      <c r="B1707" s="136"/>
      <c r="C1707" s="136"/>
      <c r="D1707" s="136"/>
      <c r="E1707" s="136"/>
      <c r="F1707" s="136"/>
    </row>
    <row r="1708" spans="2:6">
      <c r="B1708" s="136"/>
      <c r="C1708" s="136"/>
      <c r="D1708" s="136"/>
      <c r="E1708" s="136"/>
      <c r="F1708" s="136"/>
    </row>
    <row r="1709" spans="2:6">
      <c r="B1709" s="136"/>
      <c r="C1709" s="136"/>
      <c r="D1709" s="136"/>
      <c r="E1709" s="136"/>
      <c r="F1709" s="136"/>
    </row>
    <row r="1710" spans="2:6">
      <c r="B1710" s="136"/>
      <c r="C1710" s="136"/>
      <c r="D1710" s="136"/>
      <c r="E1710" s="136"/>
      <c r="F1710" s="136"/>
    </row>
    <row r="1711" spans="2:6">
      <c r="B1711" s="136"/>
      <c r="C1711" s="136"/>
      <c r="D1711" s="136"/>
      <c r="E1711" s="136"/>
      <c r="F1711" s="136"/>
    </row>
    <row r="1712" spans="2:6">
      <c r="B1712" s="136"/>
      <c r="C1712" s="136"/>
      <c r="D1712" s="136"/>
      <c r="E1712" s="136"/>
      <c r="F1712" s="136"/>
    </row>
    <row r="1713" spans="2:6">
      <c r="B1713" s="136"/>
      <c r="C1713" s="136"/>
      <c r="D1713" s="136"/>
      <c r="E1713" s="136"/>
      <c r="F1713" s="136"/>
    </row>
    <row r="1714" spans="2:6">
      <c r="B1714" s="136"/>
      <c r="C1714" s="136"/>
      <c r="D1714" s="136"/>
      <c r="E1714" s="136"/>
      <c r="F1714" s="136"/>
    </row>
    <row r="1715" spans="2:6">
      <c r="B1715" s="136"/>
      <c r="C1715" s="136"/>
      <c r="D1715" s="136"/>
      <c r="E1715" s="136"/>
      <c r="F1715" s="136"/>
    </row>
    <row r="1716" spans="2:6">
      <c r="B1716" s="136"/>
      <c r="C1716" s="136"/>
      <c r="D1716" s="136"/>
      <c r="E1716" s="136"/>
      <c r="F1716" s="136"/>
    </row>
    <row r="1717" spans="2:6">
      <c r="B1717" s="136"/>
      <c r="C1717" s="136"/>
      <c r="D1717" s="136"/>
      <c r="E1717" s="136"/>
      <c r="F1717" s="136"/>
    </row>
    <row r="1718" spans="2:6">
      <c r="B1718" s="136"/>
      <c r="C1718" s="136"/>
      <c r="D1718" s="136"/>
      <c r="E1718" s="136"/>
      <c r="F1718" s="136"/>
    </row>
    <row r="1719" spans="2:6">
      <c r="B1719" s="136"/>
      <c r="C1719" s="136"/>
      <c r="D1719" s="136"/>
      <c r="E1719" s="136"/>
      <c r="F1719" s="136"/>
    </row>
    <row r="1720" spans="2:6">
      <c r="B1720" s="136"/>
      <c r="C1720" s="136"/>
      <c r="D1720" s="136"/>
      <c r="E1720" s="136"/>
      <c r="F1720" s="136"/>
    </row>
    <row r="1721" spans="2:6">
      <c r="B1721" s="136"/>
      <c r="C1721" s="136"/>
      <c r="D1721" s="136"/>
      <c r="E1721" s="136"/>
      <c r="F1721" s="136"/>
    </row>
    <row r="1722" spans="2:6">
      <c r="B1722" s="136"/>
      <c r="C1722" s="136"/>
      <c r="D1722" s="136"/>
      <c r="E1722" s="136"/>
      <c r="F1722" s="136"/>
    </row>
    <row r="1723" spans="2:6">
      <c r="B1723" s="136"/>
      <c r="C1723" s="136"/>
      <c r="D1723" s="136"/>
      <c r="E1723" s="136"/>
      <c r="F1723" s="136"/>
    </row>
    <row r="1724" spans="2:6">
      <c r="B1724" s="136"/>
      <c r="C1724" s="136"/>
      <c r="D1724" s="136"/>
      <c r="E1724" s="136"/>
      <c r="F1724" s="136"/>
    </row>
    <row r="1725" spans="2:6">
      <c r="B1725" s="136"/>
      <c r="C1725" s="136"/>
      <c r="D1725" s="136"/>
      <c r="E1725" s="136"/>
      <c r="F1725" s="136"/>
    </row>
    <row r="1726" spans="2:6">
      <c r="B1726" s="136"/>
      <c r="C1726" s="136"/>
      <c r="D1726" s="136"/>
      <c r="E1726" s="136"/>
      <c r="F1726" s="136"/>
    </row>
    <row r="1727" spans="2:6">
      <c r="B1727" s="136"/>
      <c r="C1727" s="136"/>
      <c r="D1727" s="136"/>
      <c r="E1727" s="136"/>
      <c r="F1727" s="136"/>
    </row>
    <row r="1728" spans="2:6">
      <c r="B1728" s="136"/>
      <c r="C1728" s="136"/>
      <c r="D1728" s="136"/>
      <c r="E1728" s="136"/>
      <c r="F1728" s="136"/>
    </row>
    <row r="1729" spans="2:6">
      <c r="B1729" s="136"/>
      <c r="C1729" s="136"/>
      <c r="D1729" s="136"/>
      <c r="E1729" s="136"/>
      <c r="F1729" s="136"/>
    </row>
    <row r="1730" spans="2:6">
      <c r="B1730" s="136"/>
      <c r="C1730" s="136"/>
      <c r="D1730" s="136"/>
      <c r="E1730" s="136"/>
      <c r="F1730" s="136"/>
    </row>
    <row r="1731" spans="2:6">
      <c r="B1731" s="136"/>
      <c r="C1731" s="136"/>
      <c r="D1731" s="136"/>
      <c r="E1731" s="136"/>
      <c r="F1731" s="136"/>
    </row>
    <row r="1732" spans="2:6">
      <c r="B1732" s="136"/>
      <c r="C1732" s="136"/>
      <c r="D1732" s="136"/>
      <c r="E1732" s="136"/>
      <c r="F1732" s="136"/>
    </row>
    <row r="1733" spans="2:6">
      <c r="B1733" s="136"/>
      <c r="C1733" s="136"/>
      <c r="D1733" s="136"/>
      <c r="E1733" s="136"/>
      <c r="F1733" s="136"/>
    </row>
    <row r="1734" spans="2:6">
      <c r="B1734" s="136"/>
      <c r="C1734" s="136"/>
      <c r="D1734" s="136"/>
      <c r="E1734" s="136"/>
      <c r="F1734" s="136"/>
    </row>
    <row r="1735" spans="2:6">
      <c r="B1735" s="136"/>
      <c r="C1735" s="136"/>
      <c r="D1735" s="136"/>
      <c r="E1735" s="136"/>
      <c r="F1735" s="136"/>
    </row>
    <row r="1736" spans="2:6">
      <c r="B1736" s="136"/>
      <c r="C1736" s="136"/>
      <c r="D1736" s="136"/>
      <c r="E1736" s="136"/>
      <c r="F1736" s="136"/>
    </row>
    <row r="1737" spans="2:6">
      <c r="B1737" s="136"/>
      <c r="C1737" s="136"/>
      <c r="D1737" s="136"/>
      <c r="E1737" s="136"/>
      <c r="F1737" s="136"/>
    </row>
    <row r="1738" spans="2:6">
      <c r="B1738" s="136"/>
      <c r="C1738" s="136"/>
      <c r="D1738" s="136"/>
      <c r="E1738" s="136"/>
      <c r="F1738" s="136"/>
    </row>
    <row r="1739" spans="2:6">
      <c r="B1739" s="136"/>
      <c r="C1739" s="136"/>
      <c r="D1739" s="136"/>
      <c r="E1739" s="136"/>
      <c r="F1739" s="136"/>
    </row>
    <row r="1740" spans="2:6">
      <c r="B1740" s="136"/>
      <c r="C1740" s="136"/>
      <c r="D1740" s="136"/>
      <c r="E1740" s="136"/>
      <c r="F1740" s="136"/>
    </row>
    <row r="1741" spans="2:6">
      <c r="B1741" s="136"/>
      <c r="C1741" s="136"/>
      <c r="D1741" s="136"/>
      <c r="E1741" s="136"/>
      <c r="F1741" s="136"/>
    </row>
    <row r="1742" spans="2:6">
      <c r="B1742" s="136"/>
      <c r="C1742" s="136"/>
      <c r="D1742" s="136"/>
      <c r="E1742" s="136"/>
      <c r="F1742" s="136"/>
    </row>
    <row r="1743" spans="2:6">
      <c r="B1743" s="136"/>
      <c r="C1743" s="136"/>
      <c r="D1743" s="136"/>
      <c r="E1743" s="136"/>
      <c r="F1743" s="136"/>
    </row>
    <row r="1744" spans="2:6">
      <c r="B1744" s="136"/>
      <c r="C1744" s="136"/>
      <c r="D1744" s="136"/>
      <c r="E1744" s="136"/>
      <c r="F1744" s="136"/>
    </row>
    <row r="1745" spans="2:6">
      <c r="B1745" s="136"/>
      <c r="C1745" s="136"/>
      <c r="D1745" s="136"/>
      <c r="E1745" s="136"/>
      <c r="F1745" s="136"/>
    </row>
    <row r="1746" spans="2:6">
      <c r="B1746" s="136"/>
      <c r="C1746" s="136"/>
      <c r="D1746" s="136"/>
      <c r="E1746" s="136"/>
      <c r="F1746" s="136"/>
    </row>
    <row r="1747" spans="2:6">
      <c r="B1747" s="136"/>
      <c r="C1747" s="136"/>
      <c r="D1747" s="136"/>
      <c r="E1747" s="136"/>
      <c r="F1747" s="136"/>
    </row>
    <row r="1748" spans="2:6">
      <c r="B1748" s="136"/>
      <c r="C1748" s="136"/>
      <c r="D1748" s="136"/>
      <c r="E1748" s="136"/>
      <c r="F1748" s="136"/>
    </row>
    <row r="1749" spans="2:6">
      <c r="B1749" s="136"/>
      <c r="C1749" s="136"/>
      <c r="D1749" s="136"/>
      <c r="E1749" s="136"/>
      <c r="F1749" s="136"/>
    </row>
    <row r="1750" spans="2:6">
      <c r="B1750" s="136"/>
      <c r="C1750" s="136"/>
      <c r="D1750" s="136"/>
      <c r="E1750" s="136"/>
      <c r="F1750" s="136"/>
    </row>
    <row r="1751" spans="2:6">
      <c r="B1751" s="136"/>
      <c r="C1751" s="136"/>
      <c r="D1751" s="136"/>
      <c r="E1751" s="136"/>
      <c r="F1751" s="136"/>
    </row>
    <row r="1752" spans="2:6">
      <c r="B1752" s="136"/>
      <c r="C1752" s="136"/>
      <c r="D1752" s="136"/>
      <c r="E1752" s="136"/>
      <c r="F1752" s="136"/>
    </row>
    <row r="1753" spans="2:6">
      <c r="B1753" s="136"/>
      <c r="C1753" s="136"/>
      <c r="D1753" s="136"/>
      <c r="E1753" s="136"/>
      <c r="F1753" s="136"/>
    </row>
    <row r="1754" spans="2:6">
      <c r="B1754" s="136"/>
      <c r="C1754" s="136"/>
      <c r="D1754" s="136"/>
      <c r="E1754" s="136"/>
      <c r="F1754" s="136"/>
    </row>
    <row r="1755" spans="2:6">
      <c r="B1755" s="136"/>
      <c r="C1755" s="136"/>
      <c r="D1755" s="136"/>
      <c r="E1755" s="136"/>
      <c r="F1755" s="136"/>
    </row>
    <row r="1756" spans="2:6">
      <c r="B1756" s="136"/>
      <c r="C1756" s="136"/>
      <c r="D1756" s="136"/>
      <c r="E1756" s="136"/>
      <c r="F1756" s="136"/>
    </row>
    <row r="1757" spans="2:6">
      <c r="B1757" s="136"/>
      <c r="C1757" s="136"/>
      <c r="D1757" s="136"/>
      <c r="E1757" s="136"/>
      <c r="F1757" s="136"/>
    </row>
    <row r="1758" spans="2:6">
      <c r="B1758" s="136"/>
      <c r="C1758" s="136"/>
      <c r="D1758" s="136"/>
      <c r="E1758" s="136"/>
      <c r="F1758" s="136"/>
    </row>
    <row r="1759" spans="2:6">
      <c r="B1759" s="136"/>
      <c r="C1759" s="136"/>
      <c r="D1759" s="136"/>
      <c r="E1759" s="136"/>
      <c r="F1759" s="136"/>
    </row>
    <row r="1760" spans="2:6">
      <c r="B1760" s="136"/>
      <c r="C1760" s="136"/>
      <c r="D1760" s="136"/>
      <c r="E1760" s="136"/>
      <c r="F1760" s="136"/>
    </row>
    <row r="1761" spans="2:6">
      <c r="B1761" s="136"/>
      <c r="C1761" s="136"/>
      <c r="D1761" s="136"/>
      <c r="E1761" s="136"/>
      <c r="F1761" s="136"/>
    </row>
    <row r="1762" spans="2:6">
      <c r="B1762" s="136"/>
      <c r="C1762" s="136"/>
      <c r="D1762" s="136"/>
      <c r="E1762" s="136"/>
      <c r="F1762" s="136"/>
    </row>
    <row r="1763" spans="2:6">
      <c r="B1763" s="136"/>
      <c r="C1763" s="136"/>
      <c r="D1763" s="136"/>
      <c r="E1763" s="136"/>
      <c r="F1763" s="136"/>
    </row>
    <row r="1764" spans="2:6">
      <c r="B1764" s="136"/>
      <c r="C1764" s="136"/>
      <c r="D1764" s="136"/>
      <c r="E1764" s="136"/>
      <c r="F1764" s="136"/>
    </row>
    <row r="1765" spans="2:6">
      <c r="B1765" s="136"/>
      <c r="C1765" s="136"/>
      <c r="D1765" s="136"/>
      <c r="E1765" s="136"/>
      <c r="F1765" s="136"/>
    </row>
    <row r="1766" spans="2:6">
      <c r="B1766" s="136"/>
      <c r="C1766" s="136"/>
      <c r="D1766" s="136"/>
      <c r="E1766" s="136"/>
      <c r="F1766" s="136"/>
    </row>
    <row r="1767" spans="2:6">
      <c r="B1767" s="136"/>
      <c r="C1767" s="136"/>
      <c r="D1767" s="136"/>
      <c r="E1767" s="136"/>
      <c r="F1767" s="136"/>
    </row>
    <row r="1768" spans="2:6">
      <c r="B1768" s="136"/>
      <c r="C1768" s="136"/>
      <c r="D1768" s="136"/>
      <c r="E1768" s="136"/>
      <c r="F1768" s="136"/>
    </row>
    <row r="1769" spans="2:6">
      <c r="B1769" s="136"/>
      <c r="C1769" s="136"/>
      <c r="D1769" s="136"/>
      <c r="E1769" s="136"/>
      <c r="F1769" s="136"/>
    </row>
    <row r="1770" spans="2:6">
      <c r="B1770" s="136"/>
      <c r="C1770" s="136"/>
      <c r="D1770" s="136"/>
      <c r="E1770" s="136"/>
      <c r="F1770" s="136"/>
    </row>
    <row r="1771" spans="2:6">
      <c r="B1771" s="136"/>
      <c r="C1771" s="136"/>
      <c r="D1771" s="136"/>
      <c r="E1771" s="136"/>
      <c r="F1771" s="136"/>
    </row>
    <row r="1772" spans="2:6">
      <c r="B1772" s="136"/>
      <c r="C1772" s="136"/>
      <c r="D1772" s="136"/>
      <c r="E1772" s="136"/>
      <c r="F1772" s="136"/>
    </row>
    <row r="1773" spans="2:6">
      <c r="B1773" s="136"/>
      <c r="C1773" s="136"/>
      <c r="D1773" s="136"/>
      <c r="E1773" s="136"/>
      <c r="F1773" s="136"/>
    </row>
    <row r="1774" spans="2:6">
      <c r="B1774" s="136"/>
      <c r="C1774" s="136"/>
      <c r="D1774" s="136"/>
      <c r="E1774" s="136"/>
      <c r="F1774" s="136"/>
    </row>
    <row r="1775" spans="2:6">
      <c r="B1775" s="136"/>
      <c r="C1775" s="136"/>
      <c r="D1775" s="136"/>
      <c r="E1775" s="136"/>
      <c r="F1775" s="136"/>
    </row>
    <row r="1776" spans="2:6">
      <c r="B1776" s="136"/>
      <c r="C1776" s="136"/>
      <c r="D1776" s="136"/>
      <c r="E1776" s="136"/>
      <c r="F1776" s="136"/>
    </row>
    <row r="1777" spans="2:6">
      <c r="B1777" s="136"/>
      <c r="C1777" s="136"/>
      <c r="D1777" s="136"/>
      <c r="E1777" s="136"/>
      <c r="F1777" s="136"/>
    </row>
    <row r="1778" spans="2:6">
      <c r="B1778" s="136"/>
      <c r="C1778" s="136"/>
      <c r="D1778" s="136"/>
      <c r="E1778" s="136"/>
      <c r="F1778" s="136"/>
    </row>
    <row r="1779" spans="2:6">
      <c r="B1779" s="136"/>
      <c r="C1779" s="136"/>
      <c r="D1779" s="136"/>
      <c r="E1779" s="136"/>
      <c r="F1779" s="136"/>
    </row>
    <row r="1780" spans="2:6">
      <c r="B1780" s="136"/>
      <c r="C1780" s="136"/>
      <c r="D1780" s="136"/>
      <c r="E1780" s="136"/>
      <c r="F1780" s="136"/>
    </row>
    <row r="1781" spans="2:6">
      <c r="B1781" s="136"/>
      <c r="C1781" s="136"/>
      <c r="D1781" s="136"/>
      <c r="E1781" s="136"/>
      <c r="F1781" s="136"/>
    </row>
    <row r="1782" spans="2:6">
      <c r="B1782" s="136"/>
      <c r="C1782" s="136"/>
      <c r="D1782" s="136"/>
      <c r="E1782" s="136"/>
      <c r="F1782" s="136"/>
    </row>
    <row r="1783" spans="2:6">
      <c r="B1783" s="136"/>
      <c r="C1783" s="136"/>
      <c r="D1783" s="136"/>
      <c r="E1783" s="136"/>
      <c r="F1783" s="136"/>
    </row>
    <row r="1784" spans="2:6">
      <c r="B1784" s="136"/>
      <c r="C1784" s="136"/>
      <c r="D1784" s="136"/>
      <c r="E1784" s="136"/>
      <c r="F1784" s="136"/>
    </row>
    <row r="1785" spans="2:6">
      <c r="B1785" s="136"/>
      <c r="C1785" s="136"/>
      <c r="D1785" s="136"/>
      <c r="E1785" s="136"/>
      <c r="F1785" s="136"/>
    </row>
    <row r="1786" spans="2:6">
      <c r="B1786" s="136"/>
      <c r="C1786" s="136"/>
      <c r="D1786" s="136"/>
      <c r="E1786" s="136"/>
      <c r="F1786" s="136"/>
    </row>
    <row r="1787" spans="2:6">
      <c r="B1787" s="136"/>
      <c r="C1787" s="136"/>
      <c r="D1787" s="136"/>
      <c r="E1787" s="136"/>
      <c r="F1787" s="136"/>
    </row>
    <row r="1788" spans="2:6">
      <c r="B1788" s="136"/>
      <c r="C1788" s="136"/>
      <c r="D1788" s="136"/>
      <c r="E1788" s="136"/>
      <c r="F1788" s="136"/>
    </row>
    <row r="1789" spans="2:6">
      <c r="B1789" s="136"/>
      <c r="C1789" s="136"/>
      <c r="D1789" s="136"/>
      <c r="E1789" s="136"/>
      <c r="F1789" s="136"/>
    </row>
    <row r="1790" spans="2:6">
      <c r="B1790" s="136"/>
      <c r="C1790" s="136"/>
      <c r="D1790" s="136"/>
      <c r="E1790" s="136"/>
      <c r="F1790" s="136"/>
    </row>
    <row r="1791" spans="2:6">
      <c r="B1791" s="136"/>
      <c r="C1791" s="136"/>
      <c r="D1791" s="136"/>
      <c r="E1791" s="136"/>
      <c r="F1791" s="136"/>
    </row>
    <row r="1792" spans="2:6">
      <c r="B1792" s="136"/>
      <c r="C1792" s="136"/>
      <c r="D1792" s="136"/>
      <c r="E1792" s="136"/>
      <c r="F1792" s="136"/>
    </row>
    <row r="1793" spans="2:6">
      <c r="B1793" s="136"/>
      <c r="C1793" s="136"/>
      <c r="D1793" s="136"/>
      <c r="E1793" s="136"/>
      <c r="F1793" s="136"/>
    </row>
    <row r="1794" spans="2:6">
      <c r="B1794" s="136"/>
      <c r="C1794" s="136"/>
      <c r="D1794" s="136"/>
      <c r="E1794" s="136"/>
      <c r="F1794" s="136"/>
    </row>
    <row r="1795" spans="2:6">
      <c r="B1795" s="136"/>
      <c r="C1795" s="136"/>
      <c r="D1795" s="136"/>
      <c r="E1795" s="136"/>
      <c r="F1795" s="136"/>
    </row>
    <row r="1796" spans="2:6">
      <c r="B1796" s="136"/>
      <c r="C1796" s="136"/>
      <c r="D1796" s="136"/>
      <c r="E1796" s="136"/>
      <c r="F1796" s="136"/>
    </row>
    <row r="1797" spans="2:6">
      <c r="B1797" s="136"/>
      <c r="C1797" s="136"/>
      <c r="D1797" s="136"/>
      <c r="E1797" s="136"/>
      <c r="F1797" s="136"/>
    </row>
    <row r="1798" spans="2:6">
      <c r="B1798" s="136"/>
      <c r="C1798" s="136"/>
      <c r="D1798" s="136"/>
      <c r="E1798" s="136"/>
      <c r="F1798" s="136"/>
    </row>
    <row r="1799" spans="2:6">
      <c r="B1799" s="136"/>
      <c r="C1799" s="136"/>
      <c r="D1799" s="136"/>
      <c r="E1799" s="136"/>
      <c r="F1799" s="136"/>
    </row>
    <row r="1800" spans="2:6">
      <c r="B1800" s="136"/>
      <c r="C1800" s="136"/>
      <c r="D1800" s="136"/>
      <c r="E1800" s="136"/>
      <c r="F1800" s="136"/>
    </row>
    <row r="1801" spans="2:6">
      <c r="B1801" s="136"/>
      <c r="C1801" s="136"/>
      <c r="D1801" s="136"/>
      <c r="E1801" s="136"/>
      <c r="F1801" s="136"/>
    </row>
    <row r="1802" spans="2:6">
      <c r="B1802" s="136"/>
      <c r="C1802" s="136"/>
      <c r="D1802" s="136"/>
      <c r="E1802" s="136"/>
      <c r="F1802" s="136"/>
    </row>
    <row r="1803" spans="2:6">
      <c r="B1803" s="136"/>
      <c r="C1803" s="136"/>
      <c r="D1803" s="136"/>
      <c r="E1803" s="136"/>
      <c r="F1803" s="136"/>
    </row>
    <row r="1804" spans="2:6">
      <c r="B1804" s="136"/>
      <c r="C1804" s="136"/>
      <c r="D1804" s="136"/>
      <c r="E1804" s="136"/>
      <c r="F1804" s="136"/>
    </row>
    <row r="1805" spans="2:6">
      <c r="B1805" s="136"/>
      <c r="C1805" s="136"/>
      <c r="D1805" s="136"/>
      <c r="E1805" s="136"/>
      <c r="F1805" s="136"/>
    </row>
    <row r="1806" spans="2:6">
      <c r="B1806" s="136"/>
      <c r="C1806" s="136"/>
      <c r="D1806" s="136"/>
      <c r="E1806" s="136"/>
      <c r="F1806" s="136"/>
    </row>
    <row r="1807" spans="2:6">
      <c r="B1807" s="136"/>
      <c r="C1807" s="136"/>
      <c r="D1807" s="136"/>
      <c r="E1807" s="136"/>
      <c r="F1807" s="136"/>
    </row>
    <row r="1808" spans="2:6">
      <c r="B1808" s="136"/>
      <c r="C1808" s="136"/>
      <c r="D1808" s="136"/>
      <c r="E1808" s="136"/>
      <c r="F1808" s="136"/>
    </row>
    <row r="1809" spans="2:6">
      <c r="B1809" s="136"/>
      <c r="C1809" s="136"/>
      <c r="D1809" s="136"/>
      <c r="E1809" s="136"/>
      <c r="F1809" s="136"/>
    </row>
    <row r="1810" spans="2:6">
      <c r="B1810" s="136"/>
      <c r="C1810" s="136"/>
      <c r="D1810" s="136"/>
      <c r="E1810" s="136"/>
      <c r="F1810" s="136"/>
    </row>
    <row r="1811" spans="2:6">
      <c r="B1811" s="136"/>
      <c r="C1811" s="136"/>
      <c r="D1811" s="136"/>
      <c r="E1811" s="136"/>
      <c r="F1811" s="136"/>
    </row>
    <row r="1812" spans="2:6">
      <c r="B1812" s="136"/>
      <c r="C1812" s="136"/>
      <c r="D1812" s="136"/>
      <c r="E1812" s="136"/>
      <c r="F1812" s="136"/>
    </row>
    <row r="1813" spans="2:6">
      <c r="B1813" s="136"/>
      <c r="C1813" s="136"/>
      <c r="D1813" s="136"/>
      <c r="E1813" s="136"/>
      <c r="F1813" s="136"/>
    </row>
    <row r="1814" spans="2:6">
      <c r="B1814" s="136"/>
      <c r="C1814" s="136"/>
      <c r="D1814" s="136"/>
      <c r="E1814" s="136"/>
      <c r="F1814" s="136"/>
    </row>
    <row r="1815" spans="2:6">
      <c r="B1815" s="136"/>
      <c r="C1815" s="136"/>
      <c r="D1815" s="136"/>
      <c r="E1815" s="136"/>
      <c r="F1815" s="136"/>
    </row>
    <row r="1816" spans="2:6">
      <c r="B1816" s="136"/>
      <c r="C1816" s="136"/>
      <c r="D1816" s="136"/>
      <c r="E1816" s="136"/>
      <c r="F1816" s="136"/>
    </row>
    <row r="1817" spans="2:6">
      <c r="B1817" s="136"/>
      <c r="C1817" s="136"/>
      <c r="D1817" s="136"/>
      <c r="E1817" s="136"/>
      <c r="F1817" s="136"/>
    </row>
    <row r="1818" spans="2:6">
      <c r="B1818" s="136"/>
      <c r="C1818" s="136"/>
      <c r="D1818" s="136"/>
      <c r="E1818" s="136"/>
      <c r="F1818" s="136"/>
    </row>
    <row r="1819" spans="2:6">
      <c r="B1819" s="136"/>
      <c r="C1819" s="136"/>
      <c r="D1819" s="136"/>
      <c r="E1819" s="136"/>
      <c r="F1819" s="136"/>
    </row>
    <row r="1820" spans="2:6">
      <c r="B1820" s="136"/>
      <c r="C1820" s="136"/>
      <c r="D1820" s="136"/>
      <c r="E1820" s="136"/>
      <c r="F1820" s="136"/>
    </row>
    <row r="1821" spans="2:6">
      <c r="B1821" s="136"/>
      <c r="C1821" s="136"/>
      <c r="D1821" s="136"/>
      <c r="E1821" s="136"/>
      <c r="F1821" s="136"/>
    </row>
    <row r="1822" spans="2:6">
      <c r="B1822" s="136"/>
      <c r="C1822" s="136"/>
      <c r="D1822" s="136"/>
      <c r="E1822" s="136"/>
      <c r="F1822" s="136"/>
    </row>
    <row r="1823" spans="2:6">
      <c r="B1823" s="136"/>
      <c r="C1823" s="136"/>
      <c r="D1823" s="136"/>
      <c r="E1823" s="136"/>
      <c r="F1823" s="136"/>
    </row>
    <row r="1824" spans="2:6">
      <c r="B1824" s="136"/>
      <c r="C1824" s="136"/>
      <c r="D1824" s="136"/>
      <c r="E1824" s="136"/>
      <c r="F1824" s="136"/>
    </row>
    <row r="1825" spans="2:6">
      <c r="B1825" s="136"/>
      <c r="C1825" s="136"/>
      <c r="D1825" s="136"/>
      <c r="E1825" s="136"/>
      <c r="F1825" s="136"/>
    </row>
    <row r="1826" spans="2:6">
      <c r="B1826" s="136"/>
      <c r="C1826" s="136"/>
      <c r="D1826" s="136"/>
      <c r="E1826" s="136"/>
      <c r="F1826" s="136"/>
    </row>
    <row r="1827" spans="2:6">
      <c r="B1827" s="136"/>
      <c r="C1827" s="136"/>
      <c r="D1827" s="136"/>
      <c r="E1827" s="136"/>
      <c r="F1827" s="136"/>
    </row>
    <row r="1828" spans="2:6">
      <c r="B1828" s="136"/>
      <c r="C1828" s="136"/>
      <c r="D1828" s="136"/>
      <c r="E1828" s="136"/>
      <c r="F1828" s="136"/>
    </row>
    <row r="1829" spans="2:6">
      <c r="B1829" s="136"/>
      <c r="C1829" s="136"/>
      <c r="D1829" s="136"/>
      <c r="E1829" s="136"/>
      <c r="F1829" s="136"/>
    </row>
    <row r="1830" spans="2:6">
      <c r="B1830" s="136"/>
      <c r="C1830" s="136"/>
      <c r="D1830" s="136"/>
      <c r="E1830" s="136"/>
      <c r="F1830" s="136"/>
    </row>
    <row r="1831" spans="2:6">
      <c r="B1831" s="136"/>
      <c r="C1831" s="136"/>
      <c r="D1831" s="136"/>
      <c r="E1831" s="136"/>
      <c r="F1831" s="136"/>
    </row>
    <row r="1832" spans="2:6">
      <c r="B1832" s="136"/>
      <c r="C1832" s="136"/>
      <c r="D1832" s="136"/>
      <c r="E1832" s="136"/>
      <c r="F1832" s="136"/>
    </row>
    <row r="1833" spans="2:6">
      <c r="B1833" s="136"/>
      <c r="C1833" s="136"/>
      <c r="D1833" s="136"/>
      <c r="E1833" s="136"/>
      <c r="F1833" s="136"/>
    </row>
    <row r="1834" spans="2:6">
      <c r="B1834" s="136"/>
      <c r="C1834" s="136"/>
      <c r="D1834" s="136"/>
      <c r="E1834" s="136"/>
      <c r="F1834" s="136"/>
    </row>
    <row r="1835" spans="2:6">
      <c r="B1835" s="136"/>
      <c r="C1835" s="136"/>
      <c r="D1835" s="136"/>
      <c r="E1835" s="136"/>
      <c r="F1835" s="136"/>
    </row>
    <row r="1836" spans="2:6">
      <c r="B1836" s="136"/>
      <c r="C1836" s="136"/>
      <c r="D1836" s="136"/>
      <c r="E1836" s="136"/>
      <c r="F1836" s="136"/>
    </row>
    <row r="1837" spans="2:6">
      <c r="B1837" s="136"/>
      <c r="C1837" s="136"/>
      <c r="D1837" s="136"/>
      <c r="E1837" s="136"/>
      <c r="F1837" s="136"/>
    </row>
    <row r="1838" spans="2:6">
      <c r="B1838" s="136"/>
      <c r="C1838" s="136"/>
      <c r="D1838" s="136"/>
      <c r="E1838" s="136"/>
      <c r="F1838" s="136"/>
    </row>
    <row r="1839" spans="2:6">
      <c r="B1839" s="136"/>
      <c r="C1839" s="136"/>
      <c r="D1839" s="136"/>
      <c r="E1839" s="136"/>
      <c r="F1839" s="136"/>
    </row>
    <row r="1840" spans="2:6">
      <c r="B1840" s="136"/>
      <c r="C1840" s="136"/>
      <c r="D1840" s="136"/>
      <c r="E1840" s="136"/>
      <c r="F1840" s="136"/>
    </row>
    <row r="1841" spans="2:6">
      <c r="B1841" s="136"/>
      <c r="C1841" s="136"/>
      <c r="D1841" s="136"/>
      <c r="E1841" s="136"/>
      <c r="F1841" s="136"/>
    </row>
    <row r="1842" spans="2:6">
      <c r="B1842" s="136"/>
      <c r="C1842" s="136"/>
      <c r="D1842" s="136"/>
      <c r="E1842" s="136"/>
      <c r="F1842" s="136"/>
    </row>
    <row r="1843" spans="2:6">
      <c r="B1843" s="136"/>
      <c r="C1843" s="136"/>
      <c r="D1843" s="136"/>
      <c r="E1843" s="136"/>
      <c r="F1843" s="136"/>
    </row>
    <row r="1844" spans="2:6">
      <c r="B1844" s="136"/>
      <c r="C1844" s="136"/>
      <c r="D1844" s="136"/>
      <c r="E1844" s="136"/>
      <c r="F1844" s="136"/>
    </row>
    <row r="1845" spans="2:6">
      <c r="B1845" s="136"/>
      <c r="C1845" s="136"/>
      <c r="D1845" s="136"/>
      <c r="E1845" s="136"/>
      <c r="F1845" s="136"/>
    </row>
    <row r="1846" spans="2:6">
      <c r="B1846" s="136"/>
      <c r="C1846" s="136"/>
      <c r="D1846" s="136"/>
      <c r="E1846" s="136"/>
      <c r="F1846" s="136"/>
    </row>
    <row r="1847" spans="2:6">
      <c r="B1847" s="136"/>
      <c r="C1847" s="136"/>
      <c r="D1847" s="136"/>
      <c r="E1847" s="136"/>
      <c r="F1847" s="136"/>
    </row>
    <row r="1848" spans="2:6">
      <c r="B1848" s="136"/>
      <c r="C1848" s="136"/>
      <c r="D1848" s="136"/>
      <c r="E1848" s="136"/>
      <c r="F1848" s="136"/>
    </row>
    <row r="1849" spans="2:6">
      <c r="B1849" s="136"/>
      <c r="C1849" s="136"/>
      <c r="D1849" s="136"/>
      <c r="E1849" s="136"/>
      <c r="F1849" s="136"/>
    </row>
    <row r="1850" spans="2:6">
      <c r="B1850" s="136"/>
      <c r="C1850" s="136"/>
      <c r="D1850" s="136"/>
      <c r="E1850" s="136"/>
      <c r="F1850" s="136"/>
    </row>
    <row r="1851" spans="2:6">
      <c r="B1851" s="136"/>
      <c r="C1851" s="136"/>
      <c r="D1851" s="136"/>
      <c r="E1851" s="136"/>
      <c r="F1851" s="136"/>
    </row>
    <row r="1852" spans="2:6">
      <c r="B1852" s="136"/>
      <c r="C1852" s="136"/>
      <c r="D1852" s="136"/>
      <c r="E1852" s="136"/>
      <c r="F1852" s="136"/>
    </row>
    <row r="1853" spans="2:6">
      <c r="B1853" s="136"/>
      <c r="C1853" s="136"/>
      <c r="D1853" s="136"/>
      <c r="E1853" s="136"/>
      <c r="F1853" s="136"/>
    </row>
    <row r="1854" spans="2:6">
      <c r="B1854" s="136"/>
      <c r="C1854" s="136"/>
      <c r="D1854" s="136"/>
      <c r="E1854" s="136"/>
      <c r="F1854" s="136"/>
    </row>
    <row r="1855" spans="2:6">
      <c r="B1855" s="136"/>
      <c r="C1855" s="136"/>
      <c r="D1855" s="136"/>
      <c r="E1855" s="136"/>
      <c r="F1855" s="136"/>
    </row>
    <row r="1856" spans="2:6">
      <c r="B1856" s="136"/>
      <c r="C1856" s="136"/>
      <c r="D1856" s="136"/>
      <c r="E1856" s="136"/>
      <c r="F1856" s="136"/>
    </row>
    <row r="1857" spans="2:6">
      <c r="B1857" s="136"/>
      <c r="C1857" s="136"/>
      <c r="D1857" s="136"/>
      <c r="E1857" s="136"/>
      <c r="F1857" s="136"/>
    </row>
    <row r="1858" spans="2:6">
      <c r="B1858" s="136"/>
      <c r="C1858" s="136"/>
      <c r="D1858" s="136"/>
      <c r="E1858" s="136"/>
      <c r="F1858" s="136"/>
    </row>
    <row r="1859" spans="2:6">
      <c r="B1859" s="136"/>
      <c r="C1859" s="136"/>
      <c r="D1859" s="136"/>
      <c r="E1859" s="136"/>
      <c r="F1859" s="136"/>
    </row>
    <row r="1860" spans="2:6">
      <c r="B1860" s="136"/>
      <c r="C1860" s="136"/>
      <c r="D1860" s="136"/>
      <c r="E1860" s="136"/>
      <c r="F1860" s="136"/>
    </row>
    <row r="1861" spans="2:6">
      <c r="B1861" s="136"/>
      <c r="C1861" s="136"/>
      <c r="D1861" s="136"/>
      <c r="E1861" s="136"/>
      <c r="F1861" s="136"/>
    </row>
    <row r="1862" spans="2:6">
      <c r="B1862" s="136"/>
      <c r="C1862" s="136"/>
      <c r="D1862" s="136"/>
      <c r="E1862" s="136"/>
      <c r="F1862" s="136"/>
    </row>
    <row r="1863" spans="2:6">
      <c r="B1863" s="136"/>
      <c r="C1863" s="136"/>
      <c r="D1863" s="136"/>
      <c r="E1863" s="136"/>
      <c r="F1863" s="136"/>
    </row>
    <row r="1864" spans="2:6">
      <c r="B1864" s="136"/>
      <c r="C1864" s="136"/>
      <c r="D1864" s="136"/>
      <c r="E1864" s="136"/>
      <c r="F1864" s="136"/>
    </row>
    <row r="1865" spans="2:6">
      <c r="B1865" s="136"/>
      <c r="C1865" s="136"/>
      <c r="D1865" s="136"/>
      <c r="E1865" s="136"/>
      <c r="F1865" s="136"/>
    </row>
    <row r="1866" spans="2:6">
      <c r="B1866" s="136"/>
      <c r="C1866" s="136"/>
      <c r="D1866" s="136"/>
      <c r="E1866" s="136"/>
      <c r="F1866" s="136"/>
    </row>
    <row r="1867" spans="2:6">
      <c r="B1867" s="136"/>
      <c r="C1867" s="136"/>
      <c r="D1867" s="136"/>
      <c r="E1867" s="136"/>
      <c r="F1867" s="136"/>
    </row>
    <row r="1868" spans="2:6">
      <c r="B1868" s="136"/>
      <c r="C1868" s="136"/>
      <c r="D1868" s="136"/>
      <c r="E1868" s="136"/>
      <c r="F1868" s="136"/>
    </row>
    <row r="1869" spans="2:6">
      <c r="B1869" s="136"/>
      <c r="C1869" s="136"/>
      <c r="D1869" s="136"/>
      <c r="E1869" s="136"/>
      <c r="F1869" s="136"/>
    </row>
    <row r="1870" spans="2:6">
      <c r="B1870" s="136"/>
      <c r="C1870" s="136"/>
      <c r="D1870" s="136"/>
      <c r="E1870" s="136"/>
      <c r="F1870" s="136"/>
    </row>
    <row r="1871" spans="2:6">
      <c r="B1871" s="136"/>
      <c r="C1871" s="136"/>
      <c r="D1871" s="136"/>
      <c r="E1871" s="136"/>
      <c r="F1871" s="136"/>
    </row>
    <row r="1872" spans="2:6">
      <c r="B1872" s="136"/>
      <c r="C1872" s="136"/>
      <c r="D1872" s="136"/>
      <c r="E1872" s="136"/>
      <c r="F1872" s="136"/>
    </row>
    <row r="1873" spans="2:6">
      <c r="B1873" s="136"/>
      <c r="C1873" s="136"/>
      <c r="D1873" s="136"/>
      <c r="E1873" s="136"/>
      <c r="F1873" s="136"/>
    </row>
    <row r="1874" spans="2:6">
      <c r="B1874" s="136"/>
      <c r="C1874" s="136"/>
      <c r="D1874" s="136"/>
      <c r="E1874" s="136"/>
      <c r="F1874" s="136"/>
    </row>
    <row r="1875" spans="2:6">
      <c r="B1875" s="136"/>
      <c r="C1875" s="136"/>
      <c r="D1875" s="136"/>
      <c r="E1875" s="136"/>
      <c r="F1875" s="136"/>
    </row>
    <row r="1876" spans="2:6">
      <c r="B1876" s="136"/>
      <c r="C1876" s="136"/>
      <c r="D1876" s="136"/>
      <c r="E1876" s="136"/>
      <c r="F1876" s="136"/>
    </row>
    <row r="1877" spans="2:6">
      <c r="B1877" s="136"/>
      <c r="C1877" s="136"/>
      <c r="D1877" s="136"/>
      <c r="E1877" s="136"/>
      <c r="F1877" s="136"/>
    </row>
    <row r="1878" spans="2:6">
      <c r="B1878" s="136"/>
      <c r="C1878" s="136"/>
      <c r="D1878" s="136"/>
      <c r="E1878" s="136"/>
      <c r="F1878" s="136"/>
    </row>
    <row r="1879" spans="2:6">
      <c r="B1879" s="136"/>
      <c r="C1879" s="136"/>
      <c r="D1879" s="136"/>
      <c r="E1879" s="136"/>
      <c r="F1879" s="136"/>
    </row>
    <row r="1880" spans="2:6">
      <c r="B1880" s="136"/>
      <c r="C1880" s="136"/>
      <c r="D1880" s="136"/>
      <c r="E1880" s="136"/>
      <c r="F1880" s="136"/>
    </row>
    <row r="1881" spans="2:6">
      <c r="B1881" s="136"/>
      <c r="C1881" s="136"/>
      <c r="D1881" s="136"/>
      <c r="E1881" s="136"/>
      <c r="F1881" s="136"/>
    </row>
    <row r="1882" spans="2:6">
      <c r="B1882" s="136"/>
      <c r="C1882" s="136"/>
      <c r="D1882" s="136"/>
      <c r="E1882" s="136"/>
      <c r="F1882" s="136"/>
    </row>
    <row r="1883" spans="2:6">
      <c r="B1883" s="136"/>
      <c r="C1883" s="136"/>
      <c r="D1883" s="136"/>
      <c r="E1883" s="136"/>
      <c r="F1883" s="136"/>
    </row>
    <row r="1884" spans="2:6">
      <c r="B1884" s="136"/>
      <c r="C1884" s="136"/>
      <c r="D1884" s="136"/>
      <c r="E1884" s="136"/>
      <c r="F1884" s="136"/>
    </row>
    <row r="1885" spans="2:6">
      <c r="B1885" s="136"/>
      <c r="C1885" s="136"/>
      <c r="D1885" s="136"/>
      <c r="E1885" s="136"/>
      <c r="F1885" s="136"/>
    </row>
    <row r="1886" spans="2:6">
      <c r="B1886" s="136"/>
      <c r="C1886" s="136"/>
      <c r="D1886" s="136"/>
      <c r="E1886" s="136"/>
      <c r="F1886" s="136"/>
    </row>
    <row r="1887" spans="2:6">
      <c r="B1887" s="136"/>
      <c r="C1887" s="136"/>
      <c r="D1887" s="136"/>
      <c r="E1887" s="136"/>
      <c r="F1887" s="136"/>
    </row>
    <row r="1888" spans="2:6">
      <c r="B1888" s="136"/>
      <c r="C1888" s="136"/>
      <c r="D1888" s="136"/>
      <c r="E1888" s="136"/>
      <c r="F1888" s="136"/>
    </row>
    <row r="1889" spans="2:6">
      <c r="B1889" s="136"/>
      <c r="C1889" s="136"/>
      <c r="D1889" s="136"/>
      <c r="E1889" s="136"/>
      <c r="F1889" s="136"/>
    </row>
    <row r="1890" spans="2:6">
      <c r="B1890" s="136"/>
      <c r="C1890" s="136"/>
      <c r="D1890" s="136"/>
      <c r="E1890" s="136"/>
      <c r="F1890" s="136"/>
    </row>
    <row r="1891" spans="2:6">
      <c r="B1891" s="136"/>
      <c r="C1891" s="136"/>
      <c r="D1891" s="136"/>
      <c r="E1891" s="136"/>
      <c r="F1891" s="136"/>
    </row>
    <row r="1892" spans="2:6">
      <c r="B1892" s="136"/>
      <c r="C1892" s="136"/>
      <c r="D1892" s="136"/>
      <c r="E1892" s="136"/>
      <c r="F1892" s="136"/>
    </row>
  </sheetData>
  <mergeCells count="4">
    <mergeCell ref="A2:F2"/>
    <mergeCell ref="A3:F3"/>
    <mergeCell ref="A4:F4"/>
    <mergeCell ref="A5:F5"/>
  </mergeCells>
  <pageMargins left="0.7" right="0.7" top="0.75" bottom="0.75" header="0.3" footer="0.3"/>
  <pageSetup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J633"/>
  <sheetViews>
    <sheetView topLeftCell="A2" zoomScale="115" zoomScaleNormal="115" workbookViewId="0">
      <selection activeCell="A5" sqref="A5:J5"/>
    </sheetView>
  </sheetViews>
  <sheetFormatPr defaultRowHeight="15"/>
  <cols>
    <col min="1" max="1" width="70.7109375" style="137" customWidth="1"/>
    <col min="2" max="10" width="12.7109375" style="917" customWidth="1"/>
    <col min="11" max="16" width="9.140625" style="917"/>
    <col min="17" max="20" width="9.85546875" style="917" bestFit="1" customWidth="1"/>
    <col min="21" max="23" width="9.28515625" style="917" bestFit="1" customWidth="1"/>
    <col min="24" max="256" width="9.140625" style="917"/>
    <col min="257" max="257" width="70.7109375" style="917" customWidth="1"/>
    <col min="258" max="266" width="12.7109375" style="917" customWidth="1"/>
    <col min="267" max="272" width="9.140625" style="917"/>
    <col min="273" max="276" width="9.85546875" style="917" bestFit="1" customWidth="1"/>
    <col min="277" max="279" width="9.28515625" style="917" bestFit="1" customWidth="1"/>
    <col min="280" max="512" width="9.140625" style="917"/>
    <col min="513" max="513" width="70.7109375" style="917" customWidth="1"/>
    <col min="514" max="522" width="12.7109375" style="917" customWidth="1"/>
    <col min="523" max="528" width="9.140625" style="917"/>
    <col min="529" max="532" width="9.85546875" style="917" bestFit="1" customWidth="1"/>
    <col min="533" max="535" width="9.28515625" style="917" bestFit="1" customWidth="1"/>
    <col min="536" max="768" width="9.140625" style="917"/>
    <col min="769" max="769" width="70.7109375" style="917" customWidth="1"/>
    <col min="770" max="778" width="12.7109375" style="917" customWidth="1"/>
    <col min="779" max="784" width="9.140625" style="917"/>
    <col min="785" max="788" width="9.85546875" style="917" bestFit="1" customWidth="1"/>
    <col min="789" max="791" width="9.28515625" style="917" bestFit="1" customWidth="1"/>
    <col min="792" max="1024" width="9.140625" style="917"/>
    <col min="1025" max="1025" width="70.7109375" style="917" customWidth="1"/>
    <col min="1026" max="1034" width="12.7109375" style="917" customWidth="1"/>
    <col min="1035" max="1040" width="9.140625" style="917"/>
    <col min="1041" max="1044" width="9.85546875" style="917" bestFit="1" customWidth="1"/>
    <col min="1045" max="1047" width="9.28515625" style="917" bestFit="1" customWidth="1"/>
    <col min="1048" max="1280" width="9.140625" style="917"/>
    <col min="1281" max="1281" width="70.7109375" style="917" customWidth="1"/>
    <col min="1282" max="1290" width="12.7109375" style="917" customWidth="1"/>
    <col min="1291" max="1296" width="9.140625" style="917"/>
    <col min="1297" max="1300" width="9.85546875" style="917" bestFit="1" customWidth="1"/>
    <col min="1301" max="1303" width="9.28515625" style="917" bestFit="1" customWidth="1"/>
    <col min="1304" max="1536" width="9.140625" style="917"/>
    <col min="1537" max="1537" width="70.7109375" style="917" customWidth="1"/>
    <col min="1538" max="1546" width="12.7109375" style="917" customWidth="1"/>
    <col min="1547" max="1552" width="9.140625" style="917"/>
    <col min="1553" max="1556" width="9.85546875" style="917" bestFit="1" customWidth="1"/>
    <col min="1557" max="1559" width="9.28515625" style="917" bestFit="1" customWidth="1"/>
    <col min="1560" max="1792" width="9.140625" style="917"/>
    <col min="1793" max="1793" width="70.7109375" style="917" customWidth="1"/>
    <col min="1794" max="1802" width="12.7109375" style="917" customWidth="1"/>
    <col min="1803" max="1808" width="9.140625" style="917"/>
    <col min="1809" max="1812" width="9.85546875" style="917" bestFit="1" customWidth="1"/>
    <col min="1813" max="1815" width="9.28515625" style="917" bestFit="1" customWidth="1"/>
    <col min="1816" max="2048" width="9.140625" style="917"/>
    <col min="2049" max="2049" width="70.7109375" style="917" customWidth="1"/>
    <col min="2050" max="2058" width="12.7109375" style="917" customWidth="1"/>
    <col min="2059" max="2064" width="9.140625" style="917"/>
    <col min="2065" max="2068" width="9.85546875" style="917" bestFit="1" customWidth="1"/>
    <col min="2069" max="2071" width="9.28515625" style="917" bestFit="1" customWidth="1"/>
    <col min="2072" max="2304" width="9.140625" style="917"/>
    <col min="2305" max="2305" width="70.7109375" style="917" customWidth="1"/>
    <col min="2306" max="2314" width="12.7109375" style="917" customWidth="1"/>
    <col min="2315" max="2320" width="9.140625" style="917"/>
    <col min="2321" max="2324" width="9.85546875" style="917" bestFit="1" customWidth="1"/>
    <col min="2325" max="2327" width="9.28515625" style="917" bestFit="1" customWidth="1"/>
    <col min="2328" max="2560" width="9.140625" style="917"/>
    <col min="2561" max="2561" width="70.7109375" style="917" customWidth="1"/>
    <col min="2562" max="2570" width="12.7109375" style="917" customWidth="1"/>
    <col min="2571" max="2576" width="9.140625" style="917"/>
    <col min="2577" max="2580" width="9.85546875" style="917" bestFit="1" customWidth="1"/>
    <col min="2581" max="2583" width="9.28515625" style="917" bestFit="1" customWidth="1"/>
    <col min="2584" max="2816" width="9.140625" style="917"/>
    <col min="2817" max="2817" width="70.7109375" style="917" customWidth="1"/>
    <col min="2818" max="2826" width="12.7109375" style="917" customWidth="1"/>
    <col min="2827" max="2832" width="9.140625" style="917"/>
    <col min="2833" max="2836" width="9.85546875" style="917" bestFit="1" customWidth="1"/>
    <col min="2837" max="2839" width="9.28515625" style="917" bestFit="1" customWidth="1"/>
    <col min="2840" max="3072" width="9.140625" style="917"/>
    <col min="3073" max="3073" width="70.7109375" style="917" customWidth="1"/>
    <col min="3074" max="3082" width="12.7109375" style="917" customWidth="1"/>
    <col min="3083" max="3088" width="9.140625" style="917"/>
    <col min="3089" max="3092" width="9.85546875" style="917" bestFit="1" customWidth="1"/>
    <col min="3093" max="3095" width="9.28515625" style="917" bestFit="1" customWidth="1"/>
    <col min="3096" max="3328" width="9.140625" style="917"/>
    <col min="3329" max="3329" width="70.7109375" style="917" customWidth="1"/>
    <col min="3330" max="3338" width="12.7109375" style="917" customWidth="1"/>
    <col min="3339" max="3344" width="9.140625" style="917"/>
    <col min="3345" max="3348" width="9.85546875" style="917" bestFit="1" customWidth="1"/>
    <col min="3349" max="3351" width="9.28515625" style="917" bestFit="1" customWidth="1"/>
    <col min="3352" max="3584" width="9.140625" style="917"/>
    <col min="3585" max="3585" width="70.7109375" style="917" customWidth="1"/>
    <col min="3586" max="3594" width="12.7109375" style="917" customWidth="1"/>
    <col min="3595" max="3600" width="9.140625" style="917"/>
    <col min="3601" max="3604" width="9.85546875" style="917" bestFit="1" customWidth="1"/>
    <col min="3605" max="3607" width="9.28515625" style="917" bestFit="1" customWidth="1"/>
    <col min="3608" max="3840" width="9.140625" style="917"/>
    <col min="3841" max="3841" width="70.7109375" style="917" customWidth="1"/>
    <col min="3842" max="3850" width="12.7109375" style="917" customWidth="1"/>
    <col min="3851" max="3856" width="9.140625" style="917"/>
    <col min="3857" max="3860" width="9.85546875" style="917" bestFit="1" customWidth="1"/>
    <col min="3861" max="3863" width="9.28515625" style="917" bestFit="1" customWidth="1"/>
    <col min="3864" max="4096" width="9.140625" style="917"/>
    <col min="4097" max="4097" width="70.7109375" style="917" customWidth="1"/>
    <col min="4098" max="4106" width="12.7109375" style="917" customWidth="1"/>
    <col min="4107" max="4112" width="9.140625" style="917"/>
    <col min="4113" max="4116" width="9.85546875" style="917" bestFit="1" customWidth="1"/>
    <col min="4117" max="4119" width="9.28515625" style="917" bestFit="1" customWidth="1"/>
    <col min="4120" max="4352" width="9.140625" style="917"/>
    <col min="4353" max="4353" width="70.7109375" style="917" customWidth="1"/>
    <col min="4354" max="4362" width="12.7109375" style="917" customWidth="1"/>
    <col min="4363" max="4368" width="9.140625" style="917"/>
    <col min="4369" max="4372" width="9.85546875" style="917" bestFit="1" customWidth="1"/>
    <col min="4373" max="4375" width="9.28515625" style="917" bestFit="1" customWidth="1"/>
    <col min="4376" max="4608" width="9.140625" style="917"/>
    <col min="4609" max="4609" width="70.7109375" style="917" customWidth="1"/>
    <col min="4610" max="4618" width="12.7109375" style="917" customWidth="1"/>
    <col min="4619" max="4624" width="9.140625" style="917"/>
    <col min="4625" max="4628" width="9.85546875" style="917" bestFit="1" customWidth="1"/>
    <col min="4629" max="4631" width="9.28515625" style="917" bestFit="1" customWidth="1"/>
    <col min="4632" max="4864" width="9.140625" style="917"/>
    <col min="4865" max="4865" width="70.7109375" style="917" customWidth="1"/>
    <col min="4866" max="4874" width="12.7109375" style="917" customWidth="1"/>
    <col min="4875" max="4880" width="9.140625" style="917"/>
    <col min="4881" max="4884" width="9.85546875" style="917" bestFit="1" customWidth="1"/>
    <col min="4885" max="4887" width="9.28515625" style="917" bestFit="1" customWidth="1"/>
    <col min="4888" max="5120" width="9.140625" style="917"/>
    <col min="5121" max="5121" width="70.7109375" style="917" customWidth="1"/>
    <col min="5122" max="5130" width="12.7109375" style="917" customWidth="1"/>
    <col min="5131" max="5136" width="9.140625" style="917"/>
    <col min="5137" max="5140" width="9.85546875" style="917" bestFit="1" customWidth="1"/>
    <col min="5141" max="5143" width="9.28515625" style="917" bestFit="1" customWidth="1"/>
    <col min="5144" max="5376" width="9.140625" style="917"/>
    <col min="5377" max="5377" width="70.7109375" style="917" customWidth="1"/>
    <col min="5378" max="5386" width="12.7109375" style="917" customWidth="1"/>
    <col min="5387" max="5392" width="9.140625" style="917"/>
    <col min="5393" max="5396" width="9.85546875" style="917" bestFit="1" customWidth="1"/>
    <col min="5397" max="5399" width="9.28515625" style="917" bestFit="1" customWidth="1"/>
    <col min="5400" max="5632" width="9.140625" style="917"/>
    <col min="5633" max="5633" width="70.7109375" style="917" customWidth="1"/>
    <col min="5634" max="5642" width="12.7109375" style="917" customWidth="1"/>
    <col min="5643" max="5648" width="9.140625" style="917"/>
    <col min="5649" max="5652" width="9.85546875" style="917" bestFit="1" customWidth="1"/>
    <col min="5653" max="5655" width="9.28515625" style="917" bestFit="1" customWidth="1"/>
    <col min="5656" max="5888" width="9.140625" style="917"/>
    <col min="5889" max="5889" width="70.7109375" style="917" customWidth="1"/>
    <col min="5890" max="5898" width="12.7109375" style="917" customWidth="1"/>
    <col min="5899" max="5904" width="9.140625" style="917"/>
    <col min="5905" max="5908" width="9.85546875" style="917" bestFit="1" customWidth="1"/>
    <col min="5909" max="5911" width="9.28515625" style="917" bestFit="1" customWidth="1"/>
    <col min="5912" max="6144" width="9.140625" style="917"/>
    <col min="6145" max="6145" width="70.7109375" style="917" customWidth="1"/>
    <col min="6146" max="6154" width="12.7109375" style="917" customWidth="1"/>
    <col min="6155" max="6160" width="9.140625" style="917"/>
    <col min="6161" max="6164" width="9.85546875" style="917" bestFit="1" customWidth="1"/>
    <col min="6165" max="6167" width="9.28515625" style="917" bestFit="1" customWidth="1"/>
    <col min="6168" max="6400" width="9.140625" style="917"/>
    <col min="6401" max="6401" width="70.7109375" style="917" customWidth="1"/>
    <col min="6402" max="6410" width="12.7109375" style="917" customWidth="1"/>
    <col min="6411" max="6416" width="9.140625" style="917"/>
    <col min="6417" max="6420" width="9.85546875" style="917" bestFit="1" customWidth="1"/>
    <col min="6421" max="6423" width="9.28515625" style="917" bestFit="1" customWidth="1"/>
    <col min="6424" max="6656" width="9.140625" style="917"/>
    <col min="6657" max="6657" width="70.7109375" style="917" customWidth="1"/>
    <col min="6658" max="6666" width="12.7109375" style="917" customWidth="1"/>
    <col min="6667" max="6672" width="9.140625" style="917"/>
    <col min="6673" max="6676" width="9.85546875" style="917" bestFit="1" customWidth="1"/>
    <col min="6677" max="6679" width="9.28515625" style="917" bestFit="1" customWidth="1"/>
    <col min="6680" max="6912" width="9.140625" style="917"/>
    <col min="6913" max="6913" width="70.7109375" style="917" customWidth="1"/>
    <col min="6914" max="6922" width="12.7109375" style="917" customWidth="1"/>
    <col min="6923" max="6928" width="9.140625" style="917"/>
    <col min="6929" max="6932" width="9.85546875" style="917" bestFit="1" customWidth="1"/>
    <col min="6933" max="6935" width="9.28515625" style="917" bestFit="1" customWidth="1"/>
    <col min="6936" max="7168" width="9.140625" style="917"/>
    <col min="7169" max="7169" width="70.7109375" style="917" customWidth="1"/>
    <col min="7170" max="7178" width="12.7109375" style="917" customWidth="1"/>
    <col min="7179" max="7184" width="9.140625" style="917"/>
    <col min="7185" max="7188" width="9.85546875" style="917" bestFit="1" customWidth="1"/>
    <col min="7189" max="7191" width="9.28515625" style="917" bestFit="1" customWidth="1"/>
    <col min="7192" max="7424" width="9.140625" style="917"/>
    <col min="7425" max="7425" width="70.7109375" style="917" customWidth="1"/>
    <col min="7426" max="7434" width="12.7109375" style="917" customWidth="1"/>
    <col min="7435" max="7440" width="9.140625" style="917"/>
    <col min="7441" max="7444" width="9.85546875" style="917" bestFit="1" customWidth="1"/>
    <col min="7445" max="7447" width="9.28515625" style="917" bestFit="1" customWidth="1"/>
    <col min="7448" max="7680" width="9.140625" style="917"/>
    <col min="7681" max="7681" width="70.7109375" style="917" customWidth="1"/>
    <col min="7682" max="7690" width="12.7109375" style="917" customWidth="1"/>
    <col min="7691" max="7696" width="9.140625" style="917"/>
    <col min="7697" max="7700" width="9.85546875" style="917" bestFit="1" customWidth="1"/>
    <col min="7701" max="7703" width="9.28515625" style="917" bestFit="1" customWidth="1"/>
    <col min="7704" max="7936" width="9.140625" style="917"/>
    <col min="7937" max="7937" width="70.7109375" style="917" customWidth="1"/>
    <col min="7938" max="7946" width="12.7109375" style="917" customWidth="1"/>
    <col min="7947" max="7952" width="9.140625" style="917"/>
    <col min="7953" max="7956" width="9.85546875" style="917" bestFit="1" customWidth="1"/>
    <col min="7957" max="7959" width="9.28515625" style="917" bestFit="1" customWidth="1"/>
    <col min="7960" max="8192" width="9.140625" style="917"/>
    <col min="8193" max="8193" width="70.7109375" style="917" customWidth="1"/>
    <col min="8194" max="8202" width="12.7109375" style="917" customWidth="1"/>
    <col min="8203" max="8208" width="9.140625" style="917"/>
    <col min="8209" max="8212" width="9.85546875" style="917" bestFit="1" customWidth="1"/>
    <col min="8213" max="8215" width="9.28515625" style="917" bestFit="1" customWidth="1"/>
    <col min="8216" max="8448" width="9.140625" style="917"/>
    <col min="8449" max="8449" width="70.7109375" style="917" customWidth="1"/>
    <col min="8450" max="8458" width="12.7109375" style="917" customWidth="1"/>
    <col min="8459" max="8464" width="9.140625" style="917"/>
    <col min="8465" max="8468" width="9.85546875" style="917" bestFit="1" customWidth="1"/>
    <col min="8469" max="8471" width="9.28515625" style="917" bestFit="1" customWidth="1"/>
    <col min="8472" max="8704" width="9.140625" style="917"/>
    <col min="8705" max="8705" width="70.7109375" style="917" customWidth="1"/>
    <col min="8706" max="8714" width="12.7109375" style="917" customWidth="1"/>
    <col min="8715" max="8720" width="9.140625" style="917"/>
    <col min="8721" max="8724" width="9.85546875" style="917" bestFit="1" customWidth="1"/>
    <col min="8725" max="8727" width="9.28515625" style="917" bestFit="1" customWidth="1"/>
    <col min="8728" max="8960" width="9.140625" style="917"/>
    <col min="8961" max="8961" width="70.7109375" style="917" customWidth="1"/>
    <col min="8962" max="8970" width="12.7109375" style="917" customWidth="1"/>
    <col min="8971" max="8976" width="9.140625" style="917"/>
    <col min="8977" max="8980" width="9.85546875" style="917" bestFit="1" customWidth="1"/>
    <col min="8981" max="8983" width="9.28515625" style="917" bestFit="1" customWidth="1"/>
    <col min="8984" max="9216" width="9.140625" style="917"/>
    <col min="9217" max="9217" width="70.7109375" style="917" customWidth="1"/>
    <col min="9218" max="9226" width="12.7109375" style="917" customWidth="1"/>
    <col min="9227" max="9232" width="9.140625" style="917"/>
    <col min="9233" max="9236" width="9.85546875" style="917" bestFit="1" customWidth="1"/>
    <col min="9237" max="9239" width="9.28515625" style="917" bestFit="1" customWidth="1"/>
    <col min="9240" max="9472" width="9.140625" style="917"/>
    <col min="9473" max="9473" width="70.7109375" style="917" customWidth="1"/>
    <col min="9474" max="9482" width="12.7109375" style="917" customWidth="1"/>
    <col min="9483" max="9488" width="9.140625" style="917"/>
    <col min="9489" max="9492" width="9.85546875" style="917" bestFit="1" customWidth="1"/>
    <col min="9493" max="9495" width="9.28515625" style="917" bestFit="1" customWidth="1"/>
    <col min="9496" max="9728" width="9.140625" style="917"/>
    <col min="9729" max="9729" width="70.7109375" style="917" customWidth="1"/>
    <col min="9730" max="9738" width="12.7109375" style="917" customWidth="1"/>
    <col min="9739" max="9744" width="9.140625" style="917"/>
    <col min="9745" max="9748" width="9.85546875" style="917" bestFit="1" customWidth="1"/>
    <col min="9749" max="9751" width="9.28515625" style="917" bestFit="1" customWidth="1"/>
    <col min="9752" max="9984" width="9.140625" style="917"/>
    <col min="9985" max="9985" width="70.7109375" style="917" customWidth="1"/>
    <col min="9986" max="9994" width="12.7109375" style="917" customWidth="1"/>
    <col min="9995" max="10000" width="9.140625" style="917"/>
    <col min="10001" max="10004" width="9.85546875" style="917" bestFit="1" customWidth="1"/>
    <col min="10005" max="10007" width="9.28515625" style="917" bestFit="1" customWidth="1"/>
    <col min="10008" max="10240" width="9.140625" style="917"/>
    <col min="10241" max="10241" width="70.7109375" style="917" customWidth="1"/>
    <col min="10242" max="10250" width="12.7109375" style="917" customWidth="1"/>
    <col min="10251" max="10256" width="9.140625" style="917"/>
    <col min="10257" max="10260" width="9.85546875" style="917" bestFit="1" customWidth="1"/>
    <col min="10261" max="10263" width="9.28515625" style="917" bestFit="1" customWidth="1"/>
    <col min="10264" max="10496" width="9.140625" style="917"/>
    <col min="10497" max="10497" width="70.7109375" style="917" customWidth="1"/>
    <col min="10498" max="10506" width="12.7109375" style="917" customWidth="1"/>
    <col min="10507" max="10512" width="9.140625" style="917"/>
    <col min="10513" max="10516" width="9.85546875" style="917" bestFit="1" customWidth="1"/>
    <col min="10517" max="10519" width="9.28515625" style="917" bestFit="1" customWidth="1"/>
    <col min="10520" max="10752" width="9.140625" style="917"/>
    <col min="10753" max="10753" width="70.7109375" style="917" customWidth="1"/>
    <col min="10754" max="10762" width="12.7109375" style="917" customWidth="1"/>
    <col min="10763" max="10768" width="9.140625" style="917"/>
    <col min="10769" max="10772" width="9.85546875" style="917" bestFit="1" customWidth="1"/>
    <col min="10773" max="10775" width="9.28515625" style="917" bestFit="1" customWidth="1"/>
    <col min="10776" max="11008" width="9.140625" style="917"/>
    <col min="11009" max="11009" width="70.7109375" style="917" customWidth="1"/>
    <col min="11010" max="11018" width="12.7109375" style="917" customWidth="1"/>
    <col min="11019" max="11024" width="9.140625" style="917"/>
    <col min="11025" max="11028" width="9.85546875" style="917" bestFit="1" customWidth="1"/>
    <col min="11029" max="11031" width="9.28515625" style="917" bestFit="1" customWidth="1"/>
    <col min="11032" max="11264" width="9.140625" style="917"/>
    <col min="11265" max="11265" width="70.7109375" style="917" customWidth="1"/>
    <col min="11266" max="11274" width="12.7109375" style="917" customWidth="1"/>
    <col min="11275" max="11280" width="9.140625" style="917"/>
    <col min="11281" max="11284" width="9.85546875" style="917" bestFit="1" customWidth="1"/>
    <col min="11285" max="11287" width="9.28515625" style="917" bestFit="1" customWidth="1"/>
    <col min="11288" max="11520" width="9.140625" style="917"/>
    <col min="11521" max="11521" width="70.7109375" style="917" customWidth="1"/>
    <col min="11522" max="11530" width="12.7109375" style="917" customWidth="1"/>
    <col min="11531" max="11536" width="9.140625" style="917"/>
    <col min="11537" max="11540" width="9.85546875" style="917" bestFit="1" customWidth="1"/>
    <col min="11541" max="11543" width="9.28515625" style="917" bestFit="1" customWidth="1"/>
    <col min="11544" max="11776" width="9.140625" style="917"/>
    <col min="11777" max="11777" width="70.7109375" style="917" customWidth="1"/>
    <col min="11778" max="11786" width="12.7109375" style="917" customWidth="1"/>
    <col min="11787" max="11792" width="9.140625" style="917"/>
    <col min="11793" max="11796" width="9.85546875" style="917" bestFit="1" customWidth="1"/>
    <col min="11797" max="11799" width="9.28515625" style="917" bestFit="1" customWidth="1"/>
    <col min="11800" max="12032" width="9.140625" style="917"/>
    <col min="12033" max="12033" width="70.7109375" style="917" customWidth="1"/>
    <col min="12034" max="12042" width="12.7109375" style="917" customWidth="1"/>
    <col min="12043" max="12048" width="9.140625" style="917"/>
    <col min="12049" max="12052" width="9.85546875" style="917" bestFit="1" customWidth="1"/>
    <col min="12053" max="12055" width="9.28515625" style="917" bestFit="1" customWidth="1"/>
    <col min="12056" max="12288" width="9.140625" style="917"/>
    <col min="12289" max="12289" width="70.7109375" style="917" customWidth="1"/>
    <col min="12290" max="12298" width="12.7109375" style="917" customWidth="1"/>
    <col min="12299" max="12304" width="9.140625" style="917"/>
    <col min="12305" max="12308" width="9.85546875" style="917" bestFit="1" customWidth="1"/>
    <col min="12309" max="12311" width="9.28515625" style="917" bestFit="1" customWidth="1"/>
    <col min="12312" max="12544" width="9.140625" style="917"/>
    <col min="12545" max="12545" width="70.7109375" style="917" customWidth="1"/>
    <col min="12546" max="12554" width="12.7109375" style="917" customWidth="1"/>
    <col min="12555" max="12560" width="9.140625" style="917"/>
    <col min="12561" max="12564" width="9.85546875" style="917" bestFit="1" customWidth="1"/>
    <col min="12565" max="12567" width="9.28515625" style="917" bestFit="1" customWidth="1"/>
    <col min="12568" max="12800" width="9.140625" style="917"/>
    <col min="12801" max="12801" width="70.7109375" style="917" customWidth="1"/>
    <col min="12802" max="12810" width="12.7109375" style="917" customWidth="1"/>
    <col min="12811" max="12816" width="9.140625" style="917"/>
    <col min="12817" max="12820" width="9.85546875" style="917" bestFit="1" customWidth="1"/>
    <col min="12821" max="12823" width="9.28515625" style="917" bestFit="1" customWidth="1"/>
    <col min="12824" max="13056" width="9.140625" style="917"/>
    <col min="13057" max="13057" width="70.7109375" style="917" customWidth="1"/>
    <col min="13058" max="13066" width="12.7109375" style="917" customWidth="1"/>
    <col min="13067" max="13072" width="9.140625" style="917"/>
    <col min="13073" max="13076" width="9.85546875" style="917" bestFit="1" customWidth="1"/>
    <col min="13077" max="13079" width="9.28515625" style="917" bestFit="1" customWidth="1"/>
    <col min="13080" max="13312" width="9.140625" style="917"/>
    <col min="13313" max="13313" width="70.7109375" style="917" customWidth="1"/>
    <col min="13314" max="13322" width="12.7109375" style="917" customWidth="1"/>
    <col min="13323" max="13328" width="9.140625" style="917"/>
    <col min="13329" max="13332" width="9.85546875" style="917" bestFit="1" customWidth="1"/>
    <col min="13333" max="13335" width="9.28515625" style="917" bestFit="1" customWidth="1"/>
    <col min="13336" max="13568" width="9.140625" style="917"/>
    <col min="13569" max="13569" width="70.7109375" style="917" customWidth="1"/>
    <col min="13570" max="13578" width="12.7109375" style="917" customWidth="1"/>
    <col min="13579" max="13584" width="9.140625" style="917"/>
    <col min="13585" max="13588" width="9.85546875" style="917" bestFit="1" customWidth="1"/>
    <col min="13589" max="13591" width="9.28515625" style="917" bestFit="1" customWidth="1"/>
    <col min="13592" max="13824" width="9.140625" style="917"/>
    <col min="13825" max="13825" width="70.7109375" style="917" customWidth="1"/>
    <col min="13826" max="13834" width="12.7109375" style="917" customWidth="1"/>
    <col min="13835" max="13840" width="9.140625" style="917"/>
    <col min="13841" max="13844" width="9.85546875" style="917" bestFit="1" customWidth="1"/>
    <col min="13845" max="13847" width="9.28515625" style="917" bestFit="1" customWidth="1"/>
    <col min="13848" max="14080" width="9.140625" style="917"/>
    <col min="14081" max="14081" width="70.7109375" style="917" customWidth="1"/>
    <col min="14082" max="14090" width="12.7109375" style="917" customWidth="1"/>
    <col min="14091" max="14096" width="9.140625" style="917"/>
    <col min="14097" max="14100" width="9.85546875" style="917" bestFit="1" customWidth="1"/>
    <col min="14101" max="14103" width="9.28515625" style="917" bestFit="1" customWidth="1"/>
    <col min="14104" max="14336" width="9.140625" style="917"/>
    <col min="14337" max="14337" width="70.7109375" style="917" customWidth="1"/>
    <col min="14338" max="14346" width="12.7109375" style="917" customWidth="1"/>
    <col min="14347" max="14352" width="9.140625" style="917"/>
    <col min="14353" max="14356" width="9.85546875" style="917" bestFit="1" customWidth="1"/>
    <col min="14357" max="14359" width="9.28515625" style="917" bestFit="1" customWidth="1"/>
    <col min="14360" max="14592" width="9.140625" style="917"/>
    <col min="14593" max="14593" width="70.7109375" style="917" customWidth="1"/>
    <col min="14594" max="14602" width="12.7109375" style="917" customWidth="1"/>
    <col min="14603" max="14608" width="9.140625" style="917"/>
    <col min="14609" max="14612" width="9.85546875" style="917" bestFit="1" customWidth="1"/>
    <col min="14613" max="14615" width="9.28515625" style="917" bestFit="1" customWidth="1"/>
    <col min="14616" max="14848" width="9.140625" style="917"/>
    <col min="14849" max="14849" width="70.7109375" style="917" customWidth="1"/>
    <col min="14850" max="14858" width="12.7109375" style="917" customWidth="1"/>
    <col min="14859" max="14864" width="9.140625" style="917"/>
    <col min="14865" max="14868" width="9.85546875" style="917" bestFit="1" customWidth="1"/>
    <col min="14869" max="14871" width="9.28515625" style="917" bestFit="1" customWidth="1"/>
    <col min="14872" max="15104" width="9.140625" style="917"/>
    <col min="15105" max="15105" width="70.7109375" style="917" customWidth="1"/>
    <col min="15106" max="15114" width="12.7109375" style="917" customWidth="1"/>
    <col min="15115" max="15120" width="9.140625" style="917"/>
    <col min="15121" max="15124" width="9.85546875" style="917" bestFit="1" customWidth="1"/>
    <col min="15125" max="15127" width="9.28515625" style="917" bestFit="1" customWidth="1"/>
    <col min="15128" max="15360" width="9.140625" style="917"/>
    <col min="15361" max="15361" width="70.7109375" style="917" customWidth="1"/>
    <col min="15362" max="15370" width="12.7109375" style="917" customWidth="1"/>
    <col min="15371" max="15376" width="9.140625" style="917"/>
    <col min="15377" max="15380" width="9.85546875" style="917" bestFit="1" customWidth="1"/>
    <col min="15381" max="15383" width="9.28515625" style="917" bestFit="1" customWidth="1"/>
    <col min="15384" max="15616" width="9.140625" style="917"/>
    <col min="15617" max="15617" width="70.7109375" style="917" customWidth="1"/>
    <col min="15618" max="15626" width="12.7109375" style="917" customWidth="1"/>
    <col min="15627" max="15632" width="9.140625" style="917"/>
    <col min="15633" max="15636" width="9.85546875" style="917" bestFit="1" customWidth="1"/>
    <col min="15637" max="15639" width="9.28515625" style="917" bestFit="1" customWidth="1"/>
    <col min="15640" max="15872" width="9.140625" style="917"/>
    <col min="15873" max="15873" width="70.7109375" style="917" customWidth="1"/>
    <col min="15874" max="15882" width="12.7109375" style="917" customWidth="1"/>
    <col min="15883" max="15888" width="9.140625" style="917"/>
    <col min="15889" max="15892" width="9.85546875" style="917" bestFit="1" customWidth="1"/>
    <col min="15893" max="15895" width="9.28515625" style="917" bestFit="1" customWidth="1"/>
    <col min="15896" max="16128" width="9.140625" style="917"/>
    <col min="16129" max="16129" width="70.7109375" style="917" customWidth="1"/>
    <col min="16130" max="16138" width="12.7109375" style="917" customWidth="1"/>
    <col min="16139" max="16144" width="9.140625" style="917"/>
    <col min="16145" max="16148" width="9.85546875" style="917" bestFit="1" customWidth="1"/>
    <col min="16149" max="16151" width="9.28515625" style="917" bestFit="1" customWidth="1"/>
    <col min="16152" max="16384" width="9.140625" style="917"/>
  </cols>
  <sheetData>
    <row r="1" spans="1:10" s="140" customFormat="1" ht="3.75" hidden="1" customHeight="1">
      <c r="A1" s="138"/>
      <c r="B1" s="139"/>
      <c r="C1" s="139"/>
      <c r="D1" s="139"/>
      <c r="E1" s="139"/>
      <c r="F1" s="139"/>
    </row>
    <row r="2" spans="1:10" s="129" customFormat="1" ht="39" customHeight="1">
      <c r="A2" s="1138" t="s">
        <v>864</v>
      </c>
      <c r="B2" s="1138"/>
      <c r="C2" s="1138"/>
      <c r="D2" s="1138"/>
      <c r="E2" s="1138"/>
      <c r="F2" s="1138"/>
      <c r="G2" s="1138"/>
      <c r="H2" s="1138"/>
      <c r="I2" s="1138"/>
      <c r="J2" s="1138"/>
    </row>
    <row r="3" spans="1:10" s="129" customFormat="1" ht="20.25" customHeight="1">
      <c r="A3" s="1138" t="s">
        <v>1415</v>
      </c>
      <c r="B3" s="1138"/>
      <c r="C3" s="1138"/>
      <c r="D3" s="1138"/>
      <c r="E3" s="1138"/>
      <c r="F3" s="1138"/>
      <c r="G3" s="1138"/>
      <c r="H3" s="1138"/>
      <c r="I3" s="1138"/>
      <c r="J3" s="1138"/>
    </row>
    <row r="4" spans="1:10" s="129" customFormat="1" ht="20.25" customHeight="1">
      <c r="A4" s="1138" t="s">
        <v>1522</v>
      </c>
      <c r="B4" s="1138"/>
      <c r="C4" s="1138"/>
      <c r="D4" s="1138"/>
      <c r="E4" s="1138"/>
      <c r="F4" s="1138"/>
      <c r="G4" s="1138"/>
      <c r="H4" s="1138"/>
      <c r="I4" s="1138"/>
      <c r="J4" s="1138"/>
    </row>
    <row r="5" spans="1:10" s="130" customFormat="1" ht="21.75" customHeight="1">
      <c r="A5" s="1139" t="s">
        <v>1421</v>
      </c>
      <c r="B5" s="1139"/>
      <c r="C5" s="1139"/>
      <c r="D5" s="1139"/>
      <c r="E5" s="1139"/>
      <c r="F5" s="1139"/>
      <c r="G5" s="1139"/>
      <c r="H5" s="1139"/>
      <c r="I5" s="1139"/>
      <c r="J5" s="1139"/>
    </row>
    <row r="6" spans="1:10" ht="6" hidden="1" customHeight="1" thickTop="1"/>
    <row r="7" spans="1:10" ht="2.25" customHeight="1" thickBot="1">
      <c r="B7" s="356"/>
      <c r="C7" s="356"/>
      <c r="D7" s="356"/>
      <c r="E7" s="356"/>
      <c r="F7" s="356"/>
    </row>
    <row r="8" spans="1:10" s="961" customFormat="1" ht="21.75" customHeight="1" thickTop="1" thickBot="1">
      <c r="A8" s="776"/>
      <c r="B8" s="786" t="s">
        <v>865</v>
      </c>
      <c r="C8" s="786" t="s">
        <v>866</v>
      </c>
      <c r="D8" s="786" t="s">
        <v>867</v>
      </c>
      <c r="E8" s="786" t="s">
        <v>868</v>
      </c>
      <c r="F8" s="786" t="s">
        <v>869</v>
      </c>
      <c r="G8" s="786" t="s">
        <v>870</v>
      </c>
      <c r="H8" s="786" t="s">
        <v>871</v>
      </c>
      <c r="I8" s="786" t="s">
        <v>872</v>
      </c>
      <c r="J8" s="786" t="s">
        <v>318</v>
      </c>
    </row>
    <row r="9" spans="1:10" s="961" customFormat="1" ht="23.25" customHeight="1" thickTop="1" thickBot="1">
      <c r="A9" s="121" t="s">
        <v>7</v>
      </c>
      <c r="B9" s="126">
        <v>2155126228.1799998</v>
      </c>
      <c r="C9" s="126">
        <v>1006995949.95</v>
      </c>
      <c r="D9" s="126">
        <v>682342049.24000001</v>
      </c>
      <c r="E9" s="126">
        <v>311516915.16000003</v>
      </c>
      <c r="F9" s="126">
        <v>166403383.13</v>
      </c>
      <c r="G9" s="126">
        <v>91773980.180000007</v>
      </c>
      <c r="H9" s="126">
        <v>61487443.950000003</v>
      </c>
      <c r="I9" s="126">
        <v>50231112.030000001</v>
      </c>
      <c r="J9" s="126">
        <v>4525877061.8199997</v>
      </c>
    </row>
    <row r="10" spans="1:10" s="961" customFormat="1" ht="12.95" customHeight="1" thickTop="1" thickBot="1">
      <c r="A10" s="775" t="s">
        <v>8</v>
      </c>
      <c r="B10" s="123">
        <v>116997354.38</v>
      </c>
      <c r="C10" s="123">
        <v>128982319.48999999</v>
      </c>
      <c r="D10" s="123">
        <v>51402581.549999997</v>
      </c>
      <c r="E10" s="123">
        <v>15228369.390000001</v>
      </c>
      <c r="F10" s="123">
        <v>10866737.08</v>
      </c>
      <c r="G10" s="123">
        <v>4455329.8899999997</v>
      </c>
      <c r="H10" s="123">
        <v>4222136.28</v>
      </c>
      <c r="I10" s="123">
        <v>2266716.1</v>
      </c>
      <c r="J10" s="123">
        <v>334421544.16000003</v>
      </c>
    </row>
    <row r="11" spans="1:10" s="193" customFormat="1" ht="12.95" customHeight="1" thickTop="1">
      <c r="A11" s="800" t="s">
        <v>9</v>
      </c>
      <c r="B11" s="801">
        <v>44217320.850000001</v>
      </c>
      <c r="C11" s="801">
        <v>37086321.979999997</v>
      </c>
      <c r="D11" s="801">
        <v>17533187.039999999</v>
      </c>
      <c r="E11" s="801">
        <v>5101756.91</v>
      </c>
      <c r="F11" s="801">
        <v>4217459.6399999997</v>
      </c>
      <c r="G11" s="801">
        <v>2083679.04</v>
      </c>
      <c r="H11" s="801">
        <v>918352.18</v>
      </c>
      <c r="I11" s="801">
        <v>1126230.72</v>
      </c>
      <c r="J11" s="801">
        <v>112284308.36</v>
      </c>
    </row>
    <row r="12" spans="1:10" s="193" customFormat="1" ht="12.95" customHeight="1">
      <c r="A12" s="800" t="s">
        <v>10</v>
      </c>
      <c r="B12" s="801">
        <v>66769080.530000009</v>
      </c>
      <c r="C12" s="801">
        <v>67205117.469999999</v>
      </c>
      <c r="D12" s="801">
        <v>20026061.010000002</v>
      </c>
      <c r="E12" s="801">
        <v>10119682.48</v>
      </c>
      <c r="F12" s="801">
        <v>2991493.4</v>
      </c>
      <c r="G12" s="801">
        <v>2369214.87</v>
      </c>
      <c r="H12" s="801">
        <v>1315710.8899999999</v>
      </c>
      <c r="I12" s="801">
        <v>1112962.3999999999</v>
      </c>
      <c r="J12" s="801">
        <v>171909323.05000001</v>
      </c>
    </row>
    <row r="13" spans="1:10" s="193" customFormat="1" ht="12.95" customHeight="1">
      <c r="A13" s="800" t="s">
        <v>11</v>
      </c>
      <c r="B13" s="801">
        <v>6010953</v>
      </c>
      <c r="C13" s="801">
        <v>24690880.039999999</v>
      </c>
      <c r="D13" s="801">
        <v>13843333.5</v>
      </c>
      <c r="E13" s="801">
        <v>6930</v>
      </c>
      <c r="F13" s="801">
        <v>3657784.04</v>
      </c>
      <c r="G13" s="801">
        <v>2435.98</v>
      </c>
      <c r="H13" s="801">
        <v>1988073.21</v>
      </c>
      <c r="I13" s="801">
        <v>27522.98</v>
      </c>
      <c r="J13" s="801">
        <v>50227912.75</v>
      </c>
    </row>
    <row r="14" spans="1:10" s="193" customFormat="1" ht="12.95" customHeight="1">
      <c r="A14" s="800" t="s">
        <v>12</v>
      </c>
      <c r="B14" s="801">
        <v>0</v>
      </c>
      <c r="C14" s="801">
        <v>0</v>
      </c>
      <c r="D14" s="801">
        <v>0</v>
      </c>
      <c r="E14" s="801">
        <v>0</v>
      </c>
      <c r="F14" s="801">
        <v>0</v>
      </c>
      <c r="G14" s="801">
        <v>0</v>
      </c>
      <c r="H14" s="801">
        <v>0</v>
      </c>
      <c r="I14" s="801">
        <v>0</v>
      </c>
      <c r="J14" s="801">
        <v>0</v>
      </c>
    </row>
    <row r="15" spans="1:10" s="193" customFormat="1" ht="12.95" customHeight="1">
      <c r="A15" s="800" t="s">
        <v>13</v>
      </c>
      <c r="B15" s="801">
        <v>0</v>
      </c>
      <c r="C15" s="801">
        <v>0</v>
      </c>
      <c r="D15" s="801">
        <v>0</v>
      </c>
      <c r="E15" s="801">
        <v>0</v>
      </c>
      <c r="F15" s="801">
        <v>0</v>
      </c>
      <c r="G15" s="801">
        <v>0</v>
      </c>
      <c r="H15" s="801">
        <v>0</v>
      </c>
      <c r="I15" s="801">
        <v>0</v>
      </c>
      <c r="J15" s="801">
        <v>0</v>
      </c>
    </row>
    <row r="16" spans="1:10" s="193" customFormat="1" ht="12.95" customHeight="1">
      <c r="A16" s="800" t="s">
        <v>14</v>
      </c>
      <c r="B16" s="801">
        <v>0</v>
      </c>
      <c r="C16" s="801">
        <v>0</v>
      </c>
      <c r="D16" s="801">
        <v>0</v>
      </c>
      <c r="E16" s="801">
        <v>0</v>
      </c>
      <c r="F16" s="801">
        <v>0</v>
      </c>
      <c r="G16" s="801">
        <v>0</v>
      </c>
      <c r="H16" s="801">
        <v>0</v>
      </c>
      <c r="I16" s="801">
        <v>0</v>
      </c>
      <c r="J16" s="801">
        <v>0</v>
      </c>
    </row>
    <row r="17" spans="1:10" s="193" customFormat="1" ht="12.95" customHeight="1">
      <c r="A17" s="800" t="s">
        <v>15</v>
      </c>
      <c r="B17" s="801">
        <v>0</v>
      </c>
      <c r="C17" s="801">
        <v>0</v>
      </c>
      <c r="D17" s="801">
        <v>0</v>
      </c>
      <c r="E17" s="801">
        <v>0</v>
      </c>
      <c r="F17" s="801">
        <v>0</v>
      </c>
      <c r="G17" s="801">
        <v>0</v>
      </c>
      <c r="H17" s="801">
        <v>0</v>
      </c>
      <c r="I17" s="801">
        <v>0</v>
      </c>
      <c r="J17" s="801">
        <v>0</v>
      </c>
    </row>
    <row r="18" spans="1:10" s="193" customFormat="1" ht="12.95" customHeight="1" thickBot="1">
      <c r="A18" s="800" t="s">
        <v>16</v>
      </c>
      <c r="B18" s="801">
        <v>0</v>
      </c>
      <c r="C18" s="801">
        <v>0</v>
      </c>
      <c r="D18" s="801">
        <v>0</v>
      </c>
      <c r="E18" s="801">
        <v>0</v>
      </c>
      <c r="F18" s="801">
        <v>0</v>
      </c>
      <c r="G18" s="801">
        <v>0</v>
      </c>
      <c r="H18" s="801">
        <v>0</v>
      </c>
      <c r="I18" s="801">
        <v>0</v>
      </c>
      <c r="J18" s="801">
        <v>0</v>
      </c>
    </row>
    <row r="19" spans="1:10" s="193" customFormat="1" ht="12.95" customHeight="1" thickTop="1" thickBot="1">
      <c r="A19" s="802" t="s">
        <v>17</v>
      </c>
      <c r="B19" s="803">
        <v>444353418.95999998</v>
      </c>
      <c r="C19" s="803">
        <v>118685227.48</v>
      </c>
      <c r="D19" s="803">
        <v>125921966.33</v>
      </c>
      <c r="E19" s="803">
        <v>58515826.289999999</v>
      </c>
      <c r="F19" s="803">
        <v>29040685.329999998</v>
      </c>
      <c r="G19" s="803">
        <v>20438421.16</v>
      </c>
      <c r="H19" s="803">
        <v>8211978.7400000002</v>
      </c>
      <c r="I19" s="803">
        <v>2267495.54</v>
      </c>
      <c r="J19" s="803">
        <v>807435019.83000004</v>
      </c>
    </row>
    <row r="20" spans="1:10" s="193" customFormat="1" ht="12.95" customHeight="1" thickTop="1">
      <c r="A20" s="800" t="s">
        <v>18</v>
      </c>
      <c r="B20" s="801">
        <v>28476900</v>
      </c>
      <c r="C20" s="801">
        <v>0</v>
      </c>
      <c r="D20" s="801">
        <v>0</v>
      </c>
      <c r="E20" s="801">
        <v>0</v>
      </c>
      <c r="F20" s="801">
        <v>0</v>
      </c>
      <c r="G20" s="801">
        <v>0</v>
      </c>
      <c r="H20" s="801">
        <v>0</v>
      </c>
      <c r="I20" s="801">
        <v>0</v>
      </c>
      <c r="J20" s="801">
        <v>28476900</v>
      </c>
    </row>
    <row r="21" spans="1:10" s="193" customFormat="1" ht="12.95" customHeight="1">
      <c r="A21" s="800" t="s">
        <v>19</v>
      </c>
      <c r="B21" s="801">
        <v>6949819.1399999997</v>
      </c>
      <c r="C21" s="801">
        <v>6873979.9699999997</v>
      </c>
      <c r="D21" s="801">
        <v>6242925.8899999997</v>
      </c>
      <c r="E21" s="801">
        <v>35885748.119999997</v>
      </c>
      <c r="F21" s="801">
        <v>3801820.54</v>
      </c>
      <c r="G21" s="801">
        <v>5138340.8499999996</v>
      </c>
      <c r="H21" s="801">
        <v>7554.67</v>
      </c>
      <c r="I21" s="801">
        <v>830625.13</v>
      </c>
      <c r="J21" s="801">
        <v>65730814.310000002</v>
      </c>
    </row>
    <row r="22" spans="1:10" s="193" customFormat="1" ht="12.95" customHeight="1">
      <c r="A22" s="800" t="s">
        <v>20</v>
      </c>
      <c r="B22" s="801">
        <v>0</v>
      </c>
      <c r="C22" s="801">
        <v>0</v>
      </c>
      <c r="D22" s="801">
        <v>0</v>
      </c>
      <c r="E22" s="801">
        <v>0</v>
      </c>
      <c r="F22" s="801">
        <v>0</v>
      </c>
      <c r="G22" s="801">
        <v>0</v>
      </c>
      <c r="H22" s="801">
        <v>0</v>
      </c>
      <c r="I22" s="801">
        <v>0</v>
      </c>
      <c r="J22" s="801">
        <v>0</v>
      </c>
    </row>
    <row r="23" spans="1:10" s="193" customFormat="1" ht="12.95" customHeight="1">
      <c r="A23" s="800" t="s">
        <v>21</v>
      </c>
      <c r="B23" s="801">
        <v>15379952.26</v>
      </c>
      <c r="C23" s="801">
        <v>0</v>
      </c>
      <c r="D23" s="801">
        <v>0</v>
      </c>
      <c r="E23" s="801">
        <v>0</v>
      </c>
      <c r="F23" s="801">
        <v>0</v>
      </c>
      <c r="G23" s="801">
        <v>0</v>
      </c>
      <c r="H23" s="801">
        <v>0</v>
      </c>
      <c r="I23" s="801">
        <v>0</v>
      </c>
      <c r="J23" s="801">
        <v>15379952.26</v>
      </c>
    </row>
    <row r="24" spans="1:10" s="193" customFormat="1" ht="12.95" customHeight="1">
      <c r="A24" s="800" t="s">
        <v>22</v>
      </c>
      <c r="B24" s="801">
        <v>146617858.71000001</v>
      </c>
      <c r="C24" s="801">
        <v>10299565.779999999</v>
      </c>
      <c r="D24" s="801">
        <v>21319018.969999999</v>
      </c>
      <c r="E24" s="801">
        <v>0</v>
      </c>
      <c r="F24" s="801">
        <v>8928349.4199999999</v>
      </c>
      <c r="G24" s="801">
        <v>11309690.74</v>
      </c>
      <c r="H24" s="801">
        <v>0</v>
      </c>
      <c r="I24" s="801">
        <v>0</v>
      </c>
      <c r="J24" s="801">
        <v>198474483.62</v>
      </c>
    </row>
    <row r="25" spans="1:10" s="193" customFormat="1" ht="12.95" customHeight="1">
      <c r="A25" s="800" t="s">
        <v>23</v>
      </c>
      <c r="B25" s="801">
        <v>245286262.16</v>
      </c>
      <c r="C25" s="801">
        <v>101504263.59999999</v>
      </c>
      <c r="D25" s="801">
        <v>98360021.469999999</v>
      </c>
      <c r="E25" s="801">
        <v>22503494.84</v>
      </c>
      <c r="F25" s="801">
        <v>16304558.199999999</v>
      </c>
      <c r="G25" s="801">
        <v>3990389.57</v>
      </c>
      <c r="H25" s="801">
        <v>8204424.0700000012</v>
      </c>
      <c r="I25" s="801">
        <v>1436870.41</v>
      </c>
      <c r="J25" s="801">
        <v>497590284.31999999</v>
      </c>
    </row>
    <row r="26" spans="1:10" s="193" customFormat="1" ht="12.95" customHeight="1">
      <c r="A26" s="800" t="s">
        <v>24</v>
      </c>
      <c r="B26" s="801">
        <v>1642626.69</v>
      </c>
      <c r="C26" s="801">
        <v>7418.13</v>
      </c>
      <c r="D26" s="801">
        <v>0</v>
      </c>
      <c r="E26" s="801">
        <v>126583.33</v>
      </c>
      <c r="F26" s="801">
        <v>5957.17</v>
      </c>
      <c r="G26" s="801">
        <v>0</v>
      </c>
      <c r="H26" s="801">
        <v>0</v>
      </c>
      <c r="I26" s="801">
        <v>0</v>
      </c>
      <c r="J26" s="801">
        <v>1782585.32</v>
      </c>
    </row>
    <row r="27" spans="1:10" s="193" customFormat="1" ht="12.95" customHeight="1" thickBot="1">
      <c r="A27" s="800" t="s">
        <v>25</v>
      </c>
      <c r="B27" s="801">
        <v>0</v>
      </c>
      <c r="C27" s="801">
        <v>0</v>
      </c>
      <c r="D27" s="801">
        <v>0</v>
      </c>
      <c r="E27" s="801">
        <v>0</v>
      </c>
      <c r="F27" s="801">
        <v>0</v>
      </c>
      <c r="G27" s="801">
        <v>0</v>
      </c>
      <c r="H27" s="801">
        <v>0</v>
      </c>
      <c r="I27" s="801">
        <v>0</v>
      </c>
      <c r="J27" s="801">
        <v>0</v>
      </c>
    </row>
    <row r="28" spans="1:10" s="193" customFormat="1" ht="12.95" customHeight="1" thickTop="1" thickBot="1">
      <c r="A28" s="802" t="s">
        <v>26</v>
      </c>
      <c r="B28" s="803">
        <v>1429604843.3800001</v>
      </c>
      <c r="C28" s="803">
        <v>738646567.37</v>
      </c>
      <c r="D28" s="803">
        <v>488603226.20999998</v>
      </c>
      <c r="E28" s="803">
        <v>167448525.90000001</v>
      </c>
      <c r="F28" s="803">
        <v>124164342.20999999</v>
      </c>
      <c r="G28" s="803">
        <v>63286370.020000003</v>
      </c>
      <c r="H28" s="803">
        <v>47531595.689999998</v>
      </c>
      <c r="I28" s="803">
        <v>43412490.939999998</v>
      </c>
      <c r="J28" s="803">
        <v>3102697961.7199998</v>
      </c>
    </row>
    <row r="29" spans="1:10" s="193" customFormat="1" ht="12.95" customHeight="1" thickTop="1">
      <c r="A29" s="804" t="s">
        <v>27</v>
      </c>
      <c r="B29" s="801">
        <v>1472547162.27</v>
      </c>
      <c r="C29" s="801">
        <v>754238353.40999997</v>
      </c>
      <c r="D29" s="801">
        <v>495367588.32999998</v>
      </c>
      <c r="E29" s="801">
        <v>181962662.16</v>
      </c>
      <c r="F29" s="801">
        <v>130208216.64</v>
      </c>
      <c r="G29" s="801">
        <v>66023732.789999992</v>
      </c>
      <c r="H29" s="801">
        <v>48330327</v>
      </c>
      <c r="I29" s="801">
        <v>45237201.399999999</v>
      </c>
      <c r="J29" s="801">
        <v>3193915244</v>
      </c>
    </row>
    <row r="30" spans="1:10" s="193" customFormat="1" ht="12.95" customHeight="1">
      <c r="A30" s="800" t="s">
        <v>28</v>
      </c>
      <c r="B30" s="801">
        <v>1466336830.76</v>
      </c>
      <c r="C30" s="801">
        <v>748686095.59000003</v>
      </c>
      <c r="D30" s="801">
        <v>491854521.30000001</v>
      </c>
      <c r="E30" s="801">
        <v>180351536.88</v>
      </c>
      <c r="F30" s="801">
        <v>129340828.62</v>
      </c>
      <c r="G30" s="801">
        <v>65946839.850000001</v>
      </c>
      <c r="H30" s="801">
        <v>47415599.789999999</v>
      </c>
      <c r="I30" s="801">
        <v>44840581.100000001</v>
      </c>
      <c r="J30" s="801">
        <v>3174772833.8899999</v>
      </c>
    </row>
    <row r="31" spans="1:10" s="193" customFormat="1" ht="12.95" customHeight="1">
      <c r="A31" s="800" t="s">
        <v>29</v>
      </c>
      <c r="B31" s="801">
        <v>6210331.5099999998</v>
      </c>
      <c r="C31" s="801">
        <v>5552257.8200000003</v>
      </c>
      <c r="D31" s="801">
        <v>3513067.03</v>
      </c>
      <c r="E31" s="801">
        <v>1611125.28</v>
      </c>
      <c r="F31" s="801">
        <v>867388.02</v>
      </c>
      <c r="G31" s="801">
        <v>76892.94</v>
      </c>
      <c r="H31" s="801">
        <v>833019.11</v>
      </c>
      <c r="I31" s="801">
        <v>396620.3</v>
      </c>
      <c r="J31" s="801">
        <v>19060702.010000002</v>
      </c>
    </row>
    <row r="32" spans="1:10" s="193" customFormat="1" ht="12.95" customHeight="1">
      <c r="A32" s="800" t="s">
        <v>30</v>
      </c>
      <c r="B32" s="801">
        <v>0</v>
      </c>
      <c r="C32" s="801">
        <v>0</v>
      </c>
      <c r="D32" s="801">
        <v>0</v>
      </c>
      <c r="E32" s="801">
        <v>0</v>
      </c>
      <c r="F32" s="801">
        <v>0</v>
      </c>
      <c r="G32" s="801">
        <v>0</v>
      </c>
      <c r="H32" s="801">
        <v>81708.100000000006</v>
      </c>
      <c r="I32" s="801">
        <v>0</v>
      </c>
      <c r="J32" s="801">
        <v>81708.100000000006</v>
      </c>
    </row>
    <row r="33" spans="1:10" s="193" customFormat="1" ht="12.95" customHeight="1">
      <c r="A33" s="804" t="s">
        <v>31</v>
      </c>
      <c r="B33" s="801">
        <v>2887702.73</v>
      </c>
      <c r="C33" s="801">
        <v>1977199.91</v>
      </c>
      <c r="D33" s="801">
        <v>5542982.4500000002</v>
      </c>
      <c r="E33" s="801">
        <v>852601.36</v>
      </c>
      <c r="F33" s="801">
        <v>40441.85</v>
      </c>
      <c r="G33" s="801">
        <v>16191.479999999998</v>
      </c>
      <c r="H33" s="801">
        <v>248295.49</v>
      </c>
      <c r="I33" s="801">
        <v>350701.86</v>
      </c>
      <c r="J33" s="801">
        <v>11916117.130000001</v>
      </c>
    </row>
    <row r="34" spans="1:10" s="193" customFormat="1" ht="12.95" customHeight="1">
      <c r="A34" s="800" t="s">
        <v>32</v>
      </c>
      <c r="B34" s="801">
        <v>2887702.73</v>
      </c>
      <c r="C34" s="801">
        <v>1902814.59</v>
      </c>
      <c r="D34" s="801">
        <v>5542982.4500000002</v>
      </c>
      <c r="E34" s="801">
        <v>799203.13</v>
      </c>
      <c r="F34" s="801">
        <v>40441.85</v>
      </c>
      <c r="G34" s="801">
        <v>16191.479999999998</v>
      </c>
      <c r="H34" s="801">
        <v>248295.48</v>
      </c>
      <c r="I34" s="801">
        <v>350701.86</v>
      </c>
      <c r="J34" s="801">
        <v>11788333.57</v>
      </c>
    </row>
    <row r="35" spans="1:10" s="193" customFormat="1" ht="12.95" customHeight="1">
      <c r="A35" s="800" t="s">
        <v>33</v>
      </c>
      <c r="B35" s="801">
        <v>0</v>
      </c>
      <c r="C35" s="801">
        <v>74385.320000000007</v>
      </c>
      <c r="D35" s="801">
        <v>0</v>
      </c>
      <c r="E35" s="801">
        <v>53398.23</v>
      </c>
      <c r="F35" s="801">
        <v>0</v>
      </c>
      <c r="G35" s="801">
        <v>0</v>
      </c>
      <c r="H35" s="801">
        <v>0.01</v>
      </c>
      <c r="I35" s="801">
        <v>0</v>
      </c>
      <c r="J35" s="801">
        <v>127783.56</v>
      </c>
    </row>
    <row r="36" spans="1:10" s="193" customFormat="1" ht="12.95" customHeight="1">
      <c r="A36" s="800" t="s">
        <v>34</v>
      </c>
      <c r="B36" s="801">
        <v>0</v>
      </c>
      <c r="C36" s="801">
        <v>0</v>
      </c>
      <c r="D36" s="801">
        <v>0</v>
      </c>
      <c r="E36" s="801">
        <v>0</v>
      </c>
      <c r="F36" s="801">
        <v>0</v>
      </c>
      <c r="G36" s="801">
        <v>0</v>
      </c>
      <c r="H36" s="801">
        <v>0</v>
      </c>
      <c r="I36" s="801">
        <v>0</v>
      </c>
      <c r="J36" s="801">
        <v>0</v>
      </c>
    </row>
    <row r="37" spans="1:10" s="193" customFormat="1" ht="12.95" customHeight="1">
      <c r="A37" s="804" t="s">
        <v>35</v>
      </c>
      <c r="B37" s="801">
        <v>12898315.17</v>
      </c>
      <c r="C37" s="801">
        <v>33564913.5</v>
      </c>
      <c r="D37" s="801">
        <v>2699631.99</v>
      </c>
      <c r="E37" s="801">
        <v>1928762.63</v>
      </c>
      <c r="F37" s="801">
        <v>56014.23</v>
      </c>
      <c r="G37" s="801">
        <v>507774.18</v>
      </c>
      <c r="H37" s="801">
        <v>1250493.82</v>
      </c>
      <c r="I37" s="801">
        <v>1439217.76</v>
      </c>
      <c r="J37" s="801">
        <v>54345123.280000001</v>
      </c>
    </row>
    <row r="38" spans="1:10" s="193" customFormat="1" ht="12.95" customHeight="1">
      <c r="A38" s="800" t="s">
        <v>36</v>
      </c>
      <c r="B38" s="801">
        <v>12781189.380000001</v>
      </c>
      <c r="C38" s="801">
        <v>27666478.260000002</v>
      </c>
      <c r="D38" s="801">
        <v>2699631.99</v>
      </c>
      <c r="E38" s="801">
        <v>1568394.77</v>
      </c>
      <c r="F38" s="801">
        <v>56014.23</v>
      </c>
      <c r="G38" s="801">
        <v>503132.98</v>
      </c>
      <c r="H38" s="801">
        <v>1226406.31</v>
      </c>
      <c r="I38" s="801">
        <v>1439217.76</v>
      </c>
      <c r="J38" s="801">
        <v>47940465.68</v>
      </c>
    </row>
    <row r="39" spans="1:10" s="193" customFormat="1" ht="12.95" customHeight="1">
      <c r="A39" s="800" t="s">
        <v>37</v>
      </c>
      <c r="B39" s="801">
        <v>117125.79</v>
      </c>
      <c r="C39" s="801">
        <v>5898435.2400000002</v>
      </c>
      <c r="D39" s="801">
        <v>0</v>
      </c>
      <c r="E39" s="801">
        <v>360367.86</v>
      </c>
      <c r="F39" s="801">
        <v>0</v>
      </c>
      <c r="G39" s="801">
        <v>4641.2</v>
      </c>
      <c r="H39" s="801">
        <v>24087.51</v>
      </c>
      <c r="I39" s="801">
        <v>0</v>
      </c>
      <c r="J39" s="801">
        <v>6404657.5999999996</v>
      </c>
    </row>
    <row r="40" spans="1:10" s="193" customFormat="1" ht="12.95" customHeight="1" thickBot="1">
      <c r="A40" s="800" t="s">
        <v>38</v>
      </c>
      <c r="B40" s="801">
        <v>0</v>
      </c>
      <c r="C40" s="801">
        <v>0</v>
      </c>
      <c r="D40" s="801">
        <v>0</v>
      </c>
      <c r="E40" s="801">
        <v>0</v>
      </c>
      <c r="F40" s="801">
        <v>0</v>
      </c>
      <c r="G40" s="801">
        <v>0</v>
      </c>
      <c r="H40" s="801">
        <v>0</v>
      </c>
      <c r="I40" s="801">
        <v>0</v>
      </c>
      <c r="J40" s="801">
        <v>0</v>
      </c>
    </row>
    <row r="41" spans="1:10" s="193" customFormat="1" ht="12.95" customHeight="1" thickTop="1" thickBot="1">
      <c r="A41" s="802" t="s">
        <v>39</v>
      </c>
      <c r="B41" s="803">
        <v>4774512.8099999996</v>
      </c>
      <c r="C41" s="803">
        <v>2541315.7999999998</v>
      </c>
      <c r="D41" s="803">
        <v>1905148.33</v>
      </c>
      <c r="E41" s="803">
        <v>859597.67</v>
      </c>
      <c r="F41" s="803">
        <v>444127.44</v>
      </c>
      <c r="G41" s="803">
        <v>238608.75</v>
      </c>
      <c r="H41" s="803">
        <v>258701.30999999997</v>
      </c>
      <c r="I41" s="803">
        <v>218954.6</v>
      </c>
      <c r="J41" s="803">
        <v>11240966.710000001</v>
      </c>
    </row>
    <row r="42" spans="1:10" s="193" customFormat="1" ht="12.95" customHeight="1" thickTop="1">
      <c r="A42" s="800" t="s">
        <v>40</v>
      </c>
      <c r="B42" s="801">
        <v>4738675.29</v>
      </c>
      <c r="C42" s="801">
        <v>2506379.5499999998</v>
      </c>
      <c r="D42" s="801">
        <v>1860567.07</v>
      </c>
      <c r="E42" s="801">
        <v>859597.67</v>
      </c>
      <c r="F42" s="801">
        <v>439993.77</v>
      </c>
      <c r="G42" s="801">
        <v>238608.75</v>
      </c>
      <c r="H42" s="801">
        <v>239766.21</v>
      </c>
      <c r="I42" s="801">
        <v>217002.39</v>
      </c>
      <c r="J42" s="801">
        <v>11100590.699999999</v>
      </c>
    </row>
    <row r="43" spans="1:10" s="193" customFormat="1" ht="12.95" customHeight="1">
      <c r="A43" s="800" t="s">
        <v>41</v>
      </c>
      <c r="B43" s="801">
        <v>18937.849999999999</v>
      </c>
      <c r="C43" s="801">
        <v>19989.03</v>
      </c>
      <c r="D43" s="801">
        <v>11052.65</v>
      </c>
      <c r="E43" s="801">
        <v>0</v>
      </c>
      <c r="F43" s="801">
        <v>3382.03</v>
      </c>
      <c r="G43" s="801">
        <v>0</v>
      </c>
      <c r="H43" s="801">
        <v>14549.13</v>
      </c>
      <c r="I43" s="801">
        <v>1952.21</v>
      </c>
      <c r="J43" s="801">
        <v>69862.899999999994</v>
      </c>
    </row>
    <row r="44" spans="1:10" s="193" customFormat="1" ht="12.95" customHeight="1">
      <c r="A44" s="800" t="s">
        <v>42</v>
      </c>
      <c r="B44" s="801">
        <v>16899.669999999998</v>
      </c>
      <c r="C44" s="801">
        <v>12543.06</v>
      </c>
      <c r="D44" s="801">
        <v>33528.61</v>
      </c>
      <c r="E44" s="801">
        <v>0</v>
      </c>
      <c r="F44" s="801">
        <v>751.64</v>
      </c>
      <c r="G44" s="801">
        <v>0</v>
      </c>
      <c r="H44" s="801">
        <v>4385.97</v>
      </c>
      <c r="I44" s="801">
        <v>0</v>
      </c>
      <c r="J44" s="801">
        <v>68108.95</v>
      </c>
    </row>
    <row r="45" spans="1:10" s="193" customFormat="1" ht="12.95" customHeight="1">
      <c r="A45" s="800" t="s">
        <v>43</v>
      </c>
      <c r="B45" s="801">
        <v>0</v>
      </c>
      <c r="C45" s="801">
        <v>0</v>
      </c>
      <c r="D45" s="801">
        <v>0</v>
      </c>
      <c r="E45" s="801">
        <v>0</v>
      </c>
      <c r="F45" s="801">
        <v>0</v>
      </c>
      <c r="G45" s="801">
        <v>0</v>
      </c>
      <c r="H45" s="801">
        <v>0</v>
      </c>
      <c r="I45" s="801">
        <v>0</v>
      </c>
      <c r="J45" s="801">
        <v>0</v>
      </c>
    </row>
    <row r="46" spans="1:10" s="193" customFormat="1" ht="12.95" customHeight="1">
      <c r="A46" s="800" t="s">
        <v>44</v>
      </c>
      <c r="B46" s="801">
        <v>0</v>
      </c>
      <c r="C46" s="801">
        <v>0</v>
      </c>
      <c r="D46" s="801">
        <v>0</v>
      </c>
      <c r="E46" s="801">
        <v>0</v>
      </c>
      <c r="F46" s="801">
        <v>0</v>
      </c>
      <c r="G46" s="801">
        <v>0</v>
      </c>
      <c r="H46" s="801">
        <v>0</v>
      </c>
      <c r="I46" s="801">
        <v>0</v>
      </c>
      <c r="J46" s="801">
        <v>0</v>
      </c>
    </row>
    <row r="47" spans="1:10" s="193" customFormat="1" ht="12.95" customHeight="1" thickBot="1">
      <c r="A47" s="800" t="s">
        <v>45</v>
      </c>
      <c r="B47" s="801">
        <v>0</v>
      </c>
      <c r="C47" s="801">
        <v>2404.16</v>
      </c>
      <c r="D47" s="801">
        <v>0</v>
      </c>
      <c r="E47" s="801">
        <v>0</v>
      </c>
      <c r="F47" s="801">
        <v>0</v>
      </c>
      <c r="G47" s="801">
        <v>0</v>
      </c>
      <c r="H47" s="801">
        <v>0</v>
      </c>
      <c r="I47" s="801">
        <v>0</v>
      </c>
      <c r="J47" s="801">
        <v>2404.16</v>
      </c>
    </row>
    <row r="48" spans="1:10" s="193" customFormat="1" ht="12.95" customHeight="1" thickTop="1" thickBot="1">
      <c r="A48" s="802" t="s">
        <v>46</v>
      </c>
      <c r="B48" s="803">
        <v>-63502849.600000001</v>
      </c>
      <c r="C48" s="803">
        <v>-53675215.25</v>
      </c>
      <c r="D48" s="803">
        <v>-16912124.890000001</v>
      </c>
      <c r="E48" s="803">
        <v>-18155097.920000002</v>
      </c>
      <c r="F48" s="803">
        <v>-6584457.9500000002</v>
      </c>
      <c r="G48" s="803">
        <v>-3499937.18</v>
      </c>
      <c r="H48" s="803">
        <v>-2556221.9300000002</v>
      </c>
      <c r="I48" s="803">
        <v>-3833584.68</v>
      </c>
      <c r="J48" s="803">
        <v>-168719489.40000001</v>
      </c>
    </row>
    <row r="49" spans="1:10" s="193" customFormat="1" ht="12.95" customHeight="1" thickTop="1">
      <c r="A49" s="805" t="s">
        <v>47</v>
      </c>
      <c r="B49" s="801">
        <v>-7050292</v>
      </c>
      <c r="C49" s="801">
        <v>-5167002.72</v>
      </c>
      <c r="D49" s="801">
        <v>-4578286.33</v>
      </c>
      <c r="E49" s="801">
        <v>-2977012.18</v>
      </c>
      <c r="F49" s="801">
        <v>-844486.9</v>
      </c>
      <c r="G49" s="801">
        <v>-522097.41999999993</v>
      </c>
      <c r="H49" s="801">
        <v>-338773.1</v>
      </c>
      <c r="I49" s="801">
        <v>-295335.21000000002</v>
      </c>
      <c r="J49" s="801">
        <v>-21773285.859999999</v>
      </c>
    </row>
    <row r="50" spans="1:10" s="193" customFormat="1" ht="12.95" customHeight="1">
      <c r="A50" s="800" t="s">
        <v>48</v>
      </c>
      <c r="B50" s="801">
        <v>-21517.759999999998</v>
      </c>
      <c r="C50" s="801">
        <v>-50645.440000000002</v>
      </c>
      <c r="D50" s="801">
        <v>-46823.26</v>
      </c>
      <c r="E50" s="801">
        <v>-442617.7</v>
      </c>
      <c r="F50" s="801">
        <v>-8007.8500000000013</v>
      </c>
      <c r="G50" s="801">
        <v>-2499.02</v>
      </c>
      <c r="H50" s="801">
        <v>-9976.2099999999991</v>
      </c>
      <c r="I50" s="801">
        <v>-9915.51</v>
      </c>
      <c r="J50" s="801">
        <v>-592002.75</v>
      </c>
    </row>
    <row r="51" spans="1:10" s="193" customFormat="1" ht="12.95" customHeight="1">
      <c r="A51" s="800" t="s">
        <v>49</v>
      </c>
      <c r="B51" s="801">
        <v>-328829.53000000003</v>
      </c>
      <c r="C51" s="801">
        <v>-698967.48</v>
      </c>
      <c r="D51" s="801">
        <v>-658023.23</v>
      </c>
      <c r="E51" s="801">
        <v>-96627.59</v>
      </c>
      <c r="F51" s="801">
        <v>-8088.369999999999</v>
      </c>
      <c r="G51" s="801">
        <v>-3238.29</v>
      </c>
      <c r="H51" s="801">
        <v>-52307.35</v>
      </c>
      <c r="I51" s="801">
        <v>-41127.120000000003</v>
      </c>
      <c r="J51" s="801">
        <v>-1887208.96</v>
      </c>
    </row>
    <row r="52" spans="1:10" s="193" customFormat="1" ht="12.95" customHeight="1">
      <c r="A52" s="800" t="s">
        <v>50</v>
      </c>
      <c r="B52" s="801">
        <v>0</v>
      </c>
      <c r="C52" s="801">
        <v>-37192.519999999997</v>
      </c>
      <c r="D52" s="801">
        <v>0</v>
      </c>
      <c r="E52" s="801">
        <v>-8403.7099999999991</v>
      </c>
      <c r="F52" s="801">
        <v>0</v>
      </c>
      <c r="G52" s="801">
        <v>0</v>
      </c>
      <c r="H52" s="801">
        <v>0</v>
      </c>
      <c r="I52" s="801">
        <v>0</v>
      </c>
      <c r="J52" s="801">
        <v>-45596.23</v>
      </c>
    </row>
    <row r="53" spans="1:10" s="193" customFormat="1" ht="12.95" customHeight="1">
      <c r="A53" s="800" t="s">
        <v>53</v>
      </c>
      <c r="B53" s="801">
        <v>-48029066.789999999</v>
      </c>
      <c r="C53" s="801">
        <v>-27025326.52</v>
      </c>
      <c r="D53" s="801">
        <v>-10281836.6</v>
      </c>
      <c r="E53" s="801">
        <v>-14064297.16</v>
      </c>
      <c r="F53" s="801">
        <v>-5631597.29</v>
      </c>
      <c r="G53" s="801">
        <v>-2493904.9700000002</v>
      </c>
      <c r="H53" s="801">
        <v>-990513.74</v>
      </c>
      <c r="I53" s="801">
        <v>-2917190.78</v>
      </c>
      <c r="J53" s="801">
        <v>-111433733.84999999</v>
      </c>
    </row>
    <row r="54" spans="1:10" s="193" customFormat="1" ht="12.95" customHeight="1">
      <c r="A54" s="800" t="s">
        <v>51</v>
      </c>
      <c r="B54" s="801">
        <v>-8061430.96</v>
      </c>
      <c r="C54" s="801">
        <v>-17802285.579999998</v>
      </c>
      <c r="D54" s="801">
        <v>-1130048.6499999999</v>
      </c>
      <c r="E54" s="801">
        <v>-398359.9</v>
      </c>
      <c r="F54" s="801">
        <v>-56014.23</v>
      </c>
      <c r="G54" s="801">
        <v>-473556.28</v>
      </c>
      <c r="H54" s="801">
        <v>-1135983.32</v>
      </c>
      <c r="I54" s="801">
        <v>-570016.06000000006</v>
      </c>
      <c r="J54" s="801">
        <v>-29627694.98</v>
      </c>
    </row>
    <row r="55" spans="1:10" s="193" customFormat="1" ht="12.95" customHeight="1">
      <c r="A55" s="805" t="s">
        <v>54</v>
      </c>
      <c r="B55" s="801">
        <v>0</v>
      </c>
      <c r="C55" s="801">
        <v>0</v>
      </c>
      <c r="D55" s="801">
        <v>-217106.82</v>
      </c>
      <c r="E55" s="801">
        <v>0</v>
      </c>
      <c r="F55" s="801">
        <v>-36263.31</v>
      </c>
      <c r="G55" s="801">
        <v>0</v>
      </c>
      <c r="H55" s="801">
        <v>-4580.7</v>
      </c>
      <c r="I55" s="801">
        <v>0</v>
      </c>
      <c r="J55" s="801">
        <v>-257950.83</v>
      </c>
    </row>
    <row r="56" spans="1:10" s="193" customFormat="1" ht="12.95" customHeight="1">
      <c r="A56" s="800" t="s">
        <v>55</v>
      </c>
      <c r="B56" s="801">
        <v>0</v>
      </c>
      <c r="C56" s="801">
        <v>0</v>
      </c>
      <c r="D56" s="801">
        <v>0</v>
      </c>
      <c r="E56" s="801">
        <v>0</v>
      </c>
      <c r="F56" s="801">
        <v>0</v>
      </c>
      <c r="G56" s="801">
        <v>0</v>
      </c>
      <c r="H56" s="801">
        <v>0</v>
      </c>
      <c r="I56" s="801">
        <v>0</v>
      </c>
      <c r="J56" s="801">
        <v>0</v>
      </c>
    </row>
    <row r="57" spans="1:10" s="193" customFormat="1" ht="12.95" customHeight="1">
      <c r="A57" s="800" t="s">
        <v>52</v>
      </c>
      <c r="B57" s="801">
        <v>-11712.56</v>
      </c>
      <c r="C57" s="801">
        <v>-2893794.99</v>
      </c>
      <c r="D57" s="801">
        <v>0</v>
      </c>
      <c r="E57" s="801">
        <v>-167779.68</v>
      </c>
      <c r="F57" s="801">
        <v>0</v>
      </c>
      <c r="G57" s="801">
        <v>-4641.2</v>
      </c>
      <c r="H57" s="801">
        <v>-24087.51</v>
      </c>
      <c r="I57" s="801">
        <v>0</v>
      </c>
      <c r="J57" s="801">
        <v>-3102015.94</v>
      </c>
    </row>
    <row r="58" spans="1:10" s="193" customFormat="1" ht="12.95" customHeight="1" thickBot="1">
      <c r="A58" s="800" t="s">
        <v>56</v>
      </c>
      <c r="B58" s="801">
        <v>0</v>
      </c>
      <c r="C58" s="801">
        <v>0</v>
      </c>
      <c r="D58" s="801">
        <v>0</v>
      </c>
      <c r="E58" s="801">
        <v>0</v>
      </c>
      <c r="F58" s="801">
        <v>0</v>
      </c>
      <c r="G58" s="801">
        <v>0</v>
      </c>
      <c r="H58" s="801">
        <v>0</v>
      </c>
      <c r="I58" s="801">
        <v>0</v>
      </c>
      <c r="J58" s="801">
        <v>0</v>
      </c>
    </row>
    <row r="59" spans="1:10" s="193" customFormat="1" ht="12.95" customHeight="1" thickTop="1" thickBot="1">
      <c r="A59" s="802" t="s">
        <v>57</v>
      </c>
      <c r="B59" s="803">
        <v>2019547.04</v>
      </c>
      <c r="C59" s="803">
        <v>5093635.7300000004</v>
      </c>
      <c r="D59" s="803">
        <v>1405832.62</v>
      </c>
      <c r="E59" s="803">
        <v>121097.62</v>
      </c>
      <c r="F59" s="803">
        <v>237833.7</v>
      </c>
      <c r="G59" s="803">
        <v>169341.65</v>
      </c>
      <c r="H59" s="803">
        <v>452022.85</v>
      </c>
      <c r="I59" s="803">
        <v>209294.75</v>
      </c>
      <c r="J59" s="803">
        <v>9708605.9600000009</v>
      </c>
    </row>
    <row r="60" spans="1:10" s="193" customFormat="1" ht="12.95" customHeight="1" thickTop="1">
      <c r="A60" s="800" t="s">
        <v>58</v>
      </c>
      <c r="B60" s="801">
        <v>0</v>
      </c>
      <c r="C60" s="801">
        <v>0</v>
      </c>
      <c r="D60" s="801">
        <v>0</v>
      </c>
      <c r="E60" s="801">
        <v>0</v>
      </c>
      <c r="F60" s="801">
        <v>0</v>
      </c>
      <c r="G60" s="801">
        <v>0</v>
      </c>
      <c r="H60" s="801">
        <v>0</v>
      </c>
      <c r="I60" s="801">
        <v>0</v>
      </c>
      <c r="J60" s="801">
        <v>0</v>
      </c>
    </row>
    <row r="61" spans="1:10" s="193" customFormat="1" ht="12.95" customHeight="1">
      <c r="A61" s="805" t="s">
        <v>59</v>
      </c>
      <c r="B61" s="801">
        <v>1712738.04</v>
      </c>
      <c r="C61" s="801">
        <v>2336016.85</v>
      </c>
      <c r="D61" s="801">
        <v>1397087.13</v>
      </c>
      <c r="E61" s="801">
        <v>86765.34</v>
      </c>
      <c r="F61" s="801">
        <v>121634.41</v>
      </c>
      <c r="G61" s="801">
        <v>99429.31</v>
      </c>
      <c r="H61" s="801">
        <v>88843.9</v>
      </c>
      <c r="I61" s="801">
        <v>0</v>
      </c>
      <c r="J61" s="801">
        <v>5842514.9800000004</v>
      </c>
    </row>
    <row r="62" spans="1:10" s="193" customFormat="1" ht="12.95" customHeight="1">
      <c r="A62" s="800" t="s">
        <v>60</v>
      </c>
      <c r="B62" s="801">
        <v>359496.9</v>
      </c>
      <c r="C62" s="801">
        <v>41525474.079999998</v>
      </c>
      <c r="D62" s="801">
        <v>272494.84000000003</v>
      </c>
      <c r="E62" s="801">
        <v>234426.37</v>
      </c>
      <c r="F62" s="801">
        <v>116329.48</v>
      </c>
      <c r="G62" s="801">
        <v>73974.59</v>
      </c>
      <c r="H62" s="801">
        <v>507664.61</v>
      </c>
      <c r="I62" s="801">
        <v>247603.44</v>
      </c>
      <c r="J62" s="801">
        <v>43337464.310000002</v>
      </c>
    </row>
    <row r="63" spans="1:10" s="193" customFormat="1" ht="12.95" customHeight="1">
      <c r="A63" s="800" t="s">
        <v>61</v>
      </c>
      <c r="B63" s="801">
        <v>0</v>
      </c>
      <c r="C63" s="801">
        <v>0</v>
      </c>
      <c r="D63" s="801">
        <v>0</v>
      </c>
      <c r="E63" s="801">
        <v>0</v>
      </c>
      <c r="F63" s="801">
        <v>0</v>
      </c>
      <c r="G63" s="801">
        <v>0</v>
      </c>
      <c r="H63" s="801">
        <v>0</v>
      </c>
      <c r="I63" s="801">
        <v>0</v>
      </c>
      <c r="J63" s="801">
        <v>0</v>
      </c>
    </row>
    <row r="64" spans="1:10" s="193" customFormat="1" ht="12.95" customHeight="1" thickBot="1">
      <c r="A64" s="800" t="s">
        <v>62</v>
      </c>
      <c r="B64" s="801">
        <v>-52687.9</v>
      </c>
      <c r="C64" s="801">
        <v>-38767855.200000003</v>
      </c>
      <c r="D64" s="801">
        <v>-263749.34999999998</v>
      </c>
      <c r="E64" s="801">
        <v>-200094.09</v>
      </c>
      <c r="F64" s="801">
        <v>-130.19</v>
      </c>
      <c r="G64" s="801">
        <v>-4062.2499999999995</v>
      </c>
      <c r="H64" s="801">
        <v>-144485.66</v>
      </c>
      <c r="I64" s="801">
        <v>-38308.69</v>
      </c>
      <c r="J64" s="801">
        <v>-39471373.329999998</v>
      </c>
    </row>
    <row r="65" spans="1:10" s="193" customFormat="1" ht="12.95" customHeight="1" thickTop="1" thickBot="1">
      <c r="A65" s="802" t="s">
        <v>63</v>
      </c>
      <c r="B65" s="803">
        <v>84.99</v>
      </c>
      <c r="C65" s="803">
        <v>298471.25</v>
      </c>
      <c r="D65" s="803">
        <v>0</v>
      </c>
      <c r="E65" s="803">
        <v>31</v>
      </c>
      <c r="F65" s="803">
        <v>0</v>
      </c>
      <c r="G65" s="803">
        <v>0</v>
      </c>
      <c r="H65" s="803">
        <v>0</v>
      </c>
      <c r="I65" s="803">
        <v>0</v>
      </c>
      <c r="J65" s="803">
        <v>298587.24</v>
      </c>
    </row>
    <row r="66" spans="1:10" s="193" customFormat="1" ht="12.95" customHeight="1" thickTop="1">
      <c r="A66" s="800" t="s">
        <v>64</v>
      </c>
      <c r="B66" s="801">
        <v>4349670.6399999997</v>
      </c>
      <c r="C66" s="801">
        <v>6025566.7300000004</v>
      </c>
      <c r="D66" s="801">
        <v>279712.82</v>
      </c>
      <c r="E66" s="801">
        <v>342642.41</v>
      </c>
      <c r="F66" s="801">
        <v>0</v>
      </c>
      <c r="G66" s="801">
        <v>0</v>
      </c>
      <c r="H66" s="801">
        <v>7081.14</v>
      </c>
      <c r="I66" s="801">
        <v>0</v>
      </c>
      <c r="J66" s="801">
        <v>11004673.74</v>
      </c>
    </row>
    <row r="67" spans="1:10" s="193" customFormat="1" ht="12.95" customHeight="1">
      <c r="A67" s="800" t="s">
        <v>65</v>
      </c>
      <c r="B67" s="801">
        <v>7083098.9900000002</v>
      </c>
      <c r="C67" s="801">
        <v>6538296.9000000004</v>
      </c>
      <c r="D67" s="801">
        <v>112593.53</v>
      </c>
      <c r="E67" s="801">
        <v>8195.5400000000009</v>
      </c>
      <c r="F67" s="801">
        <v>1</v>
      </c>
      <c r="G67" s="801">
        <v>38921.57</v>
      </c>
      <c r="H67" s="801">
        <v>117487.78</v>
      </c>
      <c r="I67" s="801">
        <v>198336.28</v>
      </c>
      <c r="J67" s="801">
        <v>14096931.59</v>
      </c>
    </row>
    <row r="68" spans="1:10" s="193" customFormat="1" ht="12.95" customHeight="1">
      <c r="A68" s="800" t="s">
        <v>66</v>
      </c>
      <c r="B68" s="801">
        <v>0</v>
      </c>
      <c r="C68" s="801">
        <v>0</v>
      </c>
      <c r="D68" s="801">
        <v>88031.43</v>
      </c>
      <c r="E68" s="801">
        <v>1008605.55</v>
      </c>
      <c r="F68" s="801">
        <v>17.09</v>
      </c>
      <c r="G68" s="801">
        <v>0</v>
      </c>
      <c r="H68" s="801">
        <v>0</v>
      </c>
      <c r="I68" s="801">
        <v>0</v>
      </c>
      <c r="J68" s="801">
        <v>1096654.07</v>
      </c>
    </row>
    <row r="69" spans="1:10" s="193" customFormat="1" ht="12.95" customHeight="1">
      <c r="A69" s="800" t="s">
        <v>67</v>
      </c>
      <c r="B69" s="801">
        <v>0</v>
      </c>
      <c r="C69" s="801">
        <v>0</v>
      </c>
      <c r="D69" s="801">
        <v>0</v>
      </c>
      <c r="E69" s="801">
        <v>5702.5</v>
      </c>
      <c r="F69" s="801">
        <v>0</v>
      </c>
      <c r="G69" s="801">
        <v>0</v>
      </c>
      <c r="H69" s="801">
        <v>7237.5</v>
      </c>
      <c r="I69" s="801">
        <v>0</v>
      </c>
      <c r="J69" s="801">
        <v>12940</v>
      </c>
    </row>
    <row r="70" spans="1:10" s="193" customFormat="1" ht="12.95" customHeight="1" thickBot="1">
      <c r="A70" s="800" t="s">
        <v>68</v>
      </c>
      <c r="B70" s="801">
        <v>-11432684.640000001</v>
      </c>
      <c r="C70" s="801">
        <v>-12265392.380000001</v>
      </c>
      <c r="D70" s="801">
        <v>-480337.78</v>
      </c>
      <c r="E70" s="801">
        <v>-1365115</v>
      </c>
      <c r="F70" s="801">
        <v>-18.09</v>
      </c>
      <c r="G70" s="801">
        <v>-38921.57</v>
      </c>
      <c r="H70" s="801">
        <v>-131806.42000000001</v>
      </c>
      <c r="I70" s="801">
        <v>-198336.28</v>
      </c>
      <c r="J70" s="801">
        <v>-25912612.16</v>
      </c>
    </row>
    <row r="71" spans="1:10" s="193" customFormat="1" ht="12.95" customHeight="1" thickTop="1" thickBot="1">
      <c r="A71" s="802" t="s">
        <v>69</v>
      </c>
      <c r="B71" s="803">
        <v>128881915.48</v>
      </c>
      <c r="C71" s="803">
        <v>387390.03</v>
      </c>
      <c r="D71" s="803">
        <v>8928079.4299999997</v>
      </c>
      <c r="E71" s="803">
        <v>68385521.950000003</v>
      </c>
      <c r="F71" s="803">
        <v>214700.46</v>
      </c>
      <c r="G71" s="803">
        <v>103970.89</v>
      </c>
      <c r="H71" s="803">
        <v>67086.929999999993</v>
      </c>
      <c r="I71" s="803">
        <v>48020</v>
      </c>
      <c r="J71" s="803">
        <v>207016685.16999999</v>
      </c>
    </row>
    <row r="72" spans="1:10" s="193" customFormat="1" ht="12.95" customHeight="1" thickTop="1">
      <c r="A72" s="800" t="s">
        <v>18</v>
      </c>
      <c r="B72" s="801">
        <v>0</v>
      </c>
      <c r="C72" s="801">
        <v>0</v>
      </c>
      <c r="D72" s="801">
        <v>0</v>
      </c>
      <c r="E72" s="801">
        <v>0</v>
      </c>
      <c r="F72" s="801">
        <v>0</v>
      </c>
      <c r="G72" s="801">
        <v>0</v>
      </c>
      <c r="H72" s="801">
        <v>0</v>
      </c>
      <c r="I72" s="801">
        <v>0</v>
      </c>
      <c r="J72" s="801">
        <v>0</v>
      </c>
    </row>
    <row r="73" spans="1:10" s="193" customFormat="1" ht="12.95" customHeight="1">
      <c r="A73" s="800" t="s">
        <v>19</v>
      </c>
      <c r="B73" s="801">
        <v>118225208.5</v>
      </c>
      <c r="C73" s="801">
        <v>0</v>
      </c>
      <c r="D73" s="801">
        <v>7855651.6600000001</v>
      </c>
      <c r="E73" s="801">
        <v>66191400.009999998</v>
      </c>
      <c r="F73" s="801">
        <v>0</v>
      </c>
      <c r="G73" s="801">
        <v>60143.42</v>
      </c>
      <c r="H73" s="801">
        <v>0</v>
      </c>
      <c r="I73" s="801">
        <v>0</v>
      </c>
      <c r="J73" s="801">
        <v>192332403.59</v>
      </c>
    </row>
    <row r="74" spans="1:10" s="193" customFormat="1" ht="12.95" customHeight="1">
      <c r="A74" s="800" t="s">
        <v>20</v>
      </c>
      <c r="B74" s="801">
        <v>0</v>
      </c>
      <c r="C74" s="801">
        <v>0</v>
      </c>
      <c r="D74" s="801">
        <v>6515.98</v>
      </c>
      <c r="E74" s="801">
        <v>0</v>
      </c>
      <c r="F74" s="801">
        <v>0</v>
      </c>
      <c r="G74" s="801">
        <v>0</v>
      </c>
      <c r="H74" s="801">
        <v>0</v>
      </c>
      <c r="I74" s="801">
        <v>0</v>
      </c>
      <c r="J74" s="801">
        <v>6515.98</v>
      </c>
    </row>
    <row r="75" spans="1:10" s="193" customFormat="1" ht="12.95" customHeight="1">
      <c r="A75" s="800" t="s">
        <v>21</v>
      </c>
      <c r="B75" s="801">
        <v>5132176.83</v>
      </c>
      <c r="C75" s="801">
        <v>0</v>
      </c>
      <c r="D75" s="801">
        <v>0</v>
      </c>
      <c r="E75" s="801">
        <v>0</v>
      </c>
      <c r="F75" s="801">
        <v>0</v>
      </c>
      <c r="G75" s="801">
        <v>0</v>
      </c>
      <c r="H75" s="801">
        <v>0</v>
      </c>
      <c r="I75" s="801">
        <v>0</v>
      </c>
      <c r="J75" s="801">
        <v>5132176.83</v>
      </c>
    </row>
    <row r="76" spans="1:10" s="193" customFormat="1" ht="12.95" customHeight="1">
      <c r="A76" s="800" t="s">
        <v>70</v>
      </c>
      <c r="B76" s="801">
        <v>246960.07</v>
      </c>
      <c r="C76" s="801">
        <v>0</v>
      </c>
      <c r="D76" s="801">
        <v>0</v>
      </c>
      <c r="E76" s="801">
        <v>857.3</v>
      </c>
      <c r="F76" s="801">
        <v>0</v>
      </c>
      <c r="G76" s="801">
        <v>0</v>
      </c>
      <c r="H76" s="801">
        <v>0</v>
      </c>
      <c r="I76" s="801">
        <v>0</v>
      </c>
      <c r="J76" s="801">
        <v>247817.37</v>
      </c>
    </row>
    <row r="77" spans="1:10" s="193" customFormat="1" ht="12.95" customHeight="1">
      <c r="A77" s="800" t="s">
        <v>71</v>
      </c>
      <c r="B77" s="801">
        <v>121537.31</v>
      </c>
      <c r="C77" s="801">
        <v>268052.44</v>
      </c>
      <c r="D77" s="801">
        <v>105571.56</v>
      </c>
      <c r="E77" s="801">
        <v>18522.07</v>
      </c>
      <c r="F77" s="801">
        <v>48706</v>
      </c>
      <c r="G77" s="801">
        <v>43698.2</v>
      </c>
      <c r="H77" s="801">
        <v>32613.999999999996</v>
      </c>
      <c r="I77" s="801">
        <v>48020</v>
      </c>
      <c r="J77" s="801">
        <v>686721.58</v>
      </c>
    </row>
    <row r="78" spans="1:10" s="193" customFormat="1" ht="12.95" customHeight="1">
      <c r="A78" s="800" t="s">
        <v>23</v>
      </c>
      <c r="B78" s="801">
        <v>25962.76</v>
      </c>
      <c r="C78" s="801">
        <v>200000</v>
      </c>
      <c r="D78" s="801">
        <v>216500</v>
      </c>
      <c r="E78" s="801">
        <v>0</v>
      </c>
      <c r="F78" s="801">
        <v>175947.44</v>
      </c>
      <c r="G78" s="801">
        <v>0</v>
      </c>
      <c r="H78" s="801">
        <v>34300</v>
      </c>
      <c r="I78" s="801">
        <v>0</v>
      </c>
      <c r="J78" s="801">
        <v>652710.19999999995</v>
      </c>
    </row>
    <row r="79" spans="1:10" s="193" customFormat="1" ht="12.95" customHeight="1">
      <c r="A79" s="800" t="s">
        <v>72</v>
      </c>
      <c r="B79" s="806">
        <v>5685350.5300000003</v>
      </c>
      <c r="C79" s="806">
        <v>3119.46</v>
      </c>
      <c r="D79" s="806">
        <v>787327.77</v>
      </c>
      <c r="E79" s="806">
        <v>2175599.87</v>
      </c>
      <c r="F79" s="806">
        <v>337.02</v>
      </c>
      <c r="G79" s="806">
        <v>129.27000000000001</v>
      </c>
      <c r="H79" s="806">
        <v>172.93</v>
      </c>
      <c r="I79" s="806">
        <v>0</v>
      </c>
      <c r="J79" s="806">
        <v>8652036.8499999996</v>
      </c>
    </row>
    <row r="80" spans="1:10" s="193" customFormat="1" ht="12.95" customHeight="1" thickBot="1">
      <c r="A80" s="800" t="s">
        <v>73</v>
      </c>
      <c r="B80" s="806">
        <v>-555280.52</v>
      </c>
      <c r="C80" s="806">
        <v>-83781.87</v>
      </c>
      <c r="D80" s="806">
        <v>-43487.54</v>
      </c>
      <c r="E80" s="806">
        <v>-857.3</v>
      </c>
      <c r="F80" s="806">
        <v>-10290</v>
      </c>
      <c r="G80" s="806">
        <v>0</v>
      </c>
      <c r="H80" s="806">
        <v>0</v>
      </c>
      <c r="I80" s="806">
        <v>0</v>
      </c>
      <c r="J80" s="806">
        <v>-693697.23</v>
      </c>
    </row>
    <row r="81" spans="1:10" s="193" customFormat="1" ht="12.95" customHeight="1" thickTop="1" thickBot="1">
      <c r="A81" s="802" t="s">
        <v>74</v>
      </c>
      <c r="B81" s="807">
        <v>32368362.280000001</v>
      </c>
      <c r="C81" s="807">
        <v>13962434.470000001</v>
      </c>
      <c r="D81" s="807">
        <v>5299117.46</v>
      </c>
      <c r="E81" s="807">
        <v>1772011.42</v>
      </c>
      <c r="F81" s="807">
        <v>1662107.07</v>
      </c>
      <c r="G81" s="807">
        <v>2997213.4</v>
      </c>
      <c r="H81" s="807">
        <v>911502.33</v>
      </c>
      <c r="I81" s="807">
        <v>1990440.87</v>
      </c>
      <c r="J81" s="807">
        <v>60963189.299999997</v>
      </c>
    </row>
    <row r="82" spans="1:10" s="193" customFormat="1" ht="12.95" customHeight="1" thickTop="1">
      <c r="A82" s="800" t="s">
        <v>75</v>
      </c>
      <c r="B82" s="806">
        <v>8716072.2699999996</v>
      </c>
      <c r="C82" s="806">
        <v>1693808.84</v>
      </c>
      <c r="D82" s="806">
        <v>1675765.93</v>
      </c>
      <c r="E82" s="806">
        <v>98908.26</v>
      </c>
      <c r="F82" s="806">
        <v>514644.94</v>
      </c>
      <c r="G82" s="806">
        <v>355958.88</v>
      </c>
      <c r="H82" s="806">
        <v>346776.55</v>
      </c>
      <c r="I82" s="806">
        <v>171068.29</v>
      </c>
      <c r="J82" s="806">
        <v>13573003.960000001</v>
      </c>
    </row>
    <row r="83" spans="1:10" s="193" customFormat="1" ht="12.95" customHeight="1">
      <c r="A83" s="800" t="s">
        <v>76</v>
      </c>
      <c r="B83" s="806">
        <v>17053373.530000001</v>
      </c>
      <c r="C83" s="806">
        <v>6116892.0300000003</v>
      </c>
      <c r="D83" s="806">
        <v>1917896.81</v>
      </c>
      <c r="E83" s="806">
        <v>1484221.6</v>
      </c>
      <c r="F83" s="806">
        <v>635824.73</v>
      </c>
      <c r="G83" s="806">
        <v>1450494.42</v>
      </c>
      <c r="H83" s="806">
        <v>102060.15</v>
      </c>
      <c r="I83" s="806">
        <v>1501206.7</v>
      </c>
      <c r="J83" s="806">
        <v>30261969.969999999</v>
      </c>
    </row>
    <row r="84" spans="1:10" s="193" customFormat="1" ht="12.95" customHeight="1">
      <c r="A84" s="800" t="s">
        <v>77</v>
      </c>
      <c r="B84" s="806">
        <v>2456096.79</v>
      </c>
      <c r="C84" s="806">
        <v>1052846.1000000001</v>
      </c>
      <c r="D84" s="806">
        <v>879520.06</v>
      </c>
      <c r="E84" s="806">
        <v>23949.29</v>
      </c>
      <c r="F84" s="806">
        <v>102165.2</v>
      </c>
      <c r="G84" s="806">
        <v>244619.06</v>
      </c>
      <c r="H84" s="806">
        <v>104062.05</v>
      </c>
      <c r="I84" s="806">
        <v>103641.91</v>
      </c>
      <c r="J84" s="806">
        <v>4966900.46</v>
      </c>
    </row>
    <row r="85" spans="1:10" s="193" customFormat="1" ht="12.95" customHeight="1">
      <c r="A85" s="800" t="s">
        <v>78</v>
      </c>
      <c r="B85" s="806">
        <v>1644218.26</v>
      </c>
      <c r="C85" s="806">
        <v>1312747.4099999999</v>
      </c>
      <c r="D85" s="806">
        <v>157403.19</v>
      </c>
      <c r="E85" s="806">
        <v>43923.35</v>
      </c>
      <c r="F85" s="806">
        <v>281732.46000000002</v>
      </c>
      <c r="G85" s="806">
        <v>825949.25</v>
      </c>
      <c r="H85" s="806">
        <v>248724.27</v>
      </c>
      <c r="I85" s="806">
        <v>52935.07</v>
      </c>
      <c r="J85" s="806">
        <v>4567633.26</v>
      </c>
    </row>
    <row r="86" spans="1:10" s="193" customFormat="1" ht="12.95" customHeight="1">
      <c r="A86" s="800" t="s">
        <v>79</v>
      </c>
      <c r="B86" s="806">
        <v>1350156.87</v>
      </c>
      <c r="C86" s="806">
        <v>3722402.96</v>
      </c>
      <c r="D86" s="806">
        <v>662990.19999999995</v>
      </c>
      <c r="E86" s="806">
        <v>121008.92</v>
      </c>
      <c r="F86" s="806">
        <v>125960.94</v>
      </c>
      <c r="G86" s="806">
        <v>104267.07</v>
      </c>
      <c r="H86" s="806">
        <v>98744.21</v>
      </c>
      <c r="I86" s="806">
        <v>151088.9</v>
      </c>
      <c r="J86" s="806">
        <v>6336620.0700000003</v>
      </c>
    </row>
    <row r="87" spans="1:10" s="193" customFormat="1" ht="12.95" customHeight="1">
      <c r="A87" s="800" t="s">
        <v>80</v>
      </c>
      <c r="B87" s="806">
        <v>1</v>
      </c>
      <c r="C87" s="806">
        <v>1.98</v>
      </c>
      <c r="D87" s="806">
        <v>5541.27</v>
      </c>
      <c r="E87" s="806">
        <v>0</v>
      </c>
      <c r="F87" s="806">
        <v>0</v>
      </c>
      <c r="G87" s="806">
        <v>10164.93</v>
      </c>
      <c r="H87" s="806">
        <v>11135.1</v>
      </c>
      <c r="I87" s="806">
        <v>0</v>
      </c>
      <c r="J87" s="806">
        <v>26844.28</v>
      </c>
    </row>
    <row r="88" spans="1:10" s="193" customFormat="1" ht="12.95" customHeight="1">
      <c r="A88" s="800" t="s">
        <v>81</v>
      </c>
      <c r="B88" s="806">
        <v>660276.06000000006</v>
      </c>
      <c r="C88" s="806">
        <v>63735.15</v>
      </c>
      <c r="D88" s="806">
        <v>0</v>
      </c>
      <c r="E88" s="806">
        <v>0</v>
      </c>
      <c r="F88" s="806">
        <v>1778.8</v>
      </c>
      <c r="G88" s="806">
        <v>5759.79</v>
      </c>
      <c r="H88" s="806">
        <v>0</v>
      </c>
      <c r="I88" s="806">
        <v>10500</v>
      </c>
      <c r="J88" s="806">
        <v>742049.8</v>
      </c>
    </row>
    <row r="89" spans="1:10" s="193" customFormat="1" ht="12.95" customHeight="1">
      <c r="A89" s="800" t="s">
        <v>82</v>
      </c>
      <c r="B89" s="806">
        <v>0</v>
      </c>
      <c r="C89" s="806">
        <v>0</v>
      </c>
      <c r="D89" s="806">
        <v>0</v>
      </c>
      <c r="E89" s="806">
        <v>0</v>
      </c>
      <c r="F89" s="806">
        <v>0</v>
      </c>
      <c r="G89" s="806">
        <v>0</v>
      </c>
      <c r="H89" s="806">
        <v>0</v>
      </c>
      <c r="I89" s="806">
        <v>0</v>
      </c>
      <c r="J89" s="806">
        <v>0</v>
      </c>
    </row>
    <row r="90" spans="1:10" s="193" customFormat="1" ht="12.95" customHeight="1" thickBot="1">
      <c r="A90" s="800" t="s">
        <v>83</v>
      </c>
      <c r="B90" s="806">
        <v>488167.5</v>
      </c>
      <c r="C90" s="806">
        <v>0</v>
      </c>
      <c r="D90" s="806">
        <v>0</v>
      </c>
      <c r="E90" s="806">
        <v>0</v>
      </c>
      <c r="F90" s="806">
        <v>0</v>
      </c>
      <c r="G90" s="806">
        <v>0</v>
      </c>
      <c r="H90" s="806">
        <v>0</v>
      </c>
      <c r="I90" s="806">
        <v>0</v>
      </c>
      <c r="J90" s="806">
        <v>488167.5</v>
      </c>
    </row>
    <row r="91" spans="1:10" s="193" customFormat="1" ht="12.95" customHeight="1" thickTop="1" thickBot="1">
      <c r="A91" s="802" t="s">
        <v>84</v>
      </c>
      <c r="B91" s="807">
        <v>900701.67</v>
      </c>
      <c r="C91" s="807">
        <v>939904.13</v>
      </c>
      <c r="D91" s="807">
        <v>781245.64</v>
      </c>
      <c r="E91" s="807">
        <v>45531.59</v>
      </c>
      <c r="F91" s="807">
        <v>216977.28</v>
      </c>
      <c r="G91" s="807">
        <v>323333.17</v>
      </c>
      <c r="H91" s="807">
        <v>91121.13</v>
      </c>
      <c r="I91" s="807">
        <v>36653.83</v>
      </c>
      <c r="J91" s="807">
        <v>3335468.44</v>
      </c>
    </row>
    <row r="92" spans="1:10" s="193" customFormat="1" ht="12.95" customHeight="1" thickTop="1">
      <c r="A92" s="800" t="s">
        <v>85</v>
      </c>
      <c r="B92" s="806">
        <v>195531.31</v>
      </c>
      <c r="C92" s="806">
        <v>881119.47</v>
      </c>
      <c r="D92" s="806">
        <v>108944.04</v>
      </c>
      <c r="E92" s="806">
        <v>45531.59</v>
      </c>
      <c r="F92" s="806">
        <v>103517.54</v>
      </c>
      <c r="G92" s="806">
        <v>251681.9</v>
      </c>
      <c r="H92" s="806">
        <v>17671.400000000001</v>
      </c>
      <c r="I92" s="806">
        <v>0</v>
      </c>
      <c r="J92" s="806">
        <v>1603997.25</v>
      </c>
    </row>
    <row r="93" spans="1:10" s="193" customFormat="1" ht="12.95" customHeight="1">
      <c r="A93" s="800" t="s">
        <v>86</v>
      </c>
      <c r="B93" s="806">
        <v>40855.97</v>
      </c>
      <c r="C93" s="806">
        <v>58784.66</v>
      </c>
      <c r="D93" s="806">
        <v>336501.55</v>
      </c>
      <c r="E93" s="806">
        <v>0</v>
      </c>
      <c r="F93" s="806">
        <v>41785.71</v>
      </c>
      <c r="G93" s="806">
        <v>33199.279999999999</v>
      </c>
      <c r="H93" s="806">
        <v>445.49</v>
      </c>
      <c r="I93" s="806">
        <v>0</v>
      </c>
      <c r="J93" s="806">
        <v>511572.66</v>
      </c>
    </row>
    <row r="94" spans="1:10" s="193" customFormat="1" ht="12.95" customHeight="1">
      <c r="A94" s="800" t="s">
        <v>87</v>
      </c>
      <c r="B94" s="806">
        <v>22900.07</v>
      </c>
      <c r="C94" s="806">
        <v>0</v>
      </c>
      <c r="D94" s="806">
        <v>0</v>
      </c>
      <c r="E94" s="806">
        <v>0</v>
      </c>
      <c r="F94" s="806">
        <v>100</v>
      </c>
      <c r="G94" s="806">
        <v>0</v>
      </c>
      <c r="H94" s="806">
        <v>0</v>
      </c>
      <c r="I94" s="806">
        <v>0</v>
      </c>
      <c r="J94" s="806">
        <v>23000.07</v>
      </c>
    </row>
    <row r="95" spans="1:10" s="193" customFormat="1" ht="12.95" customHeight="1">
      <c r="A95" s="800" t="s">
        <v>88</v>
      </c>
      <c r="B95" s="806">
        <v>641414.31999999995</v>
      </c>
      <c r="C95" s="806">
        <v>0</v>
      </c>
      <c r="D95" s="806">
        <v>335800.05</v>
      </c>
      <c r="E95" s="806">
        <v>0</v>
      </c>
      <c r="F95" s="806">
        <v>71574.03</v>
      </c>
      <c r="G95" s="806">
        <v>38451.99</v>
      </c>
      <c r="H95" s="806">
        <v>73004.240000000005</v>
      </c>
      <c r="I95" s="806">
        <v>36653.83</v>
      </c>
      <c r="J95" s="806">
        <v>1196898.46</v>
      </c>
    </row>
    <row r="96" spans="1:10" s="193" customFormat="1" ht="12.95" customHeight="1" thickBot="1">
      <c r="A96" s="800" t="s">
        <v>89</v>
      </c>
      <c r="B96" s="806">
        <v>0</v>
      </c>
      <c r="C96" s="806">
        <v>0</v>
      </c>
      <c r="D96" s="806">
        <v>0</v>
      </c>
      <c r="E96" s="806">
        <v>0</v>
      </c>
      <c r="F96" s="806">
        <v>0</v>
      </c>
      <c r="G96" s="806">
        <v>0</v>
      </c>
      <c r="H96" s="806">
        <v>0</v>
      </c>
      <c r="I96" s="806">
        <v>0</v>
      </c>
      <c r="J96" s="806">
        <v>0</v>
      </c>
    </row>
    <row r="97" spans="1:10" s="961" customFormat="1" ht="12.95" customHeight="1" thickTop="1" thickBot="1">
      <c r="A97" s="778" t="s">
        <v>90</v>
      </c>
      <c r="B97" s="126">
        <v>1638445275.6099999</v>
      </c>
      <c r="C97" s="126">
        <v>871949962.49000001</v>
      </c>
      <c r="D97" s="126">
        <v>602783817.13999999</v>
      </c>
      <c r="E97" s="126">
        <v>197571223.31999999</v>
      </c>
      <c r="F97" s="126">
        <v>112369433.7</v>
      </c>
      <c r="G97" s="126">
        <v>83563648.760000005</v>
      </c>
      <c r="H97" s="126">
        <v>53772154.409999996</v>
      </c>
      <c r="I97" s="126">
        <v>40801264.689999998</v>
      </c>
      <c r="J97" s="126">
        <v>3601256780.1199999</v>
      </c>
    </row>
    <row r="98" spans="1:10" s="961" customFormat="1" ht="12.95" customHeight="1" thickTop="1" thickBot="1">
      <c r="A98" s="777" t="s">
        <v>91</v>
      </c>
      <c r="B98" s="123">
        <v>1515214211.1900001</v>
      </c>
      <c r="C98" s="123">
        <v>798570285.01999998</v>
      </c>
      <c r="D98" s="123">
        <v>550930273</v>
      </c>
      <c r="E98" s="123">
        <v>181511528.19</v>
      </c>
      <c r="F98" s="123">
        <v>91835220.579999998</v>
      </c>
      <c r="G98" s="123">
        <v>80926522.579999998</v>
      </c>
      <c r="H98" s="123">
        <v>49728238.119999997</v>
      </c>
      <c r="I98" s="123">
        <v>38963516.899999999</v>
      </c>
      <c r="J98" s="123">
        <v>3307679795.5799999</v>
      </c>
    </row>
    <row r="99" spans="1:10" s="961" customFormat="1" ht="12.95" customHeight="1" thickTop="1">
      <c r="A99" s="165" t="s">
        <v>92</v>
      </c>
      <c r="B99" s="124">
        <v>139460.78</v>
      </c>
      <c r="C99" s="124">
        <v>691934.76</v>
      </c>
      <c r="D99" s="124">
        <v>0</v>
      </c>
      <c r="E99" s="124">
        <v>0</v>
      </c>
      <c r="F99" s="124">
        <v>0</v>
      </c>
      <c r="G99" s="124">
        <v>0</v>
      </c>
      <c r="H99" s="124">
        <v>0</v>
      </c>
      <c r="I99" s="124">
        <v>0</v>
      </c>
      <c r="J99" s="124">
        <v>831395.54</v>
      </c>
    </row>
    <row r="100" spans="1:10" s="961" customFormat="1" ht="12.95" customHeight="1">
      <c r="A100" s="165" t="s">
        <v>93</v>
      </c>
      <c r="B100" s="124">
        <v>0</v>
      </c>
      <c r="C100" s="124">
        <v>0</v>
      </c>
      <c r="D100" s="124">
        <v>0</v>
      </c>
      <c r="E100" s="124">
        <v>0</v>
      </c>
      <c r="F100" s="124">
        <v>0</v>
      </c>
      <c r="G100" s="124">
        <v>0</v>
      </c>
      <c r="H100" s="124">
        <v>0</v>
      </c>
      <c r="I100" s="124">
        <v>0</v>
      </c>
      <c r="J100" s="124">
        <v>0</v>
      </c>
    </row>
    <row r="101" spans="1:10" s="961" customFormat="1" ht="12.95" customHeight="1">
      <c r="A101" s="165" t="s">
        <v>94</v>
      </c>
      <c r="B101" s="124">
        <v>139460.78</v>
      </c>
      <c r="C101" s="124">
        <v>691934.76</v>
      </c>
      <c r="D101" s="124">
        <v>0</v>
      </c>
      <c r="E101" s="124">
        <v>0</v>
      </c>
      <c r="F101" s="124">
        <v>0</v>
      </c>
      <c r="G101" s="124">
        <v>0</v>
      </c>
      <c r="H101" s="124">
        <v>0</v>
      </c>
      <c r="I101" s="124">
        <v>0</v>
      </c>
      <c r="J101" s="124">
        <v>831395.54</v>
      </c>
    </row>
    <row r="102" spans="1:10" s="961" customFormat="1" ht="12.95" customHeight="1">
      <c r="A102" s="165" t="s">
        <v>95</v>
      </c>
      <c r="B102" s="124">
        <v>1298089017.7</v>
      </c>
      <c r="C102" s="124">
        <v>447098887.13999999</v>
      </c>
      <c r="D102" s="124">
        <v>345604261.75</v>
      </c>
      <c r="E102" s="124">
        <v>161220139.68000001</v>
      </c>
      <c r="F102" s="124">
        <v>52191854.460000001</v>
      </c>
      <c r="G102" s="124">
        <v>37417311.340000004</v>
      </c>
      <c r="H102" s="124">
        <v>24609890.809999999</v>
      </c>
      <c r="I102" s="124">
        <v>20641197.789999999</v>
      </c>
      <c r="J102" s="124">
        <v>2386872560.6700001</v>
      </c>
    </row>
    <row r="103" spans="1:10" s="961" customFormat="1" ht="12.95" customHeight="1">
      <c r="A103" s="808" t="s">
        <v>96</v>
      </c>
      <c r="B103" s="124">
        <v>204226081.56</v>
      </c>
      <c r="C103" s="124">
        <v>336849495.76999998</v>
      </c>
      <c r="D103" s="124">
        <v>193970823</v>
      </c>
      <c r="E103" s="124">
        <v>20124415.93</v>
      </c>
      <c r="F103" s="124">
        <v>37603270.890000001</v>
      </c>
      <c r="G103" s="124">
        <v>42535121.119999997</v>
      </c>
      <c r="H103" s="124">
        <v>21115615.140000001</v>
      </c>
      <c r="I103" s="124">
        <v>14300983.960000001</v>
      </c>
      <c r="J103" s="124">
        <v>870725807.37</v>
      </c>
    </row>
    <row r="104" spans="1:10" s="961" customFormat="1" ht="12.95" customHeight="1">
      <c r="A104" s="111" t="s">
        <v>97</v>
      </c>
      <c r="B104" s="124">
        <v>50140469.439999998</v>
      </c>
      <c r="C104" s="124">
        <v>52441663.329999998</v>
      </c>
      <c r="D104" s="124">
        <v>9111262.0500000007</v>
      </c>
      <c r="E104" s="124">
        <v>5382621.4400000004</v>
      </c>
      <c r="F104" s="124">
        <v>1571856.59</v>
      </c>
      <c r="G104" s="124">
        <v>3826427.57</v>
      </c>
      <c r="H104" s="124">
        <v>264182.01</v>
      </c>
      <c r="I104" s="124">
        <v>14072.64</v>
      </c>
      <c r="J104" s="124">
        <v>122752555.06999999</v>
      </c>
    </row>
    <row r="105" spans="1:10" s="961" customFormat="1" ht="12.95" customHeight="1">
      <c r="A105" s="111" t="s">
        <v>98</v>
      </c>
      <c r="B105" s="124">
        <v>720997.72</v>
      </c>
      <c r="C105" s="124">
        <v>1195954.97</v>
      </c>
      <c r="D105" s="124">
        <v>0</v>
      </c>
      <c r="E105" s="124">
        <v>0</v>
      </c>
      <c r="F105" s="124">
        <v>0</v>
      </c>
      <c r="G105" s="124">
        <v>0</v>
      </c>
      <c r="H105" s="124">
        <v>0</v>
      </c>
      <c r="I105" s="124">
        <v>0</v>
      </c>
      <c r="J105" s="124">
        <v>1916952.69</v>
      </c>
    </row>
    <row r="106" spans="1:10" s="961" customFormat="1" ht="12.95" customHeight="1">
      <c r="A106" s="111" t="s">
        <v>99</v>
      </c>
      <c r="B106" s="124">
        <v>26114363.16</v>
      </c>
      <c r="C106" s="124">
        <v>19309193.98</v>
      </c>
      <c r="D106" s="124">
        <v>478100.06</v>
      </c>
      <c r="E106" s="124">
        <v>4697436.5</v>
      </c>
      <c r="F106" s="124">
        <v>1111516.95</v>
      </c>
      <c r="G106" s="124">
        <v>507916.51</v>
      </c>
      <c r="H106" s="124">
        <v>0</v>
      </c>
      <c r="I106" s="124">
        <v>0</v>
      </c>
      <c r="J106" s="124">
        <v>52218527.159999996</v>
      </c>
    </row>
    <row r="107" spans="1:10" s="961" customFormat="1" ht="12.95" customHeight="1">
      <c r="A107" s="111" t="s">
        <v>100</v>
      </c>
      <c r="B107" s="124">
        <v>63063685.829999998</v>
      </c>
      <c r="C107" s="124">
        <v>74936965.969999999</v>
      </c>
      <c r="D107" s="124">
        <v>4088363.81</v>
      </c>
      <c r="E107" s="124">
        <v>5275270.93</v>
      </c>
      <c r="F107" s="124">
        <v>6547214.21</v>
      </c>
      <c r="G107" s="124">
        <v>2241304.5699999998</v>
      </c>
      <c r="H107" s="124">
        <v>35329.919999999998</v>
      </c>
      <c r="I107" s="124">
        <v>441295.38</v>
      </c>
      <c r="J107" s="124">
        <v>156629430.62</v>
      </c>
    </row>
    <row r="108" spans="1:10" s="961" customFormat="1" ht="12.95" customHeight="1">
      <c r="A108" s="111" t="s">
        <v>101</v>
      </c>
      <c r="B108" s="124">
        <v>41164415.159999996</v>
      </c>
      <c r="C108" s="124">
        <v>16356024.93</v>
      </c>
      <c r="D108" s="124">
        <v>3398813.15</v>
      </c>
      <c r="E108" s="124">
        <v>3246789.95</v>
      </c>
      <c r="F108" s="124">
        <v>1849714.19</v>
      </c>
      <c r="G108" s="124">
        <v>7708920.8099999996</v>
      </c>
      <c r="H108" s="124">
        <v>459091.94</v>
      </c>
      <c r="I108" s="124">
        <v>386837.4</v>
      </c>
      <c r="J108" s="124">
        <v>74570607.530000001</v>
      </c>
    </row>
    <row r="109" spans="1:10" s="961" customFormat="1" ht="12.95" customHeight="1">
      <c r="A109" s="111" t="s">
        <v>102</v>
      </c>
      <c r="B109" s="124">
        <v>18328232.370000001</v>
      </c>
      <c r="C109" s="124">
        <v>146438246.59</v>
      </c>
      <c r="D109" s="124">
        <v>130195273.34999999</v>
      </c>
      <c r="E109" s="124">
        <v>1522297.11</v>
      </c>
      <c r="F109" s="124">
        <v>22052845.48</v>
      </c>
      <c r="G109" s="124">
        <v>25888192.59</v>
      </c>
      <c r="H109" s="124">
        <v>2312894.2599999998</v>
      </c>
      <c r="I109" s="124">
        <v>2963500</v>
      </c>
      <c r="J109" s="124">
        <v>349701481.75</v>
      </c>
    </row>
    <row r="110" spans="1:10" s="961" customFormat="1" ht="12.95" customHeight="1">
      <c r="A110" s="112" t="s">
        <v>103</v>
      </c>
      <c r="B110" s="124">
        <v>0</v>
      </c>
      <c r="C110" s="124">
        <v>11895982.619999999</v>
      </c>
      <c r="D110" s="124">
        <v>36025687.189999998</v>
      </c>
      <c r="E110" s="124">
        <v>0</v>
      </c>
      <c r="F110" s="124">
        <v>522396.49999999994</v>
      </c>
      <c r="G110" s="124">
        <v>1053350.06</v>
      </c>
      <c r="H110" s="124">
        <v>450000</v>
      </c>
      <c r="I110" s="124">
        <v>5495278.54</v>
      </c>
      <c r="J110" s="124">
        <v>55442694.909999996</v>
      </c>
    </row>
    <row r="111" spans="1:10" s="961" customFormat="1" ht="12.95" customHeight="1">
      <c r="A111" s="112" t="s">
        <v>104</v>
      </c>
      <c r="B111" s="124">
        <v>4693917.88</v>
      </c>
      <c r="C111" s="124">
        <v>14275463.380000001</v>
      </c>
      <c r="D111" s="124">
        <v>10673323.390000001</v>
      </c>
      <c r="E111" s="124">
        <v>0</v>
      </c>
      <c r="F111" s="124">
        <v>3947726.97</v>
      </c>
      <c r="G111" s="124">
        <v>1309009.01</v>
      </c>
      <c r="H111" s="124">
        <v>17594117.010000002</v>
      </c>
      <c r="I111" s="124">
        <v>5000000</v>
      </c>
      <c r="J111" s="124">
        <v>57493557.640000001</v>
      </c>
    </row>
    <row r="112" spans="1:10" s="961" customFormat="1" ht="12.95" customHeight="1">
      <c r="A112" s="165" t="s">
        <v>105</v>
      </c>
      <c r="B112" s="124">
        <v>11716602.52</v>
      </c>
      <c r="C112" s="124">
        <v>9753373.7899999991</v>
      </c>
      <c r="D112" s="124">
        <v>8162828.6900000004</v>
      </c>
      <c r="E112" s="124">
        <v>48292.35</v>
      </c>
      <c r="F112" s="124">
        <v>1714715.86</v>
      </c>
      <c r="G112" s="124">
        <v>238872.41</v>
      </c>
      <c r="H112" s="124">
        <v>3836653.02</v>
      </c>
      <c r="I112" s="124">
        <v>3103000</v>
      </c>
      <c r="J112" s="124">
        <v>38574338.640000001</v>
      </c>
    </row>
    <row r="113" spans="1:10" s="961" customFormat="1" ht="12.95" customHeight="1">
      <c r="A113" s="165" t="s">
        <v>106</v>
      </c>
      <c r="B113" s="124">
        <v>0</v>
      </c>
      <c r="C113" s="124">
        <v>0</v>
      </c>
      <c r="D113" s="124">
        <v>0</v>
      </c>
      <c r="E113" s="124">
        <v>0</v>
      </c>
      <c r="F113" s="124">
        <v>0</v>
      </c>
      <c r="G113" s="124">
        <v>0</v>
      </c>
      <c r="H113" s="124">
        <v>0</v>
      </c>
      <c r="I113" s="124">
        <v>0</v>
      </c>
      <c r="J113" s="124">
        <v>0</v>
      </c>
    </row>
    <row r="114" spans="1:10" s="961" customFormat="1" ht="12.95" customHeight="1" thickBot="1">
      <c r="A114" s="165" t="s">
        <v>107</v>
      </c>
      <c r="B114" s="124">
        <v>1043048.63</v>
      </c>
      <c r="C114" s="124">
        <v>4176593.56</v>
      </c>
      <c r="D114" s="124">
        <v>3192359.56</v>
      </c>
      <c r="E114" s="124">
        <v>118680.23</v>
      </c>
      <c r="F114" s="124">
        <v>325379.37</v>
      </c>
      <c r="G114" s="124">
        <v>735217.71</v>
      </c>
      <c r="H114" s="124">
        <v>166079.15</v>
      </c>
      <c r="I114" s="124">
        <v>918335.15</v>
      </c>
      <c r="J114" s="124">
        <v>10675693.359999999</v>
      </c>
    </row>
    <row r="115" spans="1:10" s="961" customFormat="1" ht="12.95" customHeight="1" thickTop="1" thickBot="1">
      <c r="A115" s="778" t="s">
        <v>108</v>
      </c>
      <c r="B115" s="126">
        <v>936052.38</v>
      </c>
      <c r="C115" s="126">
        <v>2760450.76</v>
      </c>
      <c r="D115" s="126">
        <v>5418.34</v>
      </c>
      <c r="E115" s="126">
        <v>0</v>
      </c>
      <c r="F115" s="126">
        <v>1572.73</v>
      </c>
      <c r="G115" s="126">
        <v>0</v>
      </c>
      <c r="H115" s="126">
        <v>0</v>
      </c>
      <c r="I115" s="126">
        <v>0</v>
      </c>
      <c r="J115" s="126">
        <v>3703494.21</v>
      </c>
    </row>
    <row r="116" spans="1:10" s="961" customFormat="1" ht="12.95" customHeight="1" thickTop="1" thickBot="1">
      <c r="A116" s="777" t="s">
        <v>109</v>
      </c>
      <c r="B116" s="123">
        <v>0</v>
      </c>
      <c r="C116" s="123">
        <v>0</v>
      </c>
      <c r="D116" s="123">
        <v>0</v>
      </c>
      <c r="E116" s="123">
        <v>0</v>
      </c>
      <c r="F116" s="123">
        <v>0</v>
      </c>
      <c r="G116" s="123">
        <v>0</v>
      </c>
      <c r="H116" s="123">
        <v>0</v>
      </c>
      <c r="I116" s="123">
        <v>0</v>
      </c>
      <c r="J116" s="123">
        <v>0</v>
      </c>
    </row>
    <row r="117" spans="1:10" s="961" customFormat="1" ht="12.95" customHeight="1" thickTop="1">
      <c r="A117" s="165" t="s">
        <v>110</v>
      </c>
      <c r="B117" s="124">
        <v>0</v>
      </c>
      <c r="C117" s="124">
        <v>0</v>
      </c>
      <c r="D117" s="124">
        <v>0</v>
      </c>
      <c r="E117" s="124">
        <v>0</v>
      </c>
      <c r="F117" s="124">
        <v>0</v>
      </c>
      <c r="G117" s="124">
        <v>0</v>
      </c>
      <c r="H117" s="124">
        <v>0</v>
      </c>
      <c r="I117" s="124">
        <v>0</v>
      </c>
      <c r="J117" s="124">
        <v>0</v>
      </c>
    </row>
    <row r="118" spans="1:10" s="961" customFormat="1" ht="12.95" customHeight="1">
      <c r="A118" s="165" t="s">
        <v>111</v>
      </c>
      <c r="B118" s="124">
        <v>0</v>
      </c>
      <c r="C118" s="124">
        <v>0</v>
      </c>
      <c r="D118" s="124">
        <v>0</v>
      </c>
      <c r="E118" s="124">
        <v>0</v>
      </c>
      <c r="F118" s="124">
        <v>0</v>
      </c>
      <c r="G118" s="124">
        <v>0</v>
      </c>
      <c r="H118" s="124">
        <v>0</v>
      </c>
      <c r="I118" s="124">
        <v>0</v>
      </c>
      <c r="J118" s="124">
        <v>0</v>
      </c>
    </row>
    <row r="119" spans="1:10" s="961" customFormat="1" ht="12.95" customHeight="1">
      <c r="A119" s="165" t="s">
        <v>112</v>
      </c>
      <c r="B119" s="124">
        <v>0</v>
      </c>
      <c r="C119" s="124">
        <v>0</v>
      </c>
      <c r="D119" s="124">
        <v>0</v>
      </c>
      <c r="E119" s="124">
        <v>0</v>
      </c>
      <c r="F119" s="124">
        <v>0</v>
      </c>
      <c r="G119" s="124">
        <v>0</v>
      </c>
      <c r="H119" s="124">
        <v>0</v>
      </c>
      <c r="I119" s="124">
        <v>0</v>
      </c>
      <c r="J119" s="124">
        <v>0</v>
      </c>
    </row>
    <row r="120" spans="1:10" s="961" customFormat="1" ht="12.95" customHeight="1">
      <c r="A120" s="165" t="s">
        <v>113</v>
      </c>
      <c r="B120" s="124">
        <v>0</v>
      </c>
      <c r="C120" s="124">
        <v>0</v>
      </c>
      <c r="D120" s="124">
        <v>0</v>
      </c>
      <c r="E120" s="124">
        <v>0</v>
      </c>
      <c r="F120" s="124">
        <v>0</v>
      </c>
      <c r="G120" s="124">
        <v>0</v>
      </c>
      <c r="H120" s="124">
        <v>0</v>
      </c>
      <c r="I120" s="124">
        <v>0</v>
      </c>
      <c r="J120" s="124">
        <v>0</v>
      </c>
    </row>
    <row r="121" spans="1:10" s="961" customFormat="1" ht="12.95" customHeight="1">
      <c r="A121" s="165" t="s">
        <v>114</v>
      </c>
      <c r="B121" s="124">
        <v>0</v>
      </c>
      <c r="C121" s="124">
        <v>0</v>
      </c>
      <c r="D121" s="124">
        <v>0</v>
      </c>
      <c r="E121" s="124">
        <v>0</v>
      </c>
      <c r="F121" s="124">
        <v>0</v>
      </c>
      <c r="G121" s="124">
        <v>0</v>
      </c>
      <c r="H121" s="124">
        <v>0</v>
      </c>
      <c r="I121" s="124">
        <v>0</v>
      </c>
      <c r="J121" s="124">
        <v>0</v>
      </c>
    </row>
    <row r="122" spans="1:10" s="961" customFormat="1" ht="12.95" customHeight="1" thickBot="1">
      <c r="A122" s="165" t="s">
        <v>115</v>
      </c>
      <c r="B122" s="124">
        <v>0</v>
      </c>
      <c r="C122" s="124">
        <v>0</v>
      </c>
      <c r="D122" s="124">
        <v>0</v>
      </c>
      <c r="E122" s="124">
        <v>0</v>
      </c>
      <c r="F122" s="124">
        <v>0</v>
      </c>
      <c r="G122" s="124">
        <v>0</v>
      </c>
      <c r="H122" s="124">
        <v>0</v>
      </c>
      <c r="I122" s="124">
        <v>0</v>
      </c>
      <c r="J122" s="124">
        <v>0</v>
      </c>
    </row>
    <row r="123" spans="1:10" s="961" customFormat="1" ht="12.95" customHeight="1" thickTop="1" thickBot="1">
      <c r="A123" s="777" t="s">
        <v>116</v>
      </c>
      <c r="B123" s="123">
        <v>483499.39</v>
      </c>
      <c r="C123" s="123">
        <v>42955047.75</v>
      </c>
      <c r="D123" s="123">
        <v>41203472.109999999</v>
      </c>
      <c r="E123" s="123">
        <v>3455575.52</v>
      </c>
      <c r="F123" s="123">
        <v>17491254.920000002</v>
      </c>
      <c r="G123" s="123">
        <v>599502.34</v>
      </c>
      <c r="H123" s="123">
        <v>3013500</v>
      </c>
      <c r="I123" s="123">
        <v>389451.33</v>
      </c>
      <c r="J123" s="123">
        <v>109591303.36</v>
      </c>
    </row>
    <row r="124" spans="1:10" s="961" customFormat="1" ht="12.95" customHeight="1" thickTop="1">
      <c r="A124" s="165" t="s">
        <v>117</v>
      </c>
      <c r="B124" s="124">
        <v>0</v>
      </c>
      <c r="C124" s="124">
        <v>0</v>
      </c>
      <c r="D124" s="124">
        <v>0</v>
      </c>
      <c r="E124" s="124">
        <v>0</v>
      </c>
      <c r="F124" s="124">
        <v>0</v>
      </c>
      <c r="G124" s="124">
        <v>0</v>
      </c>
      <c r="H124" s="124">
        <v>0</v>
      </c>
      <c r="I124" s="124">
        <v>0</v>
      </c>
      <c r="J124" s="124">
        <v>0</v>
      </c>
    </row>
    <row r="125" spans="1:10" s="961" customFormat="1" ht="12.95" customHeight="1">
      <c r="A125" s="165" t="s">
        <v>118</v>
      </c>
      <c r="B125" s="124">
        <v>0</v>
      </c>
      <c r="C125" s="124">
        <v>0</v>
      </c>
      <c r="D125" s="124">
        <v>0</v>
      </c>
      <c r="E125" s="124">
        <v>0</v>
      </c>
      <c r="F125" s="124">
        <v>0</v>
      </c>
      <c r="G125" s="124">
        <v>0</v>
      </c>
      <c r="H125" s="124">
        <v>0</v>
      </c>
      <c r="I125" s="124">
        <v>0</v>
      </c>
      <c r="J125" s="124">
        <v>0</v>
      </c>
    </row>
    <row r="126" spans="1:10" s="961" customFormat="1" ht="12.95" customHeight="1">
      <c r="A126" s="165" t="s">
        <v>119</v>
      </c>
      <c r="B126" s="124">
        <v>0</v>
      </c>
      <c r="C126" s="124">
        <v>0</v>
      </c>
      <c r="D126" s="124">
        <v>0</v>
      </c>
      <c r="E126" s="124">
        <v>0</v>
      </c>
      <c r="F126" s="124">
        <v>0</v>
      </c>
      <c r="G126" s="124">
        <v>0</v>
      </c>
      <c r="H126" s="124">
        <v>0</v>
      </c>
      <c r="I126" s="124">
        <v>0</v>
      </c>
      <c r="J126" s="124">
        <v>0</v>
      </c>
    </row>
    <row r="127" spans="1:10" s="961" customFormat="1" ht="12.95" customHeight="1">
      <c r="A127" s="165" t="s">
        <v>120</v>
      </c>
      <c r="B127" s="124">
        <v>0</v>
      </c>
      <c r="C127" s="124">
        <v>0</v>
      </c>
      <c r="D127" s="124">
        <v>0</v>
      </c>
      <c r="E127" s="124">
        <v>0</v>
      </c>
      <c r="F127" s="124">
        <v>0</v>
      </c>
      <c r="G127" s="124">
        <v>0</v>
      </c>
      <c r="H127" s="124">
        <v>0</v>
      </c>
      <c r="I127" s="124">
        <v>0</v>
      </c>
      <c r="J127" s="124">
        <v>0</v>
      </c>
    </row>
    <row r="128" spans="1:10" s="961" customFormat="1" ht="12.95" customHeight="1">
      <c r="A128" s="165" t="s">
        <v>121</v>
      </c>
      <c r="B128" s="124">
        <v>483499.39</v>
      </c>
      <c r="C128" s="124">
        <v>42159869.340000004</v>
      </c>
      <c r="D128" s="124">
        <v>40477129.979999997</v>
      </c>
      <c r="E128" s="124">
        <v>3296827.44</v>
      </c>
      <c r="F128" s="124">
        <v>17475604.079999998</v>
      </c>
      <c r="G128" s="124">
        <v>599502.34</v>
      </c>
      <c r="H128" s="124">
        <v>3000000</v>
      </c>
      <c r="I128" s="124">
        <v>389451.33</v>
      </c>
      <c r="J128" s="124">
        <v>107881883.90000001</v>
      </c>
    </row>
    <row r="129" spans="1:10" s="961" customFormat="1" ht="12.95" customHeight="1">
      <c r="A129" s="165" t="s">
        <v>122</v>
      </c>
      <c r="B129" s="124">
        <v>0</v>
      </c>
      <c r="C129" s="124">
        <v>0</v>
      </c>
      <c r="D129" s="124">
        <v>0</v>
      </c>
      <c r="E129" s="124">
        <v>0</v>
      </c>
      <c r="F129" s="124">
        <v>0</v>
      </c>
      <c r="G129" s="124">
        <v>0</v>
      </c>
      <c r="H129" s="124">
        <v>0</v>
      </c>
      <c r="I129" s="124">
        <v>0</v>
      </c>
      <c r="J129" s="124">
        <v>0</v>
      </c>
    </row>
    <row r="130" spans="1:10" s="961" customFormat="1" ht="12.95" customHeight="1">
      <c r="A130" s="165" t="s">
        <v>123</v>
      </c>
      <c r="B130" s="124">
        <v>0</v>
      </c>
      <c r="C130" s="124">
        <v>0</v>
      </c>
      <c r="D130" s="124">
        <v>0</v>
      </c>
      <c r="E130" s="124">
        <v>0</v>
      </c>
      <c r="F130" s="124">
        <v>0</v>
      </c>
      <c r="G130" s="124">
        <v>0</v>
      </c>
      <c r="H130" s="124">
        <v>0</v>
      </c>
      <c r="I130" s="124">
        <v>0</v>
      </c>
      <c r="J130" s="124">
        <v>0</v>
      </c>
    </row>
    <row r="131" spans="1:10" s="961" customFormat="1" ht="12.95" customHeight="1" thickBot="1">
      <c r="A131" s="165" t="s">
        <v>124</v>
      </c>
      <c r="B131" s="124">
        <v>0</v>
      </c>
      <c r="C131" s="124">
        <v>795178.41</v>
      </c>
      <c r="D131" s="124">
        <v>726342.13</v>
      </c>
      <c r="E131" s="124">
        <v>158748.07999999999</v>
      </c>
      <c r="F131" s="124">
        <v>15650.84</v>
      </c>
      <c r="G131" s="124">
        <v>0</v>
      </c>
      <c r="H131" s="124">
        <v>13500</v>
      </c>
      <c r="I131" s="124">
        <v>0</v>
      </c>
      <c r="J131" s="124">
        <v>1709419.46</v>
      </c>
    </row>
    <row r="132" spans="1:10" s="961" customFormat="1" ht="12.95" customHeight="1" thickTop="1" thickBot="1">
      <c r="A132" s="777" t="s">
        <v>125</v>
      </c>
      <c r="B132" s="123">
        <v>28315520.129999999</v>
      </c>
      <c r="C132" s="123">
        <v>22142009.149999999</v>
      </c>
      <c r="D132" s="123">
        <v>4895251.9000000004</v>
      </c>
      <c r="E132" s="123">
        <v>2294477.13</v>
      </c>
      <c r="F132" s="123">
        <v>1662812.53</v>
      </c>
      <c r="G132" s="123">
        <v>1441166.04</v>
      </c>
      <c r="H132" s="123">
        <v>691297.69</v>
      </c>
      <c r="I132" s="123">
        <v>1141529.6299999999</v>
      </c>
      <c r="J132" s="123">
        <v>62584064.200000003</v>
      </c>
    </row>
    <row r="133" spans="1:10" s="961" customFormat="1" ht="12.95" customHeight="1" thickTop="1">
      <c r="A133" s="165" t="s">
        <v>58</v>
      </c>
      <c r="B133" s="124">
        <v>188203.7</v>
      </c>
      <c r="C133" s="124">
        <v>0</v>
      </c>
      <c r="D133" s="124">
        <v>0</v>
      </c>
      <c r="E133" s="124">
        <v>0</v>
      </c>
      <c r="F133" s="124">
        <v>0</v>
      </c>
      <c r="G133" s="124">
        <v>0</v>
      </c>
      <c r="H133" s="124">
        <v>0</v>
      </c>
      <c r="I133" s="124">
        <v>0</v>
      </c>
      <c r="J133" s="124">
        <v>188203.7</v>
      </c>
    </row>
    <row r="134" spans="1:10" s="961" customFormat="1" ht="12.95" customHeight="1">
      <c r="A134" s="165" t="s">
        <v>60</v>
      </c>
      <c r="B134" s="124">
        <v>5003391.57</v>
      </c>
      <c r="C134" s="124">
        <v>15720820.33</v>
      </c>
      <c r="D134" s="124">
        <v>1302065.31</v>
      </c>
      <c r="E134" s="124">
        <v>1253730.1100000001</v>
      </c>
      <c r="F134" s="124">
        <v>380010.92</v>
      </c>
      <c r="G134" s="124">
        <v>348472.65</v>
      </c>
      <c r="H134" s="124">
        <v>142742.60999999999</v>
      </c>
      <c r="I134" s="124">
        <v>291069.78000000003</v>
      </c>
      <c r="J134" s="124">
        <v>24442303.280000001</v>
      </c>
    </row>
    <row r="135" spans="1:10" s="961" customFormat="1" ht="12.95" customHeight="1">
      <c r="A135" s="165" t="s">
        <v>126</v>
      </c>
      <c r="B135" s="124">
        <v>23065094.52</v>
      </c>
      <c r="C135" s="124">
        <v>6421188.8200000003</v>
      </c>
      <c r="D135" s="124">
        <v>3522011.93</v>
      </c>
      <c r="E135" s="124">
        <v>1040745.12</v>
      </c>
      <c r="F135" s="124">
        <v>1276446.9099999999</v>
      </c>
      <c r="G135" s="124">
        <v>1006131.4</v>
      </c>
      <c r="H135" s="124">
        <v>541225.41</v>
      </c>
      <c r="I135" s="124">
        <v>850459.85</v>
      </c>
      <c r="J135" s="124">
        <v>37723303.960000001</v>
      </c>
    </row>
    <row r="136" spans="1:10" s="961" customFormat="1" ht="12.95" customHeight="1">
      <c r="A136" s="165" t="s">
        <v>87</v>
      </c>
      <c r="B136" s="124">
        <v>58830.34</v>
      </c>
      <c r="C136" s="124">
        <v>0</v>
      </c>
      <c r="D136" s="124">
        <v>71174.66</v>
      </c>
      <c r="E136" s="124">
        <v>1.9</v>
      </c>
      <c r="F136" s="124">
        <v>6354.7</v>
      </c>
      <c r="G136" s="124">
        <v>86561.99</v>
      </c>
      <c r="H136" s="124">
        <v>7329.67</v>
      </c>
      <c r="I136" s="124">
        <v>0</v>
      </c>
      <c r="J136" s="124">
        <v>230253.26</v>
      </c>
    </row>
    <row r="137" spans="1:10" s="961" customFormat="1" ht="12.95" customHeight="1" thickBot="1">
      <c r="A137" s="165" t="s">
        <v>127</v>
      </c>
      <c r="B137" s="124">
        <v>0</v>
      </c>
      <c r="C137" s="124">
        <v>0</v>
      </c>
      <c r="D137" s="124">
        <v>0</v>
      </c>
      <c r="E137" s="124">
        <v>0</v>
      </c>
      <c r="F137" s="124">
        <v>0</v>
      </c>
      <c r="G137" s="124">
        <v>0</v>
      </c>
      <c r="H137" s="124">
        <v>0</v>
      </c>
      <c r="I137" s="124">
        <v>0</v>
      </c>
      <c r="J137" s="124">
        <v>0</v>
      </c>
    </row>
    <row r="138" spans="1:10" s="961" customFormat="1" ht="12.95" customHeight="1" thickTop="1" thickBot="1">
      <c r="A138" s="777" t="s">
        <v>128</v>
      </c>
      <c r="B138" s="123">
        <v>93495992.519999996</v>
      </c>
      <c r="C138" s="123">
        <v>5522169.8099999996</v>
      </c>
      <c r="D138" s="123">
        <v>5749401.79</v>
      </c>
      <c r="E138" s="123">
        <v>10309642.48</v>
      </c>
      <c r="F138" s="123">
        <v>1378572.94</v>
      </c>
      <c r="G138" s="123">
        <v>596457.80000000005</v>
      </c>
      <c r="H138" s="123">
        <v>339118.6</v>
      </c>
      <c r="I138" s="123">
        <v>306766.83</v>
      </c>
      <c r="J138" s="123">
        <v>117698122.77</v>
      </c>
    </row>
    <row r="139" spans="1:10" s="961" customFormat="1" ht="12.95" customHeight="1" thickTop="1">
      <c r="A139" s="165" t="s">
        <v>129</v>
      </c>
      <c r="B139" s="124">
        <v>69933.259999999995</v>
      </c>
      <c r="C139" s="124">
        <v>0</v>
      </c>
      <c r="D139" s="124">
        <v>0</v>
      </c>
      <c r="E139" s="124">
        <v>0</v>
      </c>
      <c r="F139" s="124">
        <v>274.47000000000003</v>
      </c>
      <c r="G139" s="124">
        <v>0</v>
      </c>
      <c r="H139" s="124">
        <v>0</v>
      </c>
      <c r="I139" s="124">
        <v>0</v>
      </c>
      <c r="J139" s="124">
        <v>70207.73</v>
      </c>
    </row>
    <row r="140" spans="1:10" s="961" customFormat="1" ht="12.95" customHeight="1">
      <c r="A140" s="165" t="s">
        <v>130</v>
      </c>
      <c r="B140" s="124">
        <v>0</v>
      </c>
      <c r="C140" s="124">
        <v>0</v>
      </c>
      <c r="D140" s="124">
        <v>0</v>
      </c>
      <c r="E140" s="124">
        <v>0</v>
      </c>
      <c r="F140" s="124">
        <v>0</v>
      </c>
      <c r="G140" s="124">
        <v>0</v>
      </c>
      <c r="H140" s="124">
        <v>0</v>
      </c>
      <c r="I140" s="124">
        <v>0</v>
      </c>
      <c r="J140" s="124">
        <v>0</v>
      </c>
    </row>
    <row r="141" spans="1:10" s="961" customFormat="1" ht="12.95" customHeight="1">
      <c r="A141" s="165" t="s">
        <v>131</v>
      </c>
      <c r="B141" s="124">
        <v>82078607.189999998</v>
      </c>
      <c r="C141" s="124">
        <v>0</v>
      </c>
      <c r="D141" s="124">
        <v>637039.59</v>
      </c>
      <c r="E141" s="124">
        <v>6044657.0999999996</v>
      </c>
      <c r="F141" s="124">
        <v>103806.32</v>
      </c>
      <c r="G141" s="124">
        <v>131110.14000000001</v>
      </c>
      <c r="H141" s="124">
        <v>34482.949999999997</v>
      </c>
      <c r="I141" s="124">
        <v>0</v>
      </c>
      <c r="J141" s="124">
        <v>89029703.290000007</v>
      </c>
    </row>
    <row r="142" spans="1:10" s="961" customFormat="1" ht="12.95" customHeight="1">
      <c r="A142" s="165" t="s">
        <v>132</v>
      </c>
      <c r="B142" s="124">
        <v>9847452.0700000003</v>
      </c>
      <c r="C142" s="124">
        <v>5312775.47</v>
      </c>
      <c r="D142" s="124">
        <v>4337419.3499999996</v>
      </c>
      <c r="E142" s="124">
        <v>2188918.06</v>
      </c>
      <c r="F142" s="124">
        <v>1274492.1499999999</v>
      </c>
      <c r="G142" s="124">
        <v>465347.66</v>
      </c>
      <c r="H142" s="124">
        <v>304635.65000000002</v>
      </c>
      <c r="I142" s="124">
        <v>306766.83</v>
      </c>
      <c r="J142" s="124">
        <v>24037807.239999998</v>
      </c>
    </row>
    <row r="143" spans="1:10" s="961" customFormat="1" ht="12.95" customHeight="1" thickBot="1">
      <c r="A143" s="165" t="s">
        <v>133</v>
      </c>
      <c r="B143" s="124">
        <v>1500000</v>
      </c>
      <c r="C143" s="124">
        <v>209394.34</v>
      </c>
      <c r="D143" s="124">
        <v>774942.85</v>
      </c>
      <c r="E143" s="124">
        <v>2076067.32</v>
      </c>
      <c r="F143" s="124">
        <v>0</v>
      </c>
      <c r="G143" s="124">
        <v>0</v>
      </c>
      <c r="H143" s="124">
        <v>0</v>
      </c>
      <c r="I143" s="124">
        <v>0</v>
      </c>
      <c r="J143" s="124">
        <v>4560404.51</v>
      </c>
    </row>
    <row r="144" spans="1:10" s="961" customFormat="1" ht="12.95" customHeight="1" thickTop="1" thickBot="1">
      <c r="A144" s="777" t="s">
        <v>134</v>
      </c>
      <c r="B144" s="123">
        <v>0</v>
      </c>
      <c r="C144" s="123">
        <v>0</v>
      </c>
      <c r="D144" s="123">
        <v>0</v>
      </c>
      <c r="E144" s="123">
        <v>0</v>
      </c>
      <c r="F144" s="123">
        <v>0</v>
      </c>
      <c r="G144" s="123">
        <v>0</v>
      </c>
      <c r="H144" s="123">
        <v>0</v>
      </c>
      <c r="I144" s="123">
        <v>0</v>
      </c>
      <c r="J144" s="123">
        <v>0</v>
      </c>
    </row>
    <row r="145" spans="1:10" s="961" customFormat="1" ht="12.95" customHeight="1" thickTop="1">
      <c r="A145" s="165" t="s">
        <v>135</v>
      </c>
      <c r="B145" s="124">
        <v>0</v>
      </c>
      <c r="C145" s="124">
        <v>0</v>
      </c>
      <c r="D145" s="124">
        <v>0</v>
      </c>
      <c r="E145" s="124">
        <v>0</v>
      </c>
      <c r="F145" s="124">
        <v>0</v>
      </c>
      <c r="G145" s="124">
        <v>0</v>
      </c>
      <c r="H145" s="124">
        <v>0</v>
      </c>
      <c r="I145" s="124">
        <v>0</v>
      </c>
      <c r="J145" s="124">
        <v>0</v>
      </c>
    </row>
    <row r="146" spans="1:10" s="961" customFormat="1" ht="12.95" customHeight="1">
      <c r="A146" s="165" t="s">
        <v>136</v>
      </c>
      <c r="B146" s="124">
        <v>0</v>
      </c>
      <c r="C146" s="124">
        <v>0</v>
      </c>
      <c r="D146" s="124">
        <v>0</v>
      </c>
      <c r="E146" s="124">
        <v>0</v>
      </c>
      <c r="F146" s="124">
        <v>0</v>
      </c>
      <c r="G146" s="124">
        <v>0</v>
      </c>
      <c r="H146" s="124">
        <v>0</v>
      </c>
      <c r="I146" s="124">
        <v>0</v>
      </c>
      <c r="J146" s="124">
        <v>0</v>
      </c>
    </row>
    <row r="147" spans="1:10" s="961" customFormat="1" ht="12.95" customHeight="1">
      <c r="A147" s="165" t="s">
        <v>137</v>
      </c>
      <c r="B147" s="124">
        <v>0</v>
      </c>
      <c r="C147" s="124">
        <v>0</v>
      </c>
      <c r="D147" s="124">
        <v>0</v>
      </c>
      <c r="E147" s="124">
        <v>0</v>
      </c>
      <c r="F147" s="124">
        <v>0</v>
      </c>
      <c r="G147" s="124">
        <v>0</v>
      </c>
      <c r="H147" s="124">
        <v>0</v>
      </c>
      <c r="I147" s="124">
        <v>0</v>
      </c>
      <c r="J147" s="124">
        <v>0</v>
      </c>
    </row>
    <row r="148" spans="1:10" s="961" customFormat="1" ht="12.95" customHeight="1" thickBot="1">
      <c r="A148" s="165" t="s">
        <v>138</v>
      </c>
      <c r="B148" s="124">
        <v>0</v>
      </c>
      <c r="C148" s="124">
        <v>0</v>
      </c>
      <c r="D148" s="124">
        <v>0</v>
      </c>
      <c r="E148" s="124">
        <v>0</v>
      </c>
      <c r="F148" s="124">
        <v>0</v>
      </c>
      <c r="G148" s="124">
        <v>0</v>
      </c>
      <c r="H148" s="124">
        <v>0</v>
      </c>
      <c r="I148" s="124">
        <v>0</v>
      </c>
      <c r="J148" s="124">
        <v>0</v>
      </c>
    </row>
    <row r="149" spans="1:10" s="961" customFormat="1" ht="12.95" customHeight="1" thickTop="1" thickBot="1">
      <c r="A149" s="777" t="s">
        <v>139</v>
      </c>
      <c r="B149" s="123">
        <v>0</v>
      </c>
      <c r="C149" s="123">
        <v>0</v>
      </c>
      <c r="D149" s="123">
        <v>0</v>
      </c>
      <c r="E149" s="123">
        <v>0</v>
      </c>
      <c r="F149" s="123">
        <v>0</v>
      </c>
      <c r="G149" s="123">
        <v>0</v>
      </c>
      <c r="H149" s="123">
        <v>0</v>
      </c>
      <c r="I149" s="123">
        <v>0</v>
      </c>
      <c r="J149" s="123">
        <v>0</v>
      </c>
    </row>
    <row r="150" spans="1:10" s="961" customFormat="1" ht="12.95" customHeight="1" thickTop="1">
      <c r="A150" s="165" t="s">
        <v>140</v>
      </c>
      <c r="B150" s="124">
        <v>0</v>
      </c>
      <c r="C150" s="124">
        <v>0</v>
      </c>
      <c r="D150" s="124">
        <v>0</v>
      </c>
      <c r="E150" s="124">
        <v>0</v>
      </c>
      <c r="F150" s="124">
        <v>0</v>
      </c>
      <c r="G150" s="124">
        <v>0</v>
      </c>
      <c r="H150" s="124">
        <v>0</v>
      </c>
      <c r="I150" s="124">
        <v>0</v>
      </c>
      <c r="J150" s="124">
        <v>0</v>
      </c>
    </row>
    <row r="151" spans="1:10" s="961" customFormat="1" ht="12.95" customHeight="1">
      <c r="A151" s="165" t="s">
        <v>146</v>
      </c>
      <c r="B151" s="809">
        <v>0</v>
      </c>
      <c r="C151" s="809">
        <v>0</v>
      </c>
      <c r="D151" s="809">
        <v>0</v>
      </c>
      <c r="E151" s="809">
        <v>0</v>
      </c>
      <c r="F151" s="809">
        <v>0</v>
      </c>
      <c r="G151" s="809">
        <v>0</v>
      </c>
      <c r="H151" s="809">
        <v>0</v>
      </c>
      <c r="I151" s="809">
        <v>0</v>
      </c>
      <c r="J151" s="809">
        <v>0</v>
      </c>
    </row>
    <row r="152" spans="1:10" s="961" customFormat="1" ht="12.95" customHeight="1" thickBot="1">
      <c r="A152" s="165" t="s">
        <v>147</v>
      </c>
      <c r="B152" s="809">
        <v>0</v>
      </c>
      <c r="C152" s="809">
        <v>0</v>
      </c>
      <c r="D152" s="809">
        <v>0</v>
      </c>
      <c r="E152" s="809">
        <v>0</v>
      </c>
      <c r="F152" s="809">
        <v>0</v>
      </c>
      <c r="G152" s="809">
        <v>0</v>
      </c>
      <c r="H152" s="809">
        <v>0</v>
      </c>
      <c r="I152" s="809">
        <v>0</v>
      </c>
      <c r="J152" s="809">
        <v>0</v>
      </c>
    </row>
    <row r="153" spans="1:10" s="230" customFormat="1" ht="12.95" customHeight="1" thickTop="1" thickBot="1">
      <c r="A153" s="777" t="s">
        <v>148</v>
      </c>
      <c r="B153" s="123">
        <v>516680952.43000001</v>
      </c>
      <c r="C153" s="123">
        <v>135045987.46000001</v>
      </c>
      <c r="D153" s="123">
        <v>79558232.090000004</v>
      </c>
      <c r="E153" s="123">
        <v>113945691.88</v>
      </c>
      <c r="F153" s="123">
        <v>54033949.43</v>
      </c>
      <c r="G153" s="123">
        <v>8210331.4200000009</v>
      </c>
      <c r="H153" s="123">
        <v>7715289.54</v>
      </c>
      <c r="I153" s="123">
        <v>9429847.3300000001</v>
      </c>
      <c r="J153" s="123">
        <v>924620281.58000004</v>
      </c>
    </row>
    <row r="154" spans="1:10" s="230" customFormat="1" ht="12.95" customHeight="1" thickTop="1">
      <c r="A154" s="810" t="s">
        <v>149</v>
      </c>
      <c r="B154" s="124">
        <v>645822</v>
      </c>
      <c r="C154" s="124">
        <v>688650</v>
      </c>
      <c r="D154" s="124">
        <v>0</v>
      </c>
      <c r="E154" s="124">
        <v>0</v>
      </c>
      <c r="F154" s="124">
        <v>0</v>
      </c>
      <c r="G154" s="124">
        <v>632536.29</v>
      </c>
      <c r="H154" s="124">
        <v>449577.71</v>
      </c>
      <c r="I154" s="124">
        <v>484702.03</v>
      </c>
      <c r="J154" s="124">
        <v>2901288.03</v>
      </c>
    </row>
    <row r="155" spans="1:10" s="230" customFormat="1" ht="12.95" customHeight="1">
      <c r="A155" s="165" t="s">
        <v>150</v>
      </c>
      <c r="B155" s="124">
        <v>645822</v>
      </c>
      <c r="C155" s="124">
        <v>688650</v>
      </c>
      <c r="D155" s="124">
        <v>0</v>
      </c>
      <c r="E155" s="124">
        <v>0</v>
      </c>
      <c r="F155" s="124">
        <v>0</v>
      </c>
      <c r="G155" s="124">
        <v>632536.29</v>
      </c>
      <c r="H155" s="124">
        <v>449577.71</v>
      </c>
      <c r="I155" s="124">
        <v>484702.03</v>
      </c>
      <c r="J155" s="124">
        <v>2901288.03</v>
      </c>
    </row>
    <row r="156" spans="1:10" s="230" customFormat="1" ht="12.95" customHeight="1">
      <c r="A156" s="165" t="s">
        <v>151</v>
      </c>
      <c r="B156" s="124">
        <v>0</v>
      </c>
      <c r="C156" s="124">
        <v>0</v>
      </c>
      <c r="D156" s="124">
        <v>0</v>
      </c>
      <c r="E156" s="124">
        <v>0</v>
      </c>
      <c r="F156" s="124">
        <v>0</v>
      </c>
      <c r="G156" s="124">
        <v>0</v>
      </c>
      <c r="H156" s="124">
        <v>0</v>
      </c>
      <c r="I156" s="124">
        <v>0</v>
      </c>
      <c r="J156" s="124">
        <v>0</v>
      </c>
    </row>
    <row r="157" spans="1:10" s="230" customFormat="1" ht="12.95" customHeight="1">
      <c r="A157" s="165" t="s">
        <v>152</v>
      </c>
      <c r="B157" s="124">
        <v>0</v>
      </c>
      <c r="C157" s="124">
        <v>0</v>
      </c>
      <c r="D157" s="124">
        <v>0</v>
      </c>
      <c r="E157" s="124">
        <v>0</v>
      </c>
      <c r="F157" s="124">
        <v>0</v>
      </c>
      <c r="G157" s="124">
        <v>0</v>
      </c>
      <c r="H157" s="124">
        <v>0</v>
      </c>
      <c r="I157" s="124">
        <v>0</v>
      </c>
      <c r="J157" s="124">
        <v>0</v>
      </c>
    </row>
    <row r="158" spans="1:10" s="230" customFormat="1" ht="12.95" customHeight="1">
      <c r="A158" s="810" t="s">
        <v>153</v>
      </c>
      <c r="B158" s="124">
        <v>10867114.75</v>
      </c>
      <c r="C158" s="124">
        <v>9397322.4499999993</v>
      </c>
      <c r="D158" s="124">
        <v>3274098.82</v>
      </c>
      <c r="E158" s="124">
        <v>1730060.09</v>
      </c>
      <c r="F158" s="124">
        <v>2678780.54</v>
      </c>
      <c r="G158" s="124">
        <v>6513383.5300000003</v>
      </c>
      <c r="H158" s="124">
        <v>1683854.32</v>
      </c>
      <c r="I158" s="124">
        <v>1580149.6</v>
      </c>
      <c r="J158" s="124">
        <v>37724764.100000001</v>
      </c>
    </row>
    <row r="159" spans="1:10" s="230" customFormat="1" ht="12.95" customHeight="1">
      <c r="A159" s="165" t="s">
        <v>154</v>
      </c>
      <c r="B159" s="124">
        <v>0</v>
      </c>
      <c r="C159" s="124">
        <v>0</v>
      </c>
      <c r="D159" s="124">
        <v>0</v>
      </c>
      <c r="E159" s="124">
        <v>0</v>
      </c>
      <c r="F159" s="124">
        <v>0</v>
      </c>
      <c r="G159" s="124">
        <v>0</v>
      </c>
      <c r="H159" s="124">
        <v>0</v>
      </c>
      <c r="I159" s="124">
        <v>0</v>
      </c>
      <c r="J159" s="124">
        <v>0</v>
      </c>
    </row>
    <row r="160" spans="1:10" s="230" customFormat="1" ht="12.95" customHeight="1">
      <c r="A160" s="165" t="s">
        <v>155</v>
      </c>
      <c r="B160" s="124">
        <v>0</v>
      </c>
      <c r="C160" s="124">
        <v>0</v>
      </c>
      <c r="D160" s="124">
        <v>0</v>
      </c>
      <c r="E160" s="124">
        <v>0</v>
      </c>
      <c r="F160" s="124">
        <v>0</v>
      </c>
      <c r="G160" s="124">
        <v>0</v>
      </c>
      <c r="H160" s="124">
        <v>0</v>
      </c>
      <c r="I160" s="124">
        <v>0</v>
      </c>
      <c r="J160" s="124">
        <v>0</v>
      </c>
    </row>
    <row r="161" spans="1:10" s="230" customFormat="1" ht="12.95" customHeight="1">
      <c r="A161" s="165" t="s">
        <v>156</v>
      </c>
      <c r="B161" s="124">
        <v>10867114.75</v>
      </c>
      <c r="C161" s="124">
        <v>9397322.4499999993</v>
      </c>
      <c r="D161" s="124">
        <v>3274098.82</v>
      </c>
      <c r="E161" s="124">
        <v>1730060.09</v>
      </c>
      <c r="F161" s="124">
        <v>2678780.54</v>
      </c>
      <c r="G161" s="124">
        <v>6513383.5300000003</v>
      </c>
      <c r="H161" s="124">
        <v>1683854.32</v>
      </c>
      <c r="I161" s="124">
        <v>1580149.6</v>
      </c>
      <c r="J161" s="124">
        <v>37724764.100000001</v>
      </c>
    </row>
    <row r="162" spans="1:10" s="230" customFormat="1" ht="12.95" customHeight="1">
      <c r="A162" s="810" t="s">
        <v>157</v>
      </c>
      <c r="B162" s="124">
        <v>0</v>
      </c>
      <c r="C162" s="124">
        <v>0</v>
      </c>
      <c r="D162" s="124">
        <v>0</v>
      </c>
      <c r="E162" s="124">
        <v>0</v>
      </c>
      <c r="F162" s="124">
        <v>0</v>
      </c>
      <c r="G162" s="124">
        <v>0</v>
      </c>
      <c r="H162" s="124">
        <v>0</v>
      </c>
      <c r="I162" s="124">
        <v>0</v>
      </c>
      <c r="J162" s="124">
        <v>0</v>
      </c>
    </row>
    <row r="163" spans="1:10" s="230" customFormat="1" ht="12.95" customHeight="1">
      <c r="A163" s="165" t="s">
        <v>158</v>
      </c>
      <c r="B163" s="124">
        <v>0</v>
      </c>
      <c r="C163" s="124">
        <v>0</v>
      </c>
      <c r="D163" s="124">
        <v>0</v>
      </c>
      <c r="E163" s="124">
        <v>0</v>
      </c>
      <c r="F163" s="124">
        <v>0</v>
      </c>
      <c r="G163" s="124">
        <v>0</v>
      </c>
      <c r="H163" s="124">
        <v>0</v>
      </c>
      <c r="I163" s="124">
        <v>0</v>
      </c>
      <c r="J163" s="124">
        <v>0</v>
      </c>
    </row>
    <row r="164" spans="1:10" s="230" customFormat="1" ht="12.95" customHeight="1">
      <c r="A164" s="165" t="s">
        <v>159</v>
      </c>
      <c r="B164" s="124">
        <v>0</v>
      </c>
      <c r="C164" s="124">
        <v>0</v>
      </c>
      <c r="D164" s="124">
        <v>0</v>
      </c>
      <c r="E164" s="124">
        <v>0</v>
      </c>
      <c r="F164" s="124">
        <v>0</v>
      </c>
      <c r="G164" s="124">
        <v>0</v>
      </c>
      <c r="H164" s="124">
        <v>0</v>
      </c>
      <c r="I164" s="124">
        <v>0</v>
      </c>
      <c r="J164" s="124">
        <v>0</v>
      </c>
    </row>
    <row r="165" spans="1:10" s="230" customFormat="1" ht="12.95" customHeight="1">
      <c r="A165" s="165" t="s">
        <v>160</v>
      </c>
      <c r="B165" s="124">
        <v>0</v>
      </c>
      <c r="C165" s="124">
        <v>0</v>
      </c>
      <c r="D165" s="124">
        <v>0</v>
      </c>
      <c r="E165" s="124">
        <v>0</v>
      </c>
      <c r="F165" s="124">
        <v>0</v>
      </c>
      <c r="G165" s="124">
        <v>0</v>
      </c>
      <c r="H165" s="124">
        <v>0</v>
      </c>
      <c r="I165" s="124">
        <v>0</v>
      </c>
      <c r="J165" s="124">
        <v>0</v>
      </c>
    </row>
    <row r="166" spans="1:10" s="230" customFormat="1" ht="12.95" customHeight="1">
      <c r="A166" s="810" t="s">
        <v>161</v>
      </c>
      <c r="B166" s="124">
        <v>490330405.72000003</v>
      </c>
      <c r="C166" s="124">
        <v>119399144.65000001</v>
      </c>
      <c r="D166" s="124">
        <v>74890379.200000003</v>
      </c>
      <c r="E166" s="124">
        <v>105774004.36</v>
      </c>
      <c r="F166" s="124">
        <v>51306411.060000002</v>
      </c>
      <c r="G166" s="124">
        <v>1419754.58</v>
      </c>
      <c r="H166" s="124">
        <v>5286127.54</v>
      </c>
      <c r="I166" s="124">
        <v>7302307.1600000001</v>
      </c>
      <c r="J166" s="124">
        <v>855708534.26999998</v>
      </c>
    </row>
    <row r="167" spans="1:10" s="230" customFormat="1" ht="12.95" customHeight="1">
      <c r="A167" s="165" t="s">
        <v>162</v>
      </c>
      <c r="B167" s="124">
        <v>59113931.420000002</v>
      </c>
      <c r="C167" s="124">
        <v>13075479.34</v>
      </c>
      <c r="D167" s="124">
        <v>5205016.72</v>
      </c>
      <c r="E167" s="124">
        <v>10888322.630000001</v>
      </c>
      <c r="F167" s="124">
        <v>4270622.9800000004</v>
      </c>
      <c r="G167" s="124">
        <v>157440.24</v>
      </c>
      <c r="H167" s="124">
        <v>3731915.5</v>
      </c>
      <c r="I167" s="124">
        <v>6370588.5599999996</v>
      </c>
      <c r="J167" s="124">
        <v>102813317.39</v>
      </c>
    </row>
    <row r="168" spans="1:10" s="230" customFormat="1" ht="12.95" customHeight="1">
      <c r="A168" s="165" t="s">
        <v>163</v>
      </c>
      <c r="B168" s="124">
        <v>60434300.560000002</v>
      </c>
      <c r="C168" s="124">
        <v>54838759.280000001</v>
      </c>
      <c r="D168" s="124">
        <v>11784177.34</v>
      </c>
      <c r="E168" s="124">
        <v>15533679.699999999</v>
      </c>
      <c r="F168" s="124">
        <v>10184242.74</v>
      </c>
      <c r="G168" s="124">
        <v>1262314.3400000001</v>
      </c>
      <c r="H168" s="124">
        <v>1554212.04</v>
      </c>
      <c r="I168" s="124">
        <v>931718.6</v>
      </c>
      <c r="J168" s="124">
        <v>156523404.59999999</v>
      </c>
    </row>
    <row r="169" spans="1:10" s="230" customFormat="1" ht="12.95" customHeight="1">
      <c r="A169" s="165" t="s">
        <v>164</v>
      </c>
      <c r="B169" s="124">
        <v>370782173.74000001</v>
      </c>
      <c r="C169" s="124">
        <v>51484906.030000001</v>
      </c>
      <c r="D169" s="124">
        <v>57901185.140000001</v>
      </c>
      <c r="E169" s="124">
        <v>79352002.030000001</v>
      </c>
      <c r="F169" s="124">
        <v>36851545.340000004</v>
      </c>
      <c r="G169" s="124">
        <v>0</v>
      </c>
      <c r="H169" s="124">
        <v>0</v>
      </c>
      <c r="I169" s="124">
        <v>0</v>
      </c>
      <c r="J169" s="124">
        <v>596371812.27999997</v>
      </c>
    </row>
    <row r="170" spans="1:10" s="230" customFormat="1" ht="12.95" customHeight="1">
      <c r="A170" s="810" t="s">
        <v>165</v>
      </c>
      <c r="B170" s="124">
        <v>14837609.960000001</v>
      </c>
      <c r="C170" s="124">
        <v>5560870.3600000003</v>
      </c>
      <c r="D170" s="124">
        <v>1393754.07</v>
      </c>
      <c r="E170" s="124">
        <v>6441627.4299999997</v>
      </c>
      <c r="F170" s="124">
        <v>48757.83</v>
      </c>
      <c r="G170" s="124">
        <v>-355342.98</v>
      </c>
      <c r="H170" s="124">
        <v>295729.96999999997</v>
      </c>
      <c r="I170" s="124">
        <v>62688.54</v>
      </c>
      <c r="J170" s="124">
        <v>28285695.18</v>
      </c>
    </row>
    <row r="171" spans="1:10" s="230" customFormat="1" ht="12.95" customHeight="1">
      <c r="A171" s="165" t="s">
        <v>166</v>
      </c>
      <c r="B171" s="124">
        <v>0</v>
      </c>
      <c r="C171" s="124">
        <v>0</v>
      </c>
      <c r="D171" s="124">
        <v>0</v>
      </c>
      <c r="E171" s="124">
        <v>0</v>
      </c>
      <c r="F171" s="124">
        <v>0</v>
      </c>
      <c r="G171" s="124">
        <v>-278069.25</v>
      </c>
      <c r="H171" s="124">
        <v>291559.23</v>
      </c>
      <c r="I171" s="124">
        <v>0</v>
      </c>
      <c r="J171" s="124">
        <v>13489.98</v>
      </c>
    </row>
    <row r="172" spans="1:10" s="230" customFormat="1" ht="12.95" customHeight="1" thickBot="1">
      <c r="A172" s="811" t="s">
        <v>167</v>
      </c>
      <c r="B172" s="124">
        <v>14837609.960000001</v>
      </c>
      <c r="C172" s="124">
        <v>5560870.3600000003</v>
      </c>
      <c r="D172" s="124">
        <v>1393754.07</v>
      </c>
      <c r="E172" s="124">
        <v>6441627.4299999997</v>
      </c>
      <c r="F172" s="124">
        <v>48757.83</v>
      </c>
      <c r="G172" s="124">
        <v>-77273.73</v>
      </c>
      <c r="H172" s="124">
        <v>4170.74</v>
      </c>
      <c r="I172" s="124">
        <v>62688.54</v>
      </c>
      <c r="J172" s="124">
        <v>28272205.199999999</v>
      </c>
    </row>
    <row r="173" spans="1:10" s="230" customFormat="1" ht="12.95" customHeight="1" thickTop="1" thickBot="1">
      <c r="A173" s="776" t="s">
        <v>168</v>
      </c>
      <c r="B173" s="126">
        <v>2155126228.04</v>
      </c>
      <c r="C173" s="126">
        <v>1006995949.95</v>
      </c>
      <c r="D173" s="126">
        <v>682342049.23000002</v>
      </c>
      <c r="E173" s="126">
        <v>311516915.19999999</v>
      </c>
      <c r="F173" s="126">
        <v>166403383.13</v>
      </c>
      <c r="G173" s="126">
        <v>91773980.180000007</v>
      </c>
      <c r="H173" s="126">
        <v>61487443.950000003</v>
      </c>
      <c r="I173" s="126">
        <v>50231112.020000003</v>
      </c>
      <c r="J173" s="126">
        <v>4525877061.6999998</v>
      </c>
    </row>
    <row r="174" spans="1:10" s="230" customFormat="1" ht="12.95" customHeight="1" thickTop="1" thickBot="1">
      <c r="A174" s="777" t="s">
        <v>169</v>
      </c>
      <c r="B174" s="123">
        <v>3375129.12</v>
      </c>
      <c r="C174" s="123">
        <v>3199907</v>
      </c>
      <c r="D174" s="123">
        <v>0</v>
      </c>
      <c r="E174" s="123">
        <v>0</v>
      </c>
      <c r="F174" s="123">
        <v>4824321.95</v>
      </c>
      <c r="G174" s="123">
        <v>0</v>
      </c>
      <c r="H174" s="123">
        <v>0</v>
      </c>
      <c r="I174" s="123">
        <v>0</v>
      </c>
      <c r="J174" s="123">
        <v>11399358.07</v>
      </c>
    </row>
    <row r="175" spans="1:10" s="230" customFormat="1" ht="12.95" customHeight="1" thickTop="1">
      <c r="A175" s="810" t="s">
        <v>170</v>
      </c>
      <c r="B175" s="124">
        <v>0</v>
      </c>
      <c r="C175" s="124">
        <v>0</v>
      </c>
      <c r="D175" s="124">
        <v>0</v>
      </c>
      <c r="E175" s="124">
        <v>0</v>
      </c>
      <c r="F175" s="124">
        <v>0</v>
      </c>
      <c r="G175" s="124">
        <v>0</v>
      </c>
      <c r="H175" s="124">
        <v>0</v>
      </c>
      <c r="I175" s="124">
        <v>0</v>
      </c>
      <c r="J175" s="124">
        <v>0</v>
      </c>
    </row>
    <row r="176" spans="1:10" s="230" customFormat="1" ht="12.95" customHeight="1">
      <c r="A176" s="165" t="s">
        <v>171</v>
      </c>
      <c r="B176" s="124">
        <v>0</v>
      </c>
      <c r="C176" s="124">
        <v>0</v>
      </c>
      <c r="D176" s="124">
        <v>0</v>
      </c>
      <c r="E176" s="124">
        <v>0</v>
      </c>
      <c r="F176" s="124">
        <v>0</v>
      </c>
      <c r="G176" s="124">
        <v>0</v>
      </c>
      <c r="H176" s="124">
        <v>0</v>
      </c>
      <c r="I176" s="124">
        <v>0</v>
      </c>
      <c r="J176" s="124">
        <v>0</v>
      </c>
    </row>
    <row r="177" spans="1:10" s="230" customFormat="1" ht="12.95" customHeight="1">
      <c r="A177" s="165" t="s">
        <v>172</v>
      </c>
      <c r="B177" s="124">
        <v>0</v>
      </c>
      <c r="C177" s="124">
        <v>0</v>
      </c>
      <c r="D177" s="124">
        <v>0</v>
      </c>
      <c r="E177" s="124">
        <v>0</v>
      </c>
      <c r="F177" s="124">
        <v>0</v>
      </c>
      <c r="G177" s="124">
        <v>0</v>
      </c>
      <c r="H177" s="124">
        <v>0</v>
      </c>
      <c r="I177" s="124">
        <v>0</v>
      </c>
      <c r="J177" s="124">
        <v>0</v>
      </c>
    </row>
    <row r="178" spans="1:10" s="230" customFormat="1" ht="12.95" customHeight="1">
      <c r="A178" s="165" t="s">
        <v>173</v>
      </c>
      <c r="B178" s="124">
        <v>0</v>
      </c>
      <c r="C178" s="124">
        <v>0</v>
      </c>
      <c r="D178" s="124">
        <v>0</v>
      </c>
      <c r="E178" s="124">
        <v>0</v>
      </c>
      <c r="F178" s="124">
        <v>0</v>
      </c>
      <c r="G178" s="124">
        <v>0</v>
      </c>
      <c r="H178" s="124">
        <v>0</v>
      </c>
      <c r="I178" s="124">
        <v>0</v>
      </c>
      <c r="J178" s="124">
        <v>0</v>
      </c>
    </row>
    <row r="179" spans="1:10" s="230" customFormat="1" ht="12.95" customHeight="1">
      <c r="A179" s="165" t="s">
        <v>174</v>
      </c>
      <c r="B179" s="124">
        <v>0</v>
      </c>
      <c r="C179" s="124">
        <v>0</v>
      </c>
      <c r="D179" s="124">
        <v>0</v>
      </c>
      <c r="E179" s="124">
        <v>0</v>
      </c>
      <c r="F179" s="124">
        <v>0</v>
      </c>
      <c r="G179" s="124">
        <v>0</v>
      </c>
      <c r="H179" s="124">
        <v>0</v>
      </c>
      <c r="I179" s="124">
        <v>0</v>
      </c>
      <c r="J179" s="124">
        <v>0</v>
      </c>
    </row>
    <row r="180" spans="1:10" s="230" customFormat="1" ht="12.95" customHeight="1">
      <c r="A180" s="165" t="s">
        <v>175</v>
      </c>
      <c r="B180" s="124">
        <v>0</v>
      </c>
      <c r="C180" s="124">
        <v>0</v>
      </c>
      <c r="D180" s="124">
        <v>0</v>
      </c>
      <c r="E180" s="124">
        <v>0</v>
      </c>
      <c r="F180" s="124">
        <v>0</v>
      </c>
      <c r="G180" s="124">
        <v>0</v>
      </c>
      <c r="H180" s="124">
        <v>0</v>
      </c>
      <c r="I180" s="124">
        <v>0</v>
      </c>
      <c r="J180" s="124">
        <v>0</v>
      </c>
    </row>
    <row r="181" spans="1:10" s="230" customFormat="1" ht="12.95" customHeight="1">
      <c r="A181" s="810" t="s">
        <v>176</v>
      </c>
      <c r="B181" s="124">
        <v>0</v>
      </c>
      <c r="C181" s="124">
        <v>3199907</v>
      </c>
      <c r="D181" s="124">
        <v>0</v>
      </c>
      <c r="E181" s="124">
        <v>0</v>
      </c>
      <c r="F181" s="124">
        <v>4824321.95</v>
      </c>
      <c r="G181" s="124">
        <v>0</v>
      </c>
      <c r="H181" s="124">
        <v>0</v>
      </c>
      <c r="I181" s="124">
        <v>0</v>
      </c>
      <c r="J181" s="124">
        <v>8024228.9500000002</v>
      </c>
    </row>
    <row r="182" spans="1:10" s="230" customFormat="1" ht="12.95" customHeight="1">
      <c r="A182" s="165" t="s">
        <v>177</v>
      </c>
      <c r="B182" s="124">
        <v>0</v>
      </c>
      <c r="C182" s="124">
        <v>0</v>
      </c>
      <c r="D182" s="124">
        <v>0</v>
      </c>
      <c r="E182" s="124">
        <v>0</v>
      </c>
      <c r="F182" s="124">
        <v>0</v>
      </c>
      <c r="G182" s="124">
        <v>0</v>
      </c>
      <c r="H182" s="124">
        <v>0</v>
      </c>
      <c r="I182" s="124">
        <v>0</v>
      </c>
      <c r="J182" s="124">
        <v>0</v>
      </c>
    </row>
    <row r="183" spans="1:10" s="230" customFormat="1" ht="12.95" customHeight="1">
      <c r="A183" s="165" t="s">
        <v>178</v>
      </c>
      <c r="B183" s="124">
        <v>0</v>
      </c>
      <c r="C183" s="124">
        <v>0</v>
      </c>
      <c r="D183" s="124">
        <v>0</v>
      </c>
      <c r="E183" s="124">
        <v>0</v>
      </c>
      <c r="F183" s="124">
        <v>0</v>
      </c>
      <c r="G183" s="124">
        <v>0</v>
      </c>
      <c r="H183" s="124">
        <v>0</v>
      </c>
      <c r="I183" s="124">
        <v>0</v>
      </c>
      <c r="J183" s="124">
        <v>0</v>
      </c>
    </row>
    <row r="184" spans="1:10" s="230" customFormat="1" ht="12.95" customHeight="1">
      <c r="A184" s="165" t="s">
        <v>179</v>
      </c>
      <c r="B184" s="124">
        <v>0</v>
      </c>
      <c r="C184" s="124">
        <v>3199907</v>
      </c>
      <c r="D184" s="124">
        <v>0</v>
      </c>
      <c r="E184" s="124">
        <v>0</v>
      </c>
      <c r="F184" s="124">
        <v>4824321.95</v>
      </c>
      <c r="G184" s="124">
        <v>0</v>
      </c>
      <c r="H184" s="124">
        <v>0</v>
      </c>
      <c r="I184" s="124">
        <v>0</v>
      </c>
      <c r="J184" s="124">
        <v>8024228.9500000002</v>
      </c>
    </row>
    <row r="185" spans="1:10" s="230" customFormat="1" ht="12.95" customHeight="1">
      <c r="A185" s="165" t="s">
        <v>180</v>
      </c>
      <c r="B185" s="124">
        <v>0</v>
      </c>
      <c r="C185" s="124">
        <v>0</v>
      </c>
      <c r="D185" s="124">
        <v>0</v>
      </c>
      <c r="E185" s="124">
        <v>0</v>
      </c>
      <c r="F185" s="124">
        <v>0</v>
      </c>
      <c r="G185" s="124">
        <v>0</v>
      </c>
      <c r="H185" s="124">
        <v>0</v>
      </c>
      <c r="I185" s="124">
        <v>0</v>
      </c>
      <c r="J185" s="124">
        <v>0</v>
      </c>
    </row>
    <row r="186" spans="1:10" s="230" customFormat="1" ht="12.95" customHeight="1">
      <c r="A186" s="165" t="s">
        <v>181</v>
      </c>
      <c r="B186" s="124">
        <v>0</v>
      </c>
      <c r="C186" s="124">
        <v>0</v>
      </c>
      <c r="D186" s="124">
        <v>0</v>
      </c>
      <c r="E186" s="124">
        <v>0</v>
      </c>
      <c r="F186" s="124">
        <v>0</v>
      </c>
      <c r="G186" s="124">
        <v>0</v>
      </c>
      <c r="H186" s="124">
        <v>0</v>
      </c>
      <c r="I186" s="124">
        <v>0</v>
      </c>
      <c r="J186" s="124">
        <v>0</v>
      </c>
    </row>
    <row r="187" spans="1:10" s="230" customFormat="1" ht="12.95" customHeight="1">
      <c r="A187" s="810" t="s">
        <v>182</v>
      </c>
      <c r="B187" s="124">
        <v>0</v>
      </c>
      <c r="C187" s="124">
        <v>0</v>
      </c>
      <c r="D187" s="124">
        <v>0</v>
      </c>
      <c r="E187" s="124">
        <v>0</v>
      </c>
      <c r="F187" s="124">
        <v>0</v>
      </c>
      <c r="G187" s="124">
        <v>0</v>
      </c>
      <c r="H187" s="124">
        <v>0</v>
      </c>
      <c r="I187" s="124">
        <v>0</v>
      </c>
      <c r="J187" s="124">
        <v>0</v>
      </c>
    </row>
    <row r="188" spans="1:10" s="230" customFormat="1" ht="12.95" customHeight="1">
      <c r="A188" s="810" t="s">
        <v>183</v>
      </c>
      <c r="B188" s="124">
        <v>3375129.12</v>
      </c>
      <c r="C188" s="124">
        <v>0</v>
      </c>
      <c r="D188" s="124">
        <v>0</v>
      </c>
      <c r="E188" s="124">
        <v>0</v>
      </c>
      <c r="F188" s="124">
        <v>0</v>
      </c>
      <c r="G188" s="124">
        <v>0</v>
      </c>
      <c r="H188" s="124">
        <v>0</v>
      </c>
      <c r="I188" s="124">
        <v>0</v>
      </c>
      <c r="J188" s="124">
        <v>3375129.12</v>
      </c>
    </row>
    <row r="189" spans="1:10" s="230" customFormat="1" ht="12.95" customHeight="1">
      <c r="A189" s="165" t="s">
        <v>184</v>
      </c>
      <c r="B189" s="124">
        <v>0</v>
      </c>
      <c r="C189" s="124">
        <v>0</v>
      </c>
      <c r="D189" s="124">
        <v>0</v>
      </c>
      <c r="E189" s="124">
        <v>0</v>
      </c>
      <c r="F189" s="124">
        <v>0</v>
      </c>
      <c r="G189" s="124">
        <v>0</v>
      </c>
      <c r="H189" s="124">
        <v>0</v>
      </c>
      <c r="I189" s="124">
        <v>0</v>
      </c>
      <c r="J189" s="124">
        <v>0</v>
      </c>
    </row>
    <row r="190" spans="1:10" s="230" customFormat="1" ht="12.95" customHeight="1">
      <c r="A190" s="165" t="s">
        <v>185</v>
      </c>
      <c r="B190" s="124">
        <v>3375129.12</v>
      </c>
      <c r="C190" s="124">
        <v>0</v>
      </c>
      <c r="D190" s="124">
        <v>0</v>
      </c>
      <c r="E190" s="124">
        <v>0</v>
      </c>
      <c r="F190" s="124">
        <v>0</v>
      </c>
      <c r="G190" s="124">
        <v>0</v>
      </c>
      <c r="H190" s="124">
        <v>0</v>
      </c>
      <c r="I190" s="124">
        <v>0</v>
      </c>
      <c r="J190" s="124">
        <v>3375129.12</v>
      </c>
    </row>
    <row r="191" spans="1:10" s="230" customFormat="1" ht="12.95" customHeight="1">
      <c r="A191" s="165" t="s">
        <v>186</v>
      </c>
      <c r="B191" s="124">
        <v>0</v>
      </c>
      <c r="C191" s="124">
        <v>0</v>
      </c>
      <c r="D191" s="124">
        <v>0</v>
      </c>
      <c r="E191" s="124">
        <v>0</v>
      </c>
      <c r="F191" s="124">
        <v>0</v>
      </c>
      <c r="G191" s="124">
        <v>0</v>
      </c>
      <c r="H191" s="124">
        <v>0</v>
      </c>
      <c r="I191" s="124">
        <v>0</v>
      </c>
      <c r="J191" s="124">
        <v>0</v>
      </c>
    </row>
    <row r="192" spans="1:10" s="230" customFormat="1" ht="12.95" customHeight="1">
      <c r="A192" s="165" t="s">
        <v>187</v>
      </c>
      <c r="B192" s="124">
        <v>0</v>
      </c>
      <c r="C192" s="124">
        <v>0</v>
      </c>
      <c r="D192" s="124">
        <v>0</v>
      </c>
      <c r="E192" s="124">
        <v>0</v>
      </c>
      <c r="F192" s="124">
        <v>0</v>
      </c>
      <c r="G192" s="124">
        <v>0</v>
      </c>
      <c r="H192" s="124">
        <v>0</v>
      </c>
      <c r="I192" s="124">
        <v>0</v>
      </c>
      <c r="J192" s="124">
        <v>0</v>
      </c>
    </row>
    <row r="193" spans="1:10" s="230" customFormat="1" ht="12.95" customHeight="1" thickBot="1">
      <c r="A193" s="810" t="s">
        <v>188</v>
      </c>
      <c r="B193" s="124">
        <v>0</v>
      </c>
      <c r="C193" s="124">
        <v>0</v>
      </c>
      <c r="D193" s="124">
        <v>0</v>
      </c>
      <c r="E193" s="124">
        <v>0</v>
      </c>
      <c r="F193" s="124">
        <v>0</v>
      </c>
      <c r="G193" s="124">
        <v>0</v>
      </c>
      <c r="H193" s="124">
        <v>0</v>
      </c>
      <c r="I193" s="124">
        <v>0</v>
      </c>
      <c r="J193" s="124">
        <v>0</v>
      </c>
    </row>
    <row r="194" spans="1:10" s="230" customFormat="1" ht="12.95" customHeight="1" thickTop="1" thickBot="1">
      <c r="A194" s="777" t="s">
        <v>189</v>
      </c>
      <c r="B194" s="123">
        <v>3303664338.5</v>
      </c>
      <c r="C194" s="123">
        <v>1755035140.3099999</v>
      </c>
      <c r="D194" s="123">
        <v>1342786937.3399999</v>
      </c>
      <c r="E194" s="123">
        <v>253539070.47999999</v>
      </c>
      <c r="F194" s="123">
        <v>395101105.26999998</v>
      </c>
      <c r="G194" s="123">
        <v>163093726.46000001</v>
      </c>
      <c r="H194" s="123">
        <v>207986640.63999999</v>
      </c>
      <c r="I194" s="123">
        <v>145980054.65000001</v>
      </c>
      <c r="J194" s="123">
        <v>7567187013.6499996</v>
      </c>
    </row>
    <row r="195" spans="1:10" s="230" customFormat="1" ht="12.95" customHeight="1" thickTop="1">
      <c r="A195" s="810" t="s">
        <v>190</v>
      </c>
      <c r="B195" s="124">
        <v>0</v>
      </c>
      <c r="C195" s="124">
        <v>108</v>
      </c>
      <c r="D195" s="124">
        <v>0</v>
      </c>
      <c r="E195" s="124">
        <v>0</v>
      </c>
      <c r="F195" s="124">
        <v>0</v>
      </c>
      <c r="G195" s="124">
        <v>0</v>
      </c>
      <c r="H195" s="124">
        <v>0</v>
      </c>
      <c r="I195" s="124">
        <v>0</v>
      </c>
      <c r="J195" s="124">
        <v>108</v>
      </c>
    </row>
    <row r="196" spans="1:10" s="230" customFormat="1" ht="12.95" customHeight="1">
      <c r="A196" s="165" t="s">
        <v>191</v>
      </c>
      <c r="B196" s="124">
        <v>0</v>
      </c>
      <c r="C196" s="124">
        <v>0</v>
      </c>
      <c r="D196" s="124">
        <v>0</v>
      </c>
      <c r="E196" s="124">
        <v>0</v>
      </c>
      <c r="F196" s="124">
        <v>0</v>
      </c>
      <c r="G196" s="124">
        <v>0</v>
      </c>
      <c r="H196" s="124">
        <v>0</v>
      </c>
      <c r="I196" s="124">
        <v>0</v>
      </c>
      <c r="J196" s="124">
        <v>0</v>
      </c>
    </row>
    <row r="197" spans="1:10" s="230" customFormat="1" ht="12.95" customHeight="1">
      <c r="A197" s="165" t="s">
        <v>192</v>
      </c>
      <c r="B197" s="124">
        <v>0</v>
      </c>
      <c r="C197" s="124">
        <v>0</v>
      </c>
      <c r="D197" s="124">
        <v>0</v>
      </c>
      <c r="E197" s="124">
        <v>0</v>
      </c>
      <c r="F197" s="124">
        <v>0</v>
      </c>
      <c r="G197" s="124">
        <v>0</v>
      </c>
      <c r="H197" s="124">
        <v>0</v>
      </c>
      <c r="I197" s="124">
        <v>0</v>
      </c>
      <c r="J197" s="124">
        <v>0</v>
      </c>
    </row>
    <row r="198" spans="1:10" s="230" customFormat="1" ht="12.95" customHeight="1">
      <c r="A198" s="165" t="s">
        <v>193</v>
      </c>
      <c r="B198" s="124">
        <v>0</v>
      </c>
      <c r="C198" s="124">
        <v>108</v>
      </c>
      <c r="D198" s="124">
        <v>0</v>
      </c>
      <c r="E198" s="124">
        <v>0</v>
      </c>
      <c r="F198" s="124">
        <v>0</v>
      </c>
      <c r="G198" s="124">
        <v>0</v>
      </c>
      <c r="H198" s="124">
        <v>0</v>
      </c>
      <c r="I198" s="124">
        <v>0</v>
      </c>
      <c r="J198" s="124">
        <v>108</v>
      </c>
    </row>
    <row r="199" spans="1:10" s="230" customFormat="1" ht="12.95" customHeight="1">
      <c r="A199" s="810" t="s">
        <v>194</v>
      </c>
      <c r="B199" s="124">
        <v>0</v>
      </c>
      <c r="C199" s="124">
        <v>7488727.0499999998</v>
      </c>
      <c r="D199" s="124">
        <v>0</v>
      </c>
      <c r="E199" s="124">
        <v>289088.90000000002</v>
      </c>
      <c r="F199" s="124">
        <v>0</v>
      </c>
      <c r="G199" s="124">
        <v>0</v>
      </c>
      <c r="H199" s="124">
        <v>599263.29</v>
      </c>
      <c r="I199" s="124">
        <v>311923.37</v>
      </c>
      <c r="J199" s="124">
        <v>8689002.6099999994</v>
      </c>
    </row>
    <row r="200" spans="1:10" s="230" customFormat="1" ht="12.95" customHeight="1">
      <c r="A200" s="808" t="s">
        <v>195</v>
      </c>
      <c r="B200" s="124">
        <v>0</v>
      </c>
      <c r="C200" s="124">
        <v>0</v>
      </c>
      <c r="D200" s="124">
        <v>0</v>
      </c>
      <c r="E200" s="124">
        <v>0</v>
      </c>
      <c r="F200" s="124">
        <v>0</v>
      </c>
      <c r="G200" s="124">
        <v>0</v>
      </c>
      <c r="H200" s="124">
        <v>0</v>
      </c>
      <c r="I200" s="124">
        <v>0</v>
      </c>
      <c r="J200" s="124">
        <v>0</v>
      </c>
    </row>
    <row r="201" spans="1:10" s="230" customFormat="1" ht="12.95" customHeight="1">
      <c r="A201" s="165" t="s">
        <v>196</v>
      </c>
      <c r="B201" s="124">
        <v>0</v>
      </c>
      <c r="C201" s="124">
        <v>0</v>
      </c>
      <c r="D201" s="124">
        <v>0</v>
      </c>
      <c r="E201" s="124">
        <v>289088.90000000002</v>
      </c>
      <c r="F201" s="124">
        <v>0</v>
      </c>
      <c r="G201" s="124">
        <v>0</v>
      </c>
      <c r="H201" s="124">
        <v>599263.29</v>
      </c>
      <c r="I201" s="124">
        <v>311923.37</v>
      </c>
      <c r="J201" s="124">
        <v>1200275.56</v>
      </c>
    </row>
    <row r="202" spans="1:10" s="230" customFormat="1" ht="12.95" customHeight="1">
      <c r="A202" s="165" t="s">
        <v>197</v>
      </c>
      <c r="B202" s="124">
        <v>0</v>
      </c>
      <c r="C202" s="124">
        <v>0</v>
      </c>
      <c r="D202" s="124">
        <v>0</v>
      </c>
      <c r="E202" s="124">
        <v>0</v>
      </c>
      <c r="F202" s="124">
        <v>0</v>
      </c>
      <c r="G202" s="124">
        <v>0</v>
      </c>
      <c r="H202" s="124">
        <v>0</v>
      </c>
      <c r="I202" s="124">
        <v>0</v>
      </c>
      <c r="J202" s="124">
        <v>0</v>
      </c>
    </row>
    <row r="203" spans="1:10" s="230" customFormat="1" ht="12.95" customHeight="1">
      <c r="A203" s="165" t="s">
        <v>198</v>
      </c>
      <c r="B203" s="124">
        <v>0</v>
      </c>
      <c r="C203" s="124">
        <v>0</v>
      </c>
      <c r="D203" s="124">
        <v>0</v>
      </c>
      <c r="E203" s="124">
        <v>0</v>
      </c>
      <c r="F203" s="124">
        <v>0</v>
      </c>
      <c r="G203" s="124">
        <v>0</v>
      </c>
      <c r="H203" s="124">
        <v>0</v>
      </c>
      <c r="I203" s="124">
        <v>0</v>
      </c>
      <c r="J203" s="124">
        <v>0</v>
      </c>
    </row>
    <row r="204" spans="1:10" s="230" customFormat="1" ht="12.95" customHeight="1">
      <c r="A204" s="165" t="s">
        <v>199</v>
      </c>
      <c r="B204" s="124">
        <v>0</v>
      </c>
      <c r="C204" s="124">
        <v>7488727.0499999998</v>
      </c>
      <c r="D204" s="124">
        <v>0</v>
      </c>
      <c r="E204" s="124">
        <v>0</v>
      </c>
      <c r="F204" s="124">
        <v>0</v>
      </c>
      <c r="G204" s="124">
        <v>0</v>
      </c>
      <c r="H204" s="124">
        <v>0</v>
      </c>
      <c r="I204" s="124">
        <v>0</v>
      </c>
      <c r="J204" s="124">
        <v>7488727.0499999998</v>
      </c>
    </row>
    <row r="205" spans="1:10" s="230" customFormat="1" ht="12.95" customHeight="1">
      <c r="A205" s="810" t="s">
        <v>200</v>
      </c>
      <c r="B205" s="124">
        <v>0</v>
      </c>
      <c r="C205" s="124">
        <v>0</v>
      </c>
      <c r="D205" s="124">
        <v>0</v>
      </c>
      <c r="E205" s="124">
        <v>0</v>
      </c>
      <c r="F205" s="124">
        <v>0</v>
      </c>
      <c r="G205" s="124">
        <v>0</v>
      </c>
      <c r="H205" s="124">
        <v>0</v>
      </c>
      <c r="I205" s="124">
        <v>0</v>
      </c>
      <c r="J205" s="124">
        <v>0</v>
      </c>
    </row>
    <row r="206" spans="1:10" s="230" customFormat="1" ht="12.95" customHeight="1">
      <c r="A206" s="165" t="s">
        <v>201</v>
      </c>
      <c r="B206" s="124">
        <v>0</v>
      </c>
      <c r="C206" s="124">
        <v>0</v>
      </c>
      <c r="D206" s="124">
        <v>0</v>
      </c>
      <c r="E206" s="124">
        <v>0</v>
      </c>
      <c r="F206" s="124">
        <v>0</v>
      </c>
      <c r="G206" s="124">
        <v>0</v>
      </c>
      <c r="H206" s="124">
        <v>0</v>
      </c>
      <c r="I206" s="124">
        <v>0</v>
      </c>
      <c r="J206" s="124">
        <v>0</v>
      </c>
    </row>
    <row r="207" spans="1:10" s="230" customFormat="1" ht="12.95" customHeight="1">
      <c r="A207" s="165" t="s">
        <v>202</v>
      </c>
      <c r="B207" s="124">
        <v>0</v>
      </c>
      <c r="C207" s="124">
        <v>0</v>
      </c>
      <c r="D207" s="124">
        <v>0</v>
      </c>
      <c r="E207" s="124">
        <v>0</v>
      </c>
      <c r="F207" s="124">
        <v>0</v>
      </c>
      <c r="G207" s="124">
        <v>0</v>
      </c>
      <c r="H207" s="124">
        <v>0</v>
      </c>
      <c r="I207" s="124">
        <v>0</v>
      </c>
      <c r="J207" s="124">
        <v>0</v>
      </c>
    </row>
    <row r="208" spans="1:10" s="230" customFormat="1" ht="12.95" customHeight="1">
      <c r="A208" s="810" t="s">
        <v>203</v>
      </c>
      <c r="B208" s="124">
        <v>0</v>
      </c>
      <c r="C208" s="124">
        <v>0</v>
      </c>
      <c r="D208" s="124">
        <v>0</v>
      </c>
      <c r="E208" s="124">
        <v>0</v>
      </c>
      <c r="F208" s="124">
        <v>0</v>
      </c>
      <c r="G208" s="124">
        <v>0</v>
      </c>
      <c r="H208" s="124">
        <v>36851.230000000003</v>
      </c>
      <c r="I208" s="124">
        <v>0</v>
      </c>
      <c r="J208" s="124">
        <v>36851.230000000003</v>
      </c>
    </row>
    <row r="209" spans="1:10" s="230" customFormat="1" ht="12.95" customHeight="1">
      <c r="A209" s="165" t="s">
        <v>204</v>
      </c>
      <c r="B209" s="124">
        <v>0</v>
      </c>
      <c r="C209" s="124">
        <v>0</v>
      </c>
      <c r="D209" s="124">
        <v>0</v>
      </c>
      <c r="E209" s="124">
        <v>0</v>
      </c>
      <c r="F209" s="124">
        <v>0</v>
      </c>
      <c r="G209" s="124">
        <v>0</v>
      </c>
      <c r="H209" s="124">
        <v>0</v>
      </c>
      <c r="I209" s="124">
        <v>0</v>
      </c>
      <c r="J209" s="124">
        <v>0</v>
      </c>
    </row>
    <row r="210" spans="1:10" s="230" customFormat="1" ht="12.95" customHeight="1">
      <c r="A210" s="165" t="s">
        <v>205</v>
      </c>
      <c r="B210" s="124">
        <v>0</v>
      </c>
      <c r="C210" s="124">
        <v>0</v>
      </c>
      <c r="D210" s="124">
        <v>0</v>
      </c>
      <c r="E210" s="124">
        <v>0</v>
      </c>
      <c r="F210" s="124">
        <v>0</v>
      </c>
      <c r="G210" s="124">
        <v>0</v>
      </c>
      <c r="H210" s="124">
        <v>36851.230000000003</v>
      </c>
      <c r="I210" s="124">
        <v>0</v>
      </c>
      <c r="J210" s="124">
        <v>36851.230000000003</v>
      </c>
    </row>
    <row r="211" spans="1:10" s="230" customFormat="1" ht="12.95" customHeight="1">
      <c r="A211" s="810" t="s">
        <v>206</v>
      </c>
      <c r="B211" s="124">
        <v>3078066797.9000001</v>
      </c>
      <c r="C211" s="124">
        <v>1590552061.1500001</v>
      </c>
      <c r="D211" s="124">
        <v>1250631827.72</v>
      </c>
      <c r="E211" s="124">
        <v>233240914.80000001</v>
      </c>
      <c r="F211" s="124">
        <v>365701692.81</v>
      </c>
      <c r="G211" s="124">
        <v>140394676.25</v>
      </c>
      <c r="H211" s="124">
        <v>150280103.86000001</v>
      </c>
      <c r="I211" s="124">
        <v>145349253.41</v>
      </c>
      <c r="J211" s="124">
        <v>6954217327.8999996</v>
      </c>
    </row>
    <row r="212" spans="1:10" s="230" customFormat="1" ht="12.95" customHeight="1">
      <c r="A212" s="165" t="s">
        <v>207</v>
      </c>
      <c r="B212" s="124">
        <v>3074593956.0300002</v>
      </c>
      <c r="C212" s="124">
        <v>1585894042.5</v>
      </c>
      <c r="D212" s="124">
        <v>1244606736.5999999</v>
      </c>
      <c r="E212" s="124">
        <v>233148894.80000001</v>
      </c>
      <c r="F212" s="124">
        <v>363198536.94999999</v>
      </c>
      <c r="G212" s="124">
        <v>140155803.84</v>
      </c>
      <c r="H212" s="124">
        <v>147514180.49000001</v>
      </c>
      <c r="I212" s="124">
        <v>141538308.47999999</v>
      </c>
      <c r="J212" s="124">
        <v>6930650459.6899996</v>
      </c>
    </row>
    <row r="213" spans="1:10" s="230" customFormat="1" ht="12.95" customHeight="1">
      <c r="A213" s="165" t="s">
        <v>208</v>
      </c>
      <c r="B213" s="124">
        <v>0</v>
      </c>
      <c r="C213" s="124">
        <v>0</v>
      </c>
      <c r="D213" s="124">
        <v>0</v>
      </c>
      <c r="E213" s="124">
        <v>0</v>
      </c>
      <c r="F213" s="124">
        <v>0</v>
      </c>
      <c r="G213" s="124">
        <v>0</v>
      </c>
      <c r="H213" s="124">
        <v>0</v>
      </c>
      <c r="I213" s="124">
        <v>0</v>
      </c>
      <c r="J213" s="124">
        <v>0</v>
      </c>
    </row>
    <row r="214" spans="1:10" s="230" customFormat="1" ht="12.95" customHeight="1">
      <c r="A214" s="165" t="s">
        <v>209</v>
      </c>
      <c r="B214" s="124">
        <v>0</v>
      </c>
      <c r="C214" s="124">
        <v>0</v>
      </c>
      <c r="D214" s="124">
        <v>0</v>
      </c>
      <c r="E214" s="124">
        <v>0</v>
      </c>
      <c r="F214" s="124">
        <v>1337240</v>
      </c>
      <c r="G214" s="124">
        <v>0</v>
      </c>
      <c r="H214" s="124">
        <v>0</v>
      </c>
      <c r="I214" s="124">
        <v>107944.93</v>
      </c>
      <c r="J214" s="124">
        <v>1445184.93</v>
      </c>
    </row>
    <row r="215" spans="1:10" s="230" customFormat="1" ht="12.95" customHeight="1">
      <c r="A215" s="165" t="s">
        <v>210</v>
      </c>
      <c r="B215" s="124">
        <v>0</v>
      </c>
      <c r="C215" s="124">
        <v>0</v>
      </c>
      <c r="D215" s="124">
        <v>0</v>
      </c>
      <c r="E215" s="124">
        <v>0</v>
      </c>
      <c r="F215" s="124">
        <v>0</v>
      </c>
      <c r="G215" s="124">
        <v>0</v>
      </c>
      <c r="H215" s="124">
        <v>0</v>
      </c>
      <c r="I215" s="124">
        <v>0</v>
      </c>
      <c r="J215" s="124">
        <v>0</v>
      </c>
    </row>
    <row r="216" spans="1:10" s="230" customFormat="1" ht="12.95" customHeight="1">
      <c r="A216" s="165" t="s">
        <v>211</v>
      </c>
      <c r="B216" s="127">
        <v>3472841.87</v>
      </c>
      <c r="C216" s="127">
        <v>4658018.6500000004</v>
      </c>
      <c r="D216" s="127">
        <v>0</v>
      </c>
      <c r="E216" s="127">
        <v>48020</v>
      </c>
      <c r="F216" s="127">
        <v>1165915.8600000001</v>
      </c>
      <c r="G216" s="127">
        <v>238872.41</v>
      </c>
      <c r="H216" s="127">
        <v>2765923.37</v>
      </c>
      <c r="I216" s="127">
        <v>3703000</v>
      </c>
      <c r="J216" s="127">
        <v>16052592.16</v>
      </c>
    </row>
    <row r="217" spans="1:10" s="230" customFormat="1" ht="12.95" customHeight="1">
      <c r="A217" s="165" t="s">
        <v>212</v>
      </c>
      <c r="B217" s="127">
        <v>0</v>
      </c>
      <c r="C217" s="127">
        <v>0</v>
      </c>
      <c r="D217" s="127">
        <v>6025091.1200000001</v>
      </c>
      <c r="E217" s="127">
        <v>0</v>
      </c>
      <c r="F217" s="127">
        <v>0</v>
      </c>
      <c r="G217" s="127">
        <v>0</v>
      </c>
      <c r="H217" s="127">
        <v>0</v>
      </c>
      <c r="I217" s="127">
        <v>0</v>
      </c>
      <c r="J217" s="127">
        <v>6025091.1200000001</v>
      </c>
    </row>
    <row r="218" spans="1:10" s="230" customFormat="1" ht="12.95" customHeight="1">
      <c r="A218" s="165" t="s">
        <v>213</v>
      </c>
      <c r="B218" s="127">
        <v>0</v>
      </c>
      <c r="C218" s="127">
        <v>0</v>
      </c>
      <c r="D218" s="127">
        <v>0</v>
      </c>
      <c r="E218" s="127">
        <v>0</v>
      </c>
      <c r="F218" s="127">
        <v>0</v>
      </c>
      <c r="G218" s="127">
        <v>0</v>
      </c>
      <c r="H218" s="127">
        <v>0</v>
      </c>
      <c r="I218" s="127">
        <v>0</v>
      </c>
      <c r="J218" s="127">
        <v>0</v>
      </c>
    </row>
    <row r="219" spans="1:10" s="230" customFormat="1" ht="12.95" customHeight="1">
      <c r="A219" s="165" t="s">
        <v>214</v>
      </c>
      <c r="B219" s="127">
        <v>0</v>
      </c>
      <c r="C219" s="127">
        <v>0</v>
      </c>
      <c r="D219" s="127">
        <v>0</v>
      </c>
      <c r="E219" s="127">
        <v>0</v>
      </c>
      <c r="F219" s="127">
        <v>0</v>
      </c>
      <c r="G219" s="127">
        <v>0</v>
      </c>
      <c r="H219" s="127">
        <v>0</v>
      </c>
      <c r="I219" s="127">
        <v>0</v>
      </c>
      <c r="J219" s="127">
        <v>0</v>
      </c>
    </row>
    <row r="220" spans="1:10" s="230" customFormat="1" ht="12.95" customHeight="1">
      <c r="A220" s="165" t="s">
        <v>215</v>
      </c>
      <c r="B220" s="127">
        <v>0</v>
      </c>
      <c r="C220" s="127">
        <v>0</v>
      </c>
      <c r="D220" s="127">
        <v>0</v>
      </c>
      <c r="E220" s="127">
        <v>44000</v>
      </c>
      <c r="F220" s="127">
        <v>0</v>
      </c>
      <c r="G220" s="127">
        <v>0</v>
      </c>
      <c r="H220" s="127">
        <v>0</v>
      </c>
      <c r="I220" s="127">
        <v>0</v>
      </c>
      <c r="J220" s="127">
        <v>44000</v>
      </c>
    </row>
    <row r="221" spans="1:10" s="230" customFormat="1" ht="12.95" customHeight="1">
      <c r="A221" s="810" t="s">
        <v>216</v>
      </c>
      <c r="B221" s="127">
        <v>225597540.59999999</v>
      </c>
      <c r="C221" s="127">
        <v>156994244.11000001</v>
      </c>
      <c r="D221" s="127">
        <v>92155109.620000005</v>
      </c>
      <c r="E221" s="127">
        <v>20009066.780000001</v>
      </c>
      <c r="F221" s="127">
        <v>29399412.460000001</v>
      </c>
      <c r="G221" s="127">
        <v>22699050.210000001</v>
      </c>
      <c r="H221" s="127">
        <v>6883293.5899999999</v>
      </c>
      <c r="I221" s="127">
        <v>318877.87</v>
      </c>
      <c r="J221" s="127">
        <v>554056595.24000001</v>
      </c>
    </row>
    <row r="222" spans="1:10" s="230" customFormat="1" ht="12.95" customHeight="1">
      <c r="A222" s="165" t="s">
        <v>217</v>
      </c>
      <c r="B222" s="127">
        <v>7207121.46</v>
      </c>
      <c r="C222" s="127">
        <v>63993888.149999999</v>
      </c>
      <c r="D222" s="127">
        <v>15887232.32</v>
      </c>
      <c r="E222" s="127">
        <v>0</v>
      </c>
      <c r="F222" s="127">
        <v>5251375.2300000004</v>
      </c>
      <c r="G222" s="127">
        <v>0</v>
      </c>
      <c r="H222" s="127">
        <v>0</v>
      </c>
      <c r="I222" s="127">
        <v>0</v>
      </c>
      <c r="J222" s="127">
        <v>92339617.159999996</v>
      </c>
    </row>
    <row r="223" spans="1:10" s="230" customFormat="1" ht="12.95" customHeight="1">
      <c r="A223" s="165" t="s">
        <v>218</v>
      </c>
      <c r="B223" s="127">
        <v>0</v>
      </c>
      <c r="C223" s="127">
        <v>0</v>
      </c>
      <c r="D223" s="127">
        <v>0</v>
      </c>
      <c r="E223" s="127">
        <v>0</v>
      </c>
      <c r="F223" s="127">
        <v>0</v>
      </c>
      <c r="G223" s="127">
        <v>0</v>
      </c>
      <c r="H223" s="127">
        <v>0</v>
      </c>
      <c r="I223" s="127">
        <v>0</v>
      </c>
      <c r="J223" s="127">
        <v>0</v>
      </c>
    </row>
    <row r="224" spans="1:10" s="230" customFormat="1" ht="12.95" customHeight="1">
      <c r="A224" s="165" t="s">
        <v>219</v>
      </c>
      <c r="B224" s="127">
        <v>14708979.869999999</v>
      </c>
      <c r="C224" s="127">
        <v>25328553.800000001</v>
      </c>
      <c r="D224" s="127">
        <v>2831526.44</v>
      </c>
      <c r="E224" s="127">
        <v>322271.5</v>
      </c>
      <c r="F224" s="127">
        <v>2555647.7400000002</v>
      </c>
      <c r="G224" s="127">
        <v>2096353.5500000003</v>
      </c>
      <c r="H224" s="127">
        <v>476799.77</v>
      </c>
      <c r="I224" s="127">
        <v>66801.19</v>
      </c>
      <c r="J224" s="127">
        <v>48386933.859999999</v>
      </c>
    </row>
    <row r="225" spans="1:10" s="230" customFormat="1" ht="12.95" customHeight="1">
      <c r="A225" s="165" t="s">
        <v>220</v>
      </c>
      <c r="B225" s="127">
        <v>10859241.189999999</v>
      </c>
      <c r="C225" s="127">
        <v>54534175.170000002</v>
      </c>
      <c r="D225" s="127">
        <v>156651.23000000001</v>
      </c>
      <c r="E225" s="127">
        <v>706759.94</v>
      </c>
      <c r="F225" s="127">
        <v>6371.17</v>
      </c>
      <c r="G225" s="127">
        <v>280380.86</v>
      </c>
      <c r="H225" s="127">
        <v>495022.86</v>
      </c>
      <c r="I225" s="127">
        <v>252076.68</v>
      </c>
      <c r="J225" s="127">
        <v>67290679.099999994</v>
      </c>
    </row>
    <row r="226" spans="1:10" s="230" customFormat="1" ht="12.95" customHeight="1">
      <c r="A226" s="165" t="s">
        <v>221</v>
      </c>
      <c r="B226" s="127">
        <v>0</v>
      </c>
      <c r="C226" s="127">
        <v>0</v>
      </c>
      <c r="D226" s="127">
        <v>0</v>
      </c>
      <c r="E226" s="127">
        <v>0</v>
      </c>
      <c r="F226" s="127">
        <v>0</v>
      </c>
      <c r="G226" s="127">
        <v>0</v>
      </c>
      <c r="H226" s="127">
        <v>0</v>
      </c>
      <c r="I226" s="127">
        <v>0</v>
      </c>
      <c r="J226" s="127">
        <v>0</v>
      </c>
    </row>
    <row r="227" spans="1:10" s="230" customFormat="1" ht="12.95" customHeight="1">
      <c r="A227" s="165" t="s">
        <v>222</v>
      </c>
      <c r="B227" s="127">
        <v>192822198.08000001</v>
      </c>
      <c r="C227" s="127">
        <v>13137626.99</v>
      </c>
      <c r="D227" s="127">
        <v>73279699.629999995</v>
      </c>
      <c r="E227" s="127">
        <v>18980035.34</v>
      </c>
      <c r="F227" s="127">
        <v>21586018.32</v>
      </c>
      <c r="G227" s="127">
        <v>20322315.800000001</v>
      </c>
      <c r="H227" s="127">
        <v>5911470.96</v>
      </c>
      <c r="I227" s="127">
        <v>0</v>
      </c>
      <c r="J227" s="127">
        <v>346039365.12</v>
      </c>
    </row>
    <row r="228" spans="1:10" s="230" customFormat="1" ht="12.95" customHeight="1">
      <c r="A228" s="165" t="s">
        <v>223</v>
      </c>
      <c r="B228" s="127">
        <v>0</v>
      </c>
      <c r="C228" s="127">
        <v>0</v>
      </c>
      <c r="D228" s="127">
        <v>0</v>
      </c>
      <c r="E228" s="127">
        <v>0</v>
      </c>
      <c r="F228" s="127">
        <v>0</v>
      </c>
      <c r="G228" s="127">
        <v>0</v>
      </c>
      <c r="H228" s="127">
        <v>0</v>
      </c>
      <c r="I228" s="127">
        <v>0</v>
      </c>
      <c r="J228" s="127">
        <v>0</v>
      </c>
    </row>
    <row r="229" spans="1:10" s="230" customFormat="1" ht="12.95" customHeight="1">
      <c r="A229" s="810" t="s">
        <v>224</v>
      </c>
      <c r="B229" s="127">
        <v>0</v>
      </c>
      <c r="C229" s="127">
        <v>0</v>
      </c>
      <c r="D229" s="127">
        <v>0</v>
      </c>
      <c r="E229" s="127">
        <v>0</v>
      </c>
      <c r="F229" s="127">
        <v>0</v>
      </c>
      <c r="G229" s="127">
        <v>0</v>
      </c>
      <c r="H229" s="127">
        <v>95026.77</v>
      </c>
      <c r="I229" s="127">
        <v>0</v>
      </c>
      <c r="J229" s="127">
        <v>95026.77</v>
      </c>
    </row>
    <row r="230" spans="1:10" s="230" customFormat="1" ht="12.95" customHeight="1">
      <c r="A230" s="165" t="s">
        <v>225</v>
      </c>
      <c r="B230" s="127">
        <v>0</v>
      </c>
      <c r="C230" s="127">
        <v>0</v>
      </c>
      <c r="D230" s="127">
        <v>0</v>
      </c>
      <c r="E230" s="127">
        <v>0</v>
      </c>
      <c r="F230" s="127">
        <v>0</v>
      </c>
      <c r="G230" s="127">
        <v>0</v>
      </c>
      <c r="H230" s="127">
        <v>95026.77</v>
      </c>
      <c r="I230" s="127">
        <v>0</v>
      </c>
      <c r="J230" s="127">
        <v>95026.77</v>
      </c>
    </row>
    <row r="231" spans="1:10" s="230" customFormat="1" ht="12.95" customHeight="1">
      <c r="A231" s="165" t="s">
        <v>226</v>
      </c>
      <c r="B231" s="127">
        <v>0</v>
      </c>
      <c r="C231" s="127">
        <v>0</v>
      </c>
      <c r="D231" s="127">
        <v>0</v>
      </c>
      <c r="E231" s="127">
        <v>0</v>
      </c>
      <c r="F231" s="127">
        <v>0</v>
      </c>
      <c r="G231" s="127">
        <v>0</v>
      </c>
      <c r="H231" s="127">
        <v>0</v>
      </c>
      <c r="I231" s="127">
        <v>0</v>
      </c>
      <c r="J231" s="127">
        <v>0</v>
      </c>
    </row>
    <row r="232" spans="1:10" s="230" customFormat="1" ht="12.95" customHeight="1">
      <c r="A232" s="810" t="s">
        <v>227</v>
      </c>
      <c r="B232" s="127">
        <v>0</v>
      </c>
      <c r="C232" s="127">
        <v>0</v>
      </c>
      <c r="D232" s="127">
        <v>0</v>
      </c>
      <c r="E232" s="127">
        <v>0</v>
      </c>
      <c r="F232" s="127">
        <v>0</v>
      </c>
      <c r="G232" s="127">
        <v>0</v>
      </c>
      <c r="H232" s="127">
        <v>50092101.899999999</v>
      </c>
      <c r="I232" s="127">
        <v>0</v>
      </c>
      <c r="J232" s="127">
        <v>50092101.899999999</v>
      </c>
    </row>
    <row r="233" spans="1:10" s="230" customFormat="1" ht="12.95" customHeight="1">
      <c r="A233" s="165" t="s">
        <v>228</v>
      </c>
      <c r="B233" s="127">
        <v>0</v>
      </c>
      <c r="C233" s="127">
        <v>0</v>
      </c>
      <c r="D233" s="127">
        <v>0</v>
      </c>
      <c r="E233" s="127">
        <v>0</v>
      </c>
      <c r="F233" s="127">
        <v>0</v>
      </c>
      <c r="G233" s="127">
        <v>0</v>
      </c>
      <c r="H233" s="127">
        <v>42599841.630000003</v>
      </c>
      <c r="I233" s="127">
        <v>0</v>
      </c>
      <c r="J233" s="127">
        <v>42599841.630000003</v>
      </c>
    </row>
    <row r="234" spans="1:10" s="230" customFormat="1" ht="12.95" customHeight="1">
      <c r="A234" s="165" t="s">
        <v>226</v>
      </c>
      <c r="B234" s="165">
        <v>0</v>
      </c>
      <c r="C234" s="165">
        <v>0</v>
      </c>
      <c r="D234" s="165">
        <v>0</v>
      </c>
      <c r="E234" s="165">
        <v>0</v>
      </c>
      <c r="F234" s="165">
        <v>0</v>
      </c>
      <c r="G234" s="165">
        <v>0</v>
      </c>
      <c r="H234" s="165">
        <v>7492260.2699999996</v>
      </c>
      <c r="I234" s="165">
        <v>0</v>
      </c>
      <c r="J234" s="165">
        <v>7492260.2699999996</v>
      </c>
    </row>
    <row r="235" spans="1:10" s="230" customFormat="1" ht="12.95" customHeight="1">
      <c r="A235" s="116" t="s">
        <v>229</v>
      </c>
      <c r="B235" s="165">
        <v>0</v>
      </c>
      <c r="C235" s="165">
        <v>0</v>
      </c>
      <c r="D235" s="165">
        <v>0</v>
      </c>
      <c r="E235" s="165">
        <v>0</v>
      </c>
      <c r="F235" s="165">
        <v>0</v>
      </c>
      <c r="G235" s="165">
        <v>0</v>
      </c>
      <c r="H235" s="165">
        <v>95026.77</v>
      </c>
      <c r="I235" s="165">
        <v>0</v>
      </c>
      <c r="J235" s="165">
        <v>95026.77</v>
      </c>
    </row>
    <row r="236" spans="1:10" s="230" customFormat="1" ht="12.95" customHeight="1" thickBot="1">
      <c r="A236" s="812" t="s">
        <v>230</v>
      </c>
      <c r="B236" s="165">
        <v>0</v>
      </c>
      <c r="C236" s="165">
        <v>0</v>
      </c>
      <c r="D236" s="165">
        <v>0</v>
      </c>
      <c r="E236" s="165">
        <v>0</v>
      </c>
      <c r="F236" s="165">
        <v>0</v>
      </c>
      <c r="G236" s="165">
        <v>0</v>
      </c>
      <c r="H236" s="165">
        <v>50092101.899999999</v>
      </c>
      <c r="I236" s="165">
        <v>0</v>
      </c>
      <c r="J236" s="165">
        <v>50092101.899999999</v>
      </c>
    </row>
    <row r="237" spans="1:10" s="961" customFormat="1" ht="12.95" customHeight="1" thickTop="1" thickBot="1">
      <c r="A237" s="777" t="s">
        <v>231</v>
      </c>
      <c r="B237" s="123">
        <v>63702441.969999999</v>
      </c>
      <c r="C237" s="123">
        <v>27350095.710000001</v>
      </c>
      <c r="D237" s="123">
        <v>21346619.57</v>
      </c>
      <c r="E237" s="123">
        <v>11274783.279999999</v>
      </c>
      <c r="F237" s="123">
        <v>5186449.25</v>
      </c>
      <c r="G237" s="126">
        <v>3618231.73</v>
      </c>
      <c r="H237" s="126">
        <v>3172664.32</v>
      </c>
      <c r="I237" s="126">
        <v>2796215</v>
      </c>
      <c r="J237" s="126">
        <v>138447500.83000001</v>
      </c>
    </row>
    <row r="238" spans="1:10" s="193" customFormat="1" ht="12.95" customHeight="1" thickTop="1" thickBot="1">
      <c r="A238" s="813" t="s">
        <v>232</v>
      </c>
      <c r="B238" s="814">
        <v>0</v>
      </c>
      <c r="C238" s="814">
        <v>51.17</v>
      </c>
      <c r="D238" s="814">
        <v>1080.9000000000001</v>
      </c>
      <c r="E238" s="814">
        <v>0</v>
      </c>
      <c r="F238" s="814">
        <v>0</v>
      </c>
      <c r="G238" s="803">
        <v>0</v>
      </c>
      <c r="H238" s="803">
        <v>51.99</v>
      </c>
      <c r="I238" s="803">
        <v>0</v>
      </c>
      <c r="J238" s="803">
        <v>1184.06</v>
      </c>
    </row>
    <row r="239" spans="1:10" s="961" customFormat="1" ht="12.95" customHeight="1" thickTop="1">
      <c r="A239" s="165" t="s">
        <v>233</v>
      </c>
      <c r="B239" s="124">
        <v>2618675.9300000002</v>
      </c>
      <c r="C239" s="124">
        <v>507741.76</v>
      </c>
      <c r="D239" s="124">
        <v>302488.32000000001</v>
      </c>
      <c r="E239" s="124">
        <v>116170.36</v>
      </c>
      <c r="F239" s="124">
        <v>164691.66</v>
      </c>
      <c r="G239" s="124">
        <v>304094.32</v>
      </c>
      <c r="H239" s="124">
        <v>19679.13</v>
      </c>
      <c r="I239" s="124">
        <v>7377.02</v>
      </c>
      <c r="J239" s="124">
        <v>4040918.5</v>
      </c>
    </row>
    <row r="240" spans="1:10" s="961" customFormat="1" ht="12.95" customHeight="1">
      <c r="A240" s="165" t="s">
        <v>234</v>
      </c>
      <c r="B240" s="124">
        <v>53977050.939999998</v>
      </c>
      <c r="C240" s="124">
        <v>26021792.260000002</v>
      </c>
      <c r="D240" s="124">
        <v>19065586.629999999</v>
      </c>
      <c r="E240" s="124">
        <v>9067186.6600000001</v>
      </c>
      <c r="F240" s="124">
        <v>4893734.38</v>
      </c>
      <c r="G240" s="124">
        <v>3236831.54</v>
      </c>
      <c r="H240" s="124">
        <v>1570020.8</v>
      </c>
      <c r="I240" s="124">
        <v>2764396.75</v>
      </c>
      <c r="J240" s="124">
        <v>120596599.95999999</v>
      </c>
    </row>
    <row r="241" spans="1:10" s="961" customFormat="1" ht="12.95" customHeight="1">
      <c r="A241" s="165" t="s">
        <v>235</v>
      </c>
      <c r="B241" s="124">
        <v>0</v>
      </c>
      <c r="C241" s="124">
        <v>225863.35</v>
      </c>
      <c r="D241" s="124">
        <v>153636.62</v>
      </c>
      <c r="E241" s="124">
        <v>15338.14</v>
      </c>
      <c r="F241" s="124">
        <v>29841.88</v>
      </c>
      <c r="G241" s="124">
        <v>4134.1400000000003</v>
      </c>
      <c r="H241" s="124">
        <v>1466091.57</v>
      </c>
      <c r="I241" s="124">
        <v>0</v>
      </c>
      <c r="J241" s="124">
        <v>1894905.7</v>
      </c>
    </row>
    <row r="242" spans="1:10" s="961" customFormat="1" ht="12.95" customHeight="1">
      <c r="A242" s="165" t="s">
        <v>236</v>
      </c>
      <c r="B242" s="124">
        <v>384077.57</v>
      </c>
      <c r="C242" s="124">
        <v>116826.05</v>
      </c>
      <c r="D242" s="124">
        <v>1438853.14</v>
      </c>
      <c r="E242" s="124">
        <v>451922.98</v>
      </c>
      <c r="F242" s="124">
        <v>11580.42</v>
      </c>
      <c r="G242" s="124">
        <v>10874.59</v>
      </c>
      <c r="H242" s="124">
        <v>26066.74</v>
      </c>
      <c r="I242" s="124">
        <v>20915.32</v>
      </c>
      <c r="J242" s="124">
        <v>2461116.81</v>
      </c>
    </row>
    <row r="243" spans="1:10" s="961" customFormat="1" ht="12.95" customHeight="1">
      <c r="A243" s="165" t="s">
        <v>237</v>
      </c>
      <c r="B243" s="124">
        <v>0</v>
      </c>
      <c r="C243" s="124">
        <v>1438.4</v>
      </c>
      <c r="D243" s="124">
        <v>5513.9</v>
      </c>
      <c r="E243" s="124">
        <v>22781.65</v>
      </c>
      <c r="F243" s="124">
        <v>303.27999999999997</v>
      </c>
      <c r="G243" s="124">
        <v>1456.12</v>
      </c>
      <c r="H243" s="124">
        <v>34112.14</v>
      </c>
      <c r="I243" s="124">
        <v>0</v>
      </c>
      <c r="J243" s="124">
        <v>65605.490000000005</v>
      </c>
    </row>
    <row r="244" spans="1:10" s="961" customFormat="1" ht="12.95" customHeight="1">
      <c r="A244" s="165" t="s">
        <v>238</v>
      </c>
      <c r="B244" s="124">
        <v>382801.72</v>
      </c>
      <c r="C244" s="124">
        <v>408288.92</v>
      </c>
      <c r="D244" s="124">
        <v>131071.8</v>
      </c>
      <c r="E244" s="124">
        <v>5788.24</v>
      </c>
      <c r="F244" s="124">
        <v>25214.38</v>
      </c>
      <c r="G244" s="124">
        <v>58535.71</v>
      </c>
      <c r="H244" s="124">
        <v>56569.54</v>
      </c>
      <c r="I244" s="124">
        <v>3525.91</v>
      </c>
      <c r="J244" s="124">
        <v>1071796.22</v>
      </c>
    </row>
    <row r="245" spans="1:10" s="961" customFormat="1" ht="12.95" customHeight="1">
      <c r="A245" s="165" t="s">
        <v>239</v>
      </c>
      <c r="B245" s="124">
        <v>0</v>
      </c>
      <c r="C245" s="124">
        <v>13342.36</v>
      </c>
      <c r="D245" s="124">
        <v>0</v>
      </c>
      <c r="E245" s="124">
        <v>2822.43</v>
      </c>
      <c r="F245" s="124">
        <v>0</v>
      </c>
      <c r="G245" s="124">
        <v>1873.81</v>
      </c>
      <c r="H245" s="124">
        <v>0</v>
      </c>
      <c r="I245" s="124">
        <v>0</v>
      </c>
      <c r="J245" s="124">
        <v>18038.599999999999</v>
      </c>
    </row>
    <row r="246" spans="1:10" s="961" customFormat="1" ht="12.95" customHeight="1">
      <c r="A246" s="165" t="s">
        <v>240</v>
      </c>
      <c r="B246" s="124">
        <v>3839494.53</v>
      </c>
      <c r="C246" s="124">
        <v>0</v>
      </c>
      <c r="D246" s="124">
        <v>0</v>
      </c>
      <c r="E246" s="124">
        <v>0</v>
      </c>
      <c r="F246" s="124">
        <v>0</v>
      </c>
      <c r="G246" s="124">
        <v>0</v>
      </c>
      <c r="H246" s="124">
        <v>0</v>
      </c>
      <c r="I246" s="124">
        <v>0</v>
      </c>
      <c r="J246" s="124">
        <v>3839494.53</v>
      </c>
    </row>
    <row r="247" spans="1:10" s="961" customFormat="1" ht="12.95" customHeight="1">
      <c r="A247" s="165" t="s">
        <v>241</v>
      </c>
      <c r="B247" s="124">
        <v>2500341.2799999998</v>
      </c>
      <c r="C247" s="124">
        <v>8575.06</v>
      </c>
      <c r="D247" s="124">
        <v>248388.26</v>
      </c>
      <c r="E247" s="124">
        <v>1592772.82</v>
      </c>
      <c r="F247" s="124">
        <v>8878.81</v>
      </c>
      <c r="G247" s="124">
        <v>431.5</v>
      </c>
      <c r="H247" s="124">
        <v>72.41</v>
      </c>
      <c r="I247" s="124">
        <v>0</v>
      </c>
      <c r="J247" s="124">
        <v>4359460.1399999997</v>
      </c>
    </row>
    <row r="248" spans="1:10" s="961" customFormat="1" ht="12.95" customHeight="1" thickBot="1">
      <c r="A248" s="165" t="s">
        <v>242</v>
      </c>
      <c r="B248" s="124">
        <v>0</v>
      </c>
      <c r="C248" s="124">
        <v>46176.38</v>
      </c>
      <c r="D248" s="124">
        <v>0</v>
      </c>
      <c r="E248" s="124">
        <v>0</v>
      </c>
      <c r="F248" s="124">
        <v>52204.44</v>
      </c>
      <c r="G248" s="124">
        <v>0</v>
      </c>
      <c r="H248" s="124">
        <v>0</v>
      </c>
      <c r="I248" s="124">
        <v>0</v>
      </c>
      <c r="J248" s="124">
        <v>98380.82</v>
      </c>
    </row>
    <row r="249" spans="1:10" s="193" customFormat="1" ht="12.95" customHeight="1" thickTop="1" thickBot="1">
      <c r="A249" s="815" t="s">
        <v>243</v>
      </c>
      <c r="B249" s="803">
        <v>-15580387.380000001</v>
      </c>
      <c r="C249" s="803">
        <v>-8159355.9199999999</v>
      </c>
      <c r="D249" s="803">
        <v>-8763894.3100000005</v>
      </c>
      <c r="E249" s="803">
        <v>-1467953.21</v>
      </c>
      <c r="F249" s="803">
        <v>-1065299.6100000001</v>
      </c>
      <c r="G249" s="803">
        <v>-930260.68</v>
      </c>
      <c r="H249" s="803">
        <v>-908913.45</v>
      </c>
      <c r="I249" s="803">
        <v>-611460.96</v>
      </c>
      <c r="J249" s="803">
        <v>-37487525.520000003</v>
      </c>
    </row>
    <row r="250" spans="1:10" s="961" customFormat="1" ht="12.95" customHeight="1" thickTop="1">
      <c r="A250" s="165" t="s">
        <v>244</v>
      </c>
      <c r="B250" s="124">
        <v>-11480012.02</v>
      </c>
      <c r="C250" s="124">
        <v>-7472043.3200000003</v>
      </c>
      <c r="D250" s="124">
        <v>-8229466.0700000003</v>
      </c>
      <c r="E250" s="124">
        <v>-1467953.21</v>
      </c>
      <c r="F250" s="124">
        <v>-806691.27</v>
      </c>
      <c r="G250" s="124">
        <v>-930260.68</v>
      </c>
      <c r="H250" s="124">
        <v>-818413.45</v>
      </c>
      <c r="I250" s="124">
        <v>-611460.96</v>
      </c>
      <c r="J250" s="124">
        <v>-31816300.98</v>
      </c>
    </row>
    <row r="251" spans="1:10" s="961" customFormat="1" ht="12.95" customHeight="1">
      <c r="A251" s="165" t="s">
        <v>245</v>
      </c>
      <c r="B251" s="124">
        <v>0</v>
      </c>
      <c r="C251" s="124">
        <v>0</v>
      </c>
      <c r="D251" s="124">
        <v>0</v>
      </c>
      <c r="E251" s="124">
        <v>0</v>
      </c>
      <c r="F251" s="124">
        <v>0</v>
      </c>
      <c r="G251" s="124">
        <v>0</v>
      </c>
      <c r="H251" s="124">
        <v>0</v>
      </c>
      <c r="I251" s="124">
        <v>0</v>
      </c>
      <c r="J251" s="124">
        <v>0</v>
      </c>
    </row>
    <row r="252" spans="1:10" s="961" customFormat="1" ht="12.95" customHeight="1">
      <c r="A252" s="165" t="s">
        <v>246</v>
      </c>
      <c r="B252" s="124">
        <v>0</v>
      </c>
      <c r="C252" s="124">
        <v>-687312.6</v>
      </c>
      <c r="D252" s="124">
        <v>-534428.24</v>
      </c>
      <c r="E252" s="124">
        <v>0</v>
      </c>
      <c r="F252" s="124">
        <v>-258608.34</v>
      </c>
      <c r="G252" s="124">
        <v>0</v>
      </c>
      <c r="H252" s="124">
        <v>-90500</v>
      </c>
      <c r="I252" s="124">
        <v>0</v>
      </c>
      <c r="J252" s="124">
        <v>-1570849.18</v>
      </c>
    </row>
    <row r="253" spans="1:10" s="961" customFormat="1" ht="12.95" customHeight="1">
      <c r="A253" s="165" t="s">
        <v>247</v>
      </c>
      <c r="B253" s="124">
        <v>-4100375.36</v>
      </c>
      <c r="C253" s="124">
        <v>0</v>
      </c>
      <c r="D253" s="124">
        <v>0</v>
      </c>
      <c r="E253" s="124">
        <v>0</v>
      </c>
      <c r="F253" s="124">
        <v>0</v>
      </c>
      <c r="G253" s="124">
        <v>0</v>
      </c>
      <c r="H253" s="124">
        <v>0</v>
      </c>
      <c r="I253" s="124">
        <v>0</v>
      </c>
      <c r="J253" s="124">
        <v>-4100375.36</v>
      </c>
    </row>
    <row r="254" spans="1:10" s="961" customFormat="1" ht="12.95" customHeight="1">
      <c r="A254" s="808" t="s">
        <v>248</v>
      </c>
      <c r="B254" s="124">
        <v>0</v>
      </c>
      <c r="C254" s="124">
        <v>0</v>
      </c>
      <c r="D254" s="124">
        <v>0</v>
      </c>
      <c r="E254" s="124">
        <v>0</v>
      </c>
      <c r="F254" s="124">
        <v>0</v>
      </c>
      <c r="G254" s="124">
        <v>0</v>
      </c>
      <c r="H254" s="124">
        <v>0</v>
      </c>
      <c r="I254" s="124">
        <v>0</v>
      </c>
      <c r="J254" s="124">
        <v>0</v>
      </c>
    </row>
    <row r="255" spans="1:10" s="961" customFormat="1" ht="12.95" customHeight="1">
      <c r="A255" s="808" t="s">
        <v>249</v>
      </c>
      <c r="B255" s="124">
        <v>0</v>
      </c>
      <c r="C255" s="124">
        <v>0</v>
      </c>
      <c r="D255" s="124">
        <v>0</v>
      </c>
      <c r="E255" s="124">
        <v>0</v>
      </c>
      <c r="F255" s="124">
        <v>0</v>
      </c>
      <c r="G255" s="124">
        <v>0</v>
      </c>
      <c r="H255" s="124">
        <v>0</v>
      </c>
      <c r="I255" s="124">
        <v>0</v>
      </c>
      <c r="J255" s="124">
        <v>0</v>
      </c>
    </row>
    <row r="256" spans="1:10" s="961" customFormat="1" ht="12.95" customHeight="1" thickBot="1">
      <c r="A256" s="808" t="s">
        <v>250</v>
      </c>
      <c r="B256" s="124">
        <v>0</v>
      </c>
      <c r="C256" s="124">
        <v>0</v>
      </c>
      <c r="D256" s="124">
        <v>0</v>
      </c>
      <c r="E256" s="124">
        <v>0</v>
      </c>
      <c r="F256" s="124">
        <v>0</v>
      </c>
      <c r="G256" s="124">
        <v>0</v>
      </c>
      <c r="H256" s="124">
        <v>0</v>
      </c>
      <c r="I256" s="124">
        <v>0</v>
      </c>
      <c r="J256" s="124">
        <v>0</v>
      </c>
    </row>
    <row r="257" spans="1:10" s="193" customFormat="1" ht="12.95" customHeight="1" thickTop="1" thickBot="1">
      <c r="A257" s="816" t="s">
        <v>251</v>
      </c>
      <c r="B257" s="125">
        <v>48122054.590000004</v>
      </c>
      <c r="C257" s="125">
        <v>19190739.789999999</v>
      </c>
      <c r="D257" s="125">
        <v>12582725.26</v>
      </c>
      <c r="E257" s="125">
        <v>9806830.0700000003</v>
      </c>
      <c r="F257" s="125">
        <v>4121149.6400000006</v>
      </c>
      <c r="G257" s="125">
        <v>2687971.05</v>
      </c>
      <c r="H257" s="125">
        <v>2263750.87</v>
      </c>
      <c r="I257" s="125">
        <v>2184754.04</v>
      </c>
      <c r="J257" s="125">
        <v>100959975.31</v>
      </c>
    </row>
    <row r="258" spans="1:10" s="193" customFormat="1" ht="12.95" customHeight="1" thickTop="1" thickBot="1">
      <c r="A258" s="815" t="s">
        <v>252</v>
      </c>
      <c r="B258" s="803">
        <v>9203590.0099999998</v>
      </c>
      <c r="C258" s="803">
        <v>10239879.939999999</v>
      </c>
      <c r="D258" s="803">
        <v>857828.5</v>
      </c>
      <c r="E258" s="803">
        <v>109603.6</v>
      </c>
      <c r="F258" s="803">
        <v>189028.6</v>
      </c>
      <c r="G258" s="803">
        <v>293001.87</v>
      </c>
      <c r="H258" s="803">
        <v>338013.51</v>
      </c>
      <c r="I258" s="803">
        <v>705674.04</v>
      </c>
      <c r="J258" s="803">
        <v>21936620.07</v>
      </c>
    </row>
    <row r="259" spans="1:10" s="961" customFormat="1" ht="12.95" customHeight="1" thickTop="1">
      <c r="A259" s="165" t="s">
        <v>253</v>
      </c>
      <c r="B259" s="124">
        <v>1256830.73</v>
      </c>
      <c r="C259" s="124">
        <v>2367772</v>
      </c>
      <c r="D259" s="124">
        <v>112624.52</v>
      </c>
      <c r="E259" s="124">
        <v>3674.97</v>
      </c>
      <c r="F259" s="124">
        <v>130163.56999999999</v>
      </c>
      <c r="G259" s="124">
        <v>139953.1</v>
      </c>
      <c r="H259" s="124">
        <v>166218.43</v>
      </c>
      <c r="I259" s="124">
        <v>27768.36</v>
      </c>
      <c r="J259" s="124">
        <v>4205005.68</v>
      </c>
    </row>
    <row r="260" spans="1:10" s="961" customFormat="1" ht="12.95" customHeight="1">
      <c r="A260" s="165" t="s">
        <v>254</v>
      </c>
      <c r="B260" s="124">
        <v>304731.92</v>
      </c>
      <c r="C260" s="124">
        <v>662621.74</v>
      </c>
      <c r="D260" s="124">
        <v>56629.33</v>
      </c>
      <c r="E260" s="124">
        <v>66466.75</v>
      </c>
      <c r="F260" s="124">
        <v>37709.919999999998</v>
      </c>
      <c r="G260" s="124">
        <v>12463.32</v>
      </c>
      <c r="H260" s="124">
        <v>28229.599999999999</v>
      </c>
      <c r="I260" s="124">
        <v>35469.370000000003</v>
      </c>
      <c r="J260" s="124">
        <v>1204321.95</v>
      </c>
    </row>
    <row r="261" spans="1:10" s="961" customFormat="1" ht="12.95" customHeight="1">
      <c r="A261" s="165" t="s">
        <v>255</v>
      </c>
      <c r="B261" s="124">
        <v>7586622.6799999997</v>
      </c>
      <c r="C261" s="124">
        <v>7018683.6900000004</v>
      </c>
      <c r="D261" s="124">
        <v>668930.6</v>
      </c>
      <c r="E261" s="124">
        <v>12723.59</v>
      </c>
      <c r="F261" s="124">
        <v>16897.22</v>
      </c>
      <c r="G261" s="124">
        <v>129299.42</v>
      </c>
      <c r="H261" s="124">
        <v>22227</v>
      </c>
      <c r="I261" s="124">
        <v>616389.06999999995</v>
      </c>
      <c r="J261" s="124">
        <v>16071773.27</v>
      </c>
    </row>
    <row r="262" spans="1:10" s="193" customFormat="1" ht="12.95" customHeight="1">
      <c r="A262" s="817" t="s">
        <v>256</v>
      </c>
      <c r="B262" s="801">
        <v>0</v>
      </c>
      <c r="C262" s="801">
        <v>0</v>
      </c>
      <c r="D262" s="801">
        <v>0</v>
      </c>
      <c r="E262" s="801">
        <v>0</v>
      </c>
      <c r="F262" s="801">
        <v>0</v>
      </c>
      <c r="G262" s="801">
        <v>0</v>
      </c>
      <c r="H262" s="801">
        <v>0</v>
      </c>
      <c r="I262" s="801">
        <v>0</v>
      </c>
      <c r="J262" s="801">
        <v>0</v>
      </c>
    </row>
    <row r="263" spans="1:10" s="164" customFormat="1" ht="12.95" customHeight="1" thickBot="1">
      <c r="A263" s="818" t="s">
        <v>257</v>
      </c>
      <c r="B263" s="819">
        <v>55404.68</v>
      </c>
      <c r="C263" s="819">
        <v>190802.51</v>
      </c>
      <c r="D263" s="819">
        <v>19644.05</v>
      </c>
      <c r="E263" s="819">
        <v>26738.29</v>
      </c>
      <c r="F263" s="819">
        <v>4257.8900000000003</v>
      </c>
      <c r="G263" s="819">
        <v>11286.03</v>
      </c>
      <c r="H263" s="819">
        <v>121338.48</v>
      </c>
      <c r="I263" s="819">
        <v>26047.24</v>
      </c>
      <c r="J263" s="819">
        <v>455519.17</v>
      </c>
    </row>
    <row r="264" spans="1:10" s="193" customFormat="1" ht="12.95" customHeight="1" thickTop="1" thickBot="1">
      <c r="A264" s="815" t="s">
        <v>258</v>
      </c>
      <c r="B264" s="803">
        <v>-1696204.72</v>
      </c>
      <c r="C264" s="803">
        <v>-3455736.28</v>
      </c>
      <c r="D264" s="803">
        <v>-250797.08</v>
      </c>
      <c r="E264" s="803">
        <v>-63375.74</v>
      </c>
      <c r="F264" s="803">
        <v>-30839.31</v>
      </c>
      <c r="G264" s="803">
        <v>-232984.22</v>
      </c>
      <c r="H264" s="803">
        <v>-30672.04</v>
      </c>
      <c r="I264" s="803">
        <v>-33346.720000000001</v>
      </c>
      <c r="J264" s="803">
        <v>-5793956.1100000003</v>
      </c>
    </row>
    <row r="265" spans="1:10" s="961" customFormat="1" ht="12.95" customHeight="1" thickTop="1">
      <c r="A265" s="165" t="s">
        <v>253</v>
      </c>
      <c r="B265" s="124">
        <v>-681670.05</v>
      </c>
      <c r="C265" s="124">
        <v>-374486.64</v>
      </c>
      <c r="D265" s="124">
        <v>-125724.33</v>
      </c>
      <c r="E265" s="124">
        <v>-62982.080000000002</v>
      </c>
      <c r="F265" s="124">
        <v>-30823.05</v>
      </c>
      <c r="G265" s="124">
        <v>-205375</v>
      </c>
      <c r="H265" s="124">
        <v>-20394.47</v>
      </c>
      <c r="I265" s="124">
        <v>-17176.27</v>
      </c>
      <c r="J265" s="124">
        <v>-1518631.89</v>
      </c>
    </row>
    <row r="266" spans="1:10" s="961" customFormat="1" ht="12.95" customHeight="1">
      <c r="A266" s="165" t="s">
        <v>259</v>
      </c>
      <c r="B266" s="124">
        <v>-992239.43</v>
      </c>
      <c r="C266" s="124">
        <v>-2827559.82</v>
      </c>
      <c r="D266" s="124">
        <v>0</v>
      </c>
      <c r="E266" s="124">
        <v>0</v>
      </c>
      <c r="F266" s="124">
        <v>-6.26</v>
      </c>
      <c r="G266" s="124">
        <v>-19403.52</v>
      </c>
      <c r="H266" s="124">
        <v>0</v>
      </c>
      <c r="I266" s="124">
        <v>-9785.2999999999993</v>
      </c>
      <c r="J266" s="124">
        <v>-3848994.33</v>
      </c>
    </row>
    <row r="267" spans="1:10" s="961" customFormat="1" ht="12.95" customHeight="1">
      <c r="A267" s="165" t="s">
        <v>260</v>
      </c>
      <c r="B267" s="124">
        <v>0</v>
      </c>
      <c r="C267" s="124">
        <v>0</v>
      </c>
      <c r="D267" s="124">
        <v>0</v>
      </c>
      <c r="E267" s="124">
        <v>0</v>
      </c>
      <c r="F267" s="124">
        <v>0</v>
      </c>
      <c r="G267" s="124">
        <v>0</v>
      </c>
      <c r="H267" s="124">
        <v>0</v>
      </c>
      <c r="I267" s="124">
        <v>0</v>
      </c>
      <c r="J267" s="124">
        <v>0</v>
      </c>
    </row>
    <row r="268" spans="1:10" s="961" customFormat="1" ht="12.95" customHeight="1">
      <c r="A268" s="808" t="s">
        <v>261</v>
      </c>
      <c r="B268" s="124">
        <v>0</v>
      </c>
      <c r="C268" s="124">
        <v>-7701.09</v>
      </c>
      <c r="D268" s="124">
        <v>0</v>
      </c>
      <c r="E268" s="124">
        <v>-393.66</v>
      </c>
      <c r="F268" s="124">
        <v>0</v>
      </c>
      <c r="G268" s="124">
        <v>0</v>
      </c>
      <c r="H268" s="124">
        <v>0</v>
      </c>
      <c r="I268" s="124">
        <v>0</v>
      </c>
      <c r="J268" s="124">
        <v>-8094.7499999999991</v>
      </c>
    </row>
    <row r="269" spans="1:10" s="961" customFormat="1" ht="12.95" customHeight="1" thickBot="1">
      <c r="A269" s="165" t="s">
        <v>262</v>
      </c>
      <c r="B269" s="124">
        <v>-22295.24</v>
      </c>
      <c r="C269" s="124">
        <v>-245988.73</v>
      </c>
      <c r="D269" s="124">
        <v>-125072.75</v>
      </c>
      <c r="E269" s="124">
        <v>0</v>
      </c>
      <c r="F269" s="124">
        <v>-10</v>
      </c>
      <c r="G269" s="124">
        <v>-8205.7000000000007</v>
      </c>
      <c r="H269" s="124">
        <v>-10277.57</v>
      </c>
      <c r="I269" s="124">
        <v>-6385.15</v>
      </c>
      <c r="J269" s="124">
        <v>-418235.14</v>
      </c>
    </row>
    <row r="270" spans="1:10" s="193" customFormat="1" ht="12.95" customHeight="1" thickTop="1" thickBot="1">
      <c r="A270" s="815" t="s">
        <v>263</v>
      </c>
      <c r="B270" s="803">
        <v>55629439.880000003</v>
      </c>
      <c r="C270" s="803">
        <v>25974883.449999999</v>
      </c>
      <c r="D270" s="803">
        <v>13189756.68</v>
      </c>
      <c r="E270" s="803">
        <v>9853057.9299999997</v>
      </c>
      <c r="F270" s="803">
        <v>4279338.93</v>
      </c>
      <c r="G270" s="803">
        <v>2747988.7</v>
      </c>
      <c r="H270" s="803">
        <v>2571092.34</v>
      </c>
      <c r="I270" s="803">
        <v>2857081.36</v>
      </c>
      <c r="J270" s="803">
        <v>117102639.27</v>
      </c>
    </row>
    <row r="271" spans="1:10" s="961" customFormat="1" ht="12.95" customHeight="1" thickTop="1">
      <c r="A271" s="810" t="s">
        <v>264</v>
      </c>
      <c r="B271" s="124">
        <v>2663557.13</v>
      </c>
      <c r="C271" s="124">
        <v>5662209.2699999996</v>
      </c>
      <c r="D271" s="124">
        <v>786748.17</v>
      </c>
      <c r="E271" s="124">
        <v>5544630.3099999996</v>
      </c>
      <c r="F271" s="124">
        <v>325680.64000000001</v>
      </c>
      <c r="G271" s="124">
        <v>276738.96000000002</v>
      </c>
      <c r="H271" s="124">
        <v>374570.68</v>
      </c>
      <c r="I271" s="124">
        <v>1496193.96</v>
      </c>
      <c r="J271" s="124">
        <v>17130329.120000001</v>
      </c>
    </row>
    <row r="272" spans="1:10" s="961" customFormat="1" ht="12.95" customHeight="1">
      <c r="A272" s="165" t="s">
        <v>265</v>
      </c>
      <c r="B272" s="124">
        <v>68.599999999999994</v>
      </c>
      <c r="C272" s="124">
        <v>396181.62</v>
      </c>
      <c r="D272" s="124">
        <v>124008.36</v>
      </c>
      <c r="E272" s="124">
        <v>0</v>
      </c>
      <c r="F272" s="124">
        <v>5226.45</v>
      </c>
      <c r="G272" s="124">
        <v>10603.3</v>
      </c>
      <c r="H272" s="124">
        <v>6910.64</v>
      </c>
      <c r="I272" s="124">
        <v>0</v>
      </c>
      <c r="J272" s="124">
        <v>542998.97</v>
      </c>
    </row>
    <row r="273" spans="1:10" s="961" customFormat="1" ht="12.95" customHeight="1">
      <c r="A273" s="165" t="s">
        <v>266</v>
      </c>
      <c r="B273" s="124">
        <v>2663488.5299999998</v>
      </c>
      <c r="C273" s="124">
        <v>5266027.6500000004</v>
      </c>
      <c r="D273" s="124">
        <v>662739.81000000006</v>
      </c>
      <c r="E273" s="124">
        <v>5544630.3099999996</v>
      </c>
      <c r="F273" s="124">
        <v>320454.19</v>
      </c>
      <c r="G273" s="124">
        <v>266135.65999999997</v>
      </c>
      <c r="H273" s="124">
        <v>367660.04</v>
      </c>
      <c r="I273" s="124">
        <v>1496193.96</v>
      </c>
      <c r="J273" s="124">
        <v>16587330.150000002</v>
      </c>
    </row>
    <row r="274" spans="1:10" s="961" customFormat="1" ht="12.95" customHeight="1">
      <c r="A274" s="165" t="s">
        <v>267</v>
      </c>
      <c r="B274" s="124">
        <v>0</v>
      </c>
      <c r="C274" s="124">
        <v>0</v>
      </c>
      <c r="D274" s="124">
        <v>0</v>
      </c>
      <c r="E274" s="124">
        <v>0</v>
      </c>
      <c r="F274" s="124">
        <v>0</v>
      </c>
      <c r="G274" s="124">
        <v>0</v>
      </c>
      <c r="H274" s="124">
        <v>0</v>
      </c>
      <c r="I274" s="124">
        <v>0</v>
      </c>
      <c r="J274" s="124">
        <v>0</v>
      </c>
    </row>
    <row r="275" spans="1:10" s="961" customFormat="1" ht="12.95" customHeight="1">
      <c r="A275" s="165" t="s">
        <v>268</v>
      </c>
      <c r="B275" s="124">
        <v>0</v>
      </c>
      <c r="C275" s="124">
        <v>0</v>
      </c>
      <c r="D275" s="124">
        <v>0</v>
      </c>
      <c r="E275" s="124">
        <v>0</v>
      </c>
      <c r="F275" s="124">
        <v>0</v>
      </c>
      <c r="G275" s="124">
        <v>0</v>
      </c>
      <c r="H275" s="124">
        <v>0</v>
      </c>
      <c r="I275" s="124">
        <v>0</v>
      </c>
      <c r="J275" s="124">
        <v>0</v>
      </c>
    </row>
    <row r="276" spans="1:10" s="961" customFormat="1" ht="12.95" customHeight="1">
      <c r="A276" s="165" t="s">
        <v>269</v>
      </c>
      <c r="B276" s="124">
        <v>0</v>
      </c>
      <c r="C276" s="124">
        <v>0</v>
      </c>
      <c r="D276" s="124">
        <v>0</v>
      </c>
      <c r="E276" s="124">
        <v>0</v>
      </c>
      <c r="F276" s="124">
        <v>0</v>
      </c>
      <c r="G276" s="124">
        <v>0</v>
      </c>
      <c r="H276" s="124">
        <v>0</v>
      </c>
      <c r="I276" s="124">
        <v>0</v>
      </c>
      <c r="J276" s="124">
        <v>0</v>
      </c>
    </row>
    <row r="277" spans="1:10" s="164" customFormat="1" ht="12.95" customHeight="1">
      <c r="A277" s="818" t="s">
        <v>270</v>
      </c>
      <c r="B277" s="819">
        <v>0</v>
      </c>
      <c r="C277" s="819">
        <v>0</v>
      </c>
      <c r="D277" s="819">
        <v>0</v>
      </c>
      <c r="E277" s="819">
        <v>0</v>
      </c>
      <c r="F277" s="819">
        <v>0</v>
      </c>
      <c r="G277" s="819">
        <v>0</v>
      </c>
      <c r="H277" s="819">
        <v>0</v>
      </c>
      <c r="I277" s="819">
        <v>0</v>
      </c>
      <c r="J277" s="819">
        <v>0</v>
      </c>
    </row>
    <row r="278" spans="1:10" s="961" customFormat="1" ht="12.95" customHeight="1">
      <c r="A278" s="820" t="s">
        <v>271</v>
      </c>
      <c r="B278" s="124">
        <v>-4430978.3899999997</v>
      </c>
      <c r="C278" s="124">
        <v>-3653896.03</v>
      </c>
      <c r="D278" s="124">
        <v>-1062341.92</v>
      </c>
      <c r="E278" s="124">
        <v>-5999416.5199999996</v>
      </c>
      <c r="F278" s="124">
        <v>-283975.34000000003</v>
      </c>
      <c r="G278" s="124">
        <v>-101803.16</v>
      </c>
      <c r="H278" s="124">
        <v>-283350.61</v>
      </c>
      <c r="I278" s="124">
        <v>-1691242.86</v>
      </c>
      <c r="J278" s="124">
        <v>-17507004.829999998</v>
      </c>
    </row>
    <row r="279" spans="1:10" s="193" customFormat="1" ht="12.95" customHeight="1">
      <c r="A279" s="821" t="s">
        <v>272</v>
      </c>
      <c r="B279" s="801">
        <v>-4007040.29</v>
      </c>
      <c r="C279" s="801">
        <v>-3535784.39</v>
      </c>
      <c r="D279" s="801">
        <v>-1038802.9100000001</v>
      </c>
      <c r="E279" s="801">
        <v>-5999416.5199999996</v>
      </c>
      <c r="F279" s="801">
        <v>-277830.84999999998</v>
      </c>
      <c r="G279" s="801">
        <v>-101803.16</v>
      </c>
      <c r="H279" s="801">
        <v>-276787.96999999997</v>
      </c>
      <c r="I279" s="801">
        <v>-1691242.86</v>
      </c>
      <c r="J279" s="801">
        <v>-16928708.949999999</v>
      </c>
    </row>
    <row r="280" spans="1:10" s="193" customFormat="1" ht="12.95" customHeight="1">
      <c r="A280" s="821" t="s">
        <v>273</v>
      </c>
      <c r="B280" s="801">
        <v>-399035.7</v>
      </c>
      <c r="C280" s="801">
        <v>-116604.49</v>
      </c>
      <c r="D280" s="801">
        <v>0</v>
      </c>
      <c r="E280" s="801">
        <v>0</v>
      </c>
      <c r="F280" s="801">
        <v>-165.6</v>
      </c>
      <c r="G280" s="801">
        <v>0</v>
      </c>
      <c r="H280" s="801">
        <v>0</v>
      </c>
      <c r="I280" s="801">
        <v>0</v>
      </c>
      <c r="J280" s="801">
        <v>-515805.79</v>
      </c>
    </row>
    <row r="281" spans="1:10" s="193" customFormat="1" ht="12.95" customHeight="1">
      <c r="A281" s="822" t="s">
        <v>274</v>
      </c>
      <c r="B281" s="801">
        <v>0</v>
      </c>
      <c r="C281" s="801">
        <v>0</v>
      </c>
      <c r="D281" s="801">
        <v>0</v>
      </c>
      <c r="E281" s="801">
        <v>0</v>
      </c>
      <c r="F281" s="801">
        <v>0</v>
      </c>
      <c r="G281" s="801">
        <v>0</v>
      </c>
      <c r="H281" s="801">
        <v>0</v>
      </c>
      <c r="I281" s="801">
        <v>0</v>
      </c>
      <c r="J281" s="801">
        <v>0</v>
      </c>
    </row>
    <row r="282" spans="1:10" s="193" customFormat="1" ht="12.95" customHeight="1">
      <c r="A282" s="821" t="s">
        <v>275</v>
      </c>
      <c r="B282" s="801">
        <v>-24902.400000000001</v>
      </c>
      <c r="C282" s="801">
        <v>-1507.15</v>
      </c>
      <c r="D282" s="801">
        <v>-23539.01</v>
      </c>
      <c r="E282" s="801">
        <v>0</v>
      </c>
      <c r="F282" s="801">
        <v>-5978.89</v>
      </c>
      <c r="G282" s="801">
        <v>0</v>
      </c>
      <c r="H282" s="801">
        <v>-6562.64</v>
      </c>
      <c r="I282" s="801">
        <v>0</v>
      </c>
      <c r="J282" s="801">
        <v>-62490.09</v>
      </c>
    </row>
    <row r="283" spans="1:10" s="193" customFormat="1" ht="12.95" customHeight="1">
      <c r="A283" s="821" t="s">
        <v>276</v>
      </c>
      <c r="B283" s="801">
        <v>0</v>
      </c>
      <c r="C283" s="801">
        <v>0</v>
      </c>
      <c r="D283" s="801">
        <v>0</v>
      </c>
      <c r="E283" s="801">
        <v>0</v>
      </c>
      <c r="F283" s="801">
        <v>0</v>
      </c>
      <c r="G283" s="801">
        <v>0</v>
      </c>
      <c r="H283" s="801">
        <v>0</v>
      </c>
      <c r="I283" s="801">
        <v>0</v>
      </c>
      <c r="J283" s="801">
        <v>0</v>
      </c>
    </row>
    <row r="284" spans="1:10" s="164" customFormat="1" ht="12.95" customHeight="1" thickBot="1">
      <c r="A284" s="818" t="s">
        <v>277</v>
      </c>
      <c r="B284" s="819">
        <v>0</v>
      </c>
      <c r="C284" s="819">
        <v>0</v>
      </c>
      <c r="D284" s="819">
        <v>0</v>
      </c>
      <c r="E284" s="819">
        <v>0</v>
      </c>
      <c r="F284" s="819">
        <v>0</v>
      </c>
      <c r="G284" s="819">
        <v>0</v>
      </c>
      <c r="H284" s="819">
        <v>0</v>
      </c>
      <c r="I284" s="819">
        <v>0</v>
      </c>
      <c r="J284" s="819">
        <v>0</v>
      </c>
    </row>
    <row r="285" spans="1:10" s="193" customFormat="1" ht="12.95" customHeight="1" thickTop="1" thickBot="1">
      <c r="A285" s="823" t="s">
        <v>278</v>
      </c>
      <c r="B285" s="125">
        <v>53862018.619999997</v>
      </c>
      <c r="C285" s="125">
        <v>27983196.690000001</v>
      </c>
      <c r="D285" s="125">
        <v>12914162.93</v>
      </c>
      <c r="E285" s="125">
        <v>9398271.7200000007</v>
      </c>
      <c r="F285" s="125">
        <v>4321044.2300000004</v>
      </c>
      <c r="G285" s="125">
        <v>2922924.5</v>
      </c>
      <c r="H285" s="125">
        <v>2662312.41</v>
      </c>
      <c r="I285" s="125">
        <v>2662032.46</v>
      </c>
      <c r="J285" s="125">
        <v>116725963.56</v>
      </c>
    </row>
    <row r="286" spans="1:10" s="193" customFormat="1" ht="12.95" customHeight="1" thickTop="1" thickBot="1">
      <c r="A286" s="815" t="s">
        <v>279</v>
      </c>
      <c r="B286" s="803">
        <v>-39722981.520000003</v>
      </c>
      <c r="C286" s="803">
        <v>-23294821.899999999</v>
      </c>
      <c r="D286" s="803">
        <v>-11228233.32</v>
      </c>
      <c r="E286" s="803">
        <v>-2956703.33</v>
      </c>
      <c r="F286" s="803">
        <v>-4269387.01</v>
      </c>
      <c r="G286" s="803">
        <v>-3020182.06</v>
      </c>
      <c r="H286" s="803">
        <v>-2680249.7599999998</v>
      </c>
      <c r="I286" s="803">
        <v>-2276373.19</v>
      </c>
      <c r="J286" s="803">
        <v>-89448932.090000004</v>
      </c>
    </row>
    <row r="287" spans="1:10" s="961" customFormat="1" ht="12.95" customHeight="1" thickTop="1">
      <c r="A287" s="821" t="s">
        <v>280</v>
      </c>
      <c r="B287" s="801">
        <v>-23309359.32</v>
      </c>
      <c r="C287" s="801">
        <v>-13281536.07</v>
      </c>
      <c r="D287" s="801">
        <v>-6095710.9299999997</v>
      </c>
      <c r="E287" s="801">
        <v>-1314228.1599999999</v>
      </c>
      <c r="F287" s="801">
        <v>-2906945.37</v>
      </c>
      <c r="G287" s="801">
        <v>-1933686.14</v>
      </c>
      <c r="H287" s="801">
        <v>-1603685.85</v>
      </c>
      <c r="I287" s="801">
        <v>-1474304.25</v>
      </c>
      <c r="J287" s="801">
        <v>-51919456.090000004</v>
      </c>
    </row>
    <row r="288" spans="1:10" s="961" customFormat="1" ht="12.95" customHeight="1">
      <c r="A288" s="821" t="s">
        <v>281</v>
      </c>
      <c r="B288" s="801">
        <v>-3375296.46</v>
      </c>
      <c r="C288" s="801">
        <v>-1905161.89</v>
      </c>
      <c r="D288" s="801">
        <v>-720921.8</v>
      </c>
      <c r="E288" s="801">
        <v>-156984</v>
      </c>
      <c r="F288" s="801">
        <v>-312470.75</v>
      </c>
      <c r="G288" s="801">
        <v>-172504.92</v>
      </c>
      <c r="H288" s="801">
        <v>-219574.51</v>
      </c>
      <c r="I288" s="801">
        <v>-183411.68</v>
      </c>
      <c r="J288" s="801">
        <v>-7046326.0099999998</v>
      </c>
    </row>
    <row r="289" spans="1:10" s="961" customFormat="1" ht="12.95" customHeight="1">
      <c r="A289" s="821" t="s">
        <v>282</v>
      </c>
      <c r="B289" s="801">
        <v>-246417.12</v>
      </c>
      <c r="C289" s="801">
        <v>-248381.74</v>
      </c>
      <c r="D289" s="801">
        <v>-264802.93</v>
      </c>
      <c r="E289" s="801">
        <v>-570837.97</v>
      </c>
      <c r="F289" s="801">
        <v>-72299.259999999995</v>
      </c>
      <c r="G289" s="801">
        <v>-34554.94</v>
      </c>
      <c r="H289" s="801">
        <v>-52096.45</v>
      </c>
      <c r="I289" s="801">
        <v>-11627.82</v>
      </c>
      <c r="J289" s="801">
        <v>-1501018.23</v>
      </c>
    </row>
    <row r="290" spans="1:10" s="961" customFormat="1" ht="12.95" customHeight="1">
      <c r="A290" s="821" t="s">
        <v>283</v>
      </c>
      <c r="B290" s="801">
        <v>-594740.46</v>
      </c>
      <c r="C290" s="801">
        <v>-499265.5</v>
      </c>
      <c r="D290" s="801">
        <v>-236173.16</v>
      </c>
      <c r="E290" s="801">
        <v>-45647.519999999997</v>
      </c>
      <c r="F290" s="801">
        <v>-67595.7</v>
      </c>
      <c r="G290" s="801">
        <v>-84388.13</v>
      </c>
      <c r="H290" s="801">
        <v>-112931.66</v>
      </c>
      <c r="I290" s="801">
        <v>-103640.58</v>
      </c>
      <c r="J290" s="801">
        <v>-1744382.71</v>
      </c>
    </row>
    <row r="291" spans="1:10" s="961" customFormat="1" ht="12.95" customHeight="1">
      <c r="A291" s="821" t="s">
        <v>284</v>
      </c>
      <c r="B291" s="801">
        <v>-2617960.94</v>
      </c>
      <c r="C291" s="801">
        <v>-1291177.18</v>
      </c>
      <c r="D291" s="801">
        <v>-745901.13</v>
      </c>
      <c r="E291" s="801">
        <v>-34447</v>
      </c>
      <c r="F291" s="801">
        <v>-177243.04</v>
      </c>
      <c r="G291" s="801">
        <v>-121058.18</v>
      </c>
      <c r="H291" s="801">
        <v>-131733.59</v>
      </c>
      <c r="I291" s="801">
        <v>-38857.58</v>
      </c>
      <c r="J291" s="801">
        <v>-5158378.6399999997</v>
      </c>
    </row>
    <row r="292" spans="1:10" s="961" customFormat="1" ht="12.95" customHeight="1">
      <c r="A292" s="821" t="s">
        <v>285</v>
      </c>
      <c r="B292" s="801">
        <v>-552604.9</v>
      </c>
      <c r="C292" s="801">
        <v>-474769.5</v>
      </c>
      <c r="D292" s="801">
        <v>-117003.31</v>
      </c>
      <c r="E292" s="801">
        <v>-49765.68</v>
      </c>
      <c r="F292" s="801">
        <v>-50395.4</v>
      </c>
      <c r="G292" s="801">
        <v>-32072.47</v>
      </c>
      <c r="H292" s="801">
        <v>-31317.49</v>
      </c>
      <c r="I292" s="801">
        <v>-121787.04</v>
      </c>
      <c r="J292" s="801">
        <v>-1429715.79</v>
      </c>
    </row>
    <row r="293" spans="1:10" s="961" customFormat="1" ht="12.95" customHeight="1">
      <c r="A293" s="821" t="s">
        <v>286</v>
      </c>
      <c r="B293" s="801">
        <v>-1200272.3700000001</v>
      </c>
      <c r="C293" s="801">
        <v>-1288296.81</v>
      </c>
      <c r="D293" s="801">
        <v>-325580.08</v>
      </c>
      <c r="E293" s="801">
        <v>-73526.509999999995</v>
      </c>
      <c r="F293" s="801">
        <v>-90759.53</v>
      </c>
      <c r="G293" s="801">
        <v>-290792.59999999998</v>
      </c>
      <c r="H293" s="801">
        <v>-76859.22</v>
      </c>
      <c r="I293" s="801">
        <v>-81201.490000000005</v>
      </c>
      <c r="J293" s="801">
        <v>-3427288.61</v>
      </c>
    </row>
    <row r="294" spans="1:10" s="961" customFormat="1" ht="12.95" customHeight="1">
      <c r="A294" s="821" t="s">
        <v>287</v>
      </c>
      <c r="B294" s="801">
        <v>-226089.17</v>
      </c>
      <c r="C294" s="801">
        <v>-65060.53</v>
      </c>
      <c r="D294" s="801">
        <v>-138220.15</v>
      </c>
      <c r="E294" s="801">
        <v>0</v>
      </c>
      <c r="F294" s="801">
        <v>-36077.57</v>
      </c>
      <c r="G294" s="801">
        <v>-18353</v>
      </c>
      <c r="H294" s="801">
        <v>-18472.39</v>
      </c>
      <c r="I294" s="801">
        <v>-3026.11</v>
      </c>
      <c r="J294" s="801">
        <v>-505298.92</v>
      </c>
    </row>
    <row r="295" spans="1:10" s="230" customFormat="1" ht="12.95" customHeight="1" thickBot="1">
      <c r="A295" s="824" t="s">
        <v>288</v>
      </c>
      <c r="B295" s="819">
        <v>-7600240.7800000003</v>
      </c>
      <c r="C295" s="819">
        <v>-4241172.68</v>
      </c>
      <c r="D295" s="819">
        <v>-2583919.83</v>
      </c>
      <c r="E295" s="819">
        <v>-711266.49</v>
      </c>
      <c r="F295" s="819">
        <v>-555600.39</v>
      </c>
      <c r="G295" s="819">
        <v>-332771.68</v>
      </c>
      <c r="H295" s="819">
        <v>-433578.6</v>
      </c>
      <c r="I295" s="819">
        <v>-258516.63999999998</v>
      </c>
      <c r="J295" s="819">
        <v>-16717067.09</v>
      </c>
    </row>
    <row r="296" spans="1:10" s="224" customFormat="1" ht="12.95" customHeight="1" thickTop="1" thickBot="1">
      <c r="A296" s="825" t="s">
        <v>289</v>
      </c>
      <c r="B296" s="803">
        <v>14139037.1</v>
      </c>
      <c r="C296" s="803">
        <v>4688374.79</v>
      </c>
      <c r="D296" s="803">
        <v>1685929.61</v>
      </c>
      <c r="E296" s="803">
        <v>6441568.3899999997</v>
      </c>
      <c r="F296" s="803">
        <v>51657.22</v>
      </c>
      <c r="G296" s="803">
        <v>-97257.56</v>
      </c>
      <c r="H296" s="803">
        <v>-17937.349999999999</v>
      </c>
      <c r="I296" s="803">
        <v>385659.27</v>
      </c>
      <c r="J296" s="803">
        <v>27277031.469999999</v>
      </c>
    </row>
    <row r="297" spans="1:10" s="224" customFormat="1" ht="12.95" customHeight="1" thickTop="1">
      <c r="A297" s="826" t="s">
        <v>290</v>
      </c>
      <c r="B297" s="801">
        <v>668825.71</v>
      </c>
      <c r="C297" s="801">
        <v>101303.76</v>
      </c>
      <c r="D297" s="801">
        <v>0</v>
      </c>
      <c r="E297" s="801">
        <v>59.04</v>
      </c>
      <c r="F297" s="801">
        <v>-88.48</v>
      </c>
      <c r="G297" s="801">
        <v>-0.02</v>
      </c>
      <c r="H297" s="801">
        <v>0</v>
      </c>
      <c r="I297" s="801">
        <v>-839.33</v>
      </c>
      <c r="J297" s="801">
        <v>769260.68</v>
      </c>
    </row>
    <row r="298" spans="1:10" s="224" customFormat="1" ht="12.95" customHeight="1">
      <c r="A298" s="822" t="s">
        <v>291</v>
      </c>
      <c r="B298" s="801">
        <v>0</v>
      </c>
      <c r="C298" s="801">
        <v>4554.58</v>
      </c>
      <c r="D298" s="801">
        <v>0</v>
      </c>
      <c r="E298" s="801">
        <v>59.04</v>
      </c>
      <c r="F298" s="801">
        <v>-84.45</v>
      </c>
      <c r="G298" s="801">
        <v>-0.02</v>
      </c>
      <c r="H298" s="801">
        <v>0</v>
      </c>
      <c r="I298" s="801">
        <v>-839.33</v>
      </c>
      <c r="J298" s="801">
        <v>3689.82</v>
      </c>
    </row>
    <row r="299" spans="1:10" s="224" customFormat="1" ht="12.95" customHeight="1">
      <c r="A299" s="822" t="s">
        <v>292</v>
      </c>
      <c r="B299" s="801">
        <v>668825.71</v>
      </c>
      <c r="C299" s="801">
        <v>96749.18</v>
      </c>
      <c r="D299" s="801">
        <v>0</v>
      </c>
      <c r="E299" s="801">
        <v>0</v>
      </c>
      <c r="F299" s="801">
        <v>-4.03</v>
      </c>
      <c r="G299" s="801">
        <v>0</v>
      </c>
      <c r="H299" s="801">
        <v>0</v>
      </c>
      <c r="I299" s="801">
        <v>0</v>
      </c>
      <c r="J299" s="801">
        <v>765570.86</v>
      </c>
    </row>
    <row r="300" spans="1:10" s="224" customFormat="1" ht="12.95" customHeight="1">
      <c r="A300" s="826" t="s">
        <v>293</v>
      </c>
      <c r="B300" s="801">
        <v>0</v>
      </c>
      <c r="C300" s="801">
        <v>-806.9</v>
      </c>
      <c r="D300" s="801">
        <v>0</v>
      </c>
      <c r="E300" s="801">
        <v>0</v>
      </c>
      <c r="F300" s="801">
        <v>-78.790000000000006</v>
      </c>
      <c r="G300" s="801">
        <v>0.2</v>
      </c>
      <c r="H300" s="801">
        <v>0</v>
      </c>
      <c r="I300" s="801">
        <v>474.45</v>
      </c>
      <c r="J300" s="801">
        <v>-411.04</v>
      </c>
    </row>
    <row r="301" spans="1:10" s="224" customFormat="1" ht="12.95" customHeight="1">
      <c r="A301" s="822" t="s">
        <v>294</v>
      </c>
      <c r="B301" s="801">
        <v>0</v>
      </c>
      <c r="C301" s="801">
        <v>-4.29</v>
      </c>
      <c r="D301" s="801">
        <v>0</v>
      </c>
      <c r="E301" s="801">
        <v>0</v>
      </c>
      <c r="F301" s="801">
        <v>-78.790000000000006</v>
      </c>
      <c r="G301" s="801">
        <v>0.2</v>
      </c>
      <c r="H301" s="801">
        <v>0</v>
      </c>
      <c r="I301" s="801">
        <v>474.45</v>
      </c>
      <c r="J301" s="801">
        <v>391.57</v>
      </c>
    </row>
    <row r="302" spans="1:10" s="224" customFormat="1" ht="12.95" customHeight="1" thickBot="1">
      <c r="A302" s="821" t="s">
        <v>295</v>
      </c>
      <c r="B302" s="806">
        <v>0</v>
      </c>
      <c r="C302" s="806">
        <v>-802.61</v>
      </c>
      <c r="D302" s="806">
        <v>0</v>
      </c>
      <c r="E302" s="806">
        <v>0</v>
      </c>
      <c r="F302" s="806">
        <v>0</v>
      </c>
      <c r="G302" s="806">
        <v>0</v>
      </c>
      <c r="H302" s="806">
        <v>0</v>
      </c>
      <c r="I302" s="806">
        <v>0</v>
      </c>
      <c r="J302" s="806">
        <v>-802.61</v>
      </c>
    </row>
    <row r="303" spans="1:10" s="224" customFormat="1" ht="12.95" customHeight="1" thickTop="1" thickBot="1">
      <c r="A303" s="825" t="s">
        <v>296</v>
      </c>
      <c r="B303" s="807">
        <v>14807862.810000001</v>
      </c>
      <c r="C303" s="807">
        <v>4788871.6500000004</v>
      </c>
      <c r="D303" s="807">
        <v>1685929.61</v>
      </c>
      <c r="E303" s="807">
        <v>6441627.4299999997</v>
      </c>
      <c r="F303" s="807">
        <v>51489.95</v>
      </c>
      <c r="G303" s="807">
        <v>-97257.38</v>
      </c>
      <c r="H303" s="807">
        <v>-17937.349999999999</v>
      </c>
      <c r="I303" s="807">
        <v>385294.39</v>
      </c>
      <c r="J303" s="807">
        <v>28045881.109999999</v>
      </c>
    </row>
    <row r="304" spans="1:10" s="224" customFormat="1" ht="12.95" customHeight="1" thickTop="1" thickBot="1">
      <c r="A304" s="822" t="s">
        <v>297</v>
      </c>
      <c r="B304" s="806">
        <v>0</v>
      </c>
      <c r="C304" s="806">
        <v>117497.26</v>
      </c>
      <c r="D304" s="806">
        <v>0</v>
      </c>
      <c r="E304" s="806">
        <v>0</v>
      </c>
      <c r="F304" s="806">
        <v>0</v>
      </c>
      <c r="G304" s="806">
        <v>27217.79</v>
      </c>
      <c r="H304" s="806">
        <v>-5635.94</v>
      </c>
      <c r="I304" s="806">
        <v>0</v>
      </c>
      <c r="J304" s="806">
        <v>139079.10999999999</v>
      </c>
    </row>
    <row r="305" spans="1:10" s="224" customFormat="1" ht="12.95" customHeight="1" thickTop="1" thickBot="1">
      <c r="A305" s="815" t="s">
        <v>298</v>
      </c>
      <c r="B305" s="807">
        <v>14807862.810000001</v>
      </c>
      <c r="C305" s="807">
        <v>4906368.91</v>
      </c>
      <c r="D305" s="807">
        <v>1685929.61</v>
      </c>
      <c r="E305" s="807">
        <v>6441627.4299999997</v>
      </c>
      <c r="F305" s="807">
        <v>51489.95</v>
      </c>
      <c r="G305" s="807">
        <v>-70039.59</v>
      </c>
      <c r="H305" s="807">
        <v>-23573.29</v>
      </c>
      <c r="I305" s="807">
        <v>385294.39</v>
      </c>
      <c r="J305" s="807">
        <v>28184960.219999999</v>
      </c>
    </row>
    <row r="306" spans="1:10" s="224" customFormat="1" ht="12.95" customHeight="1" thickTop="1" thickBot="1">
      <c r="A306" s="821" t="s">
        <v>299</v>
      </c>
      <c r="B306" s="806">
        <v>29747.15</v>
      </c>
      <c r="C306" s="806">
        <v>654501.44999999995</v>
      </c>
      <c r="D306" s="806">
        <v>-292175.53999999998</v>
      </c>
      <c r="E306" s="806">
        <v>0</v>
      </c>
      <c r="F306" s="806">
        <v>-2732.12</v>
      </c>
      <c r="G306" s="806">
        <v>-7234.14</v>
      </c>
      <c r="H306" s="806">
        <v>27744.03</v>
      </c>
      <c r="I306" s="806">
        <v>-301709.68</v>
      </c>
      <c r="J306" s="806">
        <v>108141.15</v>
      </c>
    </row>
    <row r="307" spans="1:10" s="224" customFormat="1" ht="12.95" customHeight="1" thickTop="1" thickBot="1">
      <c r="A307" s="815" t="s">
        <v>300</v>
      </c>
      <c r="B307" s="807">
        <v>14837609.960000001</v>
      </c>
      <c r="C307" s="807">
        <v>5560870.3600000003</v>
      </c>
      <c r="D307" s="807">
        <v>1393754.07</v>
      </c>
      <c r="E307" s="807">
        <v>6441627.4299999997</v>
      </c>
      <c r="F307" s="807">
        <v>48757.83</v>
      </c>
      <c r="G307" s="807">
        <v>-77273.73</v>
      </c>
      <c r="H307" s="807">
        <v>4170.74</v>
      </c>
      <c r="I307" s="807">
        <v>83584.710000000006</v>
      </c>
      <c r="J307" s="807">
        <v>28293101.370000001</v>
      </c>
    </row>
    <row r="308" spans="1:10" s="224" customFormat="1" ht="12.95" customHeight="1" thickTop="1" thickBot="1">
      <c r="A308" s="822" t="s">
        <v>301</v>
      </c>
      <c r="B308" s="806">
        <v>0</v>
      </c>
      <c r="C308" s="806">
        <v>0</v>
      </c>
      <c r="D308" s="806">
        <v>0</v>
      </c>
      <c r="E308" s="806">
        <v>0</v>
      </c>
      <c r="F308" s="806">
        <v>0</v>
      </c>
      <c r="G308" s="806">
        <v>0</v>
      </c>
      <c r="H308" s="806">
        <v>0</v>
      </c>
      <c r="I308" s="806">
        <v>0</v>
      </c>
      <c r="J308" s="806">
        <v>0</v>
      </c>
    </row>
    <row r="309" spans="1:10" s="224" customFormat="1" ht="12.95" customHeight="1" thickTop="1" thickBot="1">
      <c r="A309" s="825" t="s">
        <v>302</v>
      </c>
      <c r="B309" s="807">
        <v>14837609.960000001</v>
      </c>
      <c r="C309" s="807">
        <v>5560870.3600000003</v>
      </c>
      <c r="D309" s="807">
        <v>1393754.07</v>
      </c>
      <c r="E309" s="807">
        <v>6441627.4299999997</v>
      </c>
      <c r="F309" s="807">
        <v>48757.83</v>
      </c>
      <c r="G309" s="807">
        <v>-77273.73</v>
      </c>
      <c r="H309" s="807">
        <v>4170.74</v>
      </c>
      <c r="I309" s="807">
        <v>83584.710000000006</v>
      </c>
      <c r="J309" s="807">
        <v>28293101.370000001</v>
      </c>
    </row>
    <row r="310" spans="1:10" s="224" customFormat="1" ht="12.95" customHeight="1" thickTop="1" thickBot="1">
      <c r="A310" s="826" t="s">
        <v>303</v>
      </c>
      <c r="B310" s="806">
        <v>0</v>
      </c>
      <c r="C310" s="806">
        <v>0</v>
      </c>
      <c r="D310" s="806">
        <v>0</v>
      </c>
      <c r="E310" s="806">
        <v>0</v>
      </c>
      <c r="F310" s="806">
        <v>0</v>
      </c>
      <c r="G310" s="806">
        <v>0</v>
      </c>
      <c r="H310" s="806">
        <v>0</v>
      </c>
      <c r="I310" s="806">
        <v>-20896.169999999998</v>
      </c>
      <c r="J310" s="806">
        <v>-20896.169999999998</v>
      </c>
    </row>
    <row r="311" spans="1:10" s="224" customFormat="1" ht="12.95" customHeight="1" thickTop="1" thickBot="1">
      <c r="A311" s="825" t="s">
        <v>304</v>
      </c>
      <c r="B311" s="807">
        <v>14837609.960000001</v>
      </c>
      <c r="C311" s="807">
        <v>5560870.3600000003</v>
      </c>
      <c r="D311" s="807">
        <v>1393754.07</v>
      </c>
      <c r="E311" s="807">
        <v>6441627.4299999997</v>
      </c>
      <c r="F311" s="807">
        <v>48757.83</v>
      </c>
      <c r="G311" s="807">
        <v>-77273.73</v>
      </c>
      <c r="H311" s="807">
        <v>4170.74</v>
      </c>
      <c r="I311" s="807">
        <v>62688.54</v>
      </c>
      <c r="J311" s="807">
        <v>28272205.199999999</v>
      </c>
    </row>
    <row r="312" spans="1:10" s="230" customFormat="1" ht="9" customHeight="1" thickTop="1" thickBot="1">
      <c r="A312" s="1021"/>
      <c r="B312" s="131"/>
      <c r="C312" s="131"/>
      <c r="D312" s="131"/>
      <c r="E312" s="131"/>
      <c r="F312" s="131"/>
      <c r="G312" s="1022"/>
      <c r="H312" s="1022"/>
      <c r="I312" s="1022"/>
      <c r="J312" s="1022"/>
    </row>
    <row r="313" spans="1:10" s="961" customFormat="1" ht="15.75" thickTop="1">
      <c r="A313" s="133"/>
      <c r="B313" s="145"/>
      <c r="C313" s="145"/>
      <c r="D313" s="145"/>
      <c r="E313" s="145"/>
      <c r="F313" s="145"/>
      <c r="G313" s="145"/>
      <c r="H313" s="145"/>
      <c r="I313" s="145"/>
      <c r="J313" s="1023"/>
    </row>
    <row r="314" spans="1:10" s="961" customFormat="1">
      <c r="A314" s="165"/>
      <c r="B314" s="214"/>
      <c r="C314" s="214"/>
      <c r="D314" s="214"/>
      <c r="E314" s="214"/>
      <c r="F314" s="214"/>
      <c r="G314" s="111"/>
      <c r="H314" s="111"/>
      <c r="I314" s="111"/>
      <c r="J314" s="111"/>
    </row>
    <row r="315" spans="1:10" s="961" customFormat="1">
      <c r="A315" s="165"/>
      <c r="B315" s="214"/>
      <c r="C315" s="214"/>
      <c r="D315" s="214"/>
      <c r="E315" s="214"/>
      <c r="F315" s="214"/>
      <c r="G315" s="111"/>
      <c r="H315" s="111"/>
      <c r="I315" s="111"/>
      <c r="J315" s="111"/>
    </row>
    <row r="316" spans="1:10" s="961" customFormat="1">
      <c r="A316" s="165"/>
      <c r="B316" s="214"/>
      <c r="C316" s="214"/>
      <c r="D316" s="214"/>
      <c r="E316" s="214"/>
      <c r="F316" s="214"/>
      <c r="G316" s="111"/>
      <c r="H316" s="111"/>
      <c r="I316" s="111"/>
      <c r="J316" s="111"/>
    </row>
    <row r="317" spans="1:10" s="961" customFormat="1">
      <c r="A317" s="165"/>
      <c r="B317" s="214"/>
      <c r="C317" s="214"/>
      <c r="D317" s="214"/>
      <c r="E317" s="214"/>
      <c r="F317" s="214"/>
      <c r="G317" s="111"/>
      <c r="H317" s="111"/>
      <c r="I317" s="111"/>
      <c r="J317" s="111"/>
    </row>
    <row r="318" spans="1:10" s="961" customFormat="1">
      <c r="A318" s="165"/>
      <c r="B318" s="214"/>
      <c r="C318" s="214"/>
      <c r="D318" s="214"/>
      <c r="E318" s="214"/>
      <c r="F318" s="214"/>
      <c r="G318" s="111"/>
      <c r="H318" s="111"/>
      <c r="I318" s="111"/>
      <c r="J318" s="111"/>
    </row>
    <row r="319" spans="1:10" s="961" customFormat="1">
      <c r="A319" s="165"/>
      <c r="B319" s="214"/>
      <c r="C319" s="214"/>
      <c r="D319" s="214"/>
      <c r="E319" s="214"/>
      <c r="F319" s="214"/>
      <c r="G319" s="111"/>
      <c r="H319" s="111"/>
      <c r="I319" s="111"/>
      <c r="J319" s="111"/>
    </row>
    <row r="320" spans="1:10" s="961" customFormat="1">
      <c r="A320" s="165"/>
      <c r="B320" s="214"/>
      <c r="C320" s="214"/>
      <c r="D320" s="214"/>
      <c r="E320" s="214"/>
      <c r="F320" s="214"/>
      <c r="G320" s="111"/>
      <c r="H320" s="111"/>
      <c r="I320" s="111"/>
      <c r="J320" s="111"/>
    </row>
    <row r="321" spans="1:10" s="961" customFormat="1">
      <c r="A321" s="165"/>
      <c r="B321" s="214"/>
      <c r="C321" s="214"/>
      <c r="D321" s="214"/>
      <c r="E321" s="214"/>
      <c r="F321" s="214"/>
      <c r="G321" s="111"/>
      <c r="H321" s="111"/>
      <c r="I321" s="111"/>
      <c r="J321" s="111"/>
    </row>
    <row r="322" spans="1:10" s="961" customFormat="1">
      <c r="A322" s="165"/>
      <c r="B322" s="214"/>
      <c r="C322" s="214"/>
      <c r="D322" s="214"/>
      <c r="E322" s="214"/>
      <c r="F322" s="214"/>
      <c r="G322" s="111"/>
      <c r="H322" s="111"/>
      <c r="I322" s="111"/>
      <c r="J322" s="111"/>
    </row>
    <row r="323" spans="1:10" s="961" customFormat="1">
      <c r="A323" s="165"/>
      <c r="B323" s="214"/>
      <c r="C323" s="214"/>
      <c r="D323" s="214"/>
      <c r="E323" s="214"/>
      <c r="F323" s="214"/>
      <c r="G323" s="111"/>
      <c r="H323" s="111"/>
      <c r="I323" s="111"/>
      <c r="J323" s="111"/>
    </row>
    <row r="324" spans="1:10" s="961" customFormat="1">
      <c r="A324" s="111"/>
      <c r="B324" s="214"/>
      <c r="C324" s="214"/>
      <c r="D324" s="214"/>
      <c r="E324" s="214"/>
      <c r="F324" s="214"/>
      <c r="G324" s="111"/>
      <c r="H324" s="111"/>
      <c r="I324" s="111"/>
      <c r="J324" s="111"/>
    </row>
    <row r="325" spans="1:10" s="961" customFormat="1">
      <c r="A325" s="111"/>
      <c r="B325" s="214"/>
      <c r="C325" s="214"/>
      <c r="D325" s="214"/>
      <c r="E325" s="214"/>
      <c r="F325" s="214"/>
      <c r="G325" s="111"/>
      <c r="H325" s="111"/>
      <c r="I325" s="111"/>
      <c r="J325" s="111"/>
    </row>
    <row r="326" spans="1:10" s="961" customFormat="1">
      <c r="A326" s="111"/>
      <c r="B326" s="214"/>
      <c r="C326" s="214"/>
      <c r="D326" s="214"/>
      <c r="E326" s="214"/>
      <c r="F326" s="214"/>
      <c r="G326" s="111"/>
      <c r="H326" s="111"/>
      <c r="I326" s="111"/>
      <c r="J326" s="111"/>
    </row>
    <row r="327" spans="1:10" s="961" customFormat="1">
      <c r="A327" s="111"/>
      <c r="B327" s="214"/>
      <c r="C327" s="214"/>
      <c r="D327" s="214"/>
      <c r="E327" s="214"/>
      <c r="F327" s="214"/>
      <c r="G327" s="111"/>
      <c r="H327" s="111"/>
      <c r="I327" s="111"/>
      <c r="J327" s="111"/>
    </row>
    <row r="328" spans="1:10" s="961" customFormat="1">
      <c r="A328" s="111"/>
      <c r="B328" s="214"/>
      <c r="C328" s="214"/>
      <c r="D328" s="214"/>
      <c r="E328" s="214"/>
      <c r="F328" s="214"/>
      <c r="G328" s="111"/>
      <c r="H328" s="111"/>
      <c r="I328" s="111"/>
      <c r="J328" s="111"/>
    </row>
    <row r="329" spans="1:10" s="961" customFormat="1">
      <c r="A329" s="111"/>
      <c r="B329" s="214"/>
      <c r="C329" s="214"/>
      <c r="D329" s="214"/>
      <c r="E329" s="214"/>
      <c r="F329" s="214"/>
      <c r="G329" s="111"/>
      <c r="H329" s="111"/>
      <c r="I329" s="111"/>
      <c r="J329" s="111"/>
    </row>
    <row r="330" spans="1:10" s="961" customFormat="1">
      <c r="A330" s="111"/>
      <c r="B330" s="214"/>
      <c r="C330" s="214"/>
      <c r="D330" s="214"/>
      <c r="E330" s="214"/>
      <c r="F330" s="214"/>
      <c r="G330" s="111"/>
      <c r="H330" s="111"/>
      <c r="I330" s="111"/>
      <c r="J330" s="111"/>
    </row>
    <row r="331" spans="1:10" s="961" customFormat="1">
      <c r="A331" s="111"/>
      <c r="B331" s="214"/>
      <c r="C331" s="214"/>
      <c r="D331" s="214"/>
      <c r="E331" s="214"/>
      <c r="F331" s="214"/>
      <c r="G331" s="111"/>
      <c r="H331" s="111"/>
      <c r="I331" s="111"/>
      <c r="J331" s="111"/>
    </row>
    <row r="332" spans="1:10" s="961" customFormat="1">
      <c r="A332" s="926"/>
      <c r="B332" s="214"/>
      <c r="C332" s="214"/>
      <c r="D332" s="214"/>
      <c r="E332" s="214"/>
      <c r="F332" s="214"/>
      <c r="G332" s="111"/>
      <c r="H332" s="111"/>
      <c r="I332" s="111"/>
      <c r="J332" s="111"/>
    </row>
    <row r="333" spans="1:10" s="961" customFormat="1">
      <c r="A333" s="926"/>
      <c r="B333" s="214"/>
      <c r="C333" s="214"/>
      <c r="D333" s="214"/>
      <c r="E333" s="214"/>
      <c r="F333" s="214"/>
      <c r="G333" s="111"/>
      <c r="H333" s="111"/>
      <c r="I333" s="111"/>
      <c r="J333" s="111"/>
    </row>
    <row r="334" spans="1:10" s="961" customFormat="1">
      <c r="A334" s="926"/>
      <c r="B334" s="214"/>
      <c r="C334" s="214"/>
      <c r="D334" s="214"/>
      <c r="E334" s="214"/>
      <c r="F334" s="214"/>
      <c r="G334" s="111"/>
      <c r="H334" s="111"/>
      <c r="I334" s="111"/>
      <c r="J334" s="111"/>
    </row>
    <row r="335" spans="1:10" s="961" customFormat="1">
      <c r="A335" s="926"/>
      <c r="B335" s="214"/>
      <c r="C335" s="214"/>
      <c r="D335" s="214"/>
      <c r="E335" s="214"/>
      <c r="F335" s="214"/>
      <c r="G335" s="111"/>
      <c r="H335" s="111"/>
      <c r="I335" s="111"/>
      <c r="J335" s="111"/>
    </row>
    <row r="336" spans="1:10" s="961" customFormat="1">
      <c r="A336" s="926"/>
      <c r="B336" s="214"/>
      <c r="C336" s="214"/>
      <c r="D336" s="214"/>
      <c r="E336" s="214"/>
      <c r="F336" s="214"/>
      <c r="G336" s="111"/>
      <c r="H336" s="111"/>
      <c r="I336" s="111"/>
      <c r="J336" s="111"/>
    </row>
    <row r="337" spans="1:10" s="961" customFormat="1">
      <c r="A337" s="926"/>
      <c r="B337" s="214"/>
      <c r="C337" s="214"/>
      <c r="D337" s="214"/>
      <c r="E337" s="214"/>
      <c r="F337" s="214"/>
      <c r="G337" s="111"/>
      <c r="H337" s="111"/>
      <c r="I337" s="111"/>
      <c r="J337" s="111"/>
    </row>
    <row r="338" spans="1:10" s="961" customFormat="1">
      <c r="A338" s="926"/>
      <c r="B338" s="214"/>
      <c r="C338" s="214"/>
      <c r="D338" s="214"/>
      <c r="E338" s="214"/>
      <c r="F338" s="214"/>
      <c r="G338" s="111"/>
      <c r="H338" s="111"/>
      <c r="I338" s="111"/>
      <c r="J338" s="111"/>
    </row>
    <row r="339" spans="1:10" s="961" customFormat="1">
      <c r="A339" s="926"/>
      <c r="B339" s="214"/>
      <c r="C339" s="214"/>
      <c r="D339" s="214"/>
      <c r="E339" s="214"/>
      <c r="F339" s="214"/>
      <c r="G339" s="111"/>
      <c r="H339" s="111"/>
      <c r="I339" s="111"/>
      <c r="J339" s="111"/>
    </row>
    <row r="340" spans="1:10" s="961" customFormat="1">
      <c r="A340" s="926"/>
      <c r="B340" s="214"/>
      <c r="C340" s="214"/>
      <c r="D340" s="214"/>
      <c r="E340" s="214"/>
      <c r="F340" s="214"/>
      <c r="G340" s="111"/>
      <c r="H340" s="111"/>
      <c r="I340" s="111"/>
      <c r="J340" s="111"/>
    </row>
    <row r="341" spans="1:10" s="961" customFormat="1">
      <c r="A341" s="926"/>
      <c r="B341" s="111"/>
      <c r="C341" s="111"/>
      <c r="D341" s="111"/>
      <c r="E341" s="111"/>
      <c r="F341" s="111"/>
      <c r="G341" s="111"/>
      <c r="H341" s="111"/>
      <c r="I341" s="111"/>
      <c r="J341" s="111"/>
    </row>
    <row r="342" spans="1:10" s="961" customFormat="1">
      <c r="A342" s="926"/>
      <c r="B342" s="111"/>
      <c r="C342" s="111"/>
      <c r="D342" s="111"/>
      <c r="E342" s="111"/>
      <c r="F342" s="111"/>
      <c r="G342" s="111"/>
      <c r="H342" s="111"/>
      <c r="I342" s="111"/>
      <c r="J342" s="111"/>
    </row>
    <row r="343" spans="1:10" s="230" customFormat="1" ht="12.75">
      <c r="A343" s="926"/>
      <c r="B343" s="111"/>
      <c r="C343" s="111"/>
      <c r="D343" s="111"/>
      <c r="E343" s="111"/>
      <c r="F343" s="111"/>
      <c r="G343" s="116"/>
      <c r="H343" s="111"/>
      <c r="I343" s="111"/>
      <c r="J343" s="111"/>
    </row>
    <row r="344" spans="1:10" s="230" customFormat="1" ht="12.75">
      <c r="A344" s="926"/>
      <c r="B344" s="111"/>
      <c r="C344" s="111"/>
      <c r="D344" s="111"/>
      <c r="E344" s="111"/>
      <c r="F344" s="111"/>
      <c r="G344" s="116"/>
      <c r="H344" s="111"/>
      <c r="I344" s="111"/>
      <c r="J344" s="111"/>
    </row>
    <row r="345" spans="1:10" s="230" customFormat="1" ht="12.75">
      <c r="A345" s="926"/>
      <c r="B345" s="111"/>
      <c r="C345" s="111"/>
      <c r="D345" s="111"/>
      <c r="E345" s="111"/>
      <c r="F345" s="111"/>
      <c r="G345" s="116"/>
      <c r="H345" s="111"/>
      <c r="I345" s="111"/>
      <c r="J345" s="111"/>
    </row>
    <row r="346" spans="1:10" s="230" customFormat="1" ht="12.75">
      <c r="A346" s="926"/>
      <c r="B346" s="111"/>
      <c r="C346" s="111"/>
      <c r="D346" s="111"/>
      <c r="E346" s="111"/>
      <c r="F346" s="111"/>
      <c r="G346" s="116"/>
      <c r="H346" s="111"/>
      <c r="I346" s="111"/>
      <c r="J346" s="111"/>
    </row>
    <row r="347" spans="1:10" s="230" customFormat="1" ht="12.75">
      <c r="A347" s="926"/>
      <c r="B347" s="111"/>
      <c r="C347" s="111"/>
      <c r="D347" s="111"/>
      <c r="E347" s="111"/>
      <c r="F347" s="111"/>
      <c r="G347" s="116"/>
      <c r="H347" s="111"/>
      <c r="I347" s="111"/>
      <c r="J347" s="111"/>
    </row>
    <row r="348" spans="1:10" s="230" customFormat="1" ht="12.75">
      <c r="A348" s="926"/>
      <c r="B348" s="111"/>
      <c r="C348" s="111"/>
      <c r="D348" s="111"/>
      <c r="E348" s="111"/>
      <c r="F348" s="111"/>
      <c r="G348" s="116"/>
      <c r="H348" s="111"/>
      <c r="I348" s="111"/>
      <c r="J348" s="111"/>
    </row>
    <row r="349" spans="1:10" s="230" customFormat="1" ht="12.75">
      <c r="A349" s="926"/>
      <c r="B349" s="111"/>
      <c r="C349" s="111"/>
      <c r="D349" s="111"/>
      <c r="E349" s="111"/>
      <c r="F349" s="111"/>
      <c r="G349" s="116"/>
      <c r="H349" s="111"/>
      <c r="I349" s="111"/>
      <c r="J349" s="111"/>
    </row>
    <row r="350" spans="1:10" s="230" customFormat="1" ht="12.75">
      <c r="A350" s="926"/>
      <c r="B350" s="111"/>
      <c r="C350" s="111"/>
      <c r="D350" s="111"/>
      <c r="E350" s="111"/>
      <c r="F350" s="111"/>
      <c r="G350" s="116"/>
      <c r="H350" s="111"/>
      <c r="I350" s="111"/>
      <c r="J350" s="111"/>
    </row>
    <row r="351" spans="1:10" s="230" customFormat="1" ht="12.75">
      <c r="A351" s="926"/>
      <c r="B351" s="111"/>
      <c r="C351" s="111"/>
      <c r="D351" s="111"/>
      <c r="E351" s="111"/>
      <c r="F351" s="111"/>
      <c r="G351" s="116"/>
      <c r="H351" s="111"/>
      <c r="I351" s="111"/>
      <c r="J351" s="111"/>
    </row>
    <row r="352" spans="1:10" s="230" customFormat="1" ht="12.75">
      <c r="A352" s="926"/>
      <c r="B352" s="111"/>
      <c r="C352" s="111"/>
      <c r="D352" s="111"/>
      <c r="E352" s="111"/>
      <c r="F352" s="111"/>
      <c r="G352" s="116"/>
      <c r="H352" s="111"/>
      <c r="I352" s="111"/>
      <c r="J352" s="111"/>
    </row>
    <row r="353" spans="1:10" s="230" customFormat="1" ht="12.75">
      <c r="A353" s="926"/>
      <c r="B353" s="111"/>
      <c r="C353" s="111"/>
      <c r="D353" s="111"/>
      <c r="E353" s="111"/>
      <c r="F353" s="111"/>
      <c r="G353" s="116"/>
      <c r="H353" s="111"/>
      <c r="I353" s="111"/>
      <c r="J353" s="111"/>
    </row>
    <row r="354" spans="1:10" s="230" customFormat="1" ht="12.75">
      <c r="A354" s="926"/>
      <c r="B354" s="111"/>
      <c r="C354" s="111"/>
      <c r="D354" s="111"/>
      <c r="E354" s="111"/>
      <c r="F354" s="111"/>
      <c r="G354" s="116"/>
      <c r="H354" s="111"/>
      <c r="I354" s="111"/>
      <c r="J354" s="111"/>
    </row>
    <row r="355" spans="1:10" s="230" customFormat="1" ht="12.75">
      <c r="A355" s="926"/>
      <c r="B355" s="111"/>
      <c r="C355" s="111"/>
      <c r="D355" s="111"/>
      <c r="E355" s="111"/>
      <c r="F355" s="111"/>
      <c r="G355" s="116"/>
      <c r="H355" s="111"/>
      <c r="I355" s="111"/>
      <c r="J355" s="111"/>
    </row>
    <row r="356" spans="1:10" s="230" customFormat="1" ht="12.75">
      <c r="A356" s="926"/>
      <c r="B356" s="111"/>
      <c r="C356" s="111"/>
      <c r="D356" s="111"/>
      <c r="E356" s="111"/>
      <c r="F356" s="111"/>
      <c r="G356" s="116"/>
      <c r="H356" s="111"/>
      <c r="I356" s="111"/>
      <c r="J356" s="111"/>
    </row>
    <row r="357" spans="1:10" s="961" customFormat="1">
      <c r="A357" s="926"/>
      <c r="B357" s="111"/>
      <c r="C357" s="111"/>
      <c r="D357" s="111"/>
      <c r="E357" s="111"/>
      <c r="F357" s="111"/>
      <c r="G357" s="111"/>
      <c r="H357" s="111"/>
      <c r="I357" s="111"/>
      <c r="J357" s="111"/>
    </row>
    <row r="358" spans="1:10" s="961" customFormat="1">
      <c r="A358" s="926"/>
      <c r="B358" s="111"/>
      <c r="C358" s="111"/>
      <c r="D358" s="111"/>
      <c r="E358" s="111"/>
      <c r="F358" s="111"/>
      <c r="G358" s="111"/>
      <c r="H358" s="111"/>
      <c r="I358" s="111"/>
      <c r="J358" s="111"/>
    </row>
    <row r="359" spans="1:10" s="961" customFormat="1">
      <c r="A359" s="926"/>
      <c r="B359" s="111"/>
      <c r="C359" s="111"/>
      <c r="D359" s="111"/>
      <c r="E359" s="111"/>
      <c r="F359" s="111"/>
      <c r="G359" s="111"/>
      <c r="H359" s="111"/>
      <c r="I359" s="111"/>
      <c r="J359" s="111"/>
    </row>
    <row r="360" spans="1:10" s="961" customFormat="1">
      <c r="A360" s="926"/>
      <c r="B360" s="111"/>
      <c r="C360" s="111"/>
      <c r="D360" s="111"/>
      <c r="E360" s="111"/>
      <c r="F360" s="111"/>
      <c r="G360" s="111"/>
      <c r="H360" s="111"/>
      <c r="I360" s="111"/>
      <c r="J360" s="111"/>
    </row>
    <row r="361" spans="1:10" s="961" customFormat="1">
      <c r="A361" s="926"/>
      <c r="B361" s="111"/>
      <c r="C361" s="111"/>
      <c r="D361" s="111"/>
      <c r="E361" s="111"/>
      <c r="F361" s="111"/>
      <c r="G361" s="111"/>
      <c r="H361" s="111"/>
      <c r="I361" s="111"/>
      <c r="J361" s="111"/>
    </row>
    <row r="362" spans="1:10" s="961" customFormat="1">
      <c r="A362" s="926"/>
      <c r="B362" s="111"/>
      <c r="C362" s="111"/>
      <c r="D362" s="111"/>
      <c r="E362" s="111"/>
      <c r="F362" s="111"/>
      <c r="G362" s="111"/>
      <c r="H362" s="111"/>
      <c r="I362" s="111"/>
      <c r="J362" s="111"/>
    </row>
    <row r="363" spans="1:10" s="961" customFormat="1">
      <c r="A363" s="926"/>
      <c r="B363" s="111"/>
      <c r="C363" s="111"/>
      <c r="D363" s="111"/>
      <c r="E363" s="111"/>
      <c r="F363" s="111"/>
      <c r="G363" s="111"/>
      <c r="H363" s="111"/>
      <c r="I363" s="111"/>
      <c r="J363" s="111"/>
    </row>
    <row r="364" spans="1:10" s="961" customFormat="1">
      <c r="A364" s="926"/>
      <c r="B364" s="111"/>
      <c r="C364" s="111"/>
      <c r="D364" s="111"/>
      <c r="E364" s="111"/>
      <c r="F364" s="111"/>
      <c r="G364" s="111"/>
      <c r="H364" s="111"/>
      <c r="I364" s="111"/>
      <c r="J364" s="111"/>
    </row>
    <row r="365" spans="1:10" s="961" customFormat="1">
      <c r="A365" s="926"/>
      <c r="B365" s="111"/>
      <c r="C365" s="111"/>
      <c r="D365" s="111"/>
      <c r="E365" s="111"/>
      <c r="F365" s="111"/>
      <c r="G365" s="111"/>
      <c r="H365" s="111"/>
      <c r="I365" s="111"/>
      <c r="J365" s="111"/>
    </row>
    <row r="366" spans="1:10" s="961" customFormat="1">
      <c r="A366" s="926"/>
      <c r="B366" s="111"/>
      <c r="C366" s="111"/>
      <c r="D366" s="111"/>
      <c r="E366" s="111"/>
      <c r="F366" s="111"/>
      <c r="G366" s="111"/>
      <c r="H366" s="111"/>
      <c r="I366" s="111"/>
      <c r="J366" s="111"/>
    </row>
    <row r="367" spans="1:10" s="961" customFormat="1">
      <c r="A367" s="926"/>
      <c r="B367" s="111"/>
      <c r="C367" s="111"/>
      <c r="D367" s="111"/>
      <c r="E367" s="111"/>
      <c r="F367" s="111"/>
      <c r="G367" s="111"/>
      <c r="H367" s="111"/>
      <c r="I367" s="111"/>
      <c r="J367" s="111"/>
    </row>
    <row r="368" spans="1:10" s="961" customFormat="1">
      <c r="A368" s="926"/>
      <c r="B368" s="111"/>
      <c r="C368" s="111"/>
      <c r="D368" s="111"/>
      <c r="E368" s="111"/>
      <c r="F368" s="111"/>
      <c r="G368" s="111"/>
      <c r="H368" s="111"/>
      <c r="I368" s="111"/>
      <c r="J368" s="111"/>
    </row>
    <row r="369" spans="1:10" s="961" customFormat="1">
      <c r="A369" s="926"/>
      <c r="B369" s="111"/>
      <c r="C369" s="111"/>
      <c r="D369" s="111"/>
      <c r="E369" s="111"/>
      <c r="F369" s="111"/>
      <c r="G369" s="111"/>
      <c r="H369" s="111"/>
      <c r="I369" s="111"/>
      <c r="J369" s="111"/>
    </row>
    <row r="370" spans="1:10" s="961" customFormat="1">
      <c r="A370" s="926"/>
      <c r="B370" s="111"/>
      <c r="C370" s="111"/>
      <c r="D370" s="111"/>
      <c r="E370" s="111"/>
      <c r="F370" s="111"/>
      <c r="G370" s="111"/>
      <c r="H370" s="111"/>
      <c r="I370" s="111"/>
      <c r="J370" s="111"/>
    </row>
    <row r="371" spans="1:10" s="961" customFormat="1">
      <c r="A371" s="926"/>
      <c r="B371" s="111"/>
      <c r="C371" s="111"/>
      <c r="D371" s="111"/>
      <c r="E371" s="111"/>
      <c r="F371" s="111"/>
      <c r="G371" s="111"/>
      <c r="H371" s="111"/>
      <c r="I371" s="111"/>
      <c r="J371" s="111"/>
    </row>
    <row r="372" spans="1:10" s="961" customFormat="1">
      <c r="A372" s="926"/>
      <c r="B372" s="111"/>
      <c r="C372" s="111"/>
      <c r="D372" s="111"/>
      <c r="E372" s="111"/>
      <c r="F372" s="111"/>
      <c r="G372" s="111"/>
      <c r="H372" s="111"/>
      <c r="I372" s="111"/>
      <c r="J372" s="111"/>
    </row>
    <row r="373" spans="1:10" s="961" customFormat="1">
      <c r="A373" s="926"/>
      <c r="B373" s="111"/>
      <c r="C373" s="111"/>
      <c r="D373" s="111"/>
      <c r="E373" s="111"/>
      <c r="F373" s="111"/>
      <c r="G373" s="111"/>
      <c r="H373" s="111"/>
      <c r="I373" s="111"/>
      <c r="J373" s="111"/>
    </row>
    <row r="374" spans="1:10" s="961" customFormat="1">
      <c r="A374" s="926"/>
      <c r="B374" s="111"/>
      <c r="C374" s="111"/>
      <c r="D374" s="111"/>
      <c r="E374" s="111"/>
      <c r="F374" s="111"/>
      <c r="G374" s="111"/>
      <c r="H374" s="111"/>
      <c r="I374" s="111"/>
      <c r="J374" s="111"/>
    </row>
    <row r="375" spans="1:10" s="961" customFormat="1">
      <c r="A375" s="926"/>
      <c r="B375" s="111"/>
      <c r="C375" s="111"/>
      <c r="D375" s="111"/>
      <c r="E375" s="111"/>
      <c r="F375" s="111"/>
      <c r="G375" s="111"/>
      <c r="H375" s="111"/>
      <c r="I375" s="111"/>
      <c r="J375" s="111"/>
    </row>
    <row r="376" spans="1:10" s="961" customFormat="1">
      <c r="A376" s="926"/>
      <c r="B376" s="111"/>
      <c r="C376" s="111"/>
      <c r="D376" s="111"/>
      <c r="E376" s="111"/>
      <c r="F376" s="111"/>
      <c r="G376" s="111"/>
      <c r="H376" s="111"/>
      <c r="I376" s="111"/>
      <c r="J376" s="111"/>
    </row>
    <row r="377" spans="1:10" s="961" customFormat="1">
      <c r="A377" s="926"/>
      <c r="B377" s="111"/>
      <c r="C377" s="111"/>
      <c r="D377" s="111"/>
      <c r="E377" s="111"/>
      <c r="F377" s="111"/>
      <c r="G377" s="111"/>
      <c r="H377" s="111"/>
      <c r="I377" s="111"/>
      <c r="J377" s="111"/>
    </row>
    <row r="378" spans="1:10" s="961" customFormat="1">
      <c r="A378" s="926"/>
      <c r="B378" s="111"/>
      <c r="C378" s="111"/>
      <c r="D378" s="111"/>
      <c r="E378" s="111"/>
      <c r="F378" s="111"/>
      <c r="G378" s="111"/>
      <c r="H378" s="111"/>
      <c r="I378" s="111"/>
      <c r="J378" s="111"/>
    </row>
    <row r="379" spans="1:10" s="961" customFormat="1">
      <c r="A379" s="926"/>
      <c r="B379" s="111"/>
      <c r="C379" s="111"/>
      <c r="D379" s="111"/>
      <c r="E379" s="111"/>
      <c r="F379" s="111"/>
      <c r="G379" s="111"/>
      <c r="H379" s="111"/>
      <c r="I379" s="111"/>
      <c r="J379" s="111"/>
    </row>
    <row r="380" spans="1:10" s="961" customFormat="1">
      <c r="A380" s="926"/>
      <c r="B380" s="111"/>
      <c r="C380" s="111"/>
      <c r="D380" s="111"/>
      <c r="E380" s="111"/>
      <c r="F380" s="111"/>
      <c r="G380" s="111"/>
      <c r="H380" s="111"/>
      <c r="I380" s="111"/>
      <c r="J380" s="111"/>
    </row>
    <row r="381" spans="1:10" s="961" customFormat="1">
      <c r="A381" s="926"/>
      <c r="B381" s="111"/>
      <c r="C381" s="111"/>
      <c r="D381" s="111"/>
      <c r="E381" s="111"/>
      <c r="F381" s="111"/>
      <c r="G381" s="111"/>
      <c r="H381" s="111"/>
      <c r="I381" s="111"/>
      <c r="J381" s="111"/>
    </row>
    <row r="382" spans="1:10" s="961" customFormat="1">
      <c r="A382" s="926"/>
      <c r="B382" s="111"/>
      <c r="C382" s="111"/>
      <c r="D382" s="111"/>
      <c r="E382" s="111"/>
      <c r="F382" s="111"/>
      <c r="G382" s="111"/>
      <c r="H382" s="111"/>
      <c r="I382" s="111"/>
      <c r="J382" s="111"/>
    </row>
    <row r="383" spans="1:10" s="961" customFormat="1">
      <c r="A383" s="926"/>
      <c r="B383" s="111"/>
      <c r="C383" s="111"/>
      <c r="D383" s="111"/>
      <c r="E383" s="111"/>
      <c r="F383" s="111"/>
      <c r="G383" s="111"/>
      <c r="H383" s="111"/>
      <c r="I383" s="111"/>
      <c r="J383" s="111"/>
    </row>
    <row r="384" spans="1:10" s="961" customFormat="1">
      <c r="A384" s="926"/>
      <c r="B384" s="111"/>
      <c r="C384" s="111"/>
      <c r="D384" s="111"/>
      <c r="E384" s="111"/>
      <c r="F384" s="111"/>
      <c r="G384" s="111"/>
      <c r="H384" s="111"/>
      <c r="I384" s="111"/>
      <c r="J384" s="111"/>
    </row>
    <row r="385" spans="1:10" s="961" customFormat="1">
      <c r="A385" s="926"/>
      <c r="B385" s="111"/>
      <c r="C385" s="111"/>
      <c r="D385" s="111"/>
      <c r="E385" s="111"/>
      <c r="F385" s="111"/>
      <c r="G385" s="111"/>
      <c r="H385" s="111"/>
      <c r="I385" s="111"/>
      <c r="J385" s="111"/>
    </row>
    <row r="386" spans="1:10" s="961" customFormat="1">
      <c r="A386" s="926"/>
      <c r="B386" s="111"/>
      <c r="C386" s="111"/>
      <c r="D386" s="111"/>
      <c r="E386" s="111"/>
      <c r="F386" s="111"/>
      <c r="G386" s="111"/>
      <c r="H386" s="111"/>
      <c r="I386" s="111"/>
      <c r="J386" s="111"/>
    </row>
    <row r="387" spans="1:10" s="961" customFormat="1">
      <c r="A387" s="926"/>
      <c r="B387" s="111"/>
      <c r="C387" s="111"/>
      <c r="D387" s="111"/>
      <c r="E387" s="111"/>
      <c r="F387" s="111"/>
      <c r="G387" s="111"/>
      <c r="H387" s="111"/>
      <c r="I387" s="111"/>
      <c r="J387" s="111"/>
    </row>
    <row r="388" spans="1:10" s="961" customFormat="1">
      <c r="A388" s="926"/>
      <c r="B388" s="111"/>
      <c r="C388" s="111"/>
      <c r="D388" s="111"/>
      <c r="E388" s="111"/>
      <c r="F388" s="111"/>
      <c r="G388" s="111"/>
      <c r="H388" s="111"/>
      <c r="I388" s="111"/>
      <c r="J388" s="111"/>
    </row>
    <row r="389" spans="1:10" s="961" customFormat="1">
      <c r="A389" s="926"/>
      <c r="B389" s="111"/>
      <c r="C389" s="111"/>
      <c r="D389" s="111"/>
      <c r="E389" s="111"/>
      <c r="F389" s="111"/>
      <c r="G389" s="111"/>
      <c r="H389" s="111"/>
      <c r="I389" s="111"/>
      <c r="J389" s="111"/>
    </row>
    <row r="390" spans="1:10" s="961" customFormat="1">
      <c r="A390" s="926"/>
      <c r="B390" s="111"/>
      <c r="C390" s="111"/>
      <c r="D390" s="111"/>
      <c r="E390" s="111"/>
      <c r="F390" s="111"/>
      <c r="G390" s="111"/>
      <c r="H390" s="111"/>
      <c r="I390" s="111"/>
      <c r="J390" s="111"/>
    </row>
    <row r="391" spans="1:10" s="961" customFormat="1">
      <c r="A391" s="926"/>
      <c r="B391" s="111"/>
      <c r="C391" s="111"/>
      <c r="D391" s="111"/>
      <c r="E391" s="111"/>
      <c r="F391" s="111"/>
      <c r="G391" s="111"/>
      <c r="H391" s="111"/>
      <c r="I391" s="111"/>
      <c r="J391" s="111"/>
    </row>
    <row r="392" spans="1:10" s="961" customFormat="1">
      <c r="A392" s="926"/>
      <c r="B392" s="111"/>
      <c r="C392" s="111"/>
      <c r="D392" s="111"/>
      <c r="E392" s="111"/>
      <c r="F392" s="111"/>
      <c r="G392" s="111"/>
      <c r="H392" s="111"/>
      <c r="I392" s="111"/>
      <c r="J392" s="111"/>
    </row>
    <row r="393" spans="1:10" s="961" customFormat="1">
      <c r="A393" s="926"/>
      <c r="B393" s="111"/>
      <c r="C393" s="111"/>
      <c r="D393" s="111"/>
      <c r="E393" s="111"/>
      <c r="F393" s="111"/>
      <c r="G393" s="111"/>
      <c r="H393" s="111"/>
      <c r="I393" s="111"/>
      <c r="J393" s="111"/>
    </row>
    <row r="394" spans="1:10" s="961" customFormat="1">
      <c r="A394" s="926"/>
      <c r="B394" s="111"/>
      <c r="C394" s="111"/>
      <c r="D394" s="111"/>
      <c r="E394" s="111"/>
      <c r="F394" s="111"/>
      <c r="G394" s="111"/>
      <c r="H394" s="111"/>
      <c r="I394" s="111"/>
      <c r="J394" s="111"/>
    </row>
    <row r="395" spans="1:10" s="961" customFormat="1">
      <c r="A395" s="926"/>
      <c r="B395" s="111"/>
      <c r="C395" s="111"/>
      <c r="D395" s="111"/>
      <c r="E395" s="111"/>
      <c r="F395" s="111"/>
      <c r="G395" s="111"/>
      <c r="H395" s="111"/>
      <c r="I395" s="111"/>
      <c r="J395" s="111"/>
    </row>
    <row r="396" spans="1:10" s="961" customFormat="1">
      <c r="A396" s="926"/>
      <c r="B396" s="111"/>
      <c r="C396" s="111"/>
      <c r="D396" s="111"/>
      <c r="E396" s="111"/>
      <c r="F396" s="111"/>
      <c r="G396" s="111"/>
      <c r="H396" s="111"/>
      <c r="I396" s="111"/>
      <c r="J396" s="111"/>
    </row>
    <row r="397" spans="1:10" s="961" customFormat="1">
      <c r="A397" s="926"/>
      <c r="B397" s="111"/>
      <c r="C397" s="111"/>
      <c r="D397" s="111"/>
      <c r="E397" s="111"/>
      <c r="F397" s="111"/>
      <c r="G397" s="111"/>
      <c r="H397" s="111"/>
      <c r="I397" s="111"/>
      <c r="J397" s="111"/>
    </row>
    <row r="398" spans="1:10" s="961" customFormat="1">
      <c r="A398" s="926"/>
      <c r="B398" s="111"/>
      <c r="C398" s="111"/>
      <c r="D398" s="111"/>
      <c r="E398" s="111"/>
      <c r="F398" s="111"/>
      <c r="G398" s="111"/>
      <c r="H398" s="111"/>
      <c r="I398" s="111"/>
      <c r="J398" s="111"/>
    </row>
    <row r="399" spans="1:10" s="961" customFormat="1">
      <c r="A399" s="926"/>
      <c r="B399" s="111"/>
      <c r="C399" s="111"/>
      <c r="D399" s="111"/>
      <c r="E399" s="111"/>
      <c r="F399" s="111"/>
      <c r="G399" s="111"/>
      <c r="H399" s="111"/>
      <c r="I399" s="111"/>
      <c r="J399" s="111"/>
    </row>
    <row r="400" spans="1:10" s="961" customFormat="1">
      <c r="A400" s="926"/>
      <c r="B400" s="111"/>
      <c r="C400" s="111"/>
      <c r="D400" s="111"/>
      <c r="E400" s="111"/>
      <c r="F400" s="111"/>
      <c r="G400" s="111"/>
      <c r="H400" s="111"/>
      <c r="I400" s="111"/>
      <c r="J400" s="111"/>
    </row>
    <row r="401" spans="1:10" s="961" customFormat="1">
      <c r="A401" s="926"/>
      <c r="B401" s="111"/>
      <c r="C401" s="111"/>
      <c r="D401" s="111"/>
      <c r="E401" s="111"/>
      <c r="F401" s="111"/>
      <c r="G401" s="111"/>
      <c r="H401" s="111"/>
      <c r="I401" s="111"/>
      <c r="J401" s="111"/>
    </row>
    <row r="402" spans="1:10" s="961" customFormat="1">
      <c r="A402" s="926"/>
      <c r="B402" s="111"/>
      <c r="C402" s="111"/>
      <c r="D402" s="111"/>
      <c r="E402" s="111"/>
      <c r="F402" s="111"/>
      <c r="G402" s="111"/>
      <c r="H402" s="111"/>
      <c r="I402" s="111"/>
      <c r="J402" s="111"/>
    </row>
    <row r="403" spans="1:10" s="961" customFormat="1">
      <c r="A403" s="926"/>
      <c r="B403" s="111"/>
      <c r="C403" s="111"/>
      <c r="D403" s="111"/>
      <c r="E403" s="111"/>
      <c r="F403" s="111"/>
      <c r="G403" s="111"/>
      <c r="H403" s="111"/>
      <c r="I403" s="111"/>
      <c r="J403" s="111"/>
    </row>
    <row r="404" spans="1:10" s="961" customFormat="1">
      <c r="A404" s="926"/>
      <c r="B404" s="111"/>
      <c r="C404" s="111"/>
      <c r="D404" s="111"/>
      <c r="E404" s="111"/>
      <c r="F404" s="111"/>
      <c r="G404" s="111"/>
      <c r="H404" s="111"/>
      <c r="I404" s="111"/>
      <c r="J404" s="111"/>
    </row>
    <row r="405" spans="1:10" s="961" customFormat="1">
      <c r="A405" s="926"/>
      <c r="B405" s="111"/>
      <c r="C405" s="111"/>
      <c r="D405" s="111"/>
      <c r="E405" s="111"/>
      <c r="F405" s="111"/>
      <c r="G405" s="111"/>
      <c r="H405" s="111"/>
      <c r="I405" s="111"/>
      <c r="J405" s="111"/>
    </row>
    <row r="406" spans="1:10" s="961" customFormat="1">
      <c r="A406" s="926"/>
      <c r="B406" s="111"/>
      <c r="C406" s="111"/>
      <c r="D406" s="111"/>
      <c r="E406" s="111"/>
      <c r="F406" s="111"/>
      <c r="G406" s="111"/>
      <c r="H406" s="111"/>
      <c r="I406" s="111"/>
      <c r="J406" s="111"/>
    </row>
    <row r="407" spans="1:10" s="961" customFormat="1">
      <c r="A407" s="926"/>
      <c r="B407" s="111"/>
      <c r="C407" s="111"/>
      <c r="D407" s="111"/>
      <c r="E407" s="111"/>
      <c r="F407" s="111"/>
      <c r="G407" s="111"/>
      <c r="H407" s="111"/>
      <c r="I407" s="111"/>
      <c r="J407" s="111"/>
    </row>
    <row r="408" spans="1:10" s="961" customFormat="1">
      <c r="A408" s="926"/>
      <c r="B408" s="111"/>
      <c r="C408" s="111"/>
      <c r="D408" s="111"/>
      <c r="E408" s="111"/>
      <c r="F408" s="111"/>
      <c r="G408" s="111"/>
      <c r="H408" s="111"/>
      <c r="I408" s="111"/>
      <c r="J408" s="111"/>
    </row>
    <row r="409" spans="1:10" s="961" customFormat="1">
      <c r="A409" s="926"/>
      <c r="B409" s="111"/>
      <c r="C409" s="111"/>
      <c r="D409" s="111"/>
      <c r="E409" s="111"/>
      <c r="F409" s="111"/>
      <c r="G409" s="111"/>
      <c r="H409" s="111"/>
      <c r="I409" s="111"/>
      <c r="J409" s="111"/>
    </row>
    <row r="410" spans="1:10" s="961" customFormat="1">
      <c r="A410" s="926"/>
      <c r="B410" s="111"/>
      <c r="C410" s="111"/>
      <c r="D410" s="111"/>
      <c r="E410" s="111"/>
      <c r="F410" s="111"/>
      <c r="G410" s="111"/>
      <c r="H410" s="111"/>
      <c r="I410" s="111"/>
      <c r="J410" s="111"/>
    </row>
    <row r="411" spans="1:10" s="961" customFormat="1">
      <c r="A411" s="926"/>
      <c r="B411" s="111"/>
      <c r="C411" s="111"/>
      <c r="D411" s="111"/>
      <c r="E411" s="111"/>
      <c r="F411" s="111"/>
      <c r="G411" s="111"/>
      <c r="H411" s="111"/>
      <c r="I411" s="111"/>
      <c r="J411" s="111"/>
    </row>
    <row r="412" spans="1:10" s="961" customFormat="1">
      <c r="A412" s="926"/>
      <c r="B412" s="111"/>
      <c r="C412" s="111"/>
      <c r="D412" s="111"/>
      <c r="E412" s="111"/>
      <c r="F412" s="111"/>
      <c r="G412" s="111"/>
      <c r="H412" s="111"/>
      <c r="I412" s="111"/>
      <c r="J412" s="111"/>
    </row>
    <row r="413" spans="1:10" s="961" customFormat="1">
      <c r="A413" s="926"/>
      <c r="B413" s="111"/>
      <c r="C413" s="111"/>
      <c r="D413" s="111"/>
      <c r="E413" s="111"/>
      <c r="F413" s="111"/>
      <c r="G413" s="111"/>
      <c r="H413" s="111"/>
      <c r="I413" s="111"/>
      <c r="J413" s="111"/>
    </row>
    <row r="414" spans="1:10" s="961" customFormat="1">
      <c r="A414" s="926"/>
      <c r="B414" s="111"/>
      <c r="C414" s="111"/>
      <c r="D414" s="111"/>
      <c r="E414" s="111"/>
      <c r="F414" s="111"/>
      <c r="G414" s="111"/>
      <c r="H414" s="111"/>
      <c r="I414" s="111"/>
      <c r="J414" s="111"/>
    </row>
    <row r="415" spans="1:10" s="961" customFormat="1">
      <c r="A415" s="926"/>
      <c r="B415" s="111"/>
      <c r="C415" s="111"/>
      <c r="D415" s="111"/>
      <c r="E415" s="111"/>
      <c r="F415" s="111"/>
      <c r="G415" s="111"/>
      <c r="H415" s="111"/>
      <c r="I415" s="111"/>
      <c r="J415" s="111"/>
    </row>
    <row r="416" spans="1:10" s="961" customFormat="1">
      <c r="A416" s="926"/>
      <c r="B416" s="111"/>
      <c r="C416" s="111"/>
      <c r="D416" s="111"/>
      <c r="E416" s="111"/>
      <c r="F416" s="111"/>
      <c r="G416" s="111"/>
      <c r="H416" s="111"/>
      <c r="I416" s="111"/>
      <c r="J416" s="111"/>
    </row>
    <row r="417" spans="1:10" s="961" customFormat="1">
      <c r="A417" s="926"/>
      <c r="B417" s="111"/>
      <c r="C417" s="111"/>
      <c r="D417" s="111"/>
      <c r="E417" s="111"/>
      <c r="F417" s="111"/>
      <c r="G417" s="111"/>
      <c r="H417" s="111"/>
      <c r="I417" s="111"/>
      <c r="J417" s="111"/>
    </row>
    <row r="418" spans="1:10" s="961" customFormat="1">
      <c r="A418" s="926"/>
      <c r="B418" s="111"/>
      <c r="C418" s="111"/>
      <c r="D418" s="111"/>
      <c r="E418" s="111"/>
      <c r="F418" s="111"/>
      <c r="G418" s="111"/>
      <c r="H418" s="111"/>
      <c r="I418" s="111"/>
      <c r="J418" s="111"/>
    </row>
    <row r="419" spans="1:10" s="961" customFormat="1">
      <c r="A419" s="926"/>
      <c r="B419" s="111"/>
      <c r="C419" s="111"/>
      <c r="D419" s="111"/>
      <c r="E419" s="111"/>
      <c r="F419" s="111"/>
      <c r="G419" s="111"/>
      <c r="H419" s="111"/>
      <c r="I419" s="111"/>
      <c r="J419" s="111"/>
    </row>
    <row r="420" spans="1:10" s="961" customFormat="1">
      <c r="A420" s="926"/>
      <c r="B420" s="111"/>
      <c r="C420" s="111"/>
      <c r="D420" s="111"/>
      <c r="E420" s="111"/>
      <c r="F420" s="111"/>
      <c r="G420" s="111"/>
      <c r="H420" s="111"/>
      <c r="I420" s="111"/>
      <c r="J420" s="111"/>
    </row>
    <row r="421" spans="1:10" s="961" customFormat="1">
      <c r="A421" s="926"/>
      <c r="B421" s="111"/>
      <c r="C421" s="111"/>
      <c r="D421" s="111"/>
      <c r="E421" s="111"/>
      <c r="F421" s="111"/>
      <c r="G421" s="111"/>
      <c r="H421" s="111"/>
      <c r="I421" s="111"/>
      <c r="J421" s="111"/>
    </row>
    <row r="422" spans="1:10" s="961" customFormat="1">
      <c r="A422" s="926"/>
      <c r="B422" s="111"/>
      <c r="C422" s="111"/>
      <c r="D422" s="111"/>
      <c r="E422" s="111"/>
      <c r="F422" s="111"/>
      <c r="G422" s="111"/>
      <c r="H422" s="111"/>
      <c r="I422" s="111"/>
      <c r="J422" s="111"/>
    </row>
    <row r="423" spans="1:10" s="961" customFormat="1">
      <c r="A423" s="926"/>
      <c r="B423" s="111"/>
      <c r="C423" s="111"/>
      <c r="D423" s="111"/>
      <c r="E423" s="111"/>
      <c r="F423" s="111"/>
      <c r="G423" s="111"/>
      <c r="H423" s="111"/>
      <c r="I423" s="111"/>
      <c r="J423" s="111"/>
    </row>
    <row r="424" spans="1:10" s="961" customFormat="1">
      <c r="A424" s="926"/>
      <c r="B424" s="111"/>
      <c r="C424" s="111"/>
      <c r="D424" s="111"/>
      <c r="E424" s="111"/>
      <c r="F424" s="111"/>
      <c r="G424" s="111"/>
      <c r="H424" s="111"/>
      <c r="I424" s="111"/>
      <c r="J424" s="111"/>
    </row>
    <row r="425" spans="1:10" s="961" customFormat="1">
      <c r="A425" s="926"/>
      <c r="B425" s="111"/>
      <c r="C425" s="111"/>
      <c r="D425" s="111"/>
      <c r="E425" s="111"/>
      <c r="F425" s="111"/>
      <c r="G425" s="111"/>
      <c r="H425" s="111"/>
      <c r="I425" s="111"/>
      <c r="J425" s="111"/>
    </row>
    <row r="426" spans="1:10" s="961" customFormat="1">
      <c r="A426" s="926"/>
      <c r="B426" s="111"/>
      <c r="C426" s="111"/>
      <c r="D426" s="111"/>
      <c r="E426" s="111"/>
      <c r="F426" s="111"/>
      <c r="G426" s="111"/>
      <c r="H426" s="111"/>
      <c r="I426" s="111"/>
      <c r="J426" s="111"/>
    </row>
    <row r="427" spans="1:10" s="961" customFormat="1">
      <c r="A427" s="926"/>
      <c r="B427" s="111"/>
      <c r="C427" s="111"/>
      <c r="D427" s="111"/>
      <c r="E427" s="111"/>
      <c r="F427" s="111"/>
      <c r="G427" s="111"/>
      <c r="H427" s="111"/>
      <c r="I427" s="111"/>
      <c r="J427" s="111"/>
    </row>
    <row r="428" spans="1:10" s="961" customFormat="1">
      <c r="A428" s="926"/>
      <c r="B428" s="111"/>
      <c r="C428" s="111"/>
      <c r="D428" s="111"/>
      <c r="E428" s="111"/>
      <c r="F428" s="111"/>
      <c r="G428" s="111"/>
      <c r="H428" s="111"/>
      <c r="I428" s="111"/>
      <c r="J428" s="111"/>
    </row>
    <row r="429" spans="1:10" s="961" customFormat="1">
      <c r="A429" s="926"/>
      <c r="B429" s="111"/>
      <c r="C429" s="111"/>
      <c r="D429" s="111"/>
      <c r="E429" s="111"/>
      <c r="F429" s="111"/>
      <c r="G429" s="111"/>
      <c r="H429" s="111"/>
      <c r="I429" s="111"/>
      <c r="J429" s="111"/>
    </row>
    <row r="430" spans="1:10" s="961" customFormat="1">
      <c r="A430" s="926"/>
      <c r="B430" s="111"/>
      <c r="C430" s="111"/>
      <c r="D430" s="111"/>
      <c r="E430" s="111"/>
      <c r="F430" s="111"/>
      <c r="G430" s="111"/>
      <c r="H430" s="111"/>
      <c r="I430" s="111"/>
      <c r="J430" s="111"/>
    </row>
    <row r="431" spans="1:10" s="961" customFormat="1">
      <c r="A431" s="926"/>
      <c r="B431" s="111"/>
      <c r="C431" s="111"/>
      <c r="D431" s="111"/>
      <c r="E431" s="111"/>
      <c r="F431" s="111"/>
      <c r="G431" s="111"/>
      <c r="H431" s="111"/>
      <c r="I431" s="111"/>
      <c r="J431" s="111"/>
    </row>
    <row r="432" spans="1:10" s="961" customFormat="1">
      <c r="A432" s="926"/>
      <c r="B432" s="111"/>
      <c r="C432" s="111"/>
      <c r="D432" s="111"/>
      <c r="E432" s="111"/>
      <c r="F432" s="111"/>
      <c r="G432" s="111"/>
      <c r="H432" s="111"/>
      <c r="I432" s="111"/>
      <c r="J432" s="111"/>
    </row>
    <row r="433" spans="1:10" s="961" customFormat="1">
      <c r="A433" s="926"/>
      <c r="B433" s="111"/>
      <c r="C433" s="111"/>
      <c r="D433" s="111"/>
      <c r="E433" s="111"/>
      <c r="F433" s="111"/>
      <c r="G433" s="111"/>
      <c r="H433" s="111"/>
      <c r="I433" s="111"/>
      <c r="J433" s="111"/>
    </row>
    <row r="434" spans="1:10" s="961" customFormat="1">
      <c r="A434" s="926"/>
      <c r="B434" s="111"/>
      <c r="C434" s="111"/>
      <c r="D434" s="111"/>
      <c r="E434" s="111"/>
      <c r="F434" s="111"/>
      <c r="G434" s="111"/>
      <c r="H434" s="111"/>
      <c r="I434" s="111"/>
      <c r="J434" s="111"/>
    </row>
    <row r="435" spans="1:10" s="961" customFormat="1">
      <c r="A435" s="926"/>
      <c r="B435" s="111"/>
      <c r="C435" s="111"/>
      <c r="D435" s="111"/>
      <c r="E435" s="111"/>
      <c r="F435" s="111"/>
      <c r="G435" s="111"/>
      <c r="H435" s="111"/>
      <c r="I435" s="111"/>
      <c r="J435" s="111"/>
    </row>
    <row r="436" spans="1:10" s="961" customFormat="1">
      <c r="A436" s="926"/>
      <c r="B436" s="111"/>
      <c r="C436" s="111"/>
      <c r="D436" s="111"/>
      <c r="E436" s="111"/>
      <c r="F436" s="111"/>
      <c r="G436" s="111"/>
      <c r="H436" s="111"/>
      <c r="I436" s="111"/>
      <c r="J436" s="111"/>
    </row>
    <row r="437" spans="1:10" s="961" customFormat="1">
      <c r="A437" s="926"/>
      <c r="B437" s="111"/>
      <c r="C437" s="111"/>
      <c r="D437" s="111"/>
      <c r="E437" s="111"/>
      <c r="F437" s="111"/>
      <c r="G437" s="111"/>
      <c r="H437" s="111"/>
      <c r="I437" s="111"/>
      <c r="J437" s="111"/>
    </row>
    <row r="438" spans="1:10" s="961" customFormat="1">
      <c r="A438" s="926"/>
      <c r="B438" s="111"/>
      <c r="C438" s="111"/>
      <c r="D438" s="111"/>
      <c r="E438" s="111"/>
      <c r="F438" s="111"/>
      <c r="G438" s="111"/>
      <c r="H438" s="111"/>
      <c r="I438" s="111"/>
      <c r="J438" s="111"/>
    </row>
    <row r="439" spans="1:10" s="961" customFormat="1">
      <c r="A439" s="926"/>
      <c r="B439" s="111"/>
      <c r="C439" s="111"/>
      <c r="D439" s="111"/>
      <c r="E439" s="111"/>
      <c r="F439" s="111"/>
      <c r="G439" s="111"/>
      <c r="H439" s="111"/>
      <c r="I439" s="111"/>
      <c r="J439" s="111"/>
    </row>
    <row r="440" spans="1:10" s="961" customFormat="1">
      <c r="A440" s="926"/>
      <c r="B440" s="111"/>
      <c r="C440" s="111"/>
      <c r="D440" s="111"/>
      <c r="E440" s="111"/>
      <c r="F440" s="111"/>
      <c r="G440" s="111"/>
      <c r="H440" s="111"/>
      <c r="I440" s="111"/>
      <c r="J440" s="111"/>
    </row>
    <row r="441" spans="1:10" s="961" customFormat="1">
      <c r="A441" s="926"/>
      <c r="B441" s="111"/>
      <c r="C441" s="111"/>
      <c r="D441" s="111"/>
      <c r="E441" s="111"/>
      <c r="F441" s="111"/>
      <c r="G441" s="111"/>
      <c r="H441" s="111"/>
      <c r="I441" s="111"/>
      <c r="J441" s="111"/>
    </row>
    <row r="442" spans="1:10" s="961" customFormat="1">
      <c r="A442" s="926"/>
      <c r="B442" s="111"/>
      <c r="C442" s="111"/>
      <c r="D442" s="111"/>
      <c r="E442" s="111"/>
      <c r="F442" s="111"/>
      <c r="G442" s="111"/>
      <c r="H442" s="111"/>
      <c r="I442" s="111"/>
      <c r="J442" s="111"/>
    </row>
    <row r="443" spans="1:10" s="961" customFormat="1">
      <c r="A443" s="926"/>
      <c r="B443" s="111"/>
      <c r="C443" s="111"/>
      <c r="D443" s="111"/>
      <c r="E443" s="111"/>
      <c r="F443" s="111"/>
      <c r="G443" s="111"/>
      <c r="H443" s="111"/>
      <c r="I443" s="111"/>
      <c r="J443" s="111"/>
    </row>
    <row r="444" spans="1:10" s="961" customFormat="1">
      <c r="A444" s="926"/>
      <c r="B444" s="111"/>
      <c r="C444" s="111"/>
      <c r="D444" s="111"/>
      <c r="E444" s="111"/>
      <c r="F444" s="111"/>
      <c r="G444" s="111"/>
      <c r="H444" s="111"/>
      <c r="I444" s="111"/>
      <c r="J444" s="111"/>
    </row>
    <row r="445" spans="1:10" s="961" customFormat="1">
      <c r="A445" s="926"/>
      <c r="B445" s="111"/>
      <c r="C445" s="111"/>
      <c r="D445" s="111"/>
      <c r="E445" s="111"/>
      <c r="F445" s="111"/>
      <c r="G445" s="111"/>
      <c r="H445" s="111"/>
      <c r="I445" s="111"/>
      <c r="J445" s="111"/>
    </row>
    <row r="446" spans="1:10" s="961" customFormat="1">
      <c r="A446" s="926"/>
      <c r="B446" s="111"/>
      <c r="C446" s="111"/>
      <c r="D446" s="111"/>
      <c r="E446" s="111"/>
      <c r="F446" s="111"/>
      <c r="G446" s="111"/>
      <c r="H446" s="111"/>
      <c r="I446" s="111"/>
      <c r="J446" s="111"/>
    </row>
    <row r="447" spans="1:10" s="961" customFormat="1">
      <c r="A447" s="926"/>
      <c r="B447" s="111"/>
      <c r="C447" s="111"/>
      <c r="D447" s="111"/>
      <c r="E447" s="111"/>
      <c r="F447" s="111"/>
      <c r="G447" s="111"/>
      <c r="H447" s="111"/>
      <c r="I447" s="111"/>
      <c r="J447" s="111"/>
    </row>
    <row r="448" spans="1:10" s="961" customFormat="1">
      <c r="A448" s="926"/>
      <c r="B448" s="111"/>
      <c r="C448" s="111"/>
      <c r="D448" s="111"/>
      <c r="E448" s="111"/>
      <c r="F448" s="111"/>
      <c r="G448" s="111"/>
      <c r="H448" s="111"/>
      <c r="I448" s="111"/>
      <c r="J448" s="111"/>
    </row>
    <row r="449" spans="1:10" s="961" customFormat="1">
      <c r="A449" s="926"/>
      <c r="B449" s="111"/>
      <c r="C449" s="111"/>
      <c r="D449" s="111"/>
      <c r="E449" s="111"/>
      <c r="F449" s="111"/>
      <c r="G449" s="111"/>
      <c r="H449" s="111"/>
      <c r="I449" s="111"/>
      <c r="J449" s="111"/>
    </row>
    <row r="450" spans="1:10" s="961" customFormat="1">
      <c r="A450" s="926"/>
      <c r="B450" s="111"/>
      <c r="C450" s="111"/>
      <c r="D450" s="111"/>
      <c r="E450" s="111"/>
      <c r="F450" s="111"/>
      <c r="G450" s="111"/>
      <c r="H450" s="111"/>
      <c r="I450" s="111"/>
      <c r="J450" s="111"/>
    </row>
    <row r="451" spans="1:10" s="961" customFormat="1">
      <c r="A451" s="926"/>
      <c r="B451" s="111"/>
      <c r="C451" s="111"/>
      <c r="D451" s="111"/>
      <c r="E451" s="111"/>
      <c r="F451" s="111"/>
      <c r="G451" s="111"/>
      <c r="H451" s="111"/>
      <c r="I451" s="111"/>
      <c r="J451" s="111"/>
    </row>
    <row r="452" spans="1:10" s="961" customFormat="1">
      <c r="A452" s="926"/>
      <c r="B452" s="111"/>
      <c r="C452" s="111"/>
      <c r="D452" s="111"/>
      <c r="E452" s="111"/>
      <c r="F452" s="111"/>
      <c r="G452" s="111"/>
      <c r="H452" s="111"/>
      <c r="I452" s="111"/>
      <c r="J452" s="111"/>
    </row>
    <row r="453" spans="1:10" s="961" customFormat="1">
      <c r="A453" s="926"/>
      <c r="B453" s="111"/>
      <c r="C453" s="111"/>
      <c r="D453" s="111"/>
      <c r="E453" s="111"/>
      <c r="F453" s="111"/>
      <c r="G453" s="111"/>
      <c r="H453" s="111"/>
      <c r="I453" s="111"/>
      <c r="J453" s="111"/>
    </row>
    <row r="454" spans="1:10" s="961" customFormat="1">
      <c r="A454" s="926"/>
      <c r="B454" s="111"/>
      <c r="C454" s="111"/>
      <c r="D454" s="111"/>
      <c r="E454" s="111"/>
      <c r="F454" s="111"/>
      <c r="G454" s="111"/>
      <c r="H454" s="111"/>
      <c r="I454" s="111"/>
      <c r="J454" s="111"/>
    </row>
    <row r="455" spans="1:10" s="961" customFormat="1">
      <c r="A455" s="926"/>
      <c r="B455" s="111"/>
      <c r="C455" s="111"/>
      <c r="D455" s="111"/>
      <c r="E455" s="111"/>
      <c r="F455" s="111"/>
      <c r="G455" s="111"/>
      <c r="H455" s="111"/>
      <c r="I455" s="111"/>
      <c r="J455" s="111"/>
    </row>
    <row r="456" spans="1:10" s="961" customFormat="1">
      <c r="A456" s="926"/>
      <c r="B456" s="111"/>
      <c r="C456" s="111"/>
      <c r="D456" s="111"/>
      <c r="E456" s="111"/>
      <c r="F456" s="111"/>
      <c r="G456" s="111"/>
      <c r="H456" s="111"/>
      <c r="I456" s="111"/>
      <c r="J456" s="111"/>
    </row>
    <row r="457" spans="1:10" s="961" customFormat="1">
      <c r="A457" s="926"/>
      <c r="B457" s="111"/>
      <c r="C457" s="111"/>
      <c r="D457" s="111"/>
      <c r="E457" s="111"/>
      <c r="F457" s="111"/>
      <c r="G457" s="111"/>
      <c r="H457" s="111"/>
      <c r="I457" s="111"/>
      <c r="J457" s="111"/>
    </row>
    <row r="458" spans="1:10" s="961" customFormat="1">
      <c r="A458" s="926"/>
      <c r="B458" s="111"/>
      <c r="C458" s="111"/>
      <c r="D458" s="111"/>
      <c r="E458" s="111"/>
      <c r="F458" s="111"/>
      <c r="G458" s="111"/>
      <c r="H458" s="111"/>
      <c r="I458" s="111"/>
      <c r="J458" s="111"/>
    </row>
    <row r="459" spans="1:10" s="961" customFormat="1">
      <c r="A459" s="926"/>
      <c r="B459" s="111"/>
      <c r="C459" s="111"/>
      <c r="D459" s="111"/>
      <c r="E459" s="111"/>
      <c r="F459" s="111"/>
      <c r="G459" s="111"/>
      <c r="H459" s="111"/>
      <c r="I459" s="111"/>
      <c r="J459" s="111"/>
    </row>
    <row r="460" spans="1:10" s="961" customFormat="1">
      <c r="A460" s="926"/>
      <c r="B460" s="111"/>
      <c r="C460" s="111"/>
      <c r="D460" s="111"/>
      <c r="E460" s="111"/>
      <c r="F460" s="111"/>
      <c r="G460" s="111"/>
      <c r="H460" s="111"/>
      <c r="I460" s="111"/>
      <c r="J460" s="111"/>
    </row>
    <row r="461" spans="1:10" s="961" customFormat="1">
      <c r="A461" s="926"/>
      <c r="B461" s="111"/>
      <c r="C461" s="111"/>
      <c r="D461" s="111"/>
      <c r="E461" s="111"/>
      <c r="F461" s="111"/>
      <c r="G461" s="111"/>
      <c r="H461" s="111"/>
      <c r="I461" s="111"/>
      <c r="J461" s="111"/>
    </row>
    <row r="462" spans="1:10" s="961" customFormat="1">
      <c r="A462" s="926"/>
      <c r="B462" s="111"/>
      <c r="C462" s="111"/>
      <c r="D462" s="111"/>
      <c r="E462" s="111"/>
      <c r="F462" s="111"/>
      <c r="G462" s="111"/>
      <c r="H462" s="111"/>
      <c r="I462" s="111"/>
      <c r="J462" s="111"/>
    </row>
    <row r="463" spans="1:10" s="961" customFormat="1">
      <c r="A463" s="926"/>
      <c r="B463" s="111"/>
      <c r="C463" s="111"/>
      <c r="D463" s="111"/>
      <c r="E463" s="111"/>
      <c r="F463" s="111"/>
      <c r="G463" s="111"/>
      <c r="H463" s="111"/>
      <c r="I463" s="111"/>
      <c r="J463" s="111"/>
    </row>
    <row r="464" spans="1:10" s="961" customFormat="1">
      <c r="A464" s="926"/>
      <c r="B464" s="111"/>
      <c r="C464" s="111"/>
      <c r="D464" s="111"/>
      <c r="E464" s="111"/>
      <c r="F464" s="111"/>
      <c r="G464" s="111"/>
      <c r="H464" s="111"/>
      <c r="I464" s="111"/>
      <c r="J464" s="111"/>
    </row>
    <row r="465" spans="1:10" s="961" customFormat="1">
      <c r="A465" s="926"/>
      <c r="B465" s="111"/>
      <c r="C465" s="111"/>
      <c r="D465" s="111"/>
      <c r="E465" s="111"/>
      <c r="F465" s="111"/>
      <c r="G465" s="111"/>
      <c r="H465" s="111"/>
      <c r="I465" s="111"/>
      <c r="J465" s="111"/>
    </row>
    <row r="466" spans="1:10" s="961" customFormat="1">
      <c r="A466" s="926"/>
      <c r="B466" s="111"/>
      <c r="C466" s="111"/>
      <c r="D466" s="111"/>
      <c r="E466" s="111"/>
      <c r="F466" s="111"/>
      <c r="G466" s="111"/>
      <c r="H466" s="111"/>
      <c r="I466" s="111"/>
      <c r="J466" s="111"/>
    </row>
    <row r="467" spans="1:10" s="961" customFormat="1">
      <c r="A467" s="926"/>
      <c r="B467" s="111"/>
      <c r="C467" s="111"/>
      <c r="D467" s="111"/>
      <c r="E467" s="111"/>
      <c r="F467" s="111"/>
      <c r="G467" s="111"/>
      <c r="H467" s="111"/>
      <c r="I467" s="111"/>
      <c r="J467" s="111"/>
    </row>
    <row r="468" spans="1:10" s="961" customFormat="1">
      <c r="A468" s="926"/>
      <c r="B468" s="111"/>
      <c r="C468" s="111"/>
      <c r="D468" s="111"/>
      <c r="E468" s="111"/>
      <c r="F468" s="111"/>
      <c r="G468" s="111"/>
      <c r="H468" s="111"/>
      <c r="I468" s="111"/>
      <c r="J468" s="111"/>
    </row>
    <row r="469" spans="1:10" s="961" customFormat="1">
      <c r="A469" s="926"/>
      <c r="B469" s="111"/>
      <c r="C469" s="111"/>
      <c r="D469" s="111"/>
      <c r="E469" s="111"/>
      <c r="F469" s="111"/>
      <c r="G469" s="111"/>
      <c r="H469" s="111"/>
      <c r="I469" s="111"/>
      <c r="J469" s="111"/>
    </row>
    <row r="470" spans="1:10" s="961" customFormat="1">
      <c r="A470" s="926"/>
      <c r="B470" s="111"/>
      <c r="C470" s="111"/>
      <c r="D470" s="111"/>
      <c r="E470" s="111"/>
      <c r="F470" s="111"/>
      <c r="G470" s="111"/>
      <c r="H470" s="111"/>
      <c r="I470" s="111"/>
      <c r="J470" s="111"/>
    </row>
    <row r="471" spans="1:10" s="961" customFormat="1">
      <c r="A471" s="926"/>
      <c r="B471" s="111"/>
      <c r="C471" s="111"/>
      <c r="D471" s="111"/>
      <c r="E471" s="111"/>
      <c r="F471" s="111"/>
      <c r="G471" s="111"/>
      <c r="H471" s="111"/>
      <c r="I471" s="111"/>
      <c r="J471" s="111"/>
    </row>
    <row r="472" spans="1:10" s="961" customFormat="1">
      <c r="A472" s="926"/>
      <c r="B472" s="111"/>
      <c r="C472" s="111"/>
      <c r="D472" s="111"/>
      <c r="E472" s="111"/>
      <c r="F472" s="111"/>
      <c r="G472" s="111"/>
      <c r="H472" s="111"/>
      <c r="I472" s="111"/>
      <c r="J472" s="111"/>
    </row>
    <row r="473" spans="1:10" s="961" customFormat="1">
      <c r="A473" s="926"/>
      <c r="B473" s="111"/>
      <c r="C473" s="111"/>
      <c r="D473" s="111"/>
      <c r="E473" s="111"/>
      <c r="F473" s="111"/>
      <c r="G473" s="111"/>
      <c r="H473" s="111"/>
      <c r="I473" s="111"/>
      <c r="J473" s="111"/>
    </row>
    <row r="474" spans="1:10" s="961" customFormat="1">
      <c r="A474" s="926"/>
      <c r="B474" s="111"/>
      <c r="C474" s="111"/>
      <c r="D474" s="111"/>
      <c r="E474" s="111"/>
      <c r="F474" s="111"/>
      <c r="G474" s="111"/>
      <c r="H474" s="111"/>
      <c r="I474" s="111"/>
      <c r="J474" s="111"/>
    </row>
    <row r="475" spans="1:10" s="961" customFormat="1">
      <c r="A475" s="926"/>
      <c r="B475" s="111"/>
      <c r="C475" s="111"/>
      <c r="D475" s="111"/>
      <c r="E475" s="111"/>
      <c r="F475" s="111"/>
      <c r="G475" s="111"/>
      <c r="H475" s="111"/>
      <c r="I475" s="111"/>
      <c r="J475" s="111"/>
    </row>
    <row r="476" spans="1:10" s="961" customFormat="1">
      <c r="A476" s="926"/>
      <c r="B476" s="111"/>
      <c r="C476" s="111"/>
      <c r="D476" s="111"/>
      <c r="E476" s="111"/>
      <c r="F476" s="111"/>
      <c r="G476" s="111"/>
      <c r="H476" s="111"/>
      <c r="I476" s="111"/>
      <c r="J476" s="111"/>
    </row>
    <row r="477" spans="1:10" s="961" customFormat="1">
      <c r="A477" s="926"/>
      <c r="B477" s="111"/>
      <c r="C477" s="111"/>
      <c r="D477" s="111"/>
      <c r="E477" s="111"/>
      <c r="F477" s="111"/>
      <c r="G477" s="111"/>
      <c r="H477" s="111"/>
      <c r="I477" s="111"/>
      <c r="J477" s="111"/>
    </row>
    <row r="478" spans="1:10" s="961" customFormat="1">
      <c r="A478" s="926"/>
      <c r="B478" s="111"/>
      <c r="C478" s="111"/>
      <c r="D478" s="111"/>
      <c r="E478" s="111"/>
      <c r="F478" s="111"/>
      <c r="G478" s="111"/>
      <c r="H478" s="111"/>
      <c r="I478" s="111"/>
      <c r="J478" s="111"/>
    </row>
    <row r="479" spans="1:10" s="961" customFormat="1">
      <c r="A479" s="926"/>
      <c r="B479" s="111"/>
      <c r="C479" s="111"/>
      <c r="D479" s="111"/>
      <c r="E479" s="111"/>
      <c r="F479" s="111"/>
      <c r="G479" s="111"/>
      <c r="H479" s="111"/>
      <c r="I479" s="111"/>
      <c r="J479" s="111"/>
    </row>
    <row r="480" spans="1:10" s="961" customFormat="1">
      <c r="A480" s="926"/>
      <c r="B480" s="111"/>
      <c r="C480" s="111"/>
      <c r="D480" s="111"/>
      <c r="E480" s="111"/>
      <c r="F480" s="111"/>
      <c r="G480" s="111"/>
      <c r="H480" s="111"/>
      <c r="I480" s="111"/>
      <c r="J480" s="111"/>
    </row>
    <row r="481" spans="1:10" s="961" customFormat="1">
      <c r="A481" s="926"/>
      <c r="B481" s="111"/>
      <c r="C481" s="111"/>
      <c r="D481" s="111"/>
      <c r="E481" s="111"/>
      <c r="F481" s="111"/>
      <c r="G481" s="111"/>
      <c r="H481" s="111"/>
      <c r="I481" s="111"/>
      <c r="J481" s="111"/>
    </row>
    <row r="482" spans="1:10" s="961" customFormat="1">
      <c r="A482" s="926"/>
      <c r="B482" s="111"/>
      <c r="C482" s="111"/>
      <c r="D482" s="111"/>
      <c r="E482" s="111"/>
      <c r="F482" s="111"/>
      <c r="G482" s="111"/>
      <c r="H482" s="111"/>
      <c r="I482" s="111"/>
      <c r="J482" s="111"/>
    </row>
    <row r="483" spans="1:10" s="961" customFormat="1">
      <c r="A483" s="926"/>
      <c r="B483" s="111"/>
      <c r="C483" s="111"/>
      <c r="D483" s="111"/>
      <c r="E483" s="111"/>
      <c r="F483" s="111"/>
      <c r="G483" s="111"/>
      <c r="H483" s="111"/>
      <c r="I483" s="111"/>
      <c r="J483" s="111"/>
    </row>
    <row r="484" spans="1:10" s="961" customFormat="1">
      <c r="A484" s="926"/>
      <c r="B484" s="111"/>
      <c r="C484" s="111"/>
      <c r="D484" s="111"/>
      <c r="E484" s="111"/>
      <c r="F484" s="111"/>
      <c r="G484" s="111"/>
      <c r="H484" s="111"/>
      <c r="I484" s="111"/>
      <c r="J484" s="111"/>
    </row>
    <row r="485" spans="1:10" s="961" customFormat="1">
      <c r="A485" s="926"/>
      <c r="B485" s="111"/>
      <c r="C485" s="111"/>
      <c r="D485" s="111"/>
      <c r="E485" s="111"/>
      <c r="F485" s="111"/>
      <c r="G485" s="111"/>
      <c r="H485" s="111"/>
      <c r="I485" s="111"/>
      <c r="J485" s="111"/>
    </row>
    <row r="486" spans="1:10" s="961" customFormat="1">
      <c r="A486" s="926"/>
      <c r="B486" s="111"/>
      <c r="C486" s="111"/>
      <c r="D486" s="111"/>
      <c r="E486" s="111"/>
      <c r="F486" s="111"/>
      <c r="G486" s="111"/>
      <c r="H486" s="111"/>
      <c r="I486" s="111"/>
      <c r="J486" s="111"/>
    </row>
    <row r="487" spans="1:10" s="961" customFormat="1">
      <c r="A487" s="926"/>
      <c r="B487" s="111"/>
      <c r="C487" s="111"/>
      <c r="D487" s="111"/>
      <c r="E487" s="111"/>
      <c r="F487" s="111"/>
      <c r="G487" s="111"/>
      <c r="H487" s="111"/>
      <c r="I487" s="111"/>
      <c r="J487" s="111"/>
    </row>
    <row r="488" spans="1:10" s="961" customFormat="1">
      <c r="A488" s="926"/>
      <c r="B488" s="111"/>
      <c r="C488" s="111"/>
      <c r="D488" s="111"/>
      <c r="E488" s="111"/>
      <c r="F488" s="111"/>
      <c r="G488" s="111"/>
      <c r="H488" s="111"/>
      <c r="I488" s="111"/>
      <c r="J488" s="111"/>
    </row>
    <row r="489" spans="1:10" s="961" customFormat="1">
      <c r="A489" s="926"/>
      <c r="B489" s="111"/>
      <c r="C489" s="111"/>
      <c r="D489" s="111"/>
      <c r="E489" s="111"/>
      <c r="F489" s="111"/>
      <c r="G489" s="111"/>
      <c r="H489" s="111"/>
      <c r="I489" s="111"/>
      <c r="J489" s="111"/>
    </row>
    <row r="490" spans="1:10" s="961" customFormat="1">
      <c r="A490" s="926"/>
      <c r="B490" s="111"/>
      <c r="C490" s="111"/>
      <c r="D490" s="111"/>
      <c r="E490" s="111"/>
      <c r="F490" s="111"/>
      <c r="G490" s="111"/>
      <c r="H490" s="111"/>
      <c r="I490" s="111"/>
      <c r="J490" s="111"/>
    </row>
    <row r="491" spans="1:10" s="961" customFormat="1">
      <c r="A491" s="926"/>
      <c r="B491" s="111"/>
      <c r="C491" s="111"/>
      <c r="D491" s="111"/>
      <c r="E491" s="111"/>
      <c r="F491" s="111"/>
      <c r="G491" s="111"/>
      <c r="H491" s="111"/>
      <c r="I491" s="111"/>
      <c r="J491" s="111"/>
    </row>
    <row r="492" spans="1:10" s="961" customFormat="1">
      <c r="A492" s="926"/>
      <c r="B492" s="111"/>
      <c r="C492" s="111"/>
      <c r="D492" s="111"/>
      <c r="E492" s="111"/>
      <c r="F492" s="111"/>
      <c r="G492" s="111"/>
      <c r="H492" s="111"/>
      <c r="I492" s="111"/>
      <c r="J492" s="111"/>
    </row>
    <row r="493" spans="1:10" s="961" customFormat="1">
      <c r="A493" s="926"/>
      <c r="B493" s="111"/>
      <c r="C493" s="111"/>
      <c r="D493" s="111"/>
      <c r="E493" s="111"/>
      <c r="F493" s="111"/>
      <c r="G493" s="111"/>
      <c r="H493" s="111"/>
      <c r="I493" s="111"/>
      <c r="J493" s="111"/>
    </row>
    <row r="494" spans="1:10" s="961" customFormat="1">
      <c r="A494" s="926"/>
      <c r="B494" s="111"/>
      <c r="C494" s="111"/>
      <c r="D494" s="111"/>
      <c r="E494" s="111"/>
      <c r="F494" s="111"/>
      <c r="G494" s="111"/>
      <c r="H494" s="111"/>
      <c r="I494" s="111"/>
      <c r="J494" s="111"/>
    </row>
    <row r="495" spans="1:10" s="961" customFormat="1">
      <c r="A495" s="926"/>
      <c r="B495" s="111"/>
      <c r="C495" s="111"/>
      <c r="D495" s="111"/>
      <c r="E495" s="111"/>
      <c r="F495" s="111"/>
      <c r="G495" s="111"/>
      <c r="H495" s="111"/>
      <c r="I495" s="111"/>
      <c r="J495" s="111"/>
    </row>
    <row r="496" spans="1:10" s="961" customFormat="1">
      <c r="A496" s="926"/>
      <c r="B496" s="111"/>
      <c r="C496" s="111"/>
      <c r="D496" s="111"/>
      <c r="E496" s="111"/>
      <c r="F496" s="111"/>
      <c r="G496" s="111"/>
      <c r="H496" s="111"/>
      <c r="I496" s="111"/>
      <c r="J496" s="111"/>
    </row>
    <row r="497" spans="1:10" s="961" customFormat="1">
      <c r="A497" s="926"/>
      <c r="B497" s="111"/>
      <c r="C497" s="111"/>
      <c r="D497" s="111"/>
      <c r="E497" s="111"/>
      <c r="F497" s="111"/>
      <c r="G497" s="111"/>
      <c r="H497" s="111"/>
      <c r="I497" s="111"/>
      <c r="J497" s="111"/>
    </row>
    <row r="498" spans="1:10" s="961" customFormat="1">
      <c r="A498" s="926"/>
      <c r="B498" s="111"/>
      <c r="C498" s="111"/>
      <c r="D498" s="111"/>
      <c r="E498" s="111"/>
      <c r="F498" s="111"/>
      <c r="G498" s="111"/>
      <c r="H498" s="111"/>
      <c r="I498" s="111"/>
      <c r="J498" s="111"/>
    </row>
    <row r="499" spans="1:10" s="961" customFormat="1">
      <c r="A499" s="926"/>
      <c r="B499" s="111"/>
      <c r="C499" s="111"/>
      <c r="D499" s="111"/>
      <c r="E499" s="111"/>
      <c r="F499" s="111"/>
      <c r="G499" s="111"/>
      <c r="H499" s="111"/>
      <c r="I499" s="111"/>
      <c r="J499" s="111"/>
    </row>
    <row r="500" spans="1:10" s="961" customFormat="1">
      <c r="A500" s="926"/>
      <c r="B500" s="111"/>
      <c r="C500" s="111"/>
      <c r="D500" s="111"/>
      <c r="E500" s="111"/>
      <c r="F500" s="111"/>
      <c r="G500" s="111"/>
      <c r="H500" s="111"/>
      <c r="I500" s="111"/>
      <c r="J500" s="111"/>
    </row>
    <row r="501" spans="1:10" s="961" customFormat="1">
      <c r="A501" s="926"/>
      <c r="B501" s="111"/>
      <c r="C501" s="111"/>
      <c r="D501" s="111"/>
      <c r="E501" s="111"/>
      <c r="F501" s="111"/>
      <c r="G501" s="111"/>
      <c r="H501" s="111"/>
      <c r="I501" s="111"/>
      <c r="J501" s="111"/>
    </row>
    <row r="502" spans="1:10" s="961" customFormat="1">
      <c r="A502" s="926"/>
      <c r="B502" s="111"/>
      <c r="C502" s="111"/>
      <c r="D502" s="111"/>
      <c r="E502" s="111"/>
      <c r="F502" s="111"/>
      <c r="G502" s="111"/>
      <c r="H502" s="111"/>
      <c r="I502" s="111"/>
      <c r="J502" s="111"/>
    </row>
    <row r="503" spans="1:10" s="961" customFormat="1">
      <c r="A503" s="926"/>
      <c r="B503" s="111"/>
      <c r="C503" s="111"/>
      <c r="D503" s="111"/>
      <c r="E503" s="111"/>
      <c r="F503" s="111"/>
      <c r="G503" s="111"/>
      <c r="H503" s="111"/>
      <c r="I503" s="111"/>
      <c r="J503" s="111"/>
    </row>
    <row r="504" spans="1:10" s="961" customFormat="1">
      <c r="A504" s="926"/>
      <c r="B504" s="111"/>
      <c r="C504" s="111"/>
      <c r="D504" s="111"/>
      <c r="E504" s="111"/>
      <c r="F504" s="111"/>
      <c r="G504" s="111"/>
      <c r="H504" s="111"/>
      <c r="I504" s="111"/>
      <c r="J504" s="111"/>
    </row>
    <row r="505" spans="1:10" s="961" customFormat="1">
      <c r="A505" s="926"/>
      <c r="B505" s="111"/>
      <c r="C505" s="111"/>
      <c r="D505" s="111"/>
      <c r="E505" s="111"/>
      <c r="F505" s="111"/>
      <c r="G505" s="111"/>
      <c r="H505" s="111"/>
      <c r="I505" s="111"/>
      <c r="J505" s="111"/>
    </row>
    <row r="506" spans="1:10" s="961" customFormat="1">
      <c r="A506" s="926"/>
      <c r="B506" s="111"/>
      <c r="C506" s="111"/>
      <c r="D506" s="111"/>
      <c r="E506" s="111"/>
      <c r="F506" s="111"/>
      <c r="G506" s="111"/>
      <c r="H506" s="111"/>
      <c r="I506" s="111"/>
      <c r="J506" s="111"/>
    </row>
    <row r="507" spans="1:10" s="961" customFormat="1">
      <c r="A507" s="926"/>
      <c r="B507" s="111"/>
      <c r="C507" s="111"/>
      <c r="D507" s="111"/>
      <c r="E507" s="111"/>
      <c r="F507" s="111"/>
      <c r="G507" s="111"/>
      <c r="H507" s="111"/>
      <c r="I507" s="111"/>
      <c r="J507" s="111"/>
    </row>
    <row r="508" spans="1:10" s="961" customFormat="1">
      <c r="A508" s="926"/>
      <c r="B508" s="111"/>
      <c r="C508" s="111"/>
      <c r="D508" s="111"/>
      <c r="E508" s="111"/>
      <c r="F508" s="111"/>
      <c r="G508" s="111"/>
      <c r="H508" s="111"/>
      <c r="I508" s="111"/>
      <c r="J508" s="111"/>
    </row>
    <row r="509" spans="1:10" s="961" customFormat="1">
      <c r="A509" s="926"/>
      <c r="B509" s="111"/>
      <c r="C509" s="111"/>
      <c r="D509" s="111"/>
      <c r="E509" s="111"/>
      <c r="F509" s="111"/>
      <c r="G509" s="111"/>
      <c r="H509" s="111"/>
      <c r="I509" s="111"/>
      <c r="J509" s="111"/>
    </row>
    <row r="510" spans="1:10" s="961" customFormat="1">
      <c r="A510" s="926"/>
      <c r="B510" s="111"/>
      <c r="C510" s="111"/>
      <c r="D510" s="111"/>
      <c r="E510" s="111"/>
      <c r="F510" s="111"/>
      <c r="G510" s="111"/>
      <c r="H510" s="111"/>
      <c r="I510" s="111"/>
      <c r="J510" s="111"/>
    </row>
    <row r="511" spans="1:10" s="961" customFormat="1">
      <c r="A511" s="926"/>
      <c r="B511" s="111"/>
      <c r="C511" s="111"/>
      <c r="D511" s="111"/>
      <c r="E511" s="111"/>
      <c r="F511" s="111"/>
      <c r="G511" s="111"/>
      <c r="H511" s="111"/>
      <c r="I511" s="111"/>
      <c r="J511" s="111"/>
    </row>
    <row r="512" spans="1:10" s="961" customFormat="1">
      <c r="A512" s="926"/>
      <c r="B512" s="111"/>
      <c r="C512" s="111"/>
      <c r="D512" s="111"/>
      <c r="E512" s="111"/>
      <c r="F512" s="111"/>
      <c r="G512" s="111"/>
      <c r="H512" s="111"/>
      <c r="I512" s="111"/>
      <c r="J512" s="111"/>
    </row>
    <row r="513" spans="1:10" s="961" customFormat="1">
      <c r="A513" s="926"/>
      <c r="B513" s="111"/>
      <c r="C513" s="111"/>
      <c r="D513" s="111"/>
      <c r="E513" s="111"/>
      <c r="F513" s="111"/>
      <c r="G513" s="111"/>
      <c r="H513" s="111"/>
      <c r="I513" s="111"/>
      <c r="J513" s="111"/>
    </row>
    <row r="514" spans="1:10" s="961" customFormat="1">
      <c r="A514" s="926"/>
      <c r="B514" s="111"/>
      <c r="C514" s="111"/>
      <c r="D514" s="111"/>
      <c r="E514" s="111"/>
      <c r="F514" s="111"/>
      <c r="G514" s="111"/>
      <c r="H514" s="111"/>
      <c r="I514" s="111"/>
      <c r="J514" s="111"/>
    </row>
    <row r="515" spans="1:10" s="961" customFormat="1">
      <c r="A515" s="926"/>
      <c r="B515" s="111"/>
      <c r="C515" s="111"/>
      <c r="D515" s="111"/>
      <c r="E515" s="111"/>
      <c r="F515" s="111"/>
      <c r="G515" s="111"/>
      <c r="H515" s="111"/>
      <c r="I515" s="111"/>
      <c r="J515" s="111"/>
    </row>
    <row r="516" spans="1:10" s="961" customFormat="1">
      <c r="A516" s="926"/>
      <c r="B516" s="111"/>
      <c r="C516" s="111"/>
      <c r="D516" s="111"/>
      <c r="E516" s="111"/>
      <c r="F516" s="111"/>
      <c r="G516" s="111"/>
      <c r="H516" s="111"/>
      <c r="I516" s="111"/>
      <c r="J516" s="111"/>
    </row>
    <row r="517" spans="1:10" s="961" customFormat="1">
      <c r="A517" s="926"/>
      <c r="B517" s="111"/>
      <c r="C517" s="111"/>
      <c r="D517" s="111"/>
      <c r="E517" s="111"/>
      <c r="F517" s="111"/>
      <c r="G517" s="111"/>
      <c r="H517" s="111"/>
      <c r="I517" s="111"/>
      <c r="J517" s="111"/>
    </row>
    <row r="518" spans="1:10" s="961" customFormat="1">
      <c r="A518" s="926"/>
      <c r="B518" s="111"/>
      <c r="C518" s="111"/>
      <c r="D518" s="111"/>
      <c r="E518" s="111"/>
      <c r="F518" s="111"/>
      <c r="G518" s="111"/>
      <c r="H518" s="111"/>
      <c r="I518" s="111"/>
      <c r="J518" s="111"/>
    </row>
    <row r="519" spans="1:10" s="961" customFormat="1">
      <c r="A519" s="926"/>
      <c r="B519" s="111"/>
      <c r="C519" s="111"/>
      <c r="D519" s="111"/>
      <c r="E519" s="111"/>
      <c r="F519" s="111"/>
      <c r="G519" s="111"/>
      <c r="H519" s="111"/>
      <c r="I519" s="111"/>
      <c r="J519" s="111"/>
    </row>
    <row r="520" spans="1:10" s="961" customFormat="1">
      <c r="A520" s="926"/>
      <c r="B520" s="111"/>
      <c r="C520" s="111"/>
      <c r="D520" s="111"/>
      <c r="E520" s="111"/>
      <c r="F520" s="111"/>
      <c r="G520" s="111"/>
      <c r="H520" s="111"/>
      <c r="I520" s="111"/>
      <c r="J520" s="111"/>
    </row>
    <row r="521" spans="1:10" s="961" customFormat="1">
      <c r="A521" s="926"/>
      <c r="B521" s="111"/>
      <c r="C521" s="111"/>
      <c r="D521" s="111"/>
      <c r="E521" s="111"/>
      <c r="F521" s="111"/>
      <c r="G521" s="111"/>
      <c r="H521" s="111"/>
      <c r="I521" s="111"/>
      <c r="J521" s="111"/>
    </row>
    <row r="522" spans="1:10" s="961" customFormat="1">
      <c r="A522" s="926"/>
      <c r="B522" s="111"/>
      <c r="C522" s="111"/>
      <c r="D522" s="111"/>
      <c r="E522" s="111"/>
      <c r="F522" s="111"/>
      <c r="G522" s="111"/>
      <c r="H522" s="111"/>
      <c r="I522" s="111"/>
      <c r="J522" s="111"/>
    </row>
    <row r="523" spans="1:10" s="961" customFormat="1">
      <c r="A523" s="926"/>
      <c r="B523" s="111"/>
      <c r="C523" s="111"/>
      <c r="D523" s="111"/>
      <c r="E523" s="111"/>
      <c r="F523" s="111"/>
      <c r="G523" s="111"/>
      <c r="H523" s="111"/>
      <c r="I523" s="111"/>
      <c r="J523" s="111"/>
    </row>
    <row r="524" spans="1:10" s="961" customFormat="1">
      <c r="A524" s="926"/>
      <c r="B524" s="111"/>
      <c r="C524" s="111"/>
      <c r="D524" s="111"/>
      <c r="E524" s="111"/>
      <c r="F524" s="111"/>
      <c r="G524" s="111"/>
      <c r="H524" s="111"/>
      <c r="I524" s="111"/>
      <c r="J524" s="111"/>
    </row>
    <row r="525" spans="1:10" s="961" customFormat="1">
      <c r="A525" s="926"/>
      <c r="B525" s="111"/>
      <c r="C525" s="111"/>
      <c r="D525" s="111"/>
      <c r="E525" s="111"/>
      <c r="F525" s="111"/>
      <c r="G525" s="111"/>
      <c r="H525" s="111"/>
      <c r="I525" s="111"/>
      <c r="J525" s="111"/>
    </row>
    <row r="526" spans="1:10" s="961" customFormat="1">
      <c r="A526" s="926"/>
      <c r="B526" s="111"/>
      <c r="C526" s="111"/>
      <c r="D526" s="111"/>
      <c r="E526" s="111"/>
      <c r="F526" s="111"/>
      <c r="G526" s="111"/>
      <c r="H526" s="111"/>
      <c r="I526" s="111"/>
      <c r="J526" s="111"/>
    </row>
    <row r="527" spans="1:10" s="961" customFormat="1">
      <c r="A527" s="926"/>
      <c r="B527" s="111"/>
      <c r="C527" s="111"/>
      <c r="D527" s="111"/>
      <c r="E527" s="111"/>
      <c r="F527" s="111"/>
      <c r="G527" s="111"/>
      <c r="H527" s="111"/>
      <c r="I527" s="111"/>
      <c r="J527" s="111"/>
    </row>
    <row r="528" spans="1:10" s="961" customFormat="1">
      <c r="A528" s="926"/>
      <c r="B528" s="111"/>
      <c r="C528" s="111"/>
      <c r="D528" s="111"/>
      <c r="E528" s="111"/>
      <c r="F528" s="111"/>
      <c r="G528" s="111"/>
      <c r="H528" s="111"/>
      <c r="I528" s="111"/>
      <c r="J528" s="111"/>
    </row>
    <row r="529" spans="1:10" s="961" customFormat="1">
      <c r="A529" s="926"/>
      <c r="B529" s="111"/>
      <c r="C529" s="111"/>
      <c r="D529" s="111"/>
      <c r="E529" s="111"/>
      <c r="F529" s="111"/>
      <c r="G529" s="111"/>
      <c r="H529" s="111"/>
      <c r="I529" s="111"/>
      <c r="J529" s="111"/>
    </row>
    <row r="530" spans="1:10" s="961" customFormat="1">
      <c r="A530" s="926"/>
      <c r="B530" s="111"/>
      <c r="C530" s="111"/>
      <c r="D530" s="111"/>
      <c r="E530" s="111"/>
      <c r="F530" s="111"/>
      <c r="G530" s="111"/>
      <c r="H530" s="111"/>
      <c r="I530" s="111"/>
      <c r="J530" s="111"/>
    </row>
    <row r="531" spans="1:10" s="961" customFormat="1">
      <c r="A531" s="926"/>
      <c r="B531" s="111"/>
      <c r="C531" s="111"/>
      <c r="D531" s="111"/>
      <c r="E531" s="111"/>
      <c r="F531" s="111"/>
      <c r="G531" s="111"/>
      <c r="H531" s="111"/>
      <c r="I531" s="111"/>
      <c r="J531" s="111"/>
    </row>
    <row r="532" spans="1:10" s="961" customFormat="1">
      <c r="A532" s="926"/>
      <c r="B532" s="111"/>
      <c r="C532" s="111"/>
      <c r="D532" s="111"/>
      <c r="E532" s="111"/>
      <c r="F532" s="111"/>
      <c r="G532" s="111"/>
      <c r="H532" s="111"/>
      <c r="I532" s="111"/>
      <c r="J532" s="111"/>
    </row>
    <row r="533" spans="1:10" s="961" customFormat="1">
      <c r="A533" s="926"/>
      <c r="B533" s="111"/>
      <c r="C533" s="111"/>
      <c r="D533" s="111"/>
      <c r="E533" s="111"/>
      <c r="F533" s="111"/>
      <c r="G533" s="111"/>
      <c r="H533" s="111"/>
      <c r="I533" s="111"/>
      <c r="J533" s="111"/>
    </row>
    <row r="534" spans="1:10" s="961" customFormat="1">
      <c r="A534" s="926"/>
      <c r="B534" s="111"/>
      <c r="C534" s="111"/>
      <c r="D534" s="111"/>
      <c r="E534" s="111"/>
      <c r="F534" s="111"/>
      <c r="G534" s="111"/>
      <c r="H534" s="111"/>
      <c r="I534" s="111"/>
      <c r="J534" s="111"/>
    </row>
    <row r="535" spans="1:10" s="961" customFormat="1">
      <c r="A535" s="926"/>
      <c r="B535" s="111"/>
      <c r="C535" s="111"/>
      <c r="D535" s="111"/>
      <c r="E535" s="111"/>
      <c r="F535" s="111"/>
      <c r="G535" s="111"/>
      <c r="H535" s="111"/>
      <c r="I535" s="111"/>
      <c r="J535" s="111"/>
    </row>
    <row r="536" spans="1:10" s="961" customFormat="1">
      <c r="A536" s="926"/>
      <c r="B536" s="111"/>
      <c r="C536" s="111"/>
      <c r="D536" s="111"/>
      <c r="E536" s="111"/>
      <c r="F536" s="111"/>
      <c r="G536" s="111"/>
      <c r="H536" s="111"/>
      <c r="I536" s="111"/>
      <c r="J536" s="111"/>
    </row>
    <row r="537" spans="1:10" s="961" customFormat="1">
      <c r="A537" s="926"/>
      <c r="B537" s="111"/>
      <c r="C537" s="111"/>
      <c r="D537" s="111"/>
      <c r="E537" s="111"/>
      <c r="F537" s="111"/>
      <c r="G537" s="111"/>
      <c r="H537" s="111"/>
      <c r="I537" s="111"/>
      <c r="J537" s="111"/>
    </row>
    <row r="538" spans="1:10" s="961" customFormat="1">
      <c r="A538" s="926"/>
      <c r="B538" s="111"/>
      <c r="C538" s="111"/>
      <c r="D538" s="111"/>
      <c r="E538" s="111"/>
      <c r="F538" s="111"/>
      <c r="G538" s="111"/>
      <c r="H538" s="111"/>
      <c r="I538" s="111"/>
      <c r="J538" s="111"/>
    </row>
    <row r="539" spans="1:10" s="961" customFormat="1">
      <c r="A539" s="926"/>
      <c r="B539" s="111"/>
      <c r="C539" s="111"/>
      <c r="D539" s="111"/>
      <c r="E539" s="111"/>
      <c r="F539" s="111"/>
      <c r="G539" s="111"/>
      <c r="H539" s="111"/>
      <c r="I539" s="111"/>
      <c r="J539" s="111"/>
    </row>
    <row r="540" spans="1:10" s="961" customFormat="1">
      <c r="A540" s="926"/>
      <c r="B540" s="111"/>
      <c r="C540" s="111"/>
      <c r="D540" s="111"/>
      <c r="E540" s="111"/>
      <c r="F540" s="111"/>
      <c r="G540" s="111"/>
      <c r="H540" s="111"/>
      <c r="I540" s="111"/>
      <c r="J540" s="111"/>
    </row>
    <row r="541" spans="1:10" s="961" customFormat="1">
      <c r="A541" s="926"/>
      <c r="B541" s="111"/>
      <c r="C541" s="111"/>
      <c r="D541" s="111"/>
      <c r="E541" s="111"/>
      <c r="F541" s="111"/>
      <c r="G541" s="111"/>
      <c r="H541" s="111"/>
      <c r="I541" s="111"/>
      <c r="J541" s="111"/>
    </row>
    <row r="542" spans="1:10" s="961" customFormat="1">
      <c r="A542" s="926"/>
      <c r="B542" s="111"/>
      <c r="C542" s="111"/>
      <c r="D542" s="111"/>
      <c r="E542" s="111"/>
      <c r="F542" s="111"/>
      <c r="G542" s="111"/>
      <c r="H542" s="111"/>
      <c r="I542" s="111"/>
      <c r="J542" s="111"/>
    </row>
    <row r="543" spans="1:10" s="961" customFormat="1">
      <c r="A543" s="926"/>
      <c r="B543" s="111"/>
      <c r="C543" s="111"/>
      <c r="D543" s="111"/>
      <c r="E543" s="111"/>
      <c r="F543" s="111"/>
      <c r="G543" s="111"/>
      <c r="H543" s="111"/>
      <c r="I543" s="111"/>
      <c r="J543" s="111"/>
    </row>
    <row r="544" spans="1:10" s="961" customFormat="1">
      <c r="A544" s="926"/>
      <c r="B544" s="111"/>
      <c r="C544" s="111"/>
      <c r="D544" s="111"/>
      <c r="E544" s="111"/>
      <c r="F544" s="111"/>
      <c r="G544" s="111"/>
      <c r="H544" s="111"/>
      <c r="I544" s="111"/>
      <c r="J544" s="111"/>
    </row>
    <row r="545" spans="1:10" s="961" customFormat="1">
      <c r="A545" s="926"/>
      <c r="B545" s="111"/>
      <c r="C545" s="111"/>
      <c r="D545" s="111"/>
      <c r="E545" s="111"/>
      <c r="F545" s="111"/>
      <c r="G545" s="111"/>
      <c r="H545" s="111"/>
      <c r="I545" s="111"/>
      <c r="J545" s="111"/>
    </row>
    <row r="546" spans="1:10" s="961" customFormat="1">
      <c r="A546" s="926"/>
      <c r="B546" s="111"/>
      <c r="C546" s="111"/>
      <c r="D546" s="111"/>
      <c r="E546" s="111"/>
      <c r="F546" s="111"/>
      <c r="G546" s="111"/>
      <c r="H546" s="111"/>
      <c r="I546" s="111"/>
      <c r="J546" s="111"/>
    </row>
    <row r="547" spans="1:10" s="961" customFormat="1">
      <c r="A547" s="926"/>
      <c r="B547" s="111"/>
      <c r="C547" s="111"/>
      <c r="D547" s="111"/>
      <c r="E547" s="111"/>
      <c r="F547" s="111"/>
      <c r="G547" s="111"/>
      <c r="H547" s="111"/>
      <c r="I547" s="111"/>
      <c r="J547" s="111"/>
    </row>
    <row r="548" spans="1:10" s="961" customFormat="1">
      <c r="A548" s="926"/>
      <c r="B548" s="111"/>
      <c r="C548" s="111"/>
      <c r="D548" s="111"/>
      <c r="E548" s="111"/>
      <c r="F548" s="111"/>
      <c r="G548" s="111"/>
      <c r="H548" s="111"/>
      <c r="I548" s="111"/>
      <c r="J548" s="111"/>
    </row>
    <row r="549" spans="1:10" s="961" customFormat="1">
      <c r="A549" s="926"/>
      <c r="B549" s="111"/>
      <c r="C549" s="111"/>
      <c r="D549" s="111"/>
      <c r="E549" s="111"/>
      <c r="F549" s="111"/>
      <c r="G549" s="111"/>
      <c r="H549" s="111"/>
      <c r="I549" s="111"/>
      <c r="J549" s="111"/>
    </row>
    <row r="550" spans="1:10" s="961" customFormat="1">
      <c r="A550" s="926"/>
      <c r="B550" s="111"/>
      <c r="C550" s="111"/>
      <c r="D550" s="111"/>
      <c r="E550" s="111"/>
      <c r="F550" s="111"/>
      <c r="G550" s="111"/>
      <c r="H550" s="111"/>
      <c r="I550" s="111"/>
      <c r="J550" s="111"/>
    </row>
    <row r="551" spans="1:10" s="961" customFormat="1">
      <c r="A551" s="926"/>
      <c r="B551" s="111"/>
      <c r="C551" s="111"/>
      <c r="D551" s="111"/>
      <c r="E551" s="111"/>
      <c r="F551" s="111"/>
      <c r="G551" s="111"/>
      <c r="H551" s="111"/>
      <c r="I551" s="111"/>
      <c r="J551" s="111"/>
    </row>
    <row r="552" spans="1:10" s="961" customFormat="1">
      <c r="A552" s="926"/>
      <c r="B552" s="111"/>
      <c r="C552" s="111"/>
      <c r="D552" s="111"/>
      <c r="E552" s="111"/>
      <c r="F552" s="111"/>
      <c r="G552" s="111"/>
      <c r="H552" s="111"/>
      <c r="I552" s="111"/>
      <c r="J552" s="111"/>
    </row>
    <row r="553" spans="1:10" s="961" customFormat="1">
      <c r="A553" s="926"/>
      <c r="B553" s="111"/>
      <c r="C553" s="111"/>
      <c r="D553" s="111"/>
      <c r="E553" s="111"/>
      <c r="F553" s="111"/>
      <c r="G553" s="111"/>
      <c r="H553" s="111"/>
      <c r="I553" s="111"/>
      <c r="J553" s="111"/>
    </row>
    <row r="554" spans="1:10" s="961" customFormat="1">
      <c r="A554" s="926"/>
      <c r="B554" s="111"/>
      <c r="C554" s="111"/>
      <c r="D554" s="111"/>
      <c r="E554" s="111"/>
      <c r="F554" s="111"/>
      <c r="G554" s="111"/>
      <c r="H554" s="111"/>
      <c r="I554" s="111"/>
      <c r="J554" s="111"/>
    </row>
    <row r="555" spans="1:10" s="961" customFormat="1">
      <c r="A555" s="926"/>
      <c r="B555" s="111"/>
      <c r="C555" s="111"/>
      <c r="D555" s="111"/>
      <c r="E555" s="111"/>
      <c r="F555" s="111"/>
      <c r="G555" s="111"/>
      <c r="H555" s="111"/>
      <c r="I555" s="111"/>
      <c r="J555" s="111"/>
    </row>
    <row r="556" spans="1:10" s="961" customFormat="1">
      <c r="A556" s="926"/>
      <c r="B556" s="111"/>
      <c r="C556" s="111"/>
      <c r="D556" s="111"/>
      <c r="E556" s="111"/>
      <c r="F556" s="111"/>
      <c r="G556" s="111"/>
      <c r="H556" s="111"/>
      <c r="I556" s="111"/>
      <c r="J556" s="111"/>
    </row>
    <row r="557" spans="1:10" s="961" customFormat="1">
      <c r="A557" s="926"/>
      <c r="B557" s="111"/>
      <c r="C557" s="111"/>
      <c r="D557" s="111"/>
      <c r="E557" s="111"/>
      <c r="F557" s="111"/>
      <c r="G557" s="111"/>
      <c r="H557" s="111"/>
      <c r="I557" s="111"/>
      <c r="J557" s="111"/>
    </row>
    <row r="558" spans="1:10" s="961" customFormat="1">
      <c r="A558" s="926"/>
      <c r="B558" s="111"/>
      <c r="C558" s="111"/>
      <c r="D558" s="111"/>
      <c r="E558" s="111"/>
      <c r="F558" s="111"/>
      <c r="G558" s="111"/>
      <c r="H558" s="111"/>
      <c r="I558" s="111"/>
      <c r="J558" s="111"/>
    </row>
    <row r="559" spans="1:10" s="961" customFormat="1">
      <c r="A559" s="926"/>
      <c r="B559" s="111"/>
      <c r="C559" s="111"/>
      <c r="D559" s="111"/>
      <c r="E559" s="111"/>
      <c r="F559" s="111"/>
      <c r="G559" s="111"/>
      <c r="H559" s="111"/>
      <c r="I559" s="111"/>
      <c r="J559" s="111"/>
    </row>
    <row r="560" spans="1:10" s="961" customFormat="1">
      <c r="A560" s="926"/>
      <c r="B560" s="111"/>
      <c r="C560" s="111"/>
      <c r="D560" s="111"/>
      <c r="E560" s="111"/>
      <c r="F560" s="111"/>
      <c r="G560" s="111"/>
      <c r="H560" s="111"/>
      <c r="I560" s="111"/>
      <c r="J560" s="111"/>
    </row>
    <row r="561" spans="1:10" s="961" customFormat="1">
      <c r="A561" s="926"/>
      <c r="B561" s="111"/>
      <c r="C561" s="111"/>
      <c r="D561" s="111"/>
      <c r="E561" s="111"/>
      <c r="F561" s="111"/>
      <c r="G561" s="111"/>
      <c r="H561" s="111"/>
      <c r="I561" s="111"/>
      <c r="J561" s="111"/>
    </row>
    <row r="562" spans="1:10" s="961" customFormat="1">
      <c r="A562" s="926"/>
      <c r="B562" s="111"/>
      <c r="C562" s="111"/>
      <c r="D562" s="111"/>
      <c r="E562" s="111"/>
      <c r="F562" s="111"/>
      <c r="G562" s="111"/>
      <c r="H562" s="111"/>
      <c r="I562" s="111"/>
      <c r="J562" s="111"/>
    </row>
    <row r="563" spans="1:10" s="961" customFormat="1">
      <c r="A563" s="926"/>
      <c r="B563" s="111"/>
      <c r="C563" s="111"/>
      <c r="D563" s="111"/>
      <c r="E563" s="111"/>
      <c r="F563" s="111"/>
      <c r="G563" s="111"/>
      <c r="H563" s="111"/>
      <c r="I563" s="111"/>
      <c r="J563" s="111"/>
    </row>
    <row r="564" spans="1:10" s="961" customFormat="1">
      <c r="A564" s="926"/>
      <c r="B564" s="111"/>
      <c r="C564" s="111"/>
      <c r="D564" s="111"/>
      <c r="E564" s="111"/>
      <c r="F564" s="111"/>
      <c r="G564" s="111"/>
      <c r="H564" s="111"/>
      <c r="I564" s="111"/>
      <c r="J564" s="111"/>
    </row>
    <row r="565" spans="1:10" s="961" customFormat="1">
      <c r="A565" s="926"/>
      <c r="B565" s="111"/>
      <c r="C565" s="111"/>
      <c r="D565" s="111"/>
      <c r="E565" s="111"/>
      <c r="F565" s="111"/>
      <c r="G565" s="111"/>
      <c r="H565" s="111"/>
      <c r="I565" s="111"/>
      <c r="J565" s="111"/>
    </row>
    <row r="566" spans="1:10" s="961" customFormat="1">
      <c r="A566" s="926"/>
      <c r="B566" s="111"/>
      <c r="C566" s="111"/>
      <c r="D566" s="111"/>
      <c r="E566" s="111"/>
      <c r="F566" s="111"/>
      <c r="G566" s="111"/>
      <c r="H566" s="111"/>
      <c r="I566" s="111"/>
      <c r="J566" s="111"/>
    </row>
    <row r="567" spans="1:10" s="961" customFormat="1">
      <c r="A567" s="926"/>
      <c r="B567" s="111"/>
      <c r="C567" s="111"/>
      <c r="D567" s="111"/>
      <c r="E567" s="111"/>
      <c r="F567" s="111"/>
      <c r="G567" s="111"/>
      <c r="H567" s="111"/>
      <c r="I567" s="111"/>
      <c r="J567" s="111"/>
    </row>
    <row r="568" spans="1:10" s="961" customFormat="1">
      <c r="A568" s="926"/>
      <c r="B568" s="111"/>
      <c r="C568" s="111"/>
      <c r="D568" s="111"/>
      <c r="E568" s="111"/>
      <c r="F568" s="111"/>
      <c r="G568" s="111"/>
      <c r="H568" s="111"/>
      <c r="I568" s="111"/>
      <c r="J568" s="111"/>
    </row>
    <row r="569" spans="1:10" s="961" customFormat="1">
      <c r="A569" s="926"/>
      <c r="B569" s="111"/>
      <c r="C569" s="111"/>
      <c r="D569" s="111"/>
      <c r="E569" s="111"/>
      <c r="F569" s="111"/>
      <c r="G569" s="111"/>
      <c r="H569" s="111"/>
      <c r="I569" s="111"/>
      <c r="J569" s="111"/>
    </row>
    <row r="570" spans="1:10" s="961" customFormat="1">
      <c r="A570" s="926"/>
      <c r="B570" s="111"/>
      <c r="C570" s="111"/>
      <c r="D570" s="111"/>
      <c r="E570" s="111"/>
      <c r="F570" s="111"/>
      <c r="G570" s="111"/>
      <c r="H570" s="111"/>
      <c r="I570" s="111"/>
      <c r="J570" s="111"/>
    </row>
    <row r="571" spans="1:10" s="961" customFormat="1">
      <c r="A571" s="926"/>
      <c r="B571" s="111"/>
      <c r="C571" s="111"/>
      <c r="D571" s="111"/>
      <c r="E571" s="111"/>
      <c r="F571" s="111"/>
      <c r="G571" s="111"/>
      <c r="H571" s="111"/>
      <c r="I571" s="111"/>
      <c r="J571" s="111"/>
    </row>
    <row r="572" spans="1:10" s="961" customFormat="1">
      <c r="A572" s="926"/>
      <c r="B572" s="111"/>
      <c r="C572" s="111"/>
      <c r="D572" s="111"/>
      <c r="E572" s="111"/>
      <c r="F572" s="111"/>
      <c r="G572" s="111"/>
      <c r="H572" s="111"/>
      <c r="I572" s="111"/>
      <c r="J572" s="111"/>
    </row>
    <row r="573" spans="1:10" s="961" customFormat="1">
      <c r="A573" s="926"/>
      <c r="B573" s="111"/>
      <c r="C573" s="111"/>
      <c r="D573" s="111"/>
      <c r="E573" s="111"/>
      <c r="F573" s="111"/>
      <c r="G573" s="111"/>
      <c r="H573" s="111"/>
      <c r="I573" s="111"/>
      <c r="J573" s="111"/>
    </row>
    <row r="574" spans="1:10" s="961" customFormat="1">
      <c r="A574" s="926"/>
      <c r="B574" s="111"/>
      <c r="C574" s="111"/>
      <c r="D574" s="111"/>
      <c r="E574" s="111"/>
      <c r="F574" s="111"/>
      <c r="G574" s="111"/>
      <c r="H574" s="111"/>
      <c r="I574" s="111"/>
      <c r="J574" s="111"/>
    </row>
    <row r="575" spans="1:10" s="961" customFormat="1">
      <c r="A575" s="926"/>
      <c r="B575" s="111"/>
      <c r="C575" s="111"/>
      <c r="D575" s="111"/>
      <c r="E575" s="111"/>
      <c r="F575" s="111"/>
      <c r="G575" s="111"/>
      <c r="H575" s="111"/>
      <c r="I575" s="111"/>
      <c r="J575" s="111"/>
    </row>
    <row r="576" spans="1:10" s="961" customFormat="1">
      <c r="A576" s="926"/>
      <c r="B576" s="111"/>
      <c r="C576" s="111"/>
      <c r="D576" s="111"/>
      <c r="E576" s="111"/>
      <c r="F576" s="111"/>
      <c r="G576" s="111"/>
      <c r="H576" s="111"/>
      <c r="I576" s="111"/>
      <c r="J576" s="111"/>
    </row>
    <row r="577" spans="1:10" s="961" customFormat="1">
      <c r="A577" s="926"/>
      <c r="B577" s="111"/>
      <c r="C577" s="111"/>
      <c r="D577" s="111"/>
      <c r="E577" s="111"/>
      <c r="F577" s="111"/>
      <c r="G577" s="111"/>
      <c r="H577" s="111"/>
      <c r="I577" s="111"/>
      <c r="J577" s="111"/>
    </row>
    <row r="578" spans="1:10" s="961" customFormat="1">
      <c r="A578" s="926"/>
      <c r="B578" s="111"/>
      <c r="C578" s="111"/>
      <c r="D578" s="111"/>
      <c r="E578" s="111"/>
      <c r="F578" s="111"/>
      <c r="G578" s="111"/>
      <c r="H578" s="111"/>
      <c r="I578" s="111"/>
      <c r="J578" s="111"/>
    </row>
    <row r="579" spans="1:10" s="961" customFormat="1">
      <c r="A579" s="926"/>
      <c r="B579" s="111"/>
      <c r="C579" s="111"/>
      <c r="D579" s="111"/>
      <c r="E579" s="111"/>
      <c r="F579" s="111"/>
      <c r="G579" s="111"/>
      <c r="H579" s="111"/>
      <c r="I579" s="111"/>
      <c r="J579" s="111"/>
    </row>
    <row r="580" spans="1:10" s="961" customFormat="1">
      <c r="A580" s="926"/>
      <c r="B580" s="111"/>
      <c r="C580" s="111"/>
      <c r="D580" s="111"/>
      <c r="E580" s="111"/>
      <c r="F580" s="111"/>
      <c r="G580" s="111"/>
      <c r="H580" s="111"/>
      <c r="I580" s="111"/>
      <c r="J580" s="111"/>
    </row>
    <row r="581" spans="1:10" s="961" customFormat="1">
      <c r="A581" s="926"/>
      <c r="B581" s="111"/>
      <c r="C581" s="111"/>
      <c r="D581" s="111"/>
      <c r="E581" s="111"/>
      <c r="F581" s="111"/>
      <c r="G581" s="111"/>
      <c r="H581" s="111"/>
      <c r="I581" s="111"/>
      <c r="J581" s="111"/>
    </row>
    <row r="582" spans="1:10" s="961" customFormat="1">
      <c r="A582" s="926"/>
      <c r="B582" s="111"/>
      <c r="C582" s="111"/>
      <c r="D582" s="111"/>
      <c r="E582" s="111"/>
      <c r="F582" s="111"/>
      <c r="G582" s="111"/>
      <c r="H582" s="111"/>
      <c r="I582" s="111"/>
      <c r="J582" s="111"/>
    </row>
    <row r="583" spans="1:10" s="961" customFormat="1">
      <c r="A583" s="926"/>
      <c r="B583" s="111"/>
      <c r="C583" s="111"/>
      <c r="D583" s="111"/>
      <c r="E583" s="111"/>
      <c r="F583" s="111"/>
      <c r="G583" s="111"/>
      <c r="H583" s="111"/>
      <c r="I583" s="111"/>
      <c r="J583" s="111"/>
    </row>
    <row r="584" spans="1:10" s="961" customFormat="1">
      <c r="A584" s="926"/>
      <c r="B584" s="111"/>
      <c r="C584" s="111"/>
      <c r="D584" s="111"/>
      <c r="E584" s="111"/>
      <c r="F584" s="111"/>
      <c r="G584" s="111"/>
      <c r="H584" s="111"/>
      <c r="I584" s="111"/>
      <c r="J584" s="111"/>
    </row>
    <row r="585" spans="1:10" s="961" customFormat="1">
      <c r="A585" s="926"/>
      <c r="B585" s="111"/>
      <c r="C585" s="111"/>
      <c r="D585" s="111"/>
      <c r="E585" s="111"/>
      <c r="F585" s="111"/>
      <c r="G585" s="111"/>
      <c r="H585" s="111"/>
      <c r="I585" s="111"/>
      <c r="J585" s="111"/>
    </row>
    <row r="586" spans="1:10" s="961" customFormat="1">
      <c r="A586" s="926"/>
      <c r="B586" s="111"/>
      <c r="C586" s="111"/>
      <c r="D586" s="111"/>
      <c r="E586" s="111"/>
      <c r="F586" s="111"/>
      <c r="G586" s="111"/>
      <c r="H586" s="111"/>
      <c r="I586" s="111"/>
      <c r="J586" s="111"/>
    </row>
    <row r="587" spans="1:10" s="961" customFormat="1">
      <c r="A587" s="926"/>
      <c r="B587" s="111"/>
      <c r="C587" s="111"/>
      <c r="D587" s="111"/>
      <c r="E587" s="111"/>
      <c r="F587" s="111"/>
      <c r="G587" s="111"/>
      <c r="H587" s="111"/>
      <c r="I587" s="111"/>
      <c r="J587" s="111"/>
    </row>
    <row r="588" spans="1:10" s="961" customFormat="1">
      <c r="A588" s="926"/>
      <c r="B588" s="111"/>
      <c r="C588" s="111"/>
      <c r="D588" s="111"/>
      <c r="E588" s="111"/>
      <c r="F588" s="111"/>
      <c r="G588" s="111"/>
      <c r="H588" s="111"/>
      <c r="I588" s="111"/>
      <c r="J588" s="111"/>
    </row>
    <row r="589" spans="1:10" s="961" customFormat="1">
      <c r="A589" s="926"/>
      <c r="B589" s="111"/>
      <c r="C589" s="111"/>
      <c r="D589" s="111"/>
      <c r="E589" s="111"/>
      <c r="F589" s="111"/>
      <c r="G589" s="111"/>
      <c r="H589" s="111"/>
      <c r="I589" s="111"/>
      <c r="J589" s="111"/>
    </row>
    <row r="590" spans="1:10" s="961" customFormat="1">
      <c r="A590" s="926"/>
      <c r="B590" s="111"/>
      <c r="C590" s="111"/>
      <c r="D590" s="111"/>
      <c r="E590" s="111"/>
      <c r="F590" s="111"/>
      <c r="G590" s="111"/>
      <c r="H590" s="111"/>
      <c r="I590" s="111"/>
      <c r="J590" s="111"/>
    </row>
    <row r="591" spans="1:10" s="961" customFormat="1">
      <c r="A591" s="926"/>
      <c r="B591" s="111"/>
      <c r="C591" s="111"/>
      <c r="D591" s="111"/>
      <c r="E591" s="111"/>
      <c r="F591" s="111"/>
      <c r="G591" s="111"/>
      <c r="H591" s="111"/>
      <c r="I591" s="111"/>
      <c r="J591" s="111"/>
    </row>
    <row r="592" spans="1:10" s="961" customFormat="1">
      <c r="A592" s="926"/>
      <c r="B592" s="111"/>
      <c r="C592" s="111"/>
      <c r="D592" s="111"/>
      <c r="E592" s="111"/>
      <c r="F592" s="111"/>
      <c r="G592" s="111"/>
      <c r="H592" s="111"/>
      <c r="I592" s="111"/>
      <c r="J592" s="111"/>
    </row>
    <row r="593" spans="1:10" s="961" customFormat="1">
      <c r="A593" s="926"/>
      <c r="B593" s="111"/>
      <c r="C593" s="111"/>
      <c r="D593" s="111"/>
      <c r="E593" s="111"/>
      <c r="F593" s="111"/>
      <c r="G593" s="111"/>
      <c r="H593" s="111"/>
      <c r="I593" s="111"/>
      <c r="J593" s="111"/>
    </row>
    <row r="594" spans="1:10" s="961" customFormat="1">
      <c r="A594" s="926"/>
      <c r="B594" s="111"/>
      <c r="C594" s="111"/>
      <c r="D594" s="111"/>
      <c r="E594" s="111"/>
      <c r="F594" s="111"/>
      <c r="G594" s="111"/>
      <c r="H594" s="111"/>
      <c r="I594" s="111"/>
      <c r="J594" s="111"/>
    </row>
    <row r="595" spans="1:10" s="961" customFormat="1">
      <c r="A595" s="926"/>
      <c r="B595" s="111"/>
      <c r="C595" s="111"/>
      <c r="D595" s="111"/>
      <c r="E595" s="111"/>
      <c r="F595" s="111"/>
      <c r="G595" s="111"/>
      <c r="H595" s="111"/>
      <c r="I595" s="111"/>
      <c r="J595" s="111"/>
    </row>
    <row r="596" spans="1:10" s="961" customFormat="1">
      <c r="A596" s="926"/>
      <c r="B596" s="111"/>
      <c r="C596" s="111"/>
      <c r="D596" s="111"/>
      <c r="E596" s="111"/>
      <c r="F596" s="111"/>
      <c r="G596" s="111"/>
      <c r="H596" s="111"/>
      <c r="I596" s="111"/>
      <c r="J596" s="111"/>
    </row>
    <row r="597" spans="1:10" s="961" customFormat="1">
      <c r="A597" s="926"/>
      <c r="B597" s="111"/>
      <c r="C597" s="111"/>
      <c r="D597" s="111"/>
      <c r="E597" s="111"/>
      <c r="F597" s="111"/>
      <c r="G597" s="111"/>
      <c r="H597" s="111"/>
      <c r="I597" s="111"/>
      <c r="J597" s="111"/>
    </row>
    <row r="598" spans="1:10" s="961" customFormat="1">
      <c r="A598" s="926"/>
      <c r="B598" s="111"/>
      <c r="C598" s="111"/>
      <c r="D598" s="111"/>
      <c r="E598" s="111"/>
      <c r="F598" s="111"/>
      <c r="G598" s="111"/>
      <c r="H598" s="111"/>
      <c r="I598" s="111"/>
      <c r="J598" s="111"/>
    </row>
    <row r="599" spans="1:10" ht="15.75">
      <c r="A599" s="135"/>
    </row>
    <row r="600" spans="1:10" ht="15.75">
      <c r="A600" s="135"/>
    </row>
    <row r="601" spans="1:10" ht="15.75">
      <c r="A601" s="135"/>
    </row>
    <row r="602" spans="1:10" ht="15.75">
      <c r="A602" s="135"/>
    </row>
    <row r="603" spans="1:10" ht="15.75">
      <c r="A603" s="135"/>
    </row>
    <row r="604" spans="1:10" ht="15.75">
      <c r="A604" s="135"/>
    </row>
    <row r="605" spans="1:10" ht="15.75">
      <c r="A605" s="135"/>
    </row>
    <row r="606" spans="1:10" ht="15.75">
      <c r="A606" s="135"/>
    </row>
    <row r="607" spans="1:10" ht="15.75">
      <c r="A607" s="135"/>
    </row>
    <row r="608" spans="1:10"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sheetData>
  <mergeCells count="4">
    <mergeCell ref="A2:J2"/>
    <mergeCell ref="A3:J3"/>
    <mergeCell ref="A4:J4"/>
    <mergeCell ref="A5:J5"/>
  </mergeCells>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N616"/>
  <sheetViews>
    <sheetView zoomScale="85" zoomScaleNormal="85" workbookViewId="0">
      <selection activeCell="Q14" sqref="Q14"/>
    </sheetView>
  </sheetViews>
  <sheetFormatPr defaultColWidth="9.140625" defaultRowHeight="15"/>
  <cols>
    <col min="1" max="1" width="70" style="137" customWidth="1"/>
    <col min="2" max="10" width="7.85546875" style="1011" customWidth="1"/>
    <col min="11" max="11" width="2.85546875" style="231" customWidth="1"/>
    <col min="12" max="256" width="9.140625" style="1011"/>
    <col min="257" max="257" width="70" style="1011" customWidth="1"/>
    <col min="258" max="266" width="7.85546875" style="1011" customWidth="1"/>
    <col min="267" max="267" width="2.85546875" style="1011" customWidth="1"/>
    <col min="268" max="512" width="9.140625" style="1011"/>
    <col min="513" max="513" width="70" style="1011" customWidth="1"/>
    <col min="514" max="522" width="7.85546875" style="1011" customWidth="1"/>
    <col min="523" max="523" width="2.85546875" style="1011" customWidth="1"/>
    <col min="524" max="768" width="9.140625" style="1011"/>
    <col min="769" max="769" width="70" style="1011" customWidth="1"/>
    <col min="770" max="778" width="7.85546875" style="1011" customWidth="1"/>
    <col min="779" max="779" width="2.85546875" style="1011" customWidth="1"/>
    <col min="780" max="1024" width="9.140625" style="1011"/>
    <col min="1025" max="1025" width="70" style="1011" customWidth="1"/>
    <col min="1026" max="1034" width="7.85546875" style="1011" customWidth="1"/>
    <col min="1035" max="1035" width="2.85546875" style="1011" customWidth="1"/>
    <col min="1036" max="1280" width="9.140625" style="1011"/>
    <col min="1281" max="1281" width="70" style="1011" customWidth="1"/>
    <col min="1282" max="1290" width="7.85546875" style="1011" customWidth="1"/>
    <col min="1291" max="1291" width="2.85546875" style="1011" customWidth="1"/>
    <col min="1292" max="1536" width="9.140625" style="1011"/>
    <col min="1537" max="1537" width="70" style="1011" customWidth="1"/>
    <col min="1538" max="1546" width="7.85546875" style="1011" customWidth="1"/>
    <col min="1547" max="1547" width="2.85546875" style="1011" customWidth="1"/>
    <col min="1548" max="1792" width="9.140625" style="1011"/>
    <col min="1793" max="1793" width="70" style="1011" customWidth="1"/>
    <col min="1794" max="1802" width="7.85546875" style="1011" customWidth="1"/>
    <col min="1803" max="1803" width="2.85546875" style="1011" customWidth="1"/>
    <col min="1804" max="2048" width="9.140625" style="1011"/>
    <col min="2049" max="2049" width="70" style="1011" customWidth="1"/>
    <col min="2050" max="2058" width="7.85546875" style="1011" customWidth="1"/>
    <col min="2059" max="2059" width="2.85546875" style="1011" customWidth="1"/>
    <col min="2060" max="2304" width="9.140625" style="1011"/>
    <col min="2305" max="2305" width="70" style="1011" customWidth="1"/>
    <col min="2306" max="2314" width="7.85546875" style="1011" customWidth="1"/>
    <col min="2315" max="2315" width="2.85546875" style="1011" customWidth="1"/>
    <col min="2316" max="2560" width="9.140625" style="1011"/>
    <col min="2561" max="2561" width="70" style="1011" customWidth="1"/>
    <col min="2562" max="2570" width="7.85546875" style="1011" customWidth="1"/>
    <col min="2571" max="2571" width="2.85546875" style="1011" customWidth="1"/>
    <col min="2572" max="2816" width="9.140625" style="1011"/>
    <col min="2817" max="2817" width="70" style="1011" customWidth="1"/>
    <col min="2818" max="2826" width="7.85546875" style="1011" customWidth="1"/>
    <col min="2827" max="2827" width="2.85546875" style="1011" customWidth="1"/>
    <col min="2828" max="3072" width="9.140625" style="1011"/>
    <col min="3073" max="3073" width="70" style="1011" customWidth="1"/>
    <col min="3074" max="3082" width="7.85546875" style="1011" customWidth="1"/>
    <col min="3083" max="3083" width="2.85546875" style="1011" customWidth="1"/>
    <col min="3084" max="3328" width="9.140625" style="1011"/>
    <col min="3329" max="3329" width="70" style="1011" customWidth="1"/>
    <col min="3330" max="3338" width="7.85546875" style="1011" customWidth="1"/>
    <col min="3339" max="3339" width="2.85546875" style="1011" customWidth="1"/>
    <col min="3340" max="3584" width="9.140625" style="1011"/>
    <col min="3585" max="3585" width="70" style="1011" customWidth="1"/>
    <col min="3586" max="3594" width="7.85546875" style="1011" customWidth="1"/>
    <col min="3595" max="3595" width="2.85546875" style="1011" customWidth="1"/>
    <col min="3596" max="3840" width="9.140625" style="1011"/>
    <col min="3841" max="3841" width="70" style="1011" customWidth="1"/>
    <col min="3842" max="3850" width="7.85546875" style="1011" customWidth="1"/>
    <col min="3851" max="3851" width="2.85546875" style="1011" customWidth="1"/>
    <col min="3852" max="4096" width="9.140625" style="1011"/>
    <col min="4097" max="4097" width="70" style="1011" customWidth="1"/>
    <col min="4098" max="4106" width="7.85546875" style="1011" customWidth="1"/>
    <col min="4107" max="4107" width="2.85546875" style="1011" customWidth="1"/>
    <col min="4108" max="4352" width="9.140625" style="1011"/>
    <col min="4353" max="4353" width="70" style="1011" customWidth="1"/>
    <col min="4354" max="4362" width="7.85546875" style="1011" customWidth="1"/>
    <col min="4363" max="4363" width="2.85546875" style="1011" customWidth="1"/>
    <col min="4364" max="4608" width="9.140625" style="1011"/>
    <col min="4609" max="4609" width="70" style="1011" customWidth="1"/>
    <col min="4610" max="4618" width="7.85546875" style="1011" customWidth="1"/>
    <col min="4619" max="4619" width="2.85546875" style="1011" customWidth="1"/>
    <col min="4620" max="4864" width="9.140625" style="1011"/>
    <col min="4865" max="4865" width="70" style="1011" customWidth="1"/>
    <col min="4866" max="4874" width="7.85546875" style="1011" customWidth="1"/>
    <col min="4875" max="4875" width="2.85546875" style="1011" customWidth="1"/>
    <col min="4876" max="5120" width="9.140625" style="1011"/>
    <col min="5121" max="5121" width="70" style="1011" customWidth="1"/>
    <col min="5122" max="5130" width="7.85546875" style="1011" customWidth="1"/>
    <col min="5131" max="5131" width="2.85546875" style="1011" customWidth="1"/>
    <col min="5132" max="5376" width="9.140625" style="1011"/>
    <col min="5377" max="5377" width="70" style="1011" customWidth="1"/>
    <col min="5378" max="5386" width="7.85546875" style="1011" customWidth="1"/>
    <col min="5387" max="5387" width="2.85546875" style="1011" customWidth="1"/>
    <col min="5388" max="5632" width="9.140625" style="1011"/>
    <col min="5633" max="5633" width="70" style="1011" customWidth="1"/>
    <col min="5634" max="5642" width="7.85546875" style="1011" customWidth="1"/>
    <col min="5643" max="5643" width="2.85546875" style="1011" customWidth="1"/>
    <col min="5644" max="5888" width="9.140625" style="1011"/>
    <col min="5889" max="5889" width="70" style="1011" customWidth="1"/>
    <col min="5890" max="5898" width="7.85546875" style="1011" customWidth="1"/>
    <col min="5899" max="5899" width="2.85546875" style="1011" customWidth="1"/>
    <col min="5900" max="6144" width="9.140625" style="1011"/>
    <col min="6145" max="6145" width="70" style="1011" customWidth="1"/>
    <col min="6146" max="6154" width="7.85546875" style="1011" customWidth="1"/>
    <col min="6155" max="6155" width="2.85546875" style="1011" customWidth="1"/>
    <col min="6156" max="6400" width="9.140625" style="1011"/>
    <col min="6401" max="6401" width="70" style="1011" customWidth="1"/>
    <col min="6402" max="6410" width="7.85546875" style="1011" customWidth="1"/>
    <col min="6411" max="6411" width="2.85546875" style="1011" customWidth="1"/>
    <col min="6412" max="6656" width="9.140625" style="1011"/>
    <col min="6657" max="6657" width="70" style="1011" customWidth="1"/>
    <col min="6658" max="6666" width="7.85546875" style="1011" customWidth="1"/>
    <col min="6667" max="6667" width="2.85546875" style="1011" customWidth="1"/>
    <col min="6668" max="6912" width="9.140625" style="1011"/>
    <col min="6913" max="6913" width="70" style="1011" customWidth="1"/>
    <col min="6914" max="6922" width="7.85546875" style="1011" customWidth="1"/>
    <col min="6923" max="6923" width="2.85546875" style="1011" customWidth="1"/>
    <col min="6924" max="7168" width="9.140625" style="1011"/>
    <col min="7169" max="7169" width="70" style="1011" customWidth="1"/>
    <col min="7170" max="7178" width="7.85546875" style="1011" customWidth="1"/>
    <col min="7179" max="7179" width="2.85546875" style="1011" customWidth="1"/>
    <col min="7180" max="7424" width="9.140625" style="1011"/>
    <col min="7425" max="7425" width="70" style="1011" customWidth="1"/>
    <col min="7426" max="7434" width="7.85546875" style="1011" customWidth="1"/>
    <col min="7435" max="7435" width="2.85546875" style="1011" customWidth="1"/>
    <col min="7436" max="7680" width="9.140625" style="1011"/>
    <col min="7681" max="7681" width="70" style="1011" customWidth="1"/>
    <col min="7682" max="7690" width="7.85546875" style="1011" customWidth="1"/>
    <col min="7691" max="7691" width="2.85546875" style="1011" customWidth="1"/>
    <col min="7692" max="7936" width="9.140625" style="1011"/>
    <col min="7937" max="7937" width="70" style="1011" customWidth="1"/>
    <col min="7938" max="7946" width="7.85546875" style="1011" customWidth="1"/>
    <col min="7947" max="7947" width="2.85546875" style="1011" customWidth="1"/>
    <col min="7948" max="8192" width="9.140625" style="1011"/>
    <col min="8193" max="8193" width="70" style="1011" customWidth="1"/>
    <col min="8194" max="8202" width="7.85546875" style="1011" customWidth="1"/>
    <col min="8203" max="8203" width="2.85546875" style="1011" customWidth="1"/>
    <col min="8204" max="8448" width="9.140625" style="1011"/>
    <col min="8449" max="8449" width="70" style="1011" customWidth="1"/>
    <col min="8450" max="8458" width="7.85546875" style="1011" customWidth="1"/>
    <col min="8459" max="8459" width="2.85546875" style="1011" customWidth="1"/>
    <col min="8460" max="8704" width="9.140625" style="1011"/>
    <col min="8705" max="8705" width="70" style="1011" customWidth="1"/>
    <col min="8706" max="8714" width="7.85546875" style="1011" customWidth="1"/>
    <col min="8715" max="8715" width="2.85546875" style="1011" customWidth="1"/>
    <col min="8716" max="8960" width="9.140625" style="1011"/>
    <col min="8961" max="8961" width="70" style="1011" customWidth="1"/>
    <col min="8962" max="8970" width="7.85546875" style="1011" customWidth="1"/>
    <col min="8971" max="8971" width="2.85546875" style="1011" customWidth="1"/>
    <col min="8972" max="9216" width="9.140625" style="1011"/>
    <col min="9217" max="9217" width="70" style="1011" customWidth="1"/>
    <col min="9218" max="9226" width="7.85546875" style="1011" customWidth="1"/>
    <col min="9227" max="9227" width="2.85546875" style="1011" customWidth="1"/>
    <col min="9228" max="9472" width="9.140625" style="1011"/>
    <col min="9473" max="9473" width="70" style="1011" customWidth="1"/>
    <col min="9474" max="9482" width="7.85546875" style="1011" customWidth="1"/>
    <col min="9483" max="9483" width="2.85546875" style="1011" customWidth="1"/>
    <col min="9484" max="9728" width="9.140625" style="1011"/>
    <col min="9729" max="9729" width="70" style="1011" customWidth="1"/>
    <col min="9730" max="9738" width="7.85546875" style="1011" customWidth="1"/>
    <col min="9739" max="9739" width="2.85546875" style="1011" customWidth="1"/>
    <col min="9740" max="9984" width="9.140625" style="1011"/>
    <col min="9985" max="9985" width="70" style="1011" customWidth="1"/>
    <col min="9986" max="9994" width="7.85546875" style="1011" customWidth="1"/>
    <col min="9995" max="9995" width="2.85546875" style="1011" customWidth="1"/>
    <col min="9996" max="10240" width="9.140625" style="1011"/>
    <col min="10241" max="10241" width="70" style="1011" customWidth="1"/>
    <col min="10242" max="10250" width="7.85546875" style="1011" customWidth="1"/>
    <col min="10251" max="10251" width="2.85546875" style="1011" customWidth="1"/>
    <col min="10252" max="10496" width="9.140625" style="1011"/>
    <col min="10497" max="10497" width="70" style="1011" customWidth="1"/>
    <col min="10498" max="10506" width="7.85546875" style="1011" customWidth="1"/>
    <col min="10507" max="10507" width="2.85546875" style="1011" customWidth="1"/>
    <col min="10508" max="10752" width="9.140625" style="1011"/>
    <col min="10753" max="10753" width="70" style="1011" customWidth="1"/>
    <col min="10754" max="10762" width="7.85546875" style="1011" customWidth="1"/>
    <col min="10763" max="10763" width="2.85546875" style="1011" customWidth="1"/>
    <col min="10764" max="11008" width="9.140625" style="1011"/>
    <col min="11009" max="11009" width="70" style="1011" customWidth="1"/>
    <col min="11010" max="11018" width="7.85546875" style="1011" customWidth="1"/>
    <col min="11019" max="11019" width="2.85546875" style="1011" customWidth="1"/>
    <col min="11020" max="11264" width="9.140625" style="1011"/>
    <col min="11265" max="11265" width="70" style="1011" customWidth="1"/>
    <col min="11266" max="11274" width="7.85546875" style="1011" customWidth="1"/>
    <col min="11275" max="11275" width="2.85546875" style="1011" customWidth="1"/>
    <col min="11276" max="11520" width="9.140625" style="1011"/>
    <col min="11521" max="11521" width="70" style="1011" customWidth="1"/>
    <col min="11522" max="11530" width="7.85546875" style="1011" customWidth="1"/>
    <col min="11531" max="11531" width="2.85546875" style="1011" customWidth="1"/>
    <col min="11532" max="11776" width="9.140625" style="1011"/>
    <col min="11777" max="11777" width="70" style="1011" customWidth="1"/>
    <col min="11778" max="11786" width="7.85546875" style="1011" customWidth="1"/>
    <col min="11787" max="11787" width="2.85546875" style="1011" customWidth="1"/>
    <col min="11788" max="12032" width="9.140625" style="1011"/>
    <col min="12033" max="12033" width="70" style="1011" customWidth="1"/>
    <col min="12034" max="12042" width="7.85546875" style="1011" customWidth="1"/>
    <col min="12043" max="12043" width="2.85546875" style="1011" customWidth="1"/>
    <col min="12044" max="12288" width="9.140625" style="1011"/>
    <col min="12289" max="12289" width="70" style="1011" customWidth="1"/>
    <col min="12290" max="12298" width="7.85546875" style="1011" customWidth="1"/>
    <col min="12299" max="12299" width="2.85546875" style="1011" customWidth="1"/>
    <col min="12300" max="12544" width="9.140625" style="1011"/>
    <col min="12545" max="12545" width="70" style="1011" customWidth="1"/>
    <col min="12546" max="12554" width="7.85546875" style="1011" customWidth="1"/>
    <col min="12555" max="12555" width="2.85546875" style="1011" customWidth="1"/>
    <col min="12556" max="12800" width="9.140625" style="1011"/>
    <col min="12801" max="12801" width="70" style="1011" customWidth="1"/>
    <col min="12802" max="12810" width="7.85546875" style="1011" customWidth="1"/>
    <col min="12811" max="12811" width="2.85546875" style="1011" customWidth="1"/>
    <col min="12812" max="13056" width="9.140625" style="1011"/>
    <col min="13057" max="13057" width="70" style="1011" customWidth="1"/>
    <col min="13058" max="13066" width="7.85546875" style="1011" customWidth="1"/>
    <col min="13067" max="13067" width="2.85546875" style="1011" customWidth="1"/>
    <col min="13068" max="13312" width="9.140625" style="1011"/>
    <col min="13313" max="13313" width="70" style="1011" customWidth="1"/>
    <col min="13314" max="13322" width="7.85546875" style="1011" customWidth="1"/>
    <col min="13323" max="13323" width="2.85546875" style="1011" customWidth="1"/>
    <col min="13324" max="13568" width="9.140625" style="1011"/>
    <col min="13569" max="13569" width="70" style="1011" customWidth="1"/>
    <col min="13570" max="13578" width="7.85546875" style="1011" customWidth="1"/>
    <col min="13579" max="13579" width="2.85546875" style="1011" customWidth="1"/>
    <col min="13580" max="13824" width="9.140625" style="1011"/>
    <col min="13825" max="13825" width="70" style="1011" customWidth="1"/>
    <col min="13826" max="13834" width="7.85546875" style="1011" customWidth="1"/>
    <col min="13835" max="13835" width="2.85546875" style="1011" customWidth="1"/>
    <col min="13836" max="14080" width="9.140625" style="1011"/>
    <col min="14081" max="14081" width="70" style="1011" customWidth="1"/>
    <col min="14082" max="14090" width="7.85546875" style="1011" customWidth="1"/>
    <col min="14091" max="14091" width="2.85546875" style="1011" customWidth="1"/>
    <col min="14092" max="14336" width="9.140625" style="1011"/>
    <col min="14337" max="14337" width="70" style="1011" customWidth="1"/>
    <col min="14338" max="14346" width="7.85546875" style="1011" customWidth="1"/>
    <col min="14347" max="14347" width="2.85546875" style="1011" customWidth="1"/>
    <col min="14348" max="14592" width="9.140625" style="1011"/>
    <col min="14593" max="14593" width="70" style="1011" customWidth="1"/>
    <col min="14594" max="14602" width="7.85546875" style="1011" customWidth="1"/>
    <col min="14603" max="14603" width="2.85546875" style="1011" customWidth="1"/>
    <col min="14604" max="14848" width="9.140625" style="1011"/>
    <col min="14849" max="14849" width="70" style="1011" customWidth="1"/>
    <col min="14850" max="14858" width="7.85546875" style="1011" customWidth="1"/>
    <col min="14859" max="14859" width="2.85546875" style="1011" customWidth="1"/>
    <col min="14860" max="15104" width="9.140625" style="1011"/>
    <col min="15105" max="15105" width="70" style="1011" customWidth="1"/>
    <col min="15106" max="15114" width="7.85546875" style="1011" customWidth="1"/>
    <col min="15115" max="15115" width="2.85546875" style="1011" customWidth="1"/>
    <col min="15116" max="15360" width="9.140625" style="1011"/>
    <col min="15361" max="15361" width="70" style="1011" customWidth="1"/>
    <col min="15362" max="15370" width="7.85546875" style="1011" customWidth="1"/>
    <col min="15371" max="15371" width="2.85546875" style="1011" customWidth="1"/>
    <col min="15372" max="15616" width="9.140625" style="1011"/>
    <col min="15617" max="15617" width="70" style="1011" customWidth="1"/>
    <col min="15618" max="15626" width="7.85546875" style="1011" customWidth="1"/>
    <col min="15627" max="15627" width="2.85546875" style="1011" customWidth="1"/>
    <col min="15628" max="15872" width="9.140625" style="1011"/>
    <col min="15873" max="15873" width="70" style="1011" customWidth="1"/>
    <col min="15874" max="15882" width="7.85546875" style="1011" customWidth="1"/>
    <col min="15883" max="15883" width="2.85546875" style="1011" customWidth="1"/>
    <col min="15884" max="16128" width="9.140625" style="1011"/>
    <col min="16129" max="16129" width="70" style="1011" customWidth="1"/>
    <col min="16130" max="16138" width="7.85546875" style="1011" customWidth="1"/>
    <col min="16139" max="16139" width="2.85546875" style="1011" customWidth="1"/>
    <col min="16140" max="16384" width="9.140625" style="1011"/>
  </cols>
  <sheetData>
    <row r="1" spans="1:222" s="140" customFormat="1" ht="17.25" customHeight="1">
      <c r="A1" s="1118"/>
      <c r="B1" s="1118"/>
      <c r="C1" s="1118"/>
      <c r="D1" s="1118"/>
      <c r="E1" s="1118"/>
      <c r="F1" s="1118"/>
      <c r="G1" s="1118"/>
      <c r="H1" s="1118"/>
      <c r="I1" s="1118"/>
      <c r="J1" s="1118"/>
    </row>
    <row r="2" spans="1:222" s="129" customFormat="1" ht="27" customHeight="1">
      <c r="A2" s="1081" t="s">
        <v>864</v>
      </c>
      <c r="B2" s="1081"/>
      <c r="C2" s="1081"/>
      <c r="D2" s="1081"/>
      <c r="E2" s="1081"/>
      <c r="F2" s="1081"/>
      <c r="G2" s="1081"/>
      <c r="H2" s="1081"/>
      <c r="I2" s="1081"/>
      <c r="J2" s="1081"/>
    </row>
    <row r="3" spans="1:222" s="129" customFormat="1" ht="27.75" customHeight="1">
      <c r="A3" s="1081" t="s">
        <v>1507</v>
      </c>
      <c r="B3" s="1081"/>
      <c r="C3" s="1081"/>
      <c r="D3" s="1081"/>
      <c r="E3" s="1081"/>
      <c r="F3" s="1081"/>
      <c r="G3" s="1081"/>
      <c r="H3" s="1081"/>
      <c r="I3" s="1081"/>
      <c r="J3" s="1081"/>
    </row>
    <row r="4" spans="1:222" s="147" customFormat="1" ht="28.5" customHeight="1">
      <c r="A4" s="1090" t="s">
        <v>1522</v>
      </c>
      <c r="B4" s="1090"/>
      <c r="C4" s="1090"/>
      <c r="D4" s="1090"/>
      <c r="E4" s="1090"/>
      <c r="F4" s="1090"/>
      <c r="G4" s="1090"/>
      <c r="H4" s="1090"/>
      <c r="I4" s="1090"/>
      <c r="J4" s="1090"/>
    </row>
    <row r="5" spans="1:222" s="129" customFormat="1" ht="9" customHeight="1">
      <c r="A5" s="1081"/>
      <c r="B5" s="1081"/>
      <c r="C5" s="1081"/>
      <c r="D5" s="1081"/>
      <c r="E5" s="1081"/>
      <c r="F5" s="1081"/>
      <c r="G5" s="1081"/>
      <c r="H5" s="1081"/>
      <c r="I5" s="1081"/>
      <c r="J5" s="1081"/>
    </row>
    <row r="6" spans="1:222" ht="6.75" customHeight="1">
      <c r="A6" s="355"/>
      <c r="K6" s="1011"/>
    </row>
    <row r="7" spans="1:222" ht="5.25" customHeight="1" thickBot="1">
      <c r="A7" s="355"/>
      <c r="B7" s="356"/>
      <c r="C7" s="356"/>
      <c r="D7" s="356"/>
      <c r="E7" s="356"/>
      <c r="F7" s="356"/>
      <c r="G7" s="356"/>
      <c r="H7" s="356"/>
      <c r="I7" s="356"/>
      <c r="J7" s="356"/>
      <c r="K7" s="1011"/>
    </row>
    <row r="8" spans="1:222" ht="28.5" customHeight="1" thickTop="1" thickBot="1">
      <c r="A8" s="593"/>
      <c r="B8" s="148" t="s">
        <v>865</v>
      </c>
      <c r="C8" s="148" t="s">
        <v>866</v>
      </c>
      <c r="D8" s="148" t="s">
        <v>867</v>
      </c>
      <c r="E8" s="148" t="s">
        <v>868</v>
      </c>
      <c r="F8" s="148" t="s">
        <v>869</v>
      </c>
      <c r="G8" s="148" t="s">
        <v>870</v>
      </c>
      <c r="H8" s="148" t="s">
        <v>871</v>
      </c>
      <c r="I8" s="148" t="s">
        <v>872</v>
      </c>
      <c r="J8" s="166" t="s">
        <v>6</v>
      </c>
      <c r="K8" s="1011"/>
    </row>
    <row r="9" spans="1:222" ht="12" customHeight="1" thickTop="1" thickBot="1">
      <c r="A9" s="594"/>
      <c r="B9" s="357"/>
      <c r="C9" s="357"/>
      <c r="D9" s="357"/>
      <c r="E9" s="357"/>
      <c r="F9" s="357"/>
      <c r="G9" s="357"/>
      <c r="H9" s="357"/>
      <c r="I9" s="357"/>
      <c r="J9" s="358"/>
      <c r="K9" s="1011"/>
    </row>
    <row r="10" spans="1:222" ht="18" customHeight="1" thickTop="1" thickBot="1">
      <c r="A10" s="149" t="s">
        <v>319</v>
      </c>
      <c r="B10" s="148"/>
      <c r="C10" s="148"/>
      <c r="D10" s="148"/>
      <c r="E10" s="148"/>
      <c r="F10" s="148"/>
      <c r="G10" s="148"/>
      <c r="H10" s="148"/>
      <c r="I10" s="148"/>
      <c r="J10" s="166"/>
      <c r="K10" s="1011"/>
    </row>
    <row r="11" spans="1:222" ht="18" customHeight="1" thickTop="1">
      <c r="A11" s="594" t="s">
        <v>320</v>
      </c>
      <c r="B11" s="632">
        <v>5.4300000000000001E-2</v>
      </c>
      <c r="C11" s="632">
        <v>0.12809999999999999</v>
      </c>
      <c r="D11" s="632">
        <v>7.5300000000000006E-2</v>
      </c>
      <c r="E11" s="632">
        <v>4.8899999999999999E-2</v>
      </c>
      <c r="F11" s="632">
        <v>6.5299999999999997E-2</v>
      </c>
      <c r="G11" s="632">
        <v>4.8500000000000001E-2</v>
      </c>
      <c r="H11" s="632">
        <v>6.8699999999999997E-2</v>
      </c>
      <c r="I11" s="632">
        <v>4.5100000000000001E-2</v>
      </c>
      <c r="J11" s="632">
        <v>7.3899999999999993E-2</v>
      </c>
      <c r="K11" s="150"/>
      <c r="L11" s="150"/>
      <c r="M11" s="150"/>
      <c r="N11" s="150"/>
      <c r="O11" s="150"/>
      <c r="P11" s="150"/>
      <c r="Q11" s="150"/>
      <c r="R11" s="150"/>
      <c r="S11" s="150"/>
      <c r="T11" s="150"/>
      <c r="U11" s="150"/>
      <c r="V11" s="150"/>
      <c r="W11" s="150"/>
      <c r="X11" s="150"/>
      <c r="Y11" s="150"/>
      <c r="Z11" s="150"/>
      <c r="AA11" s="150"/>
      <c r="AB11" s="150"/>
      <c r="AC11" s="150"/>
      <c r="AD11" s="150"/>
      <c r="AE11" s="150"/>
      <c r="AF11" s="150"/>
      <c r="AG11" s="150"/>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c r="BI11" s="150"/>
      <c r="BJ11" s="150"/>
      <c r="BK11" s="150"/>
      <c r="BL11" s="150"/>
      <c r="BM11" s="150"/>
      <c r="BN11" s="150"/>
      <c r="BO11" s="150"/>
      <c r="BP11" s="150"/>
      <c r="BQ11" s="150"/>
      <c r="BR11" s="150"/>
      <c r="BS11" s="150"/>
      <c r="BT11" s="150"/>
      <c r="BU11" s="150"/>
      <c r="BV11" s="150"/>
      <c r="BW11" s="150"/>
      <c r="BX11" s="150"/>
      <c r="BY11" s="150"/>
      <c r="BZ11" s="150"/>
      <c r="CA11" s="150"/>
      <c r="CB11" s="150"/>
      <c r="CC11" s="150"/>
      <c r="CD11" s="150"/>
      <c r="CE11" s="150"/>
      <c r="CF11" s="150"/>
      <c r="CG11" s="150"/>
      <c r="CH11" s="150"/>
      <c r="CI11" s="150"/>
      <c r="CJ11" s="150"/>
      <c r="CK11" s="150"/>
      <c r="CL11" s="150"/>
      <c r="CM11" s="150"/>
      <c r="CN11" s="150"/>
      <c r="CO11" s="150"/>
      <c r="CP11" s="150"/>
      <c r="CQ11" s="150"/>
      <c r="CR11" s="150"/>
      <c r="CS11" s="150"/>
      <c r="CT11" s="150"/>
      <c r="CU11" s="150"/>
      <c r="CV11" s="150"/>
      <c r="CW11" s="150"/>
      <c r="CX11" s="150"/>
      <c r="CY11" s="150"/>
      <c r="CZ11" s="150"/>
      <c r="DA11" s="150"/>
      <c r="DB11" s="150"/>
      <c r="DC11" s="150"/>
      <c r="DD11" s="150"/>
      <c r="DE11" s="150"/>
      <c r="DF11" s="150"/>
      <c r="DG11" s="150"/>
      <c r="DH11" s="150"/>
      <c r="DI11" s="150"/>
      <c r="DJ11" s="150"/>
      <c r="DK11" s="150"/>
      <c r="DL11" s="150"/>
      <c r="DM11" s="150"/>
      <c r="DN11" s="150"/>
      <c r="DO11" s="150"/>
      <c r="DP11" s="150"/>
      <c r="DQ11" s="150"/>
      <c r="DR11" s="150"/>
      <c r="DS11" s="150"/>
      <c r="DT11" s="150"/>
      <c r="DU11" s="150"/>
      <c r="DV11" s="150"/>
      <c r="DW11" s="150"/>
      <c r="DX11" s="150"/>
      <c r="DY11" s="150"/>
      <c r="DZ11" s="150"/>
      <c r="EA11" s="150"/>
      <c r="EB11" s="150"/>
      <c r="EC11" s="150"/>
      <c r="ED11" s="150"/>
      <c r="EE11" s="150"/>
      <c r="EF11" s="150"/>
      <c r="EG11" s="150"/>
      <c r="EH11" s="150"/>
      <c r="EI11" s="150"/>
      <c r="EJ11" s="150"/>
      <c r="EK11" s="150"/>
      <c r="EL11" s="150"/>
      <c r="EM11" s="150"/>
      <c r="EN11" s="150"/>
      <c r="EO11" s="150"/>
      <c r="EP11" s="150"/>
      <c r="EQ11" s="150"/>
      <c r="ER11" s="150"/>
      <c r="ES11" s="150"/>
      <c r="ET11" s="150"/>
      <c r="EU11" s="150"/>
      <c r="EV11" s="150"/>
      <c r="EW11" s="150"/>
      <c r="EX11" s="150"/>
      <c r="EY11" s="150"/>
      <c r="EZ11" s="150"/>
      <c r="FA11" s="150"/>
      <c r="FB11" s="150"/>
      <c r="FC11" s="150"/>
      <c r="FD11" s="150"/>
      <c r="FE11" s="150"/>
      <c r="FF11" s="150"/>
      <c r="FG11" s="150"/>
      <c r="FH11" s="150"/>
      <c r="FI11" s="150"/>
      <c r="FJ11" s="150"/>
      <c r="FK11" s="150"/>
      <c r="FL11" s="150"/>
      <c r="FM11" s="150"/>
      <c r="FN11" s="150"/>
      <c r="FO11" s="150"/>
      <c r="FP11" s="150"/>
      <c r="FQ11" s="150"/>
      <c r="FR11" s="150"/>
      <c r="FS11" s="150"/>
      <c r="FT11" s="150"/>
      <c r="FU11" s="150"/>
      <c r="FV11" s="150"/>
      <c r="FW11" s="150"/>
      <c r="FX11" s="150"/>
      <c r="FY11" s="150"/>
      <c r="FZ11" s="150"/>
      <c r="GA11" s="150"/>
      <c r="GB11" s="150"/>
      <c r="GC11" s="150"/>
      <c r="GD11" s="150"/>
      <c r="GE11" s="150"/>
      <c r="GF11" s="150"/>
      <c r="GG11" s="150"/>
      <c r="GH11" s="150"/>
      <c r="GI11" s="150"/>
      <c r="GJ11" s="150"/>
      <c r="GK11" s="150"/>
      <c r="GL11" s="150"/>
      <c r="GM11" s="150"/>
      <c r="GN11" s="150"/>
      <c r="GO11" s="150"/>
      <c r="GP11" s="150"/>
      <c r="GQ11" s="150"/>
      <c r="GR11" s="150"/>
      <c r="GS11" s="150"/>
      <c r="GT11" s="150"/>
      <c r="GU11" s="150"/>
      <c r="GV11" s="150"/>
      <c r="GW11" s="150"/>
      <c r="GX11" s="150"/>
      <c r="GY11" s="150"/>
      <c r="GZ11" s="150"/>
      <c r="HA11" s="150"/>
      <c r="HB11" s="150"/>
      <c r="HC11" s="150"/>
      <c r="HD11" s="150"/>
      <c r="HE11" s="150"/>
      <c r="HF11" s="150"/>
      <c r="HG11" s="150"/>
      <c r="HH11" s="150"/>
      <c r="HI11" s="150"/>
      <c r="HJ11" s="150"/>
      <c r="HK11" s="150"/>
      <c r="HL11" s="150"/>
      <c r="HM11" s="150"/>
      <c r="HN11" s="150"/>
    </row>
    <row r="12" spans="1:222" ht="20.25" customHeight="1">
      <c r="A12" s="594" t="s">
        <v>321</v>
      </c>
      <c r="B12" s="632">
        <v>0.66339999999999999</v>
      </c>
      <c r="C12" s="632">
        <v>0.73350000000000004</v>
      </c>
      <c r="D12" s="632">
        <v>0.71609999999999996</v>
      </c>
      <c r="E12" s="632">
        <v>0.53749999999999998</v>
      </c>
      <c r="F12" s="632">
        <v>0.74619999999999997</v>
      </c>
      <c r="G12" s="632">
        <v>0.68959999999999999</v>
      </c>
      <c r="H12" s="632">
        <v>0.77300000000000002</v>
      </c>
      <c r="I12" s="632">
        <v>0.86429999999999996</v>
      </c>
      <c r="J12" s="632">
        <v>0.6855</v>
      </c>
      <c r="K12" s="1011"/>
    </row>
    <row r="13" spans="1:222" ht="12" customHeight="1" thickBot="1">
      <c r="A13" s="594"/>
      <c r="B13" s="632"/>
      <c r="C13" s="632"/>
      <c r="D13" s="632"/>
      <c r="E13" s="632"/>
      <c r="F13" s="632"/>
      <c r="G13" s="632"/>
      <c r="H13" s="632"/>
      <c r="I13" s="632"/>
      <c r="J13" s="632"/>
      <c r="K13" s="1011"/>
    </row>
    <row r="14" spans="1:222" ht="15" customHeight="1" thickTop="1" thickBot="1">
      <c r="A14" s="149" t="s">
        <v>322</v>
      </c>
      <c r="B14" s="633"/>
      <c r="C14" s="633"/>
      <c r="D14" s="633"/>
      <c r="E14" s="633"/>
      <c r="F14" s="633"/>
      <c r="G14" s="633"/>
      <c r="H14" s="633"/>
      <c r="I14" s="633"/>
      <c r="J14" s="633"/>
      <c r="K14" s="1011"/>
    </row>
    <row r="15" spans="1:222" ht="20.25" customHeight="1" thickTop="1">
      <c r="A15" s="595" t="s">
        <v>323</v>
      </c>
      <c r="B15" s="632">
        <v>0.70309999999999995</v>
      </c>
      <c r="C15" s="632">
        <v>0.79300000000000004</v>
      </c>
      <c r="D15" s="632">
        <v>0.80740000000000001</v>
      </c>
      <c r="E15" s="632">
        <v>0.5827</v>
      </c>
      <c r="F15" s="632">
        <v>0.55189999999999995</v>
      </c>
      <c r="G15" s="632">
        <v>0.88180000000000003</v>
      </c>
      <c r="H15" s="632">
        <v>0.80879999999999996</v>
      </c>
      <c r="I15" s="632">
        <v>0.77569999999999995</v>
      </c>
      <c r="J15" s="632">
        <v>0.73080000000000001</v>
      </c>
      <c r="K15" s="1011"/>
    </row>
    <row r="16" spans="1:222" ht="18" customHeight="1">
      <c r="A16" s="595" t="s">
        <v>324</v>
      </c>
      <c r="B16" s="632">
        <v>0.70309999999999995</v>
      </c>
      <c r="C16" s="632">
        <v>0.79300000000000004</v>
      </c>
      <c r="D16" s="632">
        <v>0.80740000000000001</v>
      </c>
      <c r="E16" s="632">
        <v>0.5827</v>
      </c>
      <c r="F16" s="632">
        <v>0.55189999999999995</v>
      </c>
      <c r="G16" s="632">
        <v>0.88180000000000003</v>
      </c>
      <c r="H16" s="632">
        <v>0.80879999999999996</v>
      </c>
      <c r="I16" s="632">
        <v>0.77569999999999995</v>
      </c>
      <c r="J16" s="632">
        <v>0.73080000000000001</v>
      </c>
      <c r="K16" s="1011"/>
    </row>
    <row r="17" spans="1:10" s="1011" customFormat="1" ht="20.25" customHeight="1">
      <c r="A17" s="594" t="s">
        <v>325</v>
      </c>
      <c r="B17" s="632">
        <v>2.0000000000000001E-4</v>
      </c>
      <c r="C17" s="632">
        <v>4.2700000000000002E-2</v>
      </c>
      <c r="D17" s="632">
        <v>6.0400000000000002E-2</v>
      </c>
      <c r="E17" s="632">
        <v>1.11E-2</v>
      </c>
      <c r="F17" s="632">
        <v>0.1051</v>
      </c>
      <c r="G17" s="632">
        <v>6.4999999999999997E-3</v>
      </c>
      <c r="H17" s="632">
        <v>4.9000000000000002E-2</v>
      </c>
      <c r="I17" s="632">
        <v>7.7999999999999996E-3</v>
      </c>
      <c r="J17" s="632">
        <v>2.4199999999999999E-2</v>
      </c>
    </row>
    <row r="18" spans="1:10" s="1011" customFormat="1" ht="20.25" customHeight="1">
      <c r="A18" s="595" t="s">
        <v>326</v>
      </c>
      <c r="B18" s="632">
        <v>0</v>
      </c>
      <c r="C18" s="632">
        <v>0</v>
      </c>
      <c r="D18" s="632">
        <v>0</v>
      </c>
      <c r="E18" s="632">
        <v>0</v>
      </c>
      <c r="F18" s="632">
        <v>0</v>
      </c>
      <c r="G18" s="632">
        <v>0</v>
      </c>
      <c r="H18" s="632">
        <v>0</v>
      </c>
      <c r="I18" s="632">
        <v>0</v>
      </c>
      <c r="J18" s="632">
        <v>0</v>
      </c>
    </row>
    <row r="19" spans="1:10" s="1011" customFormat="1" ht="12" customHeight="1" thickBot="1">
      <c r="A19" s="595"/>
      <c r="B19" s="632"/>
      <c r="C19" s="632"/>
      <c r="D19" s="632"/>
      <c r="E19" s="632"/>
      <c r="F19" s="632"/>
      <c r="G19" s="632"/>
      <c r="H19" s="632"/>
      <c r="I19" s="632"/>
      <c r="J19" s="632"/>
    </row>
    <row r="20" spans="1:10" s="1011" customFormat="1" ht="16.5" customHeight="1" thickTop="1" thickBot="1">
      <c r="A20" s="151" t="s">
        <v>327</v>
      </c>
      <c r="B20" s="633"/>
      <c r="C20" s="633"/>
      <c r="D20" s="633"/>
      <c r="E20" s="633"/>
      <c r="F20" s="633"/>
      <c r="G20" s="633"/>
      <c r="H20" s="633"/>
      <c r="I20" s="633"/>
      <c r="J20" s="633"/>
    </row>
    <row r="21" spans="1:10" s="1011" customFormat="1" ht="20.25" customHeight="1" thickTop="1">
      <c r="A21" s="595" t="s">
        <v>328</v>
      </c>
      <c r="B21" s="632">
        <v>7.0000000000000001E-3</v>
      </c>
      <c r="C21" s="632">
        <v>8.1600000000000006E-2</v>
      </c>
      <c r="D21" s="632">
        <v>1.0800000000000001E-2</v>
      </c>
      <c r="E21" s="632">
        <v>4.4000000000000003E-3</v>
      </c>
      <c r="F21" s="632">
        <v>3.09E-2</v>
      </c>
      <c r="G21" s="632">
        <v>0.1011</v>
      </c>
      <c r="H21" s="632">
        <v>0.153</v>
      </c>
      <c r="I21" s="632">
        <v>3.7600000000000001E-2</v>
      </c>
      <c r="J21" s="632">
        <v>3.1099999999999999E-2</v>
      </c>
    </row>
    <row r="22" spans="1:10" s="1011" customFormat="1" ht="20.25" customHeight="1">
      <c r="A22" s="595" t="s">
        <v>329</v>
      </c>
      <c r="B22" s="632">
        <v>0.99299999999999999</v>
      </c>
      <c r="C22" s="632">
        <v>0.91839999999999999</v>
      </c>
      <c r="D22" s="632">
        <v>0.98919999999999997</v>
      </c>
      <c r="E22" s="632">
        <v>0.99560000000000004</v>
      </c>
      <c r="F22" s="632">
        <v>0.96909999999999996</v>
      </c>
      <c r="G22" s="632">
        <v>0.89890000000000003</v>
      </c>
      <c r="H22" s="632">
        <v>0.84699999999999998</v>
      </c>
      <c r="I22" s="632">
        <v>0.96240000000000003</v>
      </c>
      <c r="J22" s="632">
        <v>0.96889999999999998</v>
      </c>
    </row>
    <row r="23" spans="1:10" s="1011" customFormat="1" ht="18" customHeight="1">
      <c r="A23" s="595" t="s">
        <v>330</v>
      </c>
      <c r="B23" s="608">
        <v>188.4795</v>
      </c>
      <c r="C23" s="608">
        <v>365.49259999999998</v>
      </c>
      <c r="D23" s="608">
        <v>598.2432</v>
      </c>
      <c r="E23" s="608">
        <v>148.82830000000001</v>
      </c>
      <c r="F23" s="608">
        <v>483.27519999999998</v>
      </c>
      <c r="G23" s="608">
        <v>444.00619999999998</v>
      </c>
      <c r="H23" s="608">
        <v>984.68640000000005</v>
      </c>
      <c r="I23" s="608">
        <v>846.82870000000003</v>
      </c>
      <c r="J23" s="608">
        <v>402.6601</v>
      </c>
    </row>
    <row r="24" spans="1:10" s="1011" customFormat="1" ht="12" customHeight="1" thickBot="1">
      <c r="A24" s="595"/>
      <c r="B24" s="608"/>
      <c r="C24" s="608"/>
      <c r="D24" s="608"/>
      <c r="E24" s="608"/>
      <c r="F24" s="608"/>
      <c r="G24" s="608"/>
      <c r="H24" s="608"/>
      <c r="I24" s="608"/>
      <c r="J24" s="608"/>
    </row>
    <row r="25" spans="1:10" s="1011" customFormat="1" ht="17.25" customHeight="1" thickTop="1" thickBot="1">
      <c r="A25" s="152" t="s">
        <v>331</v>
      </c>
      <c r="B25" s="634"/>
      <c r="C25" s="634"/>
      <c r="D25" s="634"/>
      <c r="E25" s="634"/>
      <c r="F25" s="634"/>
      <c r="G25" s="634"/>
      <c r="H25" s="634"/>
      <c r="I25" s="634"/>
      <c r="J25" s="634"/>
    </row>
    <row r="26" spans="1:10" s="1011" customFormat="1" ht="20.25" customHeight="1" thickTop="1">
      <c r="A26" s="594" t="s">
        <v>332</v>
      </c>
      <c r="B26" s="632">
        <v>0.98939999999999995</v>
      </c>
      <c r="C26" s="632">
        <v>0.95499999999999996</v>
      </c>
      <c r="D26" s="632">
        <v>0.98360000000000003</v>
      </c>
      <c r="E26" s="632">
        <v>0.9849</v>
      </c>
      <c r="F26" s="632">
        <v>0.99929999999999997</v>
      </c>
      <c r="G26" s="632">
        <v>0.99209999999999998</v>
      </c>
      <c r="H26" s="632">
        <v>0.96989999999999998</v>
      </c>
      <c r="I26" s="632">
        <v>0.96189999999999998</v>
      </c>
      <c r="J26" s="632">
        <v>0.97970000000000002</v>
      </c>
    </row>
    <row r="27" spans="1:10" s="1011" customFormat="1" ht="20.25" customHeight="1">
      <c r="A27" s="594" t="s">
        <v>333</v>
      </c>
      <c r="B27" s="632">
        <v>4.3E-3</v>
      </c>
      <c r="C27" s="632">
        <v>1.46E-2</v>
      </c>
      <c r="D27" s="632">
        <v>7.0000000000000001E-3</v>
      </c>
      <c r="E27" s="632">
        <v>1.0999999999999999E-2</v>
      </c>
      <c r="F27" s="632">
        <v>6.7000000000000002E-3</v>
      </c>
      <c r="G27" s="632">
        <v>1.1999999999999999E-3</v>
      </c>
      <c r="H27" s="632">
        <v>1.8800000000000001E-2</v>
      </c>
      <c r="I27" s="632">
        <v>8.3999999999999995E-3</v>
      </c>
      <c r="J27" s="632">
        <v>7.9000000000000008E-3</v>
      </c>
    </row>
    <row r="28" spans="1:10" s="1011" customFormat="1" ht="20.25" customHeight="1">
      <c r="A28" s="595" t="s">
        <v>334</v>
      </c>
      <c r="B28" s="632">
        <v>1.06E-2</v>
      </c>
      <c r="C28" s="632">
        <v>4.4999999999999998E-2</v>
      </c>
      <c r="D28" s="632">
        <v>1.6400000000000001E-2</v>
      </c>
      <c r="E28" s="632">
        <v>1.5100000000000001E-2</v>
      </c>
      <c r="F28" s="632">
        <v>6.9999999999999999E-4</v>
      </c>
      <c r="G28" s="632">
        <v>7.9000000000000008E-3</v>
      </c>
      <c r="H28" s="632">
        <v>3.0099999999999998E-2</v>
      </c>
      <c r="I28" s="632">
        <v>3.8100000000000002E-2</v>
      </c>
      <c r="J28" s="632">
        <v>2.0299999999999999E-2</v>
      </c>
    </row>
    <row r="29" spans="1:10" s="1011" customFormat="1" ht="18" customHeight="1">
      <c r="A29" s="595" t="s">
        <v>335</v>
      </c>
      <c r="B29" s="632">
        <v>4.1999999999999997E-3</v>
      </c>
      <c r="C29" s="632">
        <v>7.4000000000000003E-3</v>
      </c>
      <c r="D29" s="632">
        <v>7.1000000000000004E-3</v>
      </c>
      <c r="E29" s="632">
        <v>8.8999999999999999E-3</v>
      </c>
      <c r="F29" s="632">
        <v>6.7000000000000002E-3</v>
      </c>
      <c r="G29" s="632">
        <v>1.1999999999999999E-3</v>
      </c>
      <c r="H29" s="632">
        <v>1.89E-2</v>
      </c>
      <c r="I29" s="632">
        <v>8.8000000000000005E-3</v>
      </c>
      <c r="J29" s="632">
        <v>6.0000000000000001E-3</v>
      </c>
    </row>
    <row r="30" spans="1:10" s="1011" customFormat="1" ht="20.25" customHeight="1">
      <c r="A30" s="595" t="s">
        <v>336</v>
      </c>
      <c r="B30" s="632">
        <v>1.8499999999999999E-2</v>
      </c>
      <c r="C30" s="632">
        <v>0.51819999999999999</v>
      </c>
      <c r="D30" s="632">
        <v>0</v>
      </c>
      <c r="E30" s="632">
        <v>0.20430000000000001</v>
      </c>
      <c r="F30" s="632">
        <v>0</v>
      </c>
      <c r="G30" s="632">
        <v>5.6899999999999999E-2</v>
      </c>
      <c r="H30" s="632">
        <v>2.5700000000000001E-2</v>
      </c>
      <c r="I30" s="632">
        <v>0</v>
      </c>
      <c r="J30" s="632">
        <v>0.25440000000000002</v>
      </c>
    </row>
    <row r="31" spans="1:10" s="1011" customFormat="1" ht="20.25" customHeight="1">
      <c r="A31" s="595" t="s">
        <v>337</v>
      </c>
      <c r="B31" s="632">
        <v>3.2000000000000002E-3</v>
      </c>
      <c r="C31" s="632">
        <v>3.2000000000000002E-3</v>
      </c>
      <c r="D31" s="632">
        <v>3.8E-3</v>
      </c>
      <c r="E31" s="632">
        <v>4.7000000000000002E-3</v>
      </c>
      <c r="F31" s="632">
        <v>3.3999999999999998E-3</v>
      </c>
      <c r="G31" s="632">
        <v>3.5999999999999999E-3</v>
      </c>
      <c r="H31" s="632">
        <v>5.1999999999999998E-3</v>
      </c>
      <c r="I31" s="632">
        <v>4.7000000000000002E-3</v>
      </c>
      <c r="J31" s="632">
        <v>3.3999999999999998E-3</v>
      </c>
    </row>
    <row r="32" spans="1:10" s="1011" customFormat="1" ht="20.25" customHeight="1">
      <c r="A32" s="595" t="s">
        <v>338</v>
      </c>
      <c r="B32" s="632">
        <v>9.7799999999999998E-2</v>
      </c>
      <c r="C32" s="632">
        <v>6.8000000000000005E-2</v>
      </c>
      <c r="D32" s="632">
        <v>3.4799999999999998E-2</v>
      </c>
      <c r="E32" s="632">
        <v>0.13100000000000001</v>
      </c>
      <c r="F32" s="632">
        <v>5.1299999999999998E-2</v>
      </c>
      <c r="G32" s="632">
        <v>5.4600000000000003E-2</v>
      </c>
      <c r="H32" s="632">
        <v>5.1999999999999998E-2</v>
      </c>
      <c r="I32" s="632">
        <v>8.1500000000000003E-2</v>
      </c>
      <c r="J32" s="632">
        <v>7.9100000000000004E-2</v>
      </c>
    </row>
    <row r="33" spans="1:10" s="1011" customFormat="1" ht="20.25" customHeight="1">
      <c r="A33" s="595" t="s">
        <v>339</v>
      </c>
      <c r="B33" s="632">
        <v>0.97189999999999999</v>
      </c>
      <c r="C33" s="632">
        <v>0.95199999999999996</v>
      </c>
      <c r="D33" s="632">
        <v>0.98550000000000004</v>
      </c>
      <c r="E33" s="632">
        <v>0.90380000000000005</v>
      </c>
      <c r="F33" s="632">
        <v>0.98799999999999999</v>
      </c>
      <c r="G33" s="632">
        <v>0.98819999999999997</v>
      </c>
      <c r="H33" s="632">
        <v>0.9365</v>
      </c>
      <c r="I33" s="632">
        <v>0.95050000000000001</v>
      </c>
      <c r="J33" s="632">
        <v>0.96550000000000002</v>
      </c>
    </row>
    <row r="34" spans="1:10" s="1011" customFormat="1" ht="20.25" customHeight="1">
      <c r="A34" s="595" t="s">
        <v>340</v>
      </c>
      <c r="B34" s="632">
        <v>1.5299999999999999E-2</v>
      </c>
      <c r="C34" s="632">
        <v>2.7000000000000001E-3</v>
      </c>
      <c r="D34" s="632">
        <v>5.7999999999999996E-3</v>
      </c>
      <c r="E34" s="632">
        <v>6.6500000000000004E-2</v>
      </c>
      <c r="F34" s="632">
        <v>1.12E-2</v>
      </c>
      <c r="G34" s="632">
        <v>4.0000000000000001E-3</v>
      </c>
      <c r="H34" s="632">
        <v>3.44E-2</v>
      </c>
      <c r="I34" s="632">
        <v>1.7899999999999999E-2</v>
      </c>
      <c r="J34" s="632">
        <v>1.3599999999999999E-2</v>
      </c>
    </row>
    <row r="35" spans="1:10" s="1011" customFormat="1" ht="20.25" customHeight="1">
      <c r="A35" s="595" t="s">
        <v>341</v>
      </c>
      <c r="B35" s="632">
        <v>2.8E-3</v>
      </c>
      <c r="C35" s="632">
        <v>1E-3</v>
      </c>
      <c r="D35" s="632">
        <v>1.1000000000000001E-3</v>
      </c>
      <c r="E35" s="632">
        <v>1.26E-2</v>
      </c>
      <c r="F35" s="632">
        <v>2.9999999999999997E-4</v>
      </c>
      <c r="G35" s="632">
        <v>2.0000000000000001E-4</v>
      </c>
      <c r="H35" s="632">
        <v>2.8999999999999998E-3</v>
      </c>
      <c r="I35" s="632">
        <v>1.46E-2</v>
      </c>
      <c r="J35" s="632">
        <v>2.5999999999999999E-3</v>
      </c>
    </row>
    <row r="36" spans="1:10" s="1011" customFormat="1" ht="20.25" customHeight="1">
      <c r="A36" s="595" t="s">
        <v>342</v>
      </c>
      <c r="B36" s="632">
        <v>2.0000000000000001E-4</v>
      </c>
      <c r="C36" s="632">
        <v>1.2999999999999999E-3</v>
      </c>
      <c r="D36" s="632">
        <v>2.0999999999999999E-3</v>
      </c>
      <c r="E36" s="632">
        <v>3.0999999999999999E-3</v>
      </c>
      <c r="F36" s="632">
        <v>0</v>
      </c>
      <c r="G36" s="632">
        <v>0</v>
      </c>
      <c r="H36" s="632">
        <v>1E-3</v>
      </c>
      <c r="I36" s="632">
        <v>5.0000000000000001E-4</v>
      </c>
      <c r="J36" s="632">
        <v>8.9999999999999998E-4</v>
      </c>
    </row>
    <row r="37" spans="1:10" s="1011" customFormat="1" ht="20.25" customHeight="1">
      <c r="A37" s="595" t="s">
        <v>343</v>
      </c>
      <c r="B37" s="632">
        <v>1.4E-3</v>
      </c>
      <c r="C37" s="632">
        <v>0</v>
      </c>
      <c r="D37" s="632">
        <v>2.7000000000000001E-3</v>
      </c>
      <c r="E37" s="632">
        <v>7.7999999999999996E-3</v>
      </c>
      <c r="F37" s="632">
        <v>0</v>
      </c>
      <c r="G37" s="632">
        <v>0</v>
      </c>
      <c r="H37" s="632">
        <v>1E-4</v>
      </c>
      <c r="I37" s="632">
        <v>5.1999999999999998E-3</v>
      </c>
      <c r="J37" s="632">
        <v>1.6000000000000001E-3</v>
      </c>
    </row>
    <row r="38" spans="1:10" s="1011" customFormat="1" ht="20.25" customHeight="1">
      <c r="A38" s="595" t="s">
        <v>344</v>
      </c>
      <c r="B38" s="632">
        <v>8.3999999999999995E-3</v>
      </c>
      <c r="C38" s="632">
        <v>4.2999999999999997E-2</v>
      </c>
      <c r="D38" s="632">
        <v>2.8999999999999998E-3</v>
      </c>
      <c r="E38" s="632">
        <v>6.1999999999999998E-3</v>
      </c>
      <c r="F38" s="632">
        <v>4.0000000000000002E-4</v>
      </c>
      <c r="G38" s="632">
        <v>7.6E-3</v>
      </c>
      <c r="H38" s="632">
        <v>2.5100000000000001E-2</v>
      </c>
      <c r="I38" s="632">
        <v>1.15E-2</v>
      </c>
      <c r="J38" s="632">
        <v>1.5800000000000002E-2</v>
      </c>
    </row>
    <row r="39" spans="1:10" s="1011" customFormat="1" ht="12" customHeight="1" thickBot="1">
      <c r="A39" s="595"/>
      <c r="B39" s="632"/>
      <c r="C39" s="632"/>
      <c r="D39" s="632"/>
      <c r="E39" s="632"/>
      <c r="F39" s="632"/>
      <c r="G39" s="632"/>
      <c r="H39" s="632"/>
      <c r="I39" s="632"/>
      <c r="J39" s="632"/>
    </row>
    <row r="40" spans="1:10" s="1011" customFormat="1" ht="17.25" customHeight="1" thickTop="1" thickBot="1">
      <c r="A40" s="152" t="s">
        <v>345</v>
      </c>
      <c r="B40" s="633"/>
      <c r="C40" s="633"/>
      <c r="D40" s="633"/>
      <c r="E40" s="633"/>
      <c r="F40" s="633"/>
      <c r="G40" s="633"/>
      <c r="H40" s="633"/>
      <c r="I40" s="633"/>
      <c r="J40" s="633"/>
    </row>
    <row r="41" spans="1:10" s="1011" customFormat="1" ht="20.25" customHeight="1" thickTop="1">
      <c r="A41" s="595" t="s">
        <v>346</v>
      </c>
      <c r="B41" s="632">
        <v>8.6699999999999999E-2</v>
      </c>
      <c r="C41" s="632">
        <v>0.25640000000000002</v>
      </c>
      <c r="D41" s="632">
        <v>0.1449</v>
      </c>
      <c r="E41" s="632">
        <v>9.1399999999999995E-2</v>
      </c>
      <c r="F41" s="632">
        <v>0.2021</v>
      </c>
      <c r="G41" s="632">
        <v>0.108</v>
      </c>
      <c r="H41" s="632">
        <v>0.16969999999999999</v>
      </c>
      <c r="I41" s="632">
        <v>0.10970000000000001</v>
      </c>
      <c r="J41" s="632">
        <v>0.13300000000000001</v>
      </c>
    </row>
    <row r="42" spans="1:10" s="1011" customFormat="1" ht="20.25" customHeight="1">
      <c r="A42" s="595" t="s">
        <v>347</v>
      </c>
      <c r="B42" s="632">
        <v>0.41599999999999998</v>
      </c>
      <c r="C42" s="632">
        <v>0.4924</v>
      </c>
      <c r="D42" s="632">
        <v>0.49990000000000001</v>
      </c>
      <c r="E42" s="632">
        <v>0.44259999999999999</v>
      </c>
      <c r="F42" s="632">
        <v>0.74229999999999996</v>
      </c>
      <c r="G42" s="632">
        <v>0.60360000000000003</v>
      </c>
      <c r="H42" s="632">
        <v>0.49990000000000001</v>
      </c>
      <c r="I42" s="632">
        <v>0.2195</v>
      </c>
      <c r="J42" s="632">
        <v>0.45419999999999999</v>
      </c>
    </row>
    <row r="43" spans="1:10" s="1011" customFormat="1" ht="20.25" customHeight="1">
      <c r="A43" s="595" t="s">
        <v>348</v>
      </c>
      <c r="B43" s="632">
        <v>0.34260000000000002</v>
      </c>
      <c r="C43" s="632">
        <v>0.28399999999999997</v>
      </c>
      <c r="D43" s="632">
        <v>0.29420000000000002</v>
      </c>
      <c r="E43" s="632">
        <v>0.37330000000000002</v>
      </c>
      <c r="F43" s="632">
        <v>0.35510000000000003</v>
      </c>
      <c r="G43" s="632">
        <v>0.2979</v>
      </c>
      <c r="H43" s="632">
        <v>0.23119999999999999</v>
      </c>
      <c r="I43" s="632">
        <v>0.1111</v>
      </c>
      <c r="J43" s="632">
        <v>0.31709999999999999</v>
      </c>
    </row>
    <row r="44" spans="1:10" s="1011" customFormat="1" ht="20.25" customHeight="1">
      <c r="A44" s="595" t="s">
        <v>349</v>
      </c>
      <c r="B44" s="632">
        <v>0.26050000000000001</v>
      </c>
      <c r="C44" s="632">
        <v>0.24590000000000001</v>
      </c>
      <c r="D44" s="632">
        <v>0.25990000000000002</v>
      </c>
      <c r="E44" s="632">
        <v>0.23669999999999999</v>
      </c>
      <c r="F44" s="632">
        <v>0.23980000000000001</v>
      </c>
      <c r="G44" s="632">
        <v>0.27129999999999999</v>
      </c>
      <c r="H44" s="632">
        <v>0.20219999999999999</v>
      </c>
      <c r="I44" s="632">
        <v>9.0300000000000005E-2</v>
      </c>
      <c r="J44" s="632">
        <v>0.25230000000000002</v>
      </c>
    </row>
    <row r="45" spans="1:10" s="1011" customFormat="1" ht="12" customHeight="1" thickBot="1">
      <c r="A45" s="595"/>
      <c r="B45" s="632"/>
      <c r="C45" s="632"/>
      <c r="D45" s="632"/>
      <c r="E45" s="632"/>
      <c r="F45" s="632"/>
      <c r="G45" s="632"/>
      <c r="H45" s="632"/>
      <c r="I45" s="632"/>
      <c r="J45" s="632"/>
    </row>
    <row r="46" spans="1:10" s="1011" customFormat="1" ht="17.25" customHeight="1" thickTop="1" thickBot="1">
      <c r="A46" s="152" t="s">
        <v>350</v>
      </c>
      <c r="B46" s="633"/>
      <c r="C46" s="633"/>
      <c r="D46" s="633"/>
      <c r="E46" s="633"/>
      <c r="F46" s="633"/>
      <c r="G46" s="633"/>
      <c r="H46" s="633"/>
      <c r="I46" s="633"/>
      <c r="J46" s="633"/>
    </row>
    <row r="47" spans="1:10" s="1011" customFormat="1" ht="20.25" customHeight="1" thickTop="1">
      <c r="A47" s="594" t="s">
        <v>351</v>
      </c>
      <c r="B47" s="632">
        <v>0.2397</v>
      </c>
      <c r="C47" s="632">
        <v>0.1341</v>
      </c>
      <c r="D47" s="632">
        <v>0.1166</v>
      </c>
      <c r="E47" s="632">
        <v>0.36580000000000001</v>
      </c>
      <c r="F47" s="632">
        <v>0.32469999999999999</v>
      </c>
      <c r="G47" s="632">
        <v>8.9499999999999996E-2</v>
      </c>
      <c r="H47" s="632">
        <v>0.1255</v>
      </c>
      <c r="I47" s="632">
        <v>0.18770000000000001</v>
      </c>
      <c r="J47" s="632">
        <v>0.20430000000000001</v>
      </c>
    </row>
    <row r="48" spans="1:10" s="1011" customFormat="1" ht="18" customHeight="1">
      <c r="A48" s="595" t="s">
        <v>352</v>
      </c>
      <c r="B48" s="632">
        <v>0.2394</v>
      </c>
      <c r="C48" s="632">
        <v>0.13370000000000001</v>
      </c>
      <c r="D48" s="632">
        <v>0.1166</v>
      </c>
      <c r="E48" s="632">
        <v>0.36580000000000001</v>
      </c>
      <c r="F48" s="632">
        <v>0.31559999999999999</v>
      </c>
      <c r="G48" s="632">
        <v>8.9499999999999996E-2</v>
      </c>
      <c r="H48" s="632">
        <v>0.1255</v>
      </c>
      <c r="I48" s="632">
        <v>0.18770000000000001</v>
      </c>
      <c r="J48" s="632">
        <v>0.20380000000000001</v>
      </c>
    </row>
    <row r="49" spans="1:10" s="1011" customFormat="1" ht="20.25" customHeight="1">
      <c r="A49" s="595" t="s">
        <v>353</v>
      </c>
      <c r="B49" s="632">
        <v>3.0599999999999999E-2</v>
      </c>
      <c r="C49" s="632">
        <v>0.26319999999999999</v>
      </c>
      <c r="D49" s="632">
        <v>0.1036</v>
      </c>
      <c r="E49" s="632">
        <v>2.4400000000000002E-2</v>
      </c>
      <c r="F49" s="632">
        <v>1.8E-3</v>
      </c>
      <c r="G49" s="632">
        <v>6.3799999999999996E-2</v>
      </c>
      <c r="H49" s="632">
        <v>0.1943</v>
      </c>
      <c r="I49" s="632">
        <v>0.1898</v>
      </c>
      <c r="J49" s="632">
        <v>7.17E-2</v>
      </c>
    </row>
    <row r="50" spans="1:10" s="1011" customFormat="1" ht="20.25" customHeight="1">
      <c r="A50" s="595" t="s">
        <v>354</v>
      </c>
      <c r="B50" s="632">
        <v>2.0000000000000001E-4</v>
      </c>
      <c r="C50" s="632">
        <v>4.4200000000000003E-2</v>
      </c>
      <c r="D50" s="632">
        <v>0</v>
      </c>
      <c r="E50" s="632">
        <v>3.5999999999999999E-3</v>
      </c>
      <c r="F50" s="632">
        <v>0</v>
      </c>
      <c r="G50" s="632">
        <v>5.9999999999999995E-4</v>
      </c>
      <c r="H50" s="632">
        <v>3.0999999999999999E-3</v>
      </c>
      <c r="I50" s="632">
        <v>0</v>
      </c>
      <c r="J50" s="632">
        <v>7.1000000000000004E-3</v>
      </c>
    </row>
    <row r="51" spans="1:10" s="1011" customFormat="1" ht="18" customHeight="1">
      <c r="A51" s="595" t="s">
        <v>355</v>
      </c>
      <c r="B51" s="632">
        <v>1.43E-2</v>
      </c>
      <c r="C51" s="632">
        <v>0.1045</v>
      </c>
      <c r="D51" s="632">
        <v>8.1100000000000005E-2</v>
      </c>
      <c r="E51" s="632">
        <v>1.8499999999999999E-2</v>
      </c>
      <c r="F51" s="632">
        <v>5.9999999999999995E-4</v>
      </c>
      <c r="G51" s="632">
        <v>5.1999999999999998E-3</v>
      </c>
      <c r="H51" s="632">
        <v>3.7100000000000001E-2</v>
      </c>
      <c r="I51" s="632">
        <v>0.125</v>
      </c>
      <c r="J51" s="632">
        <v>3.4200000000000001E-2</v>
      </c>
    </row>
    <row r="52" spans="1:10" s="1011" customFormat="1" ht="18" customHeight="1">
      <c r="A52" s="595" t="s">
        <v>356</v>
      </c>
      <c r="B52" s="632">
        <v>0.47970000000000002</v>
      </c>
      <c r="C52" s="632">
        <v>0.25569999999999998</v>
      </c>
      <c r="D52" s="632">
        <v>0.1928</v>
      </c>
      <c r="E52" s="632">
        <v>0.82709999999999995</v>
      </c>
      <c r="F52" s="632">
        <v>0.54010000000000002</v>
      </c>
      <c r="G52" s="632">
        <v>0.13539999999999999</v>
      </c>
      <c r="H52" s="632">
        <v>0.2029</v>
      </c>
      <c r="I52" s="632">
        <v>0.30969999999999998</v>
      </c>
      <c r="J52" s="632">
        <v>0.3916</v>
      </c>
    </row>
    <row r="53" spans="1:10" s="1011" customFormat="1" ht="12" customHeight="1" thickBot="1">
      <c r="A53" s="595"/>
      <c r="B53" s="632"/>
      <c r="C53" s="632"/>
      <c r="D53" s="632"/>
      <c r="E53" s="632"/>
      <c r="F53" s="632"/>
      <c r="G53" s="632"/>
      <c r="H53" s="632"/>
      <c r="I53" s="632"/>
      <c r="J53" s="632"/>
    </row>
    <row r="54" spans="1:10" s="1011" customFormat="1" ht="17.25" customHeight="1" thickTop="1" thickBot="1">
      <c r="A54" s="152" t="s">
        <v>357</v>
      </c>
      <c r="B54" s="633"/>
      <c r="C54" s="633"/>
      <c r="D54" s="633"/>
      <c r="E54" s="633"/>
      <c r="F54" s="633"/>
      <c r="G54" s="633"/>
      <c r="H54" s="633"/>
      <c r="I54" s="633"/>
      <c r="J54" s="633"/>
    </row>
    <row r="55" spans="1:10" s="1011" customFormat="1" ht="18" customHeight="1" thickTop="1">
      <c r="A55" s="595" t="s">
        <v>358</v>
      </c>
      <c r="B55" s="632">
        <v>0.94259999999999999</v>
      </c>
      <c r="C55" s="632">
        <v>0.86250000000000004</v>
      </c>
      <c r="D55" s="632">
        <v>0.91549999999999998</v>
      </c>
      <c r="E55" s="632">
        <v>0.97309999999999997</v>
      </c>
      <c r="F55" s="632">
        <v>0.95420000000000005</v>
      </c>
      <c r="G55" s="632">
        <v>0.93710000000000004</v>
      </c>
      <c r="H55" s="632">
        <v>0.91449999999999998</v>
      </c>
      <c r="I55" s="632">
        <v>0.93959999999999999</v>
      </c>
      <c r="J55" s="632">
        <v>0.92269999999999996</v>
      </c>
    </row>
    <row r="56" spans="1:10" s="1011" customFormat="1" ht="18" customHeight="1">
      <c r="A56" s="595" t="s">
        <v>359</v>
      </c>
      <c r="B56" s="632">
        <v>0.9173</v>
      </c>
      <c r="C56" s="632">
        <v>0.95169999999999999</v>
      </c>
      <c r="D56" s="632">
        <v>0.97250000000000003</v>
      </c>
      <c r="E56" s="632">
        <v>0.93479999999999996</v>
      </c>
      <c r="F56" s="632">
        <v>0.93</v>
      </c>
      <c r="G56" s="632">
        <v>0.96679999999999999</v>
      </c>
      <c r="H56" s="632">
        <v>0.97670000000000001</v>
      </c>
      <c r="I56" s="632">
        <v>0.94199999999999995</v>
      </c>
      <c r="J56" s="632">
        <v>0.9385</v>
      </c>
    </row>
    <row r="57" spans="1:10" s="1011" customFormat="1" ht="18" customHeight="1">
      <c r="A57" s="595" t="s">
        <v>360</v>
      </c>
      <c r="B57" s="632">
        <v>0.35099999999999998</v>
      </c>
      <c r="C57" s="632">
        <v>4.6199999999999998E-2</v>
      </c>
      <c r="D57" s="632">
        <v>6.5600000000000006E-2</v>
      </c>
      <c r="E57" s="632">
        <v>0.64139999999999997</v>
      </c>
      <c r="F57" s="632">
        <v>0.49909999999999999</v>
      </c>
      <c r="G57" s="632">
        <v>6.4399999999999999E-2</v>
      </c>
      <c r="H57" s="632">
        <v>7.0599999999999996E-2</v>
      </c>
      <c r="I57" s="632">
        <v>0.22800000000000001</v>
      </c>
      <c r="J57" s="632">
        <v>0.23480000000000001</v>
      </c>
    </row>
    <row r="58" spans="1:10" s="1011" customFormat="1" ht="18" customHeight="1">
      <c r="A58" s="595" t="s">
        <v>361</v>
      </c>
      <c r="B58" s="632">
        <v>0.2397</v>
      </c>
      <c r="C58" s="632">
        <v>1.0284</v>
      </c>
      <c r="D58" s="632">
        <v>0.72450000000000003</v>
      </c>
      <c r="E58" s="632">
        <v>7.3499999999999996E-2</v>
      </c>
      <c r="F58" s="632">
        <v>0.1452</v>
      </c>
      <c r="G58" s="632">
        <v>0.70350000000000001</v>
      </c>
      <c r="H58" s="632">
        <v>0.68169999999999997</v>
      </c>
      <c r="I58" s="632">
        <v>0.32150000000000001</v>
      </c>
      <c r="J58" s="632">
        <v>0.37930000000000003</v>
      </c>
    </row>
    <row r="59" spans="1:10" s="1011" customFormat="1" ht="9.75" customHeight="1" thickBot="1">
      <c r="A59" s="596"/>
      <c r="B59" s="635"/>
      <c r="C59" s="635"/>
      <c r="D59" s="635"/>
      <c r="E59" s="635"/>
      <c r="F59" s="635"/>
      <c r="G59" s="635"/>
      <c r="H59" s="635"/>
      <c r="I59" s="635"/>
      <c r="J59" s="635"/>
    </row>
    <row r="60" spans="1:10" s="111" customFormat="1" ht="12" customHeight="1" thickTop="1">
      <c r="A60" s="153" t="s">
        <v>362</v>
      </c>
      <c r="B60" s="154"/>
      <c r="C60" s="155"/>
      <c r="D60" s="155"/>
      <c r="E60" s="155"/>
      <c r="F60" s="155"/>
      <c r="G60" s="155"/>
      <c r="H60" s="155"/>
      <c r="I60" s="155"/>
      <c r="J60" s="155"/>
    </row>
    <row r="61" spans="1:10" s="111" customFormat="1" ht="45.75" customHeight="1">
      <c r="A61" s="1116" t="s">
        <v>363</v>
      </c>
      <c r="B61" s="1116"/>
      <c r="C61" s="1116"/>
      <c r="D61" s="1116"/>
      <c r="E61" s="1116"/>
      <c r="F61" s="1116"/>
      <c r="G61" s="1116"/>
      <c r="H61" s="1116"/>
      <c r="I61" s="1116"/>
      <c r="J61" s="1116"/>
    </row>
    <row r="62" spans="1:10" s="111" customFormat="1" ht="35.25" customHeight="1">
      <c r="A62" s="1116" t="s">
        <v>364</v>
      </c>
      <c r="B62" s="1116"/>
      <c r="C62" s="1116"/>
      <c r="D62" s="1116"/>
      <c r="E62" s="1116"/>
      <c r="F62" s="1116"/>
      <c r="G62" s="1116"/>
      <c r="H62" s="1116"/>
      <c r="I62" s="1116"/>
      <c r="J62" s="1116"/>
    </row>
    <row r="63" spans="1:10" s="111" customFormat="1" ht="11.25">
      <c r="A63" s="156" t="s">
        <v>873</v>
      </c>
      <c r="B63" s="157"/>
      <c r="C63" s="158"/>
      <c r="D63" s="158"/>
      <c r="E63" s="158"/>
      <c r="F63" s="158"/>
      <c r="G63" s="158"/>
      <c r="H63" s="158"/>
      <c r="I63" s="158"/>
      <c r="J63" s="158"/>
    </row>
    <row r="64" spans="1:10" s="1011" customFormat="1" ht="15.75" thickBot="1">
      <c r="A64" s="111"/>
      <c r="B64" s="159"/>
      <c r="C64" s="134"/>
      <c r="D64" s="134"/>
      <c r="E64" s="134"/>
      <c r="F64" s="134"/>
      <c r="G64" s="134"/>
      <c r="H64" s="134"/>
      <c r="I64" s="134"/>
      <c r="J64" s="134"/>
    </row>
    <row r="65" spans="1:10" s="230" customFormat="1" ht="18" customHeight="1" thickTop="1" thickBot="1">
      <c r="A65" s="761"/>
      <c r="B65" s="160" t="s">
        <v>865</v>
      </c>
      <c r="C65" s="160" t="s">
        <v>866</v>
      </c>
      <c r="D65" s="160" t="s">
        <v>867</v>
      </c>
      <c r="E65" s="160" t="s">
        <v>868</v>
      </c>
      <c r="F65" s="160" t="s">
        <v>869</v>
      </c>
      <c r="G65" s="160" t="s">
        <v>870</v>
      </c>
      <c r="H65" s="160" t="s">
        <v>871</v>
      </c>
      <c r="I65" s="360" t="s">
        <v>872</v>
      </c>
      <c r="J65" s="360" t="s">
        <v>6</v>
      </c>
    </row>
    <row r="66" spans="1:10" s="230" customFormat="1" ht="18" customHeight="1" thickTop="1" thickBot="1">
      <c r="A66" s="152" t="s">
        <v>365</v>
      </c>
      <c r="B66" s="161"/>
      <c r="C66" s="161"/>
      <c r="D66" s="161"/>
      <c r="E66" s="161"/>
      <c r="F66" s="161"/>
      <c r="G66" s="161"/>
      <c r="H66" s="161"/>
      <c r="I66" s="359"/>
      <c r="J66" s="359"/>
    </row>
    <row r="67" spans="1:10" s="230" customFormat="1" ht="18" customHeight="1" thickTop="1">
      <c r="A67" s="595" t="s">
        <v>366</v>
      </c>
      <c r="B67" s="654">
        <v>4.5199999999999997E-2</v>
      </c>
      <c r="C67" s="654">
        <v>3.8300000000000001E-2</v>
      </c>
      <c r="D67" s="654">
        <v>3.78E-2</v>
      </c>
      <c r="E67" s="654">
        <v>6.3899999999999998E-2</v>
      </c>
      <c r="F67" s="654">
        <v>4.8000000000000001E-2</v>
      </c>
      <c r="G67" s="654">
        <v>5.9799999999999999E-2</v>
      </c>
      <c r="H67" s="654">
        <v>7.1199999999999999E-2</v>
      </c>
      <c r="I67" s="654">
        <v>8.72E-2</v>
      </c>
      <c r="J67" s="654">
        <v>4.5100000000000001E-2</v>
      </c>
    </row>
    <row r="68" spans="1:10" s="230" customFormat="1" ht="18" customHeight="1">
      <c r="A68" s="595" t="s">
        <v>367</v>
      </c>
      <c r="B68" s="654">
        <v>5.2200000000000003E-2</v>
      </c>
      <c r="C68" s="654">
        <v>5.1900000000000002E-2</v>
      </c>
      <c r="D68" s="654">
        <v>3.9600000000000003E-2</v>
      </c>
      <c r="E68" s="654">
        <v>6.4199999999999993E-2</v>
      </c>
      <c r="F68" s="654">
        <v>4.9799999999999997E-2</v>
      </c>
      <c r="G68" s="654">
        <v>6.1199999999999997E-2</v>
      </c>
      <c r="H68" s="654">
        <v>8.0799999999999997E-2</v>
      </c>
      <c r="I68" s="654">
        <v>0.114</v>
      </c>
      <c r="J68" s="654">
        <v>5.2299999999999999E-2</v>
      </c>
    </row>
    <row r="69" spans="1:10" s="230" customFormat="1" ht="18" customHeight="1">
      <c r="A69" s="595" t="s">
        <v>368</v>
      </c>
      <c r="B69" s="654">
        <v>5.0599999999999999E-2</v>
      </c>
      <c r="C69" s="654">
        <v>5.5899999999999998E-2</v>
      </c>
      <c r="D69" s="654">
        <v>3.8800000000000001E-2</v>
      </c>
      <c r="E69" s="654">
        <v>6.13E-2</v>
      </c>
      <c r="F69" s="654">
        <v>5.0299999999999997E-2</v>
      </c>
      <c r="G69" s="654">
        <v>6.5100000000000005E-2</v>
      </c>
      <c r="H69" s="654">
        <v>8.3699999999999997E-2</v>
      </c>
      <c r="I69" s="654">
        <v>0.10630000000000001</v>
      </c>
      <c r="J69" s="654">
        <v>5.21E-2</v>
      </c>
    </row>
    <row r="70" spans="1:10" s="230" customFormat="1" ht="18" customHeight="1">
      <c r="A70" s="595" t="s">
        <v>369</v>
      </c>
      <c r="B70" s="654">
        <v>1.3299999999999999E-2</v>
      </c>
      <c r="C70" s="654">
        <v>9.4000000000000004E-3</v>
      </c>
      <c r="D70" s="654">
        <v>5.1000000000000004E-3</v>
      </c>
      <c r="E70" s="654">
        <v>4.2000000000000003E-2</v>
      </c>
      <c r="F70" s="654">
        <v>5.9999999999999995E-4</v>
      </c>
      <c r="G70" s="654">
        <v>-2.2000000000000001E-3</v>
      </c>
      <c r="H70" s="654">
        <v>-5.9999999999999995E-4</v>
      </c>
      <c r="I70" s="654">
        <v>1.54E-2</v>
      </c>
      <c r="J70" s="654">
        <v>1.2200000000000001E-2</v>
      </c>
    </row>
    <row r="71" spans="1:10" s="230" customFormat="1" ht="18" customHeight="1">
      <c r="A71" s="595" t="s">
        <v>370</v>
      </c>
      <c r="B71" s="654">
        <v>1.3899999999999999E-2</v>
      </c>
      <c r="C71" s="654">
        <v>1.11E-2</v>
      </c>
      <c r="D71" s="654">
        <v>4.1999999999999997E-3</v>
      </c>
      <c r="E71" s="654">
        <v>4.2000000000000003E-2</v>
      </c>
      <c r="F71" s="654">
        <v>5.9999999999999995E-4</v>
      </c>
      <c r="G71" s="654">
        <v>-1.6999999999999999E-3</v>
      </c>
      <c r="H71" s="654">
        <v>1E-4</v>
      </c>
      <c r="I71" s="654">
        <v>3.3E-3</v>
      </c>
      <c r="J71" s="654">
        <v>1.26E-2</v>
      </c>
    </row>
    <row r="72" spans="1:10" s="230" customFormat="1" ht="18" customHeight="1">
      <c r="A72" s="595" t="s">
        <v>371</v>
      </c>
      <c r="B72" s="654">
        <v>1.3899999999999999E-2</v>
      </c>
      <c r="C72" s="654">
        <v>1.11E-2</v>
      </c>
      <c r="D72" s="654">
        <v>4.1999999999999997E-3</v>
      </c>
      <c r="E72" s="654">
        <v>4.2000000000000003E-2</v>
      </c>
      <c r="F72" s="654">
        <v>5.9999999999999995E-4</v>
      </c>
      <c r="G72" s="654">
        <v>-1.6999999999999999E-3</v>
      </c>
      <c r="H72" s="654">
        <v>1E-4</v>
      </c>
      <c r="I72" s="654">
        <v>2.5000000000000001E-3</v>
      </c>
      <c r="J72" s="654">
        <v>1.26E-2</v>
      </c>
    </row>
    <row r="73" spans="1:10" s="230" customFormat="1" ht="18" customHeight="1" thickBot="1">
      <c r="A73" s="595" t="s">
        <v>372</v>
      </c>
      <c r="B73" s="654">
        <v>5.8200000000000002E-2</v>
      </c>
      <c r="C73" s="654">
        <v>8.4099999999999994E-2</v>
      </c>
      <c r="D73" s="654">
        <v>3.5299999999999998E-2</v>
      </c>
      <c r="E73" s="654">
        <v>0.1164</v>
      </c>
      <c r="F73" s="654">
        <v>1.8E-3</v>
      </c>
      <c r="G73" s="654">
        <v>-1.8700000000000001E-2</v>
      </c>
      <c r="H73" s="654">
        <v>1.1000000000000001E-3</v>
      </c>
      <c r="I73" s="654">
        <v>1.3299999999999999E-2</v>
      </c>
      <c r="J73" s="654">
        <v>6.2100000000000002E-2</v>
      </c>
    </row>
    <row r="74" spans="1:10" s="230" customFormat="1" ht="18" customHeight="1" thickTop="1" thickBot="1">
      <c r="A74" s="152" t="s">
        <v>373</v>
      </c>
      <c r="B74" s="161"/>
      <c r="C74" s="161"/>
      <c r="D74" s="161"/>
      <c r="E74" s="161"/>
      <c r="F74" s="161"/>
      <c r="G74" s="161"/>
      <c r="H74" s="161"/>
      <c r="I74" s="359"/>
      <c r="J74" s="359"/>
    </row>
    <row r="75" spans="1:10" s="230" customFormat="1" ht="18" customHeight="1" thickTop="1">
      <c r="A75" s="595" t="s">
        <v>374</v>
      </c>
      <c r="B75" s="654">
        <v>5.9799999999999999E-2</v>
      </c>
      <c r="C75" s="654">
        <v>5.4600000000000003E-2</v>
      </c>
      <c r="D75" s="654">
        <v>6.4100000000000004E-2</v>
      </c>
      <c r="E75" s="654">
        <v>7.3499999999999996E-2</v>
      </c>
      <c r="F75" s="654">
        <v>6.0400000000000002E-2</v>
      </c>
      <c r="G75" s="654">
        <v>8.0500000000000002E-2</v>
      </c>
      <c r="H75" s="654">
        <v>9.9699999999999997E-2</v>
      </c>
      <c r="I75" s="654">
        <v>0.1116</v>
      </c>
      <c r="J75" s="654">
        <v>6.1800000000000001E-2</v>
      </c>
    </row>
    <row r="76" spans="1:10" s="230" customFormat="1" ht="18" customHeight="1">
      <c r="A76" s="595" t="s">
        <v>375</v>
      </c>
      <c r="B76" s="654">
        <v>-1.46E-2</v>
      </c>
      <c r="C76" s="654">
        <v>-1.6299999999999999E-2</v>
      </c>
      <c r="D76" s="654">
        <v>-2.63E-2</v>
      </c>
      <c r="E76" s="654">
        <v>-9.5999999999999992E-3</v>
      </c>
      <c r="F76" s="654">
        <v>-1.24E-2</v>
      </c>
      <c r="G76" s="654">
        <v>-2.07E-2</v>
      </c>
      <c r="H76" s="654">
        <v>-2.86E-2</v>
      </c>
      <c r="I76" s="654">
        <v>-2.4400000000000002E-2</v>
      </c>
      <c r="J76" s="654">
        <v>-1.67E-2</v>
      </c>
    </row>
    <row r="77" spans="1:10" s="230" customFormat="1" ht="18" customHeight="1">
      <c r="A77" s="595" t="s">
        <v>376</v>
      </c>
      <c r="B77" s="654">
        <v>2.1000000000000001E-2</v>
      </c>
      <c r="C77" s="654">
        <v>1.9699999999999999E-2</v>
      </c>
      <c r="D77" s="654">
        <v>3.0700000000000002E-2</v>
      </c>
      <c r="E77" s="654">
        <v>1.61E-2</v>
      </c>
      <c r="F77" s="654">
        <v>1.95E-2</v>
      </c>
      <c r="G77" s="654">
        <v>2.3599999999999999E-2</v>
      </c>
      <c r="H77" s="654">
        <v>3.3399999999999999E-2</v>
      </c>
      <c r="I77" s="654">
        <v>3.1699999999999999E-2</v>
      </c>
      <c r="J77" s="654">
        <v>2.24E-2</v>
      </c>
    </row>
    <row r="78" spans="1:10" s="230" customFormat="1" ht="18" customHeight="1">
      <c r="A78" s="595" t="s">
        <v>377</v>
      </c>
      <c r="B78" s="654">
        <v>5.9999999999999995E-4</v>
      </c>
      <c r="C78" s="654">
        <v>2.0000000000000001E-4</v>
      </c>
      <c r="D78" s="654">
        <v>0</v>
      </c>
      <c r="E78" s="654">
        <v>0</v>
      </c>
      <c r="F78" s="654">
        <v>0</v>
      </c>
      <c r="G78" s="654">
        <v>0</v>
      </c>
      <c r="H78" s="654">
        <v>0</v>
      </c>
      <c r="I78" s="654">
        <v>0</v>
      </c>
      <c r="J78" s="654">
        <v>2.9999999999999997E-4</v>
      </c>
    </row>
    <row r="79" spans="1:10" s="230" customFormat="1" ht="18" customHeight="1">
      <c r="A79" s="595" t="s">
        <v>378</v>
      </c>
      <c r="B79" s="654">
        <v>-1.6999999999999999E-3</v>
      </c>
      <c r="C79" s="654">
        <v>4.0000000000000001E-3</v>
      </c>
      <c r="D79" s="654">
        <v>-8.0000000000000004E-4</v>
      </c>
      <c r="E79" s="654">
        <v>-3.0000000000000001E-3</v>
      </c>
      <c r="F79" s="654">
        <v>5.0000000000000001E-4</v>
      </c>
      <c r="G79" s="654">
        <v>3.8999999999999998E-3</v>
      </c>
      <c r="H79" s="654">
        <v>2.8999999999999998E-3</v>
      </c>
      <c r="I79" s="654">
        <v>-7.7999999999999996E-3</v>
      </c>
      <c r="J79" s="654">
        <v>-2.0000000000000001E-4</v>
      </c>
    </row>
    <row r="80" spans="1:10" s="230" customFormat="1" ht="18" customHeight="1">
      <c r="A80" s="595" t="s">
        <v>379</v>
      </c>
      <c r="B80" s="654">
        <v>7.0000000000000001E-3</v>
      </c>
      <c r="C80" s="654">
        <v>1.35E-2</v>
      </c>
      <c r="D80" s="654">
        <v>1.8E-3</v>
      </c>
      <c r="E80" s="654">
        <v>2.9999999999999997E-4</v>
      </c>
      <c r="F80" s="654">
        <v>1.8E-3</v>
      </c>
      <c r="G80" s="654">
        <v>1.2999999999999999E-3</v>
      </c>
      <c r="H80" s="654">
        <v>9.7000000000000003E-3</v>
      </c>
      <c r="I80" s="654">
        <v>2.6800000000000001E-2</v>
      </c>
      <c r="J80" s="654">
        <v>7.1999999999999998E-3</v>
      </c>
    </row>
    <row r="81" spans="1:10" s="230" customFormat="1" ht="18" customHeight="1">
      <c r="A81" s="595" t="s">
        <v>380</v>
      </c>
      <c r="B81" s="654">
        <v>-3.73E-2</v>
      </c>
      <c r="C81" s="654">
        <v>-4.65E-2</v>
      </c>
      <c r="D81" s="654">
        <v>-3.3700000000000001E-2</v>
      </c>
      <c r="E81" s="654">
        <v>-1.9300000000000001E-2</v>
      </c>
      <c r="F81" s="654">
        <v>-4.9700000000000001E-2</v>
      </c>
      <c r="G81" s="654">
        <v>-6.7199999999999996E-2</v>
      </c>
      <c r="H81" s="654">
        <v>-8.43E-2</v>
      </c>
      <c r="I81" s="655">
        <v>-9.0899999999999995E-2</v>
      </c>
      <c r="J81" s="655">
        <v>-3.9899999999999998E-2</v>
      </c>
    </row>
    <row r="82" spans="1:10" s="230" customFormat="1" ht="18" customHeight="1">
      <c r="A82" s="595" t="s">
        <v>381</v>
      </c>
      <c r="B82" s="654">
        <v>0</v>
      </c>
      <c r="C82" s="654">
        <v>1.5E-3</v>
      </c>
      <c r="D82" s="654">
        <v>-8.9999999999999998E-4</v>
      </c>
      <c r="E82" s="654">
        <v>0</v>
      </c>
      <c r="F82" s="654">
        <v>0</v>
      </c>
      <c r="G82" s="654">
        <v>4.0000000000000002E-4</v>
      </c>
      <c r="H82" s="654">
        <v>6.9999999999999999E-4</v>
      </c>
      <c r="I82" s="654">
        <v>-1.2E-2</v>
      </c>
      <c r="J82" s="654">
        <v>1E-4</v>
      </c>
    </row>
    <row r="83" spans="1:10" s="230" customFormat="1" ht="18" customHeight="1" thickBot="1">
      <c r="A83" s="595" t="s">
        <v>382</v>
      </c>
      <c r="B83" s="654">
        <v>0.1019</v>
      </c>
      <c r="C83" s="654">
        <v>0.20569999999999999</v>
      </c>
      <c r="D83" s="654">
        <v>0.17810000000000001</v>
      </c>
      <c r="E83" s="654">
        <v>8.7099999999999997E-2</v>
      </c>
      <c r="F83" s="654">
        <v>0.1535</v>
      </c>
      <c r="G83" s="654">
        <v>0.21310000000000001</v>
      </c>
      <c r="H83" s="654">
        <v>0.27329999999999999</v>
      </c>
      <c r="I83" s="654">
        <v>8.8099999999999998E-2</v>
      </c>
      <c r="J83" s="654">
        <v>0.14349999999999999</v>
      </c>
    </row>
    <row r="84" spans="1:10" s="230" customFormat="1" ht="18" customHeight="1" thickTop="1" thickBot="1">
      <c r="A84" s="152" t="s">
        <v>383</v>
      </c>
      <c r="B84" s="161"/>
      <c r="C84" s="161"/>
      <c r="D84" s="161"/>
      <c r="E84" s="161"/>
      <c r="F84" s="161"/>
      <c r="G84" s="161"/>
      <c r="H84" s="161"/>
      <c r="I84" s="359"/>
      <c r="J84" s="359"/>
    </row>
    <row r="85" spans="1:10" s="230" customFormat="1" ht="18" customHeight="1" thickTop="1">
      <c r="A85" s="595" t="s">
        <v>384</v>
      </c>
      <c r="B85" s="654">
        <v>7.3899999999999993E-2</v>
      </c>
      <c r="C85" s="654">
        <v>6.9199999999999998E-2</v>
      </c>
      <c r="D85" s="654">
        <v>7.8E-2</v>
      </c>
      <c r="E85" s="654">
        <v>0.10100000000000001</v>
      </c>
      <c r="F85" s="654">
        <v>7.5300000000000006E-2</v>
      </c>
      <c r="G85" s="654">
        <v>9.7000000000000003E-2</v>
      </c>
      <c r="H85" s="654">
        <v>6.5600000000000006E-2</v>
      </c>
      <c r="I85" s="654">
        <v>0.124</v>
      </c>
      <c r="J85" s="654">
        <v>7.6100000000000001E-2</v>
      </c>
    </row>
    <row r="86" spans="1:10" s="230" customFormat="1" ht="18" customHeight="1">
      <c r="A86" s="595" t="s">
        <v>385</v>
      </c>
      <c r="B86" s="654">
        <v>0</v>
      </c>
      <c r="C86" s="654">
        <v>7.51E-2</v>
      </c>
      <c r="D86" s="654">
        <v>8.7999999999999995E-2</v>
      </c>
      <c r="E86" s="654">
        <v>1.6E-2</v>
      </c>
      <c r="F86" s="654">
        <v>6.6400000000000001E-2</v>
      </c>
      <c r="G86" s="654">
        <v>0.105</v>
      </c>
      <c r="H86" s="654">
        <v>3.137</v>
      </c>
      <c r="I86" s="654">
        <v>0</v>
      </c>
      <c r="J86" s="654">
        <v>0.216</v>
      </c>
    </row>
    <row r="87" spans="1:10" s="230" customFormat="1" ht="18" customHeight="1">
      <c r="A87" s="595" t="s">
        <v>386</v>
      </c>
      <c r="B87" s="654">
        <v>9.4899999999999998E-2</v>
      </c>
      <c r="C87" s="654">
        <v>3.4099999999999998E-2</v>
      </c>
      <c r="D87" s="654">
        <v>0.4481</v>
      </c>
      <c r="E87" s="654">
        <v>0.6915</v>
      </c>
      <c r="F87" s="654">
        <v>0.46510000000000001</v>
      </c>
      <c r="G87" s="654">
        <v>0.24260000000000001</v>
      </c>
      <c r="H87" s="654">
        <v>0.1159</v>
      </c>
      <c r="I87" s="654">
        <v>3.6999999999999998E-2</v>
      </c>
      <c r="J87" s="654">
        <v>0.1202</v>
      </c>
    </row>
    <row r="88" spans="1:10" s="230" customFormat="1" ht="18" customHeight="1">
      <c r="A88" s="595" t="s">
        <v>387</v>
      </c>
      <c r="B88" s="654">
        <v>0</v>
      </c>
      <c r="C88" s="654">
        <v>5.0000000000000001E-3</v>
      </c>
      <c r="D88" s="654">
        <v>15.004899999999999</v>
      </c>
      <c r="E88" s="654">
        <v>0.2213</v>
      </c>
      <c r="F88" s="654">
        <v>0</v>
      </c>
      <c r="G88" s="654">
        <v>1.2948</v>
      </c>
      <c r="H88" s="654">
        <v>2.8323999999999998</v>
      </c>
      <c r="I88" s="654">
        <v>0</v>
      </c>
      <c r="J88" s="654">
        <v>2.64E-2</v>
      </c>
    </row>
    <row r="89" spans="1:10" s="230" customFormat="1" ht="18" customHeight="1">
      <c r="A89" s="595" t="s">
        <v>388</v>
      </c>
      <c r="B89" s="654">
        <v>1.0200000000000001E-2</v>
      </c>
      <c r="C89" s="654">
        <v>0</v>
      </c>
      <c r="D89" s="654">
        <v>0</v>
      </c>
      <c r="E89" s="654">
        <v>3.0000000000000001E-3</v>
      </c>
      <c r="F89" s="654">
        <v>3.8E-3</v>
      </c>
      <c r="G89" s="654">
        <v>1.1000000000000001E-3</v>
      </c>
      <c r="H89" s="654">
        <v>1.1000000000000001E-3</v>
      </c>
      <c r="I89" s="654">
        <v>2.3E-3</v>
      </c>
      <c r="J89" s="654">
        <v>2.2000000000000001E-3</v>
      </c>
    </row>
    <row r="90" spans="1:10" s="230" customFormat="1" ht="18" customHeight="1">
      <c r="A90" s="595" t="s">
        <v>389</v>
      </c>
      <c r="B90" s="654">
        <v>1.26E-2</v>
      </c>
      <c r="C90" s="654">
        <v>0</v>
      </c>
      <c r="D90" s="654">
        <v>2.35E-2</v>
      </c>
      <c r="E90" s="654">
        <v>0</v>
      </c>
      <c r="F90" s="654">
        <v>0.14000000000000001</v>
      </c>
      <c r="G90" s="654">
        <v>1E-4</v>
      </c>
      <c r="H90" s="654">
        <v>4.5999999999999999E-3</v>
      </c>
      <c r="I90" s="654">
        <v>0.14649999999999999</v>
      </c>
      <c r="J90" s="654">
        <v>1.12E-2</v>
      </c>
    </row>
    <row r="91" spans="1:10" s="230" customFormat="1" ht="18" customHeight="1">
      <c r="A91" s="595" t="s">
        <v>390</v>
      </c>
      <c r="B91" s="654">
        <v>1.14E-2</v>
      </c>
      <c r="C91" s="654">
        <v>0</v>
      </c>
      <c r="D91" s="655">
        <v>2E-3</v>
      </c>
      <c r="E91" s="655">
        <v>2.8999999999999998E-3</v>
      </c>
      <c r="F91" s="655">
        <v>9.64E-2</v>
      </c>
      <c r="G91" s="655">
        <v>2.9999999999999997E-4</v>
      </c>
      <c r="H91" s="654">
        <v>2.8E-3</v>
      </c>
      <c r="I91" s="655">
        <v>2.3099999999999999E-2</v>
      </c>
      <c r="J91" s="655">
        <v>4.8999999999999998E-3</v>
      </c>
    </row>
    <row r="92" spans="1:10" s="230" customFormat="1" ht="18" customHeight="1">
      <c r="A92" s="595" t="s">
        <v>391</v>
      </c>
      <c r="B92" s="654">
        <v>0</v>
      </c>
      <c r="C92" s="654">
        <v>0</v>
      </c>
      <c r="D92" s="654">
        <v>0</v>
      </c>
      <c r="E92" s="654">
        <v>0</v>
      </c>
      <c r="F92" s="654">
        <v>0</v>
      </c>
      <c r="G92" s="654">
        <v>0</v>
      </c>
      <c r="H92" s="654">
        <v>0</v>
      </c>
      <c r="I92" s="654">
        <v>0</v>
      </c>
      <c r="J92" s="654">
        <v>0</v>
      </c>
    </row>
    <row r="93" spans="1:10" s="230" customFormat="1" ht="18" customHeight="1">
      <c r="A93" s="595" t="s">
        <v>392</v>
      </c>
      <c r="B93" s="654">
        <v>1.6E-2</v>
      </c>
      <c r="C93" s="654">
        <v>1.2500000000000001E-2</v>
      </c>
      <c r="D93" s="654">
        <v>2.3400000000000001E-2</v>
      </c>
      <c r="E93" s="654">
        <v>1.5699999999999999E-2</v>
      </c>
      <c r="F93" s="654">
        <v>1.2500000000000001E-2</v>
      </c>
      <c r="G93" s="654">
        <v>1.4E-2</v>
      </c>
      <c r="H93" s="654">
        <v>1.3599999999999999E-2</v>
      </c>
      <c r="I93" s="654">
        <v>0.01</v>
      </c>
      <c r="J93" s="654">
        <v>1.6199999999999999E-2</v>
      </c>
    </row>
    <row r="94" spans="1:10" s="230" customFormat="1" ht="18" customHeight="1">
      <c r="A94" s="595" t="s">
        <v>393</v>
      </c>
      <c r="B94" s="654">
        <v>1.21E-2</v>
      </c>
      <c r="C94" s="654">
        <v>2.7699999999999999E-2</v>
      </c>
      <c r="D94" s="654">
        <v>4.3499999999999997E-2</v>
      </c>
      <c r="E94" s="654">
        <v>2.1100000000000001E-2</v>
      </c>
      <c r="F94" s="654">
        <v>2.58E-2</v>
      </c>
      <c r="G94" s="654">
        <v>3.2500000000000001E-2</v>
      </c>
      <c r="H94" s="654">
        <v>4.7199999999999999E-2</v>
      </c>
      <c r="I94" s="654">
        <v>6.6000000000000003E-2</v>
      </c>
      <c r="J94" s="654">
        <v>2.86E-2</v>
      </c>
    </row>
    <row r="95" spans="1:10" s="230" customFormat="1" ht="18" customHeight="1">
      <c r="A95" s="595" t="s">
        <v>394</v>
      </c>
      <c r="B95" s="654">
        <v>0</v>
      </c>
      <c r="C95" s="654">
        <v>0</v>
      </c>
      <c r="D95" s="654">
        <v>0</v>
      </c>
      <c r="E95" s="654">
        <v>0</v>
      </c>
      <c r="F95" s="654">
        <v>0</v>
      </c>
      <c r="G95" s="654">
        <v>0</v>
      </c>
      <c r="H95" s="654">
        <v>0</v>
      </c>
      <c r="I95" s="654">
        <v>0</v>
      </c>
      <c r="J95" s="654">
        <v>0</v>
      </c>
    </row>
    <row r="96" spans="1:10" s="230" customFormat="1" ht="18" customHeight="1" thickBot="1">
      <c r="A96" s="595" t="s">
        <v>395</v>
      </c>
      <c r="B96" s="654">
        <v>0</v>
      </c>
      <c r="C96" s="654">
        <v>0</v>
      </c>
      <c r="D96" s="654">
        <v>0</v>
      </c>
      <c r="E96" s="654">
        <v>0</v>
      </c>
      <c r="F96" s="654">
        <v>0</v>
      </c>
      <c r="G96" s="654">
        <v>0</v>
      </c>
      <c r="H96" s="654">
        <v>0</v>
      </c>
      <c r="I96" s="654">
        <v>0</v>
      </c>
      <c r="J96" s="654">
        <v>0</v>
      </c>
    </row>
    <row r="97" spans="1:10" s="230" customFormat="1" ht="18" customHeight="1" thickTop="1" thickBot="1">
      <c r="A97" s="162" t="s">
        <v>396</v>
      </c>
      <c r="B97" s="160"/>
      <c r="C97" s="160"/>
      <c r="D97" s="160"/>
      <c r="E97" s="160"/>
      <c r="F97" s="160"/>
      <c r="G97" s="160"/>
      <c r="H97" s="160"/>
      <c r="I97" s="360"/>
      <c r="J97" s="360"/>
    </row>
    <row r="98" spans="1:10" s="230" customFormat="1" ht="18" customHeight="1" thickTop="1" thickBot="1">
      <c r="A98" s="152" t="s">
        <v>397</v>
      </c>
      <c r="B98" s="161"/>
      <c r="C98" s="161"/>
      <c r="D98" s="161"/>
      <c r="E98" s="161"/>
      <c r="F98" s="161"/>
      <c r="G98" s="161"/>
      <c r="H98" s="161"/>
      <c r="I98" s="359"/>
      <c r="J98" s="359"/>
    </row>
    <row r="99" spans="1:10" s="230" customFormat="1" ht="18" customHeight="1" thickTop="1">
      <c r="A99" s="595" t="s">
        <v>398</v>
      </c>
      <c r="B99" s="654">
        <v>3.73E-2</v>
      </c>
      <c r="C99" s="654">
        <v>4.65E-2</v>
      </c>
      <c r="D99" s="654">
        <v>3.3700000000000001E-2</v>
      </c>
      <c r="E99" s="654">
        <v>1.9300000000000001E-2</v>
      </c>
      <c r="F99" s="654">
        <v>4.9700000000000001E-2</v>
      </c>
      <c r="G99" s="654">
        <v>6.7199999999999996E-2</v>
      </c>
      <c r="H99" s="654">
        <v>8.43E-2</v>
      </c>
      <c r="I99" s="654">
        <v>9.0899999999999995E-2</v>
      </c>
      <c r="J99" s="654">
        <v>3.9899999999999998E-2</v>
      </c>
    </row>
    <row r="100" spans="1:10" s="230" customFormat="1" ht="18" customHeight="1">
      <c r="A100" s="595" t="s">
        <v>399</v>
      </c>
      <c r="B100" s="654">
        <v>3.95E-2</v>
      </c>
      <c r="C100" s="654">
        <v>5.3499999999999999E-2</v>
      </c>
      <c r="D100" s="654">
        <v>3.6600000000000001E-2</v>
      </c>
      <c r="E100" s="654">
        <v>1.9699999999999999E-2</v>
      </c>
      <c r="F100" s="654">
        <v>5.3499999999999999E-2</v>
      </c>
      <c r="G100" s="654">
        <v>7.1800000000000003E-2</v>
      </c>
      <c r="H100" s="654">
        <v>9.4399999999999998E-2</v>
      </c>
      <c r="I100" s="654">
        <v>9.6299999999999997E-2</v>
      </c>
      <c r="J100" s="654">
        <v>4.3200000000000002E-2</v>
      </c>
    </row>
    <row r="101" spans="1:10" s="230" customFormat="1" ht="18" customHeight="1">
      <c r="A101" s="595" t="s">
        <v>400</v>
      </c>
      <c r="B101" s="654">
        <v>5.3499999999999999E-2</v>
      </c>
      <c r="C101" s="654">
        <v>5.8299999999999998E-2</v>
      </c>
      <c r="D101" s="654">
        <v>4.4999999999999998E-2</v>
      </c>
      <c r="E101" s="654">
        <v>3.2300000000000002E-2</v>
      </c>
      <c r="F101" s="654">
        <v>6.2700000000000006E-2</v>
      </c>
      <c r="G101" s="654">
        <v>8.9599999999999999E-2</v>
      </c>
      <c r="H101" s="654">
        <v>0.1067</v>
      </c>
      <c r="I101" s="654">
        <v>9.8400000000000001E-2</v>
      </c>
      <c r="J101" s="654">
        <v>5.4800000000000001E-2</v>
      </c>
    </row>
    <row r="102" spans="1:10" s="230" customFormat="1" ht="18" customHeight="1" thickBot="1">
      <c r="A102" s="595" t="s">
        <v>401</v>
      </c>
      <c r="B102" s="654">
        <v>5.3600000000000002E-2</v>
      </c>
      <c r="C102" s="654">
        <v>5.9799999999999999E-2</v>
      </c>
      <c r="D102" s="654">
        <v>4.2999999999999997E-2</v>
      </c>
      <c r="E102" s="654">
        <v>3.2899999999999999E-2</v>
      </c>
      <c r="F102" s="654">
        <v>9.6199999999999994E-2</v>
      </c>
      <c r="G102" s="654">
        <v>7.7499999999999999E-2</v>
      </c>
      <c r="H102" s="654">
        <v>0.1128</v>
      </c>
      <c r="I102" s="654">
        <v>0.1242</v>
      </c>
      <c r="J102" s="654">
        <v>5.57E-2</v>
      </c>
    </row>
    <row r="103" spans="1:10" s="230" customFormat="1" ht="18" customHeight="1" thickTop="1" thickBot="1">
      <c r="A103" s="152" t="s">
        <v>402</v>
      </c>
      <c r="B103" s="161"/>
      <c r="C103" s="161"/>
      <c r="D103" s="161"/>
      <c r="E103" s="161"/>
      <c r="F103" s="161"/>
      <c r="G103" s="161"/>
      <c r="H103" s="161"/>
      <c r="I103" s="359"/>
      <c r="J103" s="359"/>
    </row>
    <row r="104" spans="1:10" s="230" customFormat="1" ht="18" customHeight="1" thickTop="1">
      <c r="A104" s="595" t="s">
        <v>403</v>
      </c>
      <c r="B104" s="654">
        <v>0.58679999999999999</v>
      </c>
      <c r="C104" s="654">
        <v>0.57010000000000005</v>
      </c>
      <c r="D104" s="654">
        <v>0.54290000000000005</v>
      </c>
      <c r="E104" s="654">
        <v>0.44450000000000001</v>
      </c>
      <c r="F104" s="654">
        <v>0.68089999999999995</v>
      </c>
      <c r="G104" s="654">
        <v>0.64029999999999998</v>
      </c>
      <c r="H104" s="654">
        <v>0.59830000000000005</v>
      </c>
      <c r="I104" s="654">
        <v>0.64770000000000005</v>
      </c>
      <c r="J104" s="654">
        <v>0.58040000000000003</v>
      </c>
    </row>
    <row r="105" spans="1:10" s="230" customFormat="1" ht="18" customHeight="1">
      <c r="A105" s="595" t="s">
        <v>404</v>
      </c>
      <c r="B105" s="654">
        <v>3.5900000000000001E-2</v>
      </c>
      <c r="C105" s="654">
        <v>5.8099999999999999E-2</v>
      </c>
      <c r="D105" s="654">
        <v>4.1300000000000003E-2</v>
      </c>
      <c r="E105" s="654">
        <v>2.4899999999999999E-2</v>
      </c>
      <c r="F105" s="654">
        <v>2.9700000000000001E-2</v>
      </c>
      <c r="G105" s="654">
        <v>0.1024</v>
      </c>
      <c r="H105" s="654">
        <v>3.56E-2</v>
      </c>
      <c r="I105" s="654">
        <v>3.6999999999999998E-2</v>
      </c>
      <c r="J105" s="654">
        <v>4.3999999999999997E-2</v>
      </c>
    </row>
    <row r="106" spans="1:10" s="230" customFormat="1" ht="18" customHeight="1">
      <c r="A106" s="595" t="s">
        <v>405</v>
      </c>
      <c r="B106" s="654">
        <v>0.37730000000000002</v>
      </c>
      <c r="C106" s="654">
        <v>0.37180000000000002</v>
      </c>
      <c r="D106" s="654">
        <v>0.4158</v>
      </c>
      <c r="E106" s="654">
        <v>0.53059999999999996</v>
      </c>
      <c r="F106" s="654">
        <v>0.28939999999999999</v>
      </c>
      <c r="G106" s="654">
        <v>0.25740000000000002</v>
      </c>
      <c r="H106" s="654">
        <v>0.36609999999999998</v>
      </c>
      <c r="I106" s="654">
        <v>0.31530000000000002</v>
      </c>
      <c r="J106" s="654">
        <v>0.37559999999999999</v>
      </c>
    </row>
    <row r="107" spans="1:10" s="230" customFormat="1" ht="18" customHeight="1" thickBot="1">
      <c r="A107" s="595" t="s">
        <v>406</v>
      </c>
      <c r="B107" s="654">
        <v>0.64490000000000003</v>
      </c>
      <c r="C107" s="654">
        <v>0.58889999999999998</v>
      </c>
      <c r="D107" s="654">
        <v>0.51870000000000005</v>
      </c>
      <c r="E107" s="654">
        <v>0.28189999999999998</v>
      </c>
      <c r="F107" s="654">
        <v>0.75529999999999997</v>
      </c>
      <c r="G107" s="654">
        <v>0.7016</v>
      </c>
      <c r="H107" s="654">
        <v>0.68359999999999999</v>
      </c>
      <c r="I107" s="654">
        <v>0.46129999999999999</v>
      </c>
      <c r="J107" s="654">
        <v>0.58809999999999996</v>
      </c>
    </row>
    <row r="108" spans="1:10" s="230" customFormat="1" ht="18" customHeight="1" thickTop="1" thickBot="1">
      <c r="A108" s="152" t="s">
        <v>407</v>
      </c>
      <c r="B108" s="161"/>
      <c r="C108" s="161"/>
      <c r="D108" s="161"/>
      <c r="E108" s="161"/>
      <c r="F108" s="161"/>
      <c r="G108" s="161"/>
      <c r="H108" s="161"/>
      <c r="I108" s="359"/>
      <c r="J108" s="359"/>
    </row>
    <row r="109" spans="1:10" s="230" customFormat="1" ht="18" customHeight="1" thickTop="1">
      <c r="A109" s="595" t="s">
        <v>408</v>
      </c>
      <c r="B109" s="654">
        <v>4.9200000000000001E-2</v>
      </c>
      <c r="C109" s="654">
        <v>5.21E-2</v>
      </c>
      <c r="D109" s="654">
        <v>3.95E-2</v>
      </c>
      <c r="E109" s="654">
        <v>6.4199999999999993E-2</v>
      </c>
      <c r="F109" s="654">
        <v>5.1299999999999998E-2</v>
      </c>
      <c r="G109" s="654">
        <v>6.1199999999999997E-2</v>
      </c>
      <c r="H109" s="654">
        <v>8.0600000000000005E-2</v>
      </c>
      <c r="I109" s="654">
        <v>0.114</v>
      </c>
      <c r="J109" s="654">
        <v>5.0900000000000001E-2</v>
      </c>
    </row>
    <row r="110" spans="1:10" s="230" customFormat="1" ht="18" customHeight="1">
      <c r="A110" s="595" t="s">
        <v>409</v>
      </c>
      <c r="B110" s="654">
        <v>4.19E-2</v>
      </c>
      <c r="C110" s="654">
        <v>3.8399999999999997E-2</v>
      </c>
      <c r="D110" s="654">
        <v>3.7699999999999997E-2</v>
      </c>
      <c r="E110" s="654">
        <v>6.3899999999999998E-2</v>
      </c>
      <c r="F110" s="654">
        <v>4.8800000000000003E-2</v>
      </c>
      <c r="G110" s="654">
        <v>5.9799999999999999E-2</v>
      </c>
      <c r="H110" s="654">
        <v>7.0999999999999994E-2</v>
      </c>
      <c r="I110" s="654">
        <v>8.72E-2</v>
      </c>
      <c r="J110" s="654">
        <v>4.3499999999999997E-2</v>
      </c>
    </row>
    <row r="111" spans="1:10" s="230" customFormat="1" ht="18" customHeight="1">
      <c r="A111" s="594" t="s">
        <v>410</v>
      </c>
      <c r="B111" s="654">
        <v>4.4400000000000002E-2</v>
      </c>
      <c r="C111" s="654">
        <v>4.5100000000000001E-2</v>
      </c>
      <c r="D111" s="654">
        <v>3.8100000000000002E-2</v>
      </c>
      <c r="E111" s="654">
        <v>6.2399999999999997E-2</v>
      </c>
      <c r="F111" s="654">
        <v>5.0999999999999997E-2</v>
      </c>
      <c r="G111" s="654">
        <v>6.3600000000000004E-2</v>
      </c>
      <c r="H111" s="654">
        <v>7.8799999999999995E-2</v>
      </c>
      <c r="I111" s="654">
        <v>9.2899999999999996E-2</v>
      </c>
      <c r="J111" s="654">
        <v>4.65E-2</v>
      </c>
    </row>
    <row r="112" spans="1:10" s="230" customFormat="1" ht="18" customHeight="1">
      <c r="A112" s="594" t="s">
        <v>411</v>
      </c>
      <c r="B112" s="654">
        <v>5.8799999999999998E-2</v>
      </c>
      <c r="C112" s="654">
        <v>6.1499999999999999E-2</v>
      </c>
      <c r="D112" s="654">
        <v>6.4399999999999999E-2</v>
      </c>
      <c r="E112" s="654">
        <v>7.1999999999999995E-2</v>
      </c>
      <c r="F112" s="654">
        <v>6.3799999999999996E-2</v>
      </c>
      <c r="G112" s="654">
        <v>8.43E-2</v>
      </c>
      <c r="H112" s="654">
        <v>0.1074</v>
      </c>
      <c r="I112" s="654">
        <v>0.1173</v>
      </c>
      <c r="J112" s="654">
        <v>6.3200000000000006E-2</v>
      </c>
    </row>
    <row r="113" spans="1:10" s="230" customFormat="1" ht="18" customHeight="1">
      <c r="A113" s="594" t="s">
        <v>412</v>
      </c>
      <c r="B113" s="654">
        <v>-1.44E-2</v>
      </c>
      <c r="C113" s="654">
        <v>-1.6400000000000001E-2</v>
      </c>
      <c r="D113" s="654">
        <v>-2.63E-2</v>
      </c>
      <c r="E113" s="654">
        <v>-9.5999999999999992E-3</v>
      </c>
      <c r="F113" s="654">
        <v>-1.2800000000000001E-2</v>
      </c>
      <c r="G113" s="654">
        <v>-2.07E-2</v>
      </c>
      <c r="H113" s="654">
        <v>-2.86E-2</v>
      </c>
      <c r="I113" s="654">
        <v>-2.4400000000000002E-2</v>
      </c>
      <c r="J113" s="654">
        <v>-1.67E-2</v>
      </c>
    </row>
    <row r="114" spans="1:10" s="230" customFormat="1" ht="18" customHeight="1">
      <c r="A114" s="594" t="s">
        <v>413</v>
      </c>
      <c r="B114" s="655">
        <v>-2.5000000000000001E-3</v>
      </c>
      <c r="C114" s="654">
        <v>-6.7000000000000002E-3</v>
      </c>
      <c r="D114" s="655">
        <v>-4.0000000000000002E-4</v>
      </c>
      <c r="E114" s="655">
        <v>1.5E-3</v>
      </c>
      <c r="F114" s="655">
        <v>-2.2000000000000001E-3</v>
      </c>
      <c r="G114" s="655">
        <v>-3.8E-3</v>
      </c>
      <c r="H114" s="655">
        <v>-7.7999999999999996E-3</v>
      </c>
      <c r="I114" s="655">
        <v>-5.7000000000000002E-3</v>
      </c>
      <c r="J114" s="655">
        <v>-3.0000000000000001E-3</v>
      </c>
    </row>
    <row r="115" spans="1:10" s="230" customFormat="1" ht="18" customHeight="1" thickBot="1">
      <c r="A115" s="594" t="s">
        <v>414</v>
      </c>
      <c r="B115" s="654">
        <v>6.7999999999999996E-3</v>
      </c>
      <c r="C115" s="654">
        <v>1.37E-2</v>
      </c>
      <c r="D115" s="654">
        <v>1.8E-3</v>
      </c>
      <c r="E115" s="654">
        <v>2.9999999999999997E-4</v>
      </c>
      <c r="F115" s="654">
        <v>2.5000000000000001E-3</v>
      </c>
      <c r="G115" s="654">
        <v>1.2999999999999999E-3</v>
      </c>
      <c r="H115" s="654">
        <v>9.7000000000000003E-3</v>
      </c>
      <c r="I115" s="655">
        <v>2.6800000000000001E-2</v>
      </c>
      <c r="J115" s="655">
        <v>7.1999999999999998E-3</v>
      </c>
    </row>
    <row r="116" spans="1:10" s="230" customFormat="1" ht="18" customHeight="1" thickTop="1" thickBot="1">
      <c r="A116" s="152" t="s">
        <v>415</v>
      </c>
      <c r="B116" s="161"/>
      <c r="C116" s="161"/>
      <c r="D116" s="161"/>
      <c r="E116" s="161"/>
      <c r="F116" s="161"/>
      <c r="G116" s="161"/>
      <c r="H116" s="161"/>
      <c r="I116" s="359"/>
      <c r="J116" s="359"/>
    </row>
    <row r="117" spans="1:10" s="230" customFormat="1" ht="18" customHeight="1" thickTop="1">
      <c r="A117" s="594" t="s">
        <v>408</v>
      </c>
      <c r="B117" s="654">
        <v>4.9200000000000001E-2</v>
      </c>
      <c r="C117" s="654">
        <v>5.21E-2</v>
      </c>
      <c r="D117" s="654">
        <v>3.95E-2</v>
      </c>
      <c r="E117" s="654">
        <v>6.4199999999999993E-2</v>
      </c>
      <c r="F117" s="654">
        <v>5.1299999999999998E-2</v>
      </c>
      <c r="G117" s="654">
        <v>6.1199999999999997E-2</v>
      </c>
      <c r="H117" s="654">
        <v>8.0600000000000005E-2</v>
      </c>
      <c r="I117" s="654">
        <v>0.114</v>
      </c>
      <c r="J117" s="654">
        <v>5.0900000000000001E-2</v>
      </c>
    </row>
    <row r="118" spans="1:10" s="230" customFormat="1" ht="18" customHeight="1">
      <c r="A118" s="594" t="s">
        <v>416</v>
      </c>
      <c r="B118" s="654">
        <v>-1.6000000000000001E-3</v>
      </c>
      <c r="C118" s="654">
        <v>4.0000000000000001E-3</v>
      </c>
      <c r="D118" s="654">
        <v>-8.0000000000000004E-4</v>
      </c>
      <c r="E118" s="654">
        <v>-3.0000000000000001E-3</v>
      </c>
      <c r="F118" s="654">
        <v>5.9999999999999995E-4</v>
      </c>
      <c r="G118" s="654">
        <v>3.8999999999999998E-3</v>
      </c>
      <c r="H118" s="654">
        <v>3.0999999999999999E-3</v>
      </c>
      <c r="I118" s="654">
        <v>-7.7999999999999996E-3</v>
      </c>
      <c r="J118" s="654">
        <v>-1E-4</v>
      </c>
    </row>
    <row r="119" spans="1:10" s="230" customFormat="1" ht="18" customHeight="1">
      <c r="A119" s="594" t="s">
        <v>417</v>
      </c>
      <c r="B119" s="654">
        <v>-3.7400000000000003E-2</v>
      </c>
      <c r="C119" s="654">
        <v>-4.6699999999999998E-2</v>
      </c>
      <c r="D119" s="654">
        <v>-3.3700000000000001E-2</v>
      </c>
      <c r="E119" s="654">
        <v>-1.9300000000000001E-2</v>
      </c>
      <c r="F119" s="654">
        <v>-5.1299999999999998E-2</v>
      </c>
      <c r="G119" s="654">
        <v>-6.7199999999999996E-2</v>
      </c>
      <c r="H119" s="654">
        <v>-8.43E-2</v>
      </c>
      <c r="I119" s="654">
        <v>-9.0899999999999995E-2</v>
      </c>
      <c r="J119" s="654">
        <v>-4.0099999999999997E-2</v>
      </c>
    </row>
    <row r="120" spans="1:10" s="230" customFormat="1" ht="18" customHeight="1">
      <c r="A120" s="594" t="s">
        <v>418</v>
      </c>
      <c r="B120" s="654">
        <v>0</v>
      </c>
      <c r="C120" s="654">
        <v>2.0000000000000001E-4</v>
      </c>
      <c r="D120" s="654">
        <v>0</v>
      </c>
      <c r="E120" s="654">
        <v>0</v>
      </c>
      <c r="F120" s="654">
        <v>0</v>
      </c>
      <c r="G120" s="654">
        <v>5.9999999999999995E-4</v>
      </c>
      <c r="H120" s="654">
        <v>-2.0000000000000001E-4</v>
      </c>
      <c r="I120" s="654">
        <v>0</v>
      </c>
      <c r="J120" s="654">
        <v>1E-4</v>
      </c>
    </row>
    <row r="121" spans="1:10" s="230" customFormat="1" ht="18" customHeight="1">
      <c r="A121" s="594" t="s">
        <v>419</v>
      </c>
      <c r="B121" s="654">
        <v>0</v>
      </c>
      <c r="C121" s="654">
        <v>1.2999999999999999E-3</v>
      </c>
      <c r="D121" s="654">
        <v>-8.9999999999999998E-4</v>
      </c>
      <c r="E121" s="654">
        <v>0</v>
      </c>
      <c r="F121" s="654">
        <v>0</v>
      </c>
      <c r="G121" s="654">
        <v>-2.0000000000000001E-4</v>
      </c>
      <c r="H121" s="654">
        <v>8.9999999999999998E-4</v>
      </c>
      <c r="I121" s="654">
        <v>-1.2E-2</v>
      </c>
      <c r="J121" s="654">
        <v>0</v>
      </c>
    </row>
    <row r="122" spans="1:10" s="230" customFormat="1" ht="18" customHeight="1" thickBot="1">
      <c r="A122" s="594" t="s">
        <v>420</v>
      </c>
      <c r="B122" s="654">
        <v>5.9999999999999995E-4</v>
      </c>
      <c r="C122" s="654">
        <v>2.0000000000000001E-4</v>
      </c>
      <c r="D122" s="654">
        <v>0</v>
      </c>
      <c r="E122" s="654">
        <v>0</v>
      </c>
      <c r="F122" s="654">
        <v>0</v>
      </c>
      <c r="G122" s="654">
        <v>0</v>
      </c>
      <c r="H122" s="654">
        <v>0</v>
      </c>
      <c r="I122" s="654">
        <v>0</v>
      </c>
      <c r="J122" s="654">
        <v>2.9999999999999997E-4</v>
      </c>
    </row>
    <row r="123" spans="1:10" s="230" customFormat="1" ht="18" customHeight="1" thickTop="1" thickBot="1">
      <c r="A123" s="149" t="s">
        <v>421</v>
      </c>
      <c r="B123" s="656">
        <v>1.03E-2</v>
      </c>
      <c r="C123" s="656">
        <v>1.11E-2</v>
      </c>
      <c r="D123" s="656">
        <v>4.1999999999999997E-3</v>
      </c>
      <c r="E123" s="656">
        <v>4.2000000000000003E-2</v>
      </c>
      <c r="F123" s="656">
        <v>5.9999999999999995E-4</v>
      </c>
      <c r="G123" s="656">
        <v>-1.6999999999999999E-3</v>
      </c>
      <c r="H123" s="656">
        <v>1E-4</v>
      </c>
      <c r="I123" s="656">
        <v>3.3E-3</v>
      </c>
      <c r="J123" s="656">
        <v>1.09E-2</v>
      </c>
    </row>
    <row r="124" spans="1:10" s="230" customFormat="1" ht="18" customHeight="1" thickTop="1" thickBot="1">
      <c r="A124" s="597"/>
      <c r="B124" s="657"/>
      <c r="C124" s="657"/>
      <c r="D124" s="657"/>
      <c r="E124" s="657"/>
      <c r="F124" s="657"/>
      <c r="G124" s="657"/>
      <c r="H124" s="657"/>
      <c r="I124" s="657"/>
      <c r="J124" s="657"/>
    </row>
    <row r="125" spans="1:10" s="230" customFormat="1" ht="18.75" customHeight="1" thickTop="1">
      <c r="A125" s="165" t="s">
        <v>422</v>
      </c>
      <c r="B125" s="134"/>
      <c r="C125" s="134"/>
      <c r="D125" s="134"/>
      <c r="E125" s="134"/>
      <c r="F125" s="134"/>
      <c r="G125" s="134"/>
      <c r="H125" s="134"/>
      <c r="I125" s="134"/>
      <c r="J125" s="134"/>
    </row>
    <row r="126" spans="1:10" s="230" customFormat="1" ht="12.75">
      <c r="A126" s="165" t="s">
        <v>423</v>
      </c>
      <c r="B126" s="134"/>
      <c r="C126" s="134"/>
      <c r="D126" s="134"/>
      <c r="E126" s="134"/>
      <c r="F126" s="134"/>
      <c r="G126" s="134"/>
      <c r="H126" s="134"/>
      <c r="I126" s="134"/>
      <c r="J126" s="134"/>
    </row>
    <row r="127" spans="1:10" s="230" customFormat="1" ht="12.75">
      <c r="A127" s="165" t="s">
        <v>424</v>
      </c>
      <c r="B127" s="134"/>
      <c r="C127" s="134"/>
      <c r="D127" s="134"/>
      <c r="E127" s="134"/>
      <c r="F127" s="134"/>
      <c r="G127" s="134"/>
      <c r="H127" s="134"/>
      <c r="I127" s="134"/>
      <c r="J127" s="134"/>
    </row>
    <row r="128" spans="1:10" s="230" customFormat="1" ht="12.75">
      <c r="A128" s="165" t="s">
        <v>425</v>
      </c>
      <c r="B128" s="134"/>
      <c r="C128" s="134"/>
      <c r="D128" s="134"/>
      <c r="E128" s="134"/>
      <c r="F128" s="134"/>
      <c r="G128" s="134"/>
      <c r="H128" s="134"/>
      <c r="I128" s="134"/>
      <c r="J128" s="134"/>
    </row>
    <row r="129" spans="1:10" s="230" customFormat="1" ht="12.75">
      <c r="A129" s="165" t="s">
        <v>426</v>
      </c>
      <c r="B129" s="134"/>
      <c r="C129" s="134"/>
      <c r="D129" s="134"/>
      <c r="E129" s="134"/>
      <c r="F129" s="134"/>
      <c r="G129" s="134"/>
      <c r="H129" s="134"/>
      <c r="I129" s="134"/>
      <c r="J129" s="134"/>
    </row>
    <row r="130" spans="1:10" s="230" customFormat="1" ht="12.75">
      <c r="A130" s="165" t="s">
        <v>427</v>
      </c>
      <c r="B130" s="134"/>
      <c r="C130" s="134"/>
      <c r="D130" s="134"/>
      <c r="E130" s="134"/>
      <c r="F130" s="134"/>
      <c r="G130" s="134"/>
      <c r="H130" s="134"/>
      <c r="I130" s="134"/>
      <c r="J130" s="134"/>
    </row>
    <row r="131" spans="1:10" s="230" customFormat="1" ht="12.75">
      <c r="A131" s="165" t="s">
        <v>428</v>
      </c>
      <c r="B131" s="134"/>
      <c r="C131" s="134"/>
      <c r="D131" s="134"/>
      <c r="E131" s="134"/>
      <c r="F131" s="134"/>
      <c r="G131" s="134"/>
      <c r="H131" s="134"/>
      <c r="I131" s="134"/>
      <c r="J131" s="134"/>
    </row>
    <row r="132" spans="1:10" s="230" customFormat="1" ht="12.75">
      <c r="A132" s="165" t="s">
        <v>429</v>
      </c>
      <c r="B132" s="134"/>
      <c r="C132" s="134"/>
      <c r="D132" s="134"/>
      <c r="E132" s="134"/>
      <c r="F132" s="134"/>
      <c r="G132" s="134"/>
      <c r="H132" s="134"/>
      <c r="I132" s="134"/>
      <c r="J132" s="134"/>
    </row>
    <row r="133" spans="1:10" s="230" customFormat="1" ht="12.75">
      <c r="A133" s="165" t="s">
        <v>430</v>
      </c>
      <c r="B133" s="134"/>
      <c r="C133" s="134"/>
      <c r="D133" s="134"/>
      <c r="E133" s="134"/>
      <c r="F133" s="134"/>
      <c r="G133" s="134"/>
      <c r="H133" s="134"/>
      <c r="I133" s="134"/>
      <c r="J133" s="134"/>
    </row>
    <row r="134" spans="1:10" s="230" customFormat="1" ht="12.75">
      <c r="A134" s="165" t="s">
        <v>874</v>
      </c>
      <c r="B134" s="658"/>
      <c r="C134" s="658"/>
      <c r="D134" s="658"/>
      <c r="E134" s="658"/>
      <c r="F134" s="658"/>
      <c r="G134" s="658"/>
      <c r="H134" s="658"/>
      <c r="I134" s="658"/>
      <c r="J134" s="658"/>
    </row>
    <row r="135" spans="1:10" s="230" customFormat="1" ht="12.75">
      <c r="A135" s="658"/>
      <c r="B135" s="658"/>
      <c r="C135" s="658"/>
      <c r="D135" s="658"/>
      <c r="E135" s="658"/>
      <c r="F135" s="658"/>
      <c r="G135" s="658"/>
      <c r="H135" s="658"/>
      <c r="I135" s="658"/>
      <c r="J135" s="658"/>
    </row>
    <row r="136" spans="1:10" s="230" customFormat="1" ht="12.75">
      <c r="B136" s="134"/>
      <c r="C136" s="134"/>
      <c r="D136" s="134"/>
      <c r="E136" s="134"/>
      <c r="F136" s="134"/>
      <c r="G136" s="134"/>
      <c r="H136" s="134"/>
      <c r="I136" s="134"/>
      <c r="J136" s="134"/>
    </row>
    <row r="137" spans="1:10" s="230" customFormat="1" ht="12.75">
      <c r="B137" s="134"/>
      <c r="C137" s="134"/>
      <c r="D137" s="134"/>
      <c r="E137" s="134"/>
      <c r="F137" s="134"/>
      <c r="G137" s="134"/>
      <c r="H137" s="134"/>
      <c r="I137" s="134"/>
      <c r="J137" s="134"/>
    </row>
    <row r="138" spans="1:10" s="230" customFormat="1" ht="12.75">
      <c r="B138" s="134"/>
      <c r="C138" s="134"/>
      <c r="D138" s="134"/>
      <c r="E138" s="134"/>
      <c r="F138" s="134"/>
      <c r="G138" s="134"/>
      <c r="H138" s="134"/>
      <c r="I138" s="134"/>
      <c r="J138" s="134"/>
    </row>
    <row r="139" spans="1:10" s="230" customFormat="1" ht="12.75">
      <c r="B139" s="134"/>
      <c r="C139" s="134"/>
      <c r="D139" s="134"/>
      <c r="E139" s="134"/>
      <c r="F139" s="134"/>
      <c r="G139" s="134"/>
      <c r="H139" s="134"/>
      <c r="I139" s="134"/>
      <c r="J139" s="134"/>
    </row>
    <row r="140" spans="1:10" s="230" customFormat="1" ht="12.75">
      <c r="B140" s="134"/>
      <c r="C140" s="134"/>
      <c r="D140" s="134"/>
      <c r="E140" s="134"/>
      <c r="F140" s="134"/>
      <c r="G140" s="134"/>
      <c r="H140" s="134"/>
      <c r="I140" s="134"/>
      <c r="J140" s="134"/>
    </row>
    <row r="141" spans="1:10" s="230" customFormat="1" ht="12.75">
      <c r="B141" s="134"/>
      <c r="C141" s="134"/>
      <c r="D141" s="134"/>
      <c r="E141" s="134"/>
      <c r="F141" s="134"/>
      <c r="G141" s="134"/>
      <c r="H141" s="134"/>
      <c r="I141" s="134"/>
      <c r="J141" s="134"/>
    </row>
    <row r="142" spans="1:10" s="230" customFormat="1" ht="12.75">
      <c r="B142" s="134"/>
      <c r="C142" s="134"/>
      <c r="D142" s="134"/>
      <c r="E142" s="134"/>
      <c r="F142" s="134"/>
      <c r="G142" s="134"/>
      <c r="H142" s="134"/>
      <c r="I142" s="134"/>
      <c r="J142" s="134"/>
    </row>
    <row r="143" spans="1:10" s="230" customFormat="1" ht="12.75">
      <c r="A143" s="927"/>
      <c r="B143" s="134"/>
      <c r="C143" s="134"/>
      <c r="D143" s="134"/>
      <c r="E143" s="134"/>
      <c r="F143" s="134"/>
      <c r="G143" s="134"/>
      <c r="H143" s="134"/>
      <c r="I143" s="134"/>
      <c r="J143" s="134"/>
    </row>
    <row r="144" spans="1:10" s="230" customFormat="1" ht="12.75">
      <c r="A144" s="927"/>
      <c r="B144" s="134"/>
      <c r="C144" s="134"/>
      <c r="D144" s="134"/>
      <c r="E144" s="134"/>
      <c r="F144" s="134"/>
      <c r="G144" s="134"/>
      <c r="H144" s="134"/>
      <c r="I144" s="134"/>
      <c r="J144" s="134"/>
    </row>
    <row r="145" spans="1:10" s="230" customFormat="1" ht="12.75">
      <c r="A145" s="927"/>
      <c r="B145" s="134"/>
      <c r="C145" s="134"/>
      <c r="D145" s="134"/>
      <c r="E145" s="134"/>
      <c r="F145" s="134"/>
      <c r="G145" s="134"/>
      <c r="H145" s="134"/>
      <c r="I145" s="134"/>
      <c r="J145" s="134"/>
    </row>
    <row r="146" spans="1:10" s="230" customFormat="1" ht="12.75">
      <c r="A146" s="927"/>
      <c r="B146" s="134"/>
      <c r="C146" s="134"/>
      <c r="D146" s="134"/>
      <c r="E146" s="134"/>
      <c r="F146" s="134"/>
      <c r="G146" s="134"/>
      <c r="H146" s="134"/>
      <c r="I146" s="134"/>
      <c r="J146" s="134"/>
    </row>
    <row r="147" spans="1:10" s="230" customFormat="1" ht="12.75">
      <c r="A147" s="927"/>
      <c r="B147" s="134"/>
      <c r="C147" s="134"/>
      <c r="D147" s="134"/>
      <c r="E147" s="134"/>
      <c r="F147" s="134"/>
      <c r="G147" s="134"/>
      <c r="H147" s="134"/>
      <c r="I147" s="134"/>
      <c r="J147" s="134"/>
    </row>
    <row r="148" spans="1:10" s="230" customFormat="1" ht="12.75">
      <c r="A148" s="927"/>
      <c r="B148" s="134"/>
      <c r="C148" s="134"/>
      <c r="D148" s="134"/>
      <c r="E148" s="134"/>
      <c r="F148" s="134"/>
      <c r="G148" s="134"/>
      <c r="H148" s="134"/>
      <c r="I148" s="134"/>
      <c r="J148" s="134"/>
    </row>
    <row r="149" spans="1:10" s="230" customFormat="1" ht="12.75">
      <c r="A149" s="927"/>
      <c r="B149" s="134"/>
      <c r="C149" s="134"/>
      <c r="D149" s="134"/>
      <c r="E149" s="134"/>
      <c r="F149" s="134"/>
      <c r="G149" s="134"/>
      <c r="H149" s="134"/>
      <c r="I149" s="134"/>
      <c r="J149" s="134"/>
    </row>
    <row r="150" spans="1:10" s="230" customFormat="1" ht="12.75">
      <c r="A150" s="927"/>
      <c r="B150" s="134"/>
      <c r="C150" s="134"/>
      <c r="D150" s="134"/>
      <c r="E150" s="134"/>
      <c r="F150" s="134"/>
      <c r="G150" s="134"/>
      <c r="H150" s="134"/>
      <c r="I150" s="134"/>
      <c r="J150" s="134"/>
    </row>
    <row r="151" spans="1:10" s="230" customFormat="1" ht="12.75">
      <c r="A151" s="927"/>
    </row>
    <row r="152" spans="1:10" s="230" customFormat="1" ht="12.75">
      <c r="A152" s="927"/>
    </row>
    <row r="153" spans="1:10" s="230" customFormat="1" ht="12.75">
      <c r="A153" s="927"/>
    </row>
    <row r="154" spans="1:10" s="1011" customFormat="1" ht="15.75">
      <c r="A154" s="135"/>
    </row>
    <row r="155" spans="1:10" s="1011" customFormat="1" ht="15.75">
      <c r="A155" s="135"/>
    </row>
    <row r="156" spans="1:10" s="1011" customFormat="1" ht="15.75">
      <c r="A156" s="135"/>
    </row>
    <row r="157" spans="1:10" s="1011" customFormat="1" ht="15.75">
      <c r="A157" s="135"/>
    </row>
    <row r="158" spans="1:10" s="1011" customFormat="1" ht="15.75">
      <c r="A158" s="135"/>
    </row>
    <row r="159" spans="1:10" s="1011" customFormat="1" ht="15.75">
      <c r="A159" s="135"/>
    </row>
    <row r="160" spans="1:10" s="1011" customFormat="1" ht="15.75">
      <c r="A160" s="135"/>
    </row>
    <row r="161" spans="1:1" s="1011" customFormat="1" ht="15.75">
      <c r="A161" s="135"/>
    </row>
    <row r="162" spans="1:1" s="1011" customFormat="1" ht="15.75">
      <c r="A162" s="135"/>
    </row>
    <row r="163" spans="1:1" s="1011" customFormat="1" ht="15.75">
      <c r="A163" s="135"/>
    </row>
    <row r="164" spans="1:1" s="1011" customFormat="1" ht="15.75">
      <c r="A164" s="135"/>
    </row>
    <row r="165" spans="1:1" s="1011" customFormat="1" ht="15.75">
      <c r="A165" s="135"/>
    </row>
    <row r="166" spans="1:1" s="1011" customFormat="1" ht="15.75">
      <c r="A166" s="135"/>
    </row>
    <row r="167" spans="1:1" s="1011" customFormat="1" ht="15.75">
      <c r="A167" s="135"/>
    </row>
    <row r="168" spans="1:1" s="1011" customFormat="1" ht="15.75">
      <c r="A168" s="135"/>
    </row>
    <row r="169" spans="1:1" s="1011" customFormat="1" ht="15.75">
      <c r="A169" s="135"/>
    </row>
    <row r="170" spans="1:1" s="1011" customFormat="1" ht="15.75">
      <c r="A170" s="135"/>
    </row>
    <row r="171" spans="1:1" s="1011" customFormat="1" ht="15.75">
      <c r="A171" s="135"/>
    </row>
    <row r="172" spans="1:1" s="1011" customFormat="1" ht="15.75">
      <c r="A172" s="135"/>
    </row>
    <row r="173" spans="1:1" s="1011" customFormat="1" ht="15.75">
      <c r="A173" s="135"/>
    </row>
    <row r="174" spans="1:1" s="1011" customFormat="1" ht="15.75">
      <c r="A174" s="135"/>
    </row>
    <row r="175" spans="1:1" s="1011" customFormat="1" ht="15.75">
      <c r="A175" s="135"/>
    </row>
    <row r="176" spans="1:1" s="1011" customFormat="1" ht="15.75">
      <c r="A176" s="135"/>
    </row>
    <row r="177" spans="1:1" s="1011" customFormat="1" ht="15.75">
      <c r="A177" s="135"/>
    </row>
    <row r="178" spans="1:1" s="1011" customFormat="1" ht="15.75">
      <c r="A178" s="135"/>
    </row>
    <row r="179" spans="1:1" s="1011" customFormat="1" ht="15.75">
      <c r="A179" s="135"/>
    </row>
    <row r="180" spans="1:1" s="1011" customFormat="1" ht="15.75">
      <c r="A180" s="135"/>
    </row>
    <row r="181" spans="1:1" s="1011" customFormat="1" ht="15.75">
      <c r="A181" s="135"/>
    </row>
    <row r="182" spans="1:1" s="1011" customFormat="1" ht="15.75">
      <c r="A182" s="135"/>
    </row>
    <row r="183" spans="1:1" s="1011" customFormat="1" ht="15.75">
      <c r="A183" s="135"/>
    </row>
    <row r="184" spans="1:1" s="1011" customFormat="1" ht="15.75">
      <c r="A184" s="135"/>
    </row>
    <row r="185" spans="1:1" s="1011" customFormat="1" ht="15.75">
      <c r="A185" s="135"/>
    </row>
    <row r="186" spans="1:1" s="1011" customFormat="1" ht="15.75">
      <c r="A186" s="135"/>
    </row>
    <row r="187" spans="1:1" s="1011" customFormat="1" ht="15.75">
      <c r="A187" s="135"/>
    </row>
    <row r="188" spans="1:1" s="1011" customFormat="1" ht="15.75">
      <c r="A188" s="135"/>
    </row>
    <row r="189" spans="1:1" s="1011" customFormat="1" ht="15.75">
      <c r="A189" s="135"/>
    </row>
    <row r="190" spans="1:1" s="1011" customFormat="1" ht="15.75">
      <c r="A190" s="135"/>
    </row>
    <row r="191" spans="1:1" s="1011" customFormat="1" ht="15.75">
      <c r="A191" s="135"/>
    </row>
    <row r="192" spans="1:1" s="1011" customFormat="1" ht="15.75">
      <c r="A192" s="135"/>
    </row>
    <row r="193" spans="1:11" ht="15.75">
      <c r="A193" s="135"/>
      <c r="K193" s="1011"/>
    </row>
    <row r="194" spans="1:11" ht="15.75">
      <c r="A194" s="135"/>
      <c r="K194" s="1011"/>
    </row>
    <row r="195" spans="1:11" ht="15.75">
      <c r="A195" s="135"/>
      <c r="K195" s="1011"/>
    </row>
    <row r="196" spans="1:11" ht="15.75">
      <c r="A196" s="135"/>
      <c r="K196" s="1011"/>
    </row>
    <row r="197" spans="1:11" ht="15.75">
      <c r="A197" s="135"/>
      <c r="K197" s="1011"/>
    </row>
    <row r="198" spans="1:11" ht="15.75">
      <c r="A198" s="135"/>
      <c r="K198" s="1011"/>
    </row>
    <row r="199" spans="1:11" ht="15.75">
      <c r="A199" s="135"/>
      <c r="K199" s="1011"/>
    </row>
    <row r="200" spans="1:11" ht="15.75">
      <c r="A200" s="135"/>
      <c r="K200" s="1011"/>
    </row>
    <row r="201" spans="1:11" ht="15.75">
      <c r="A201" s="135"/>
    </row>
    <row r="202" spans="1:11" ht="15.75">
      <c r="A202" s="135"/>
    </row>
    <row r="203" spans="1:11" ht="15.75">
      <c r="A203" s="135"/>
    </row>
    <row r="204" spans="1:11" ht="15.75">
      <c r="A204" s="135"/>
    </row>
    <row r="205" spans="1:11" ht="15.75">
      <c r="A205" s="135"/>
    </row>
    <row r="206" spans="1:11" ht="15.75">
      <c r="A206" s="135"/>
    </row>
    <row r="207" spans="1:11" ht="15.75">
      <c r="A207" s="135"/>
    </row>
    <row r="208" spans="1:11" ht="15.75">
      <c r="A208" s="135"/>
    </row>
    <row r="209" spans="1:1" ht="15.75">
      <c r="A209" s="135"/>
    </row>
    <row r="210" spans="1:1" ht="15.75">
      <c r="A210" s="135"/>
    </row>
    <row r="211" spans="1:1" ht="15.75">
      <c r="A211" s="135"/>
    </row>
    <row r="212" spans="1:1" ht="15.75">
      <c r="A212" s="135"/>
    </row>
    <row r="213" spans="1:1" ht="15.75">
      <c r="A213" s="135"/>
    </row>
    <row r="214" spans="1:1" ht="15.75">
      <c r="A214" s="135"/>
    </row>
    <row r="215" spans="1:1" ht="15.75">
      <c r="A215" s="135"/>
    </row>
    <row r="216" spans="1:1" ht="15.75">
      <c r="A216" s="135"/>
    </row>
    <row r="217" spans="1:1" ht="15.75">
      <c r="A217" s="135"/>
    </row>
    <row r="218" spans="1:1" ht="15.75">
      <c r="A218" s="135"/>
    </row>
    <row r="219" spans="1:1" ht="15.75">
      <c r="A219" s="135"/>
    </row>
    <row r="220" spans="1:1" ht="15.75">
      <c r="A220" s="135"/>
    </row>
    <row r="221" spans="1:1" ht="15.75">
      <c r="A221" s="135"/>
    </row>
    <row r="222" spans="1:1" ht="15.75">
      <c r="A222" s="135"/>
    </row>
    <row r="223" spans="1:1" ht="15.75">
      <c r="A223" s="135"/>
    </row>
    <row r="224" spans="1:1" ht="15.75">
      <c r="A224" s="135"/>
    </row>
    <row r="225" spans="1:1" ht="15.75">
      <c r="A225" s="135"/>
    </row>
    <row r="226" spans="1:1" ht="15.75">
      <c r="A226" s="135"/>
    </row>
    <row r="227" spans="1:1" ht="15.75">
      <c r="A227" s="135"/>
    </row>
    <row r="228" spans="1:1" ht="15.75">
      <c r="A228" s="135"/>
    </row>
    <row r="229" spans="1:1" ht="15.75">
      <c r="A229" s="135"/>
    </row>
    <row r="230" spans="1:1" ht="15.75">
      <c r="A230" s="135"/>
    </row>
    <row r="231" spans="1:1" ht="15.75">
      <c r="A231" s="135"/>
    </row>
    <row r="232" spans="1:1" ht="15.75">
      <c r="A232" s="135"/>
    </row>
    <row r="233" spans="1:1" ht="15.75">
      <c r="A233" s="135"/>
    </row>
    <row r="234" spans="1:1" ht="15.75">
      <c r="A234" s="135"/>
    </row>
    <row r="235" spans="1:1" ht="15.75">
      <c r="A235" s="135"/>
    </row>
    <row r="236" spans="1:1" ht="15.75">
      <c r="A236" s="135"/>
    </row>
    <row r="237" spans="1:1" ht="15.75">
      <c r="A237" s="135"/>
    </row>
    <row r="238" spans="1:1" ht="15.75">
      <c r="A238" s="135"/>
    </row>
    <row r="239" spans="1:1" ht="15.75">
      <c r="A239" s="135"/>
    </row>
    <row r="240" spans="1:1" ht="15.75">
      <c r="A240" s="135"/>
    </row>
    <row r="241" spans="1:1" ht="15.75">
      <c r="A241" s="135"/>
    </row>
    <row r="242" spans="1:1" ht="15.75">
      <c r="A242" s="135"/>
    </row>
    <row r="243" spans="1:1" ht="15.75">
      <c r="A243" s="135"/>
    </row>
    <row r="244" spans="1:1" ht="15.75">
      <c r="A244" s="135"/>
    </row>
    <row r="245" spans="1:1" ht="15.75">
      <c r="A245" s="135"/>
    </row>
    <row r="246" spans="1:1" ht="15.75">
      <c r="A246" s="135"/>
    </row>
    <row r="247" spans="1:1" ht="15.75">
      <c r="A247" s="135"/>
    </row>
    <row r="248" spans="1:1" ht="15.75">
      <c r="A248" s="135"/>
    </row>
    <row r="249" spans="1:1" ht="15.75">
      <c r="A249" s="135"/>
    </row>
    <row r="250" spans="1:1" ht="15.75">
      <c r="A250" s="135"/>
    </row>
    <row r="251" spans="1:1" ht="15.75">
      <c r="A251" s="135"/>
    </row>
    <row r="252" spans="1:1" ht="15.75">
      <c r="A252" s="135"/>
    </row>
    <row r="253" spans="1:1" ht="15.75">
      <c r="A253" s="135"/>
    </row>
    <row r="254" spans="1:1" ht="15.75">
      <c r="A254" s="135"/>
    </row>
    <row r="255" spans="1:1" ht="15.75">
      <c r="A255" s="135"/>
    </row>
    <row r="256" spans="1:1" ht="15.75">
      <c r="A256" s="135"/>
    </row>
    <row r="257" spans="1:1" ht="15.75">
      <c r="A257" s="135"/>
    </row>
    <row r="258" spans="1:1" ht="15.75">
      <c r="A258" s="135"/>
    </row>
    <row r="259" spans="1:1" ht="15.75">
      <c r="A259" s="135"/>
    </row>
    <row r="260" spans="1:1" ht="15.75">
      <c r="A260" s="135"/>
    </row>
    <row r="261" spans="1:1" ht="15.75">
      <c r="A261" s="135"/>
    </row>
    <row r="262" spans="1:1" ht="15.75">
      <c r="A262" s="135"/>
    </row>
    <row r="263" spans="1:1" ht="15.75">
      <c r="A263" s="135"/>
    </row>
    <row r="264" spans="1:1" ht="15.75">
      <c r="A264" s="135"/>
    </row>
    <row r="265" spans="1:1" ht="15.75">
      <c r="A265" s="135"/>
    </row>
    <row r="266" spans="1:1" ht="15.75">
      <c r="A266" s="135"/>
    </row>
    <row r="267" spans="1:1" ht="15.75">
      <c r="A267" s="135"/>
    </row>
    <row r="268" spans="1:1" ht="15.75">
      <c r="A268" s="135"/>
    </row>
    <row r="269" spans="1:1" ht="15.75">
      <c r="A269" s="135"/>
    </row>
    <row r="270" spans="1:1" ht="15.75">
      <c r="A270" s="135"/>
    </row>
    <row r="271" spans="1:1" ht="15.75">
      <c r="A271" s="135"/>
    </row>
    <row r="272" spans="1:1"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sheetData>
  <mergeCells count="7">
    <mergeCell ref="A62:J62"/>
    <mergeCell ref="A1:J1"/>
    <mergeCell ref="A2:J2"/>
    <mergeCell ref="A3:J3"/>
    <mergeCell ref="A4:J4"/>
    <mergeCell ref="A5:J5"/>
    <mergeCell ref="A61:J61"/>
  </mergeCells>
  <pageMargins left="0.96" right="0.6" top="0.61" bottom="0.33" header="0.5" footer="0.37"/>
  <pageSetup scale="6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activeCell="F6" sqref="F6"/>
    </sheetView>
  </sheetViews>
  <sheetFormatPr defaultRowHeight="18"/>
  <cols>
    <col min="1" max="1" width="132.28515625" style="75" customWidth="1"/>
    <col min="2" max="2" width="18" style="75" bestFit="1" customWidth="1"/>
    <col min="3" max="4" width="20.28515625" style="75" bestFit="1" customWidth="1"/>
    <col min="5" max="5" width="18" style="75" bestFit="1" customWidth="1"/>
    <col min="6" max="8" width="20.28515625" style="75" bestFit="1" customWidth="1"/>
    <col min="9" max="9" width="20.28515625" style="89" bestFit="1"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091" t="s">
        <v>1431</v>
      </c>
      <c r="B1" s="1091"/>
      <c r="C1" s="1091"/>
      <c r="D1" s="1091"/>
      <c r="E1" s="1091"/>
      <c r="F1" s="1091"/>
      <c r="G1" s="1091"/>
      <c r="H1" s="1091"/>
      <c r="I1" s="1091"/>
    </row>
    <row r="2" spans="1:9" ht="43.5" customHeight="1">
      <c r="A2" s="1091" t="s">
        <v>432</v>
      </c>
      <c r="B2" s="1091"/>
      <c r="C2" s="1091"/>
      <c r="D2" s="1091"/>
      <c r="E2" s="1091"/>
      <c r="F2" s="1091"/>
      <c r="G2" s="1091"/>
      <c r="H2" s="1091"/>
      <c r="I2" s="1091"/>
    </row>
    <row r="3" spans="1:9" ht="12" customHeight="1">
      <c r="A3" s="1091"/>
      <c r="B3" s="1091"/>
      <c r="C3" s="1091"/>
      <c r="D3" s="1091"/>
      <c r="E3" s="1091"/>
      <c r="F3" s="1091"/>
      <c r="G3" s="1091"/>
      <c r="H3" s="1091"/>
      <c r="I3" s="1091"/>
    </row>
    <row r="4" spans="1:9" ht="43.5" customHeight="1">
      <c r="A4" s="1092" t="s">
        <v>1432</v>
      </c>
      <c r="B4" s="1092"/>
      <c r="C4" s="1092"/>
      <c r="D4" s="1092"/>
      <c r="E4" s="1092"/>
      <c r="F4" s="1092"/>
      <c r="G4" s="1092"/>
      <c r="H4" s="1092"/>
      <c r="I4" s="1092"/>
    </row>
    <row r="5" spans="1:9" ht="19.5" customHeight="1" thickBot="1">
      <c r="A5" s="1091"/>
      <c r="B5" s="1091"/>
      <c r="C5" s="1091"/>
      <c r="D5" s="1091"/>
      <c r="E5" s="1091"/>
      <c r="F5" s="1091"/>
      <c r="G5" s="1091"/>
      <c r="H5" s="1091"/>
      <c r="I5" s="1091"/>
    </row>
    <row r="6" spans="1:9" s="76" customFormat="1" ht="70.5" customHeight="1" thickTop="1" thickBot="1">
      <c r="A6" s="753" t="s">
        <v>305</v>
      </c>
      <c r="B6" s="167" t="s">
        <v>433</v>
      </c>
      <c r="C6" s="167" t="s">
        <v>434</v>
      </c>
      <c r="D6" s="167" t="s">
        <v>435</v>
      </c>
      <c r="E6" s="167" t="s">
        <v>436</v>
      </c>
      <c r="F6" s="167" t="s">
        <v>437</v>
      </c>
      <c r="G6" s="167" t="s">
        <v>1524</v>
      </c>
      <c r="H6" s="167" t="s">
        <v>1366</v>
      </c>
      <c r="I6" s="167" t="s">
        <v>1525</v>
      </c>
    </row>
    <row r="7" spans="1:9" ht="15" customHeight="1" thickTop="1" thickBot="1">
      <c r="A7" s="77"/>
      <c r="B7" s="78"/>
      <c r="C7" s="78"/>
      <c r="D7" s="78"/>
      <c r="E7" s="78"/>
      <c r="F7" s="78"/>
      <c r="G7" s="78"/>
      <c r="H7" s="78"/>
      <c r="I7" s="78"/>
    </row>
    <row r="8" spans="1:9" ht="24" customHeight="1" thickTop="1" thickBot="1">
      <c r="A8" s="79" t="s">
        <v>438</v>
      </c>
      <c r="B8" s="1">
        <v>584849007.92969871</v>
      </c>
      <c r="C8" s="1">
        <v>574405470.31844389</v>
      </c>
      <c r="D8" s="1">
        <v>579446117.451895</v>
      </c>
      <c r="E8" s="1">
        <v>608255523.50874639</v>
      </c>
      <c r="F8" s="1">
        <v>629231406.03352773</v>
      </c>
      <c r="G8" s="1">
        <v>637639682.99271131</v>
      </c>
      <c r="H8" s="1">
        <v>642542102.98250735</v>
      </c>
      <c r="I8" s="1">
        <v>659748842.83090377</v>
      </c>
    </row>
    <row r="9" spans="1:9" s="176" customFormat="1" ht="21" customHeight="1" thickTop="1">
      <c r="A9" s="168" t="s">
        <v>8</v>
      </c>
      <c r="B9" s="2">
        <v>39533488.916786224</v>
      </c>
      <c r="C9" s="2">
        <v>24650375.396253601</v>
      </c>
      <c r="D9" s="2">
        <v>43138896.794460639</v>
      </c>
      <c r="E9" s="2">
        <v>44600849.880466476</v>
      </c>
      <c r="F9" s="2">
        <v>42545378.680758014</v>
      </c>
      <c r="G9" s="2">
        <v>43926082.593294457</v>
      </c>
      <c r="H9" s="2">
        <v>41074247.705539361</v>
      </c>
      <c r="I9" s="2">
        <v>48749496.233236156</v>
      </c>
    </row>
    <row r="10" spans="1:9" s="176" customFormat="1" ht="21" customHeight="1">
      <c r="A10" s="168" t="s">
        <v>17</v>
      </c>
      <c r="B10" s="2">
        <v>152178559.96700144</v>
      </c>
      <c r="C10" s="2">
        <v>91480692.965417862</v>
      </c>
      <c r="D10" s="2">
        <v>63632080.895043731</v>
      </c>
      <c r="E10" s="2">
        <v>77105420.610787168</v>
      </c>
      <c r="F10" s="2">
        <v>82142461.549562678</v>
      </c>
      <c r="G10" s="2">
        <v>89322812.941690952</v>
      </c>
      <c r="H10" s="2">
        <v>94334042.574344009</v>
      </c>
      <c r="I10" s="2">
        <v>117701897.93440233</v>
      </c>
    </row>
    <row r="11" spans="1:9" s="176" customFormat="1" ht="21" customHeight="1">
      <c r="A11" s="168" t="s">
        <v>26</v>
      </c>
      <c r="B11" s="2">
        <v>256346533.25394547</v>
      </c>
      <c r="C11" s="2">
        <v>295380564.46109509</v>
      </c>
      <c r="D11" s="2">
        <v>355659026.84402335</v>
      </c>
      <c r="E11" s="2">
        <v>399419033.62099123</v>
      </c>
      <c r="F11" s="2">
        <v>427667392.96793008</v>
      </c>
      <c r="G11" s="2">
        <v>437304113.60495627</v>
      </c>
      <c r="H11" s="2">
        <v>450712972.3425656</v>
      </c>
      <c r="I11" s="2">
        <v>452288332.61224484</v>
      </c>
    </row>
    <row r="12" spans="1:9" s="176" customFormat="1" ht="21" customHeight="1">
      <c r="A12" s="169" t="s">
        <v>439</v>
      </c>
      <c r="B12" s="2">
        <v>262353240.25824964</v>
      </c>
      <c r="C12" s="2">
        <v>303755860.3948127</v>
      </c>
      <c r="D12" s="2">
        <v>363578217.39650148</v>
      </c>
      <c r="E12" s="2">
        <v>407379354.08163267</v>
      </c>
      <c r="F12" s="2">
        <v>440916529.93148685</v>
      </c>
      <c r="G12" s="2">
        <v>449530113.91836733</v>
      </c>
      <c r="H12" s="2">
        <v>463966488.49271137</v>
      </c>
      <c r="I12" s="2">
        <v>465585312.53644317</v>
      </c>
    </row>
    <row r="13" spans="1:9" s="176" customFormat="1" ht="21" customHeight="1">
      <c r="A13" s="169" t="s">
        <v>440</v>
      </c>
      <c r="B13" s="2">
        <v>257428778.72309899</v>
      </c>
      <c r="C13" s="2">
        <v>299911612.91210371</v>
      </c>
      <c r="D13" s="2">
        <v>360109597.16909617</v>
      </c>
      <c r="E13" s="2">
        <v>404491798.32798839</v>
      </c>
      <c r="F13" s="2">
        <v>438046080.77842563</v>
      </c>
      <c r="G13" s="2">
        <v>446965856.62827986</v>
      </c>
      <c r="H13" s="2">
        <v>461641070.3002916</v>
      </c>
      <c r="I13" s="2">
        <v>462794873.74489796</v>
      </c>
    </row>
    <row r="14" spans="1:9" s="176" customFormat="1" ht="21" customHeight="1">
      <c r="A14" s="169" t="s">
        <v>441</v>
      </c>
      <c r="B14" s="2">
        <v>4924461.5351506453</v>
      </c>
      <c r="C14" s="2">
        <v>3844247.4827089338</v>
      </c>
      <c r="D14" s="2">
        <v>3468620.2274052482</v>
      </c>
      <c r="E14" s="2">
        <v>2887555.7536443146</v>
      </c>
      <c r="F14" s="2">
        <v>2870449.1530612246</v>
      </c>
      <c r="G14" s="2">
        <v>2564257.2900874638</v>
      </c>
      <c r="H14" s="2">
        <v>2325418.1924198251</v>
      </c>
      <c r="I14" s="2">
        <v>2790438.7915451895</v>
      </c>
    </row>
    <row r="15" spans="1:9" s="176" customFormat="1" ht="21" customHeight="1">
      <c r="A15" s="169" t="s">
        <v>442</v>
      </c>
      <c r="B15" s="2">
        <v>1405878.724533716</v>
      </c>
      <c r="C15" s="2">
        <v>1150767.667146974</v>
      </c>
      <c r="D15" s="2">
        <v>1272597.193877551</v>
      </c>
      <c r="E15" s="2">
        <v>1420177.163265306</v>
      </c>
      <c r="F15" s="2">
        <v>1120857.5072886297</v>
      </c>
      <c r="G15" s="2">
        <v>2331746.7157434402</v>
      </c>
      <c r="H15" s="2">
        <v>1970202.8600583088</v>
      </c>
      <c r="I15" s="2">
        <v>1737043.3134110789</v>
      </c>
    </row>
    <row r="16" spans="1:9" s="176" customFormat="1" ht="21" customHeight="1">
      <c r="A16" s="169" t="s">
        <v>443</v>
      </c>
      <c r="B16" s="2">
        <v>1236084.3730272597</v>
      </c>
      <c r="C16" s="2">
        <v>1070730.3501440922</v>
      </c>
      <c r="D16" s="2">
        <v>1226234.1020408163</v>
      </c>
      <c r="E16" s="2">
        <v>1327207.6355685133</v>
      </c>
      <c r="F16" s="2">
        <v>1078201.803206997</v>
      </c>
      <c r="G16" s="2">
        <v>2254572.4008746357</v>
      </c>
      <c r="H16" s="2">
        <v>1955175.7405247814</v>
      </c>
      <c r="I16" s="2">
        <v>1718415.972303207</v>
      </c>
    </row>
    <row r="17" spans="1:9" s="176" customFormat="1" ht="21" customHeight="1">
      <c r="A17" s="169" t="s">
        <v>444</v>
      </c>
      <c r="B17" s="2">
        <v>169794.35150645624</v>
      </c>
      <c r="C17" s="2">
        <v>80037.317002881842</v>
      </c>
      <c r="D17" s="2">
        <v>46363.091836734697</v>
      </c>
      <c r="E17" s="2">
        <v>92969.527696792997</v>
      </c>
      <c r="F17" s="2">
        <v>42655.704081632655</v>
      </c>
      <c r="G17" s="2">
        <v>77174.314868804679</v>
      </c>
      <c r="H17" s="2">
        <v>15027.119533527695</v>
      </c>
      <c r="I17" s="2">
        <v>18627.341107871718</v>
      </c>
    </row>
    <row r="18" spans="1:9" s="176" customFormat="1" ht="21" customHeight="1">
      <c r="A18" s="169" t="s">
        <v>445</v>
      </c>
      <c r="B18" s="2">
        <v>9900408.8077474888</v>
      </c>
      <c r="C18" s="2">
        <v>9652880.9567723349</v>
      </c>
      <c r="D18" s="2">
        <v>8406649.319241982</v>
      </c>
      <c r="E18" s="2">
        <v>7668456.3206997085</v>
      </c>
      <c r="F18" s="2">
        <v>8029396.5699708452</v>
      </c>
      <c r="G18" s="2">
        <v>8030339.3206997085</v>
      </c>
      <c r="H18" s="2">
        <v>7357853.1763848392</v>
      </c>
      <c r="I18" s="2">
        <v>7922029.6326530613</v>
      </c>
    </row>
    <row r="19" spans="1:9" s="176" customFormat="1" ht="21" customHeight="1">
      <c r="A19" s="169" t="s">
        <v>446</v>
      </c>
      <c r="B19" s="2">
        <v>8747361.6226685792</v>
      </c>
      <c r="C19" s="2">
        <v>8564025.3357348703</v>
      </c>
      <c r="D19" s="2">
        <v>7364482.0087463558</v>
      </c>
      <c r="E19" s="2">
        <v>6695743.8571428573</v>
      </c>
      <c r="F19" s="2">
        <v>7115395.9693877557</v>
      </c>
      <c r="G19" s="2">
        <v>7167497.1545189498</v>
      </c>
      <c r="H19" s="2">
        <v>6476618.3586005829</v>
      </c>
      <c r="I19" s="2">
        <v>6988406.0758017488</v>
      </c>
    </row>
    <row r="20" spans="1:9" s="176" customFormat="1" ht="21" customHeight="1">
      <c r="A20" s="169" t="s">
        <v>447</v>
      </c>
      <c r="B20" s="2">
        <v>1153047.1850789096</v>
      </c>
      <c r="C20" s="2">
        <v>1088855.6210374639</v>
      </c>
      <c r="D20" s="2">
        <v>1042167.3104956269</v>
      </c>
      <c r="E20" s="2">
        <v>972712.46355685126</v>
      </c>
      <c r="F20" s="2">
        <v>914000.60058309045</v>
      </c>
      <c r="G20" s="2">
        <v>862842.16618075804</v>
      </c>
      <c r="H20" s="2">
        <v>881234.81778425653</v>
      </c>
      <c r="I20" s="2">
        <v>933623.55685131194</v>
      </c>
    </row>
    <row r="21" spans="1:9" s="176" customFormat="1" ht="21" customHeight="1">
      <c r="A21" s="169" t="s">
        <v>39</v>
      </c>
      <c r="B21" s="2">
        <v>1033842.81205165</v>
      </c>
      <c r="C21" s="2">
        <v>1013959.386167147</v>
      </c>
      <c r="D21" s="2">
        <v>1205610.6472303206</v>
      </c>
      <c r="E21" s="2">
        <v>1409617.9052478133</v>
      </c>
      <c r="F21" s="2">
        <v>1613811.5830903791</v>
      </c>
      <c r="G21" s="2">
        <v>1663089.8994169098</v>
      </c>
      <c r="H21" s="2">
        <v>1737662.5612244897</v>
      </c>
      <c r="I21" s="2">
        <v>1638624.8848396502</v>
      </c>
    </row>
    <row r="22" spans="1:9" s="176" customFormat="1" ht="21" customHeight="1">
      <c r="A22" s="169" t="s">
        <v>448</v>
      </c>
      <c r="B22" s="2">
        <v>-18346837.348637015</v>
      </c>
      <c r="C22" s="2">
        <v>-20192903.943804037</v>
      </c>
      <c r="D22" s="2">
        <v>-18804047.712827988</v>
      </c>
      <c r="E22" s="2">
        <v>-18458571.849854227</v>
      </c>
      <c r="F22" s="2">
        <v>-24013202.623906706</v>
      </c>
      <c r="G22" s="2">
        <v>-24251176.249271136</v>
      </c>
      <c r="H22" s="2">
        <v>-24319234.747813411</v>
      </c>
      <c r="I22" s="2">
        <v>-24594677.755102042</v>
      </c>
    </row>
    <row r="23" spans="1:9" s="176" customFormat="1" ht="21" customHeight="1">
      <c r="A23" s="168" t="s">
        <v>57</v>
      </c>
      <c r="B23" s="2">
        <v>1947762.718794835</v>
      </c>
      <c r="C23" s="2">
        <v>2210789.2708933717</v>
      </c>
      <c r="D23" s="2">
        <v>1515587.7142857143</v>
      </c>
      <c r="E23" s="2">
        <v>1999842.4169096211</v>
      </c>
      <c r="F23" s="2">
        <v>3239761.2682215744</v>
      </c>
      <c r="G23" s="2">
        <v>1939519.4008746354</v>
      </c>
      <c r="H23" s="2">
        <v>1317655.1734693877</v>
      </c>
      <c r="I23" s="2">
        <v>1415248.6822157435</v>
      </c>
    </row>
    <row r="24" spans="1:9" s="176" customFormat="1" ht="21" customHeight="1">
      <c r="A24" s="168" t="s">
        <v>63</v>
      </c>
      <c r="B24" s="2">
        <v>204661.78192252512</v>
      </c>
      <c r="C24" s="2">
        <v>486052.17435158498</v>
      </c>
      <c r="D24" s="2">
        <v>230347.2842565598</v>
      </c>
      <c r="E24" s="2">
        <v>149278.35422740525</v>
      </c>
      <c r="F24" s="2">
        <v>114286.67201166179</v>
      </c>
      <c r="G24" s="2">
        <v>75336.34839650146</v>
      </c>
      <c r="H24" s="2">
        <v>45610.78862973761</v>
      </c>
      <c r="I24" s="2">
        <v>43525.836734693876</v>
      </c>
    </row>
    <row r="25" spans="1:9" s="176" customFormat="1" ht="21" customHeight="1">
      <c r="A25" s="168" t="s">
        <v>449</v>
      </c>
      <c r="B25" s="2">
        <v>127987837.54232424</v>
      </c>
      <c r="C25" s="2">
        <v>152352400.85734871</v>
      </c>
      <c r="D25" s="2">
        <v>106360611.44897959</v>
      </c>
      <c r="E25" s="2">
        <v>76133371.868804663</v>
      </c>
      <c r="F25" s="2">
        <v>64825934.313411079</v>
      </c>
      <c r="G25" s="2">
        <v>55747581.988338195</v>
      </c>
      <c r="H25" s="2">
        <v>45527073.785714291</v>
      </c>
      <c r="I25" s="2">
        <v>30177359.354227405</v>
      </c>
    </row>
    <row r="26" spans="1:9" s="176" customFormat="1" ht="21" customHeight="1">
      <c r="A26" s="168" t="s">
        <v>74</v>
      </c>
      <c r="B26" s="2">
        <v>6312004.8579626968</v>
      </c>
      <c r="C26" s="2">
        <v>7454313.4337175786</v>
      </c>
      <c r="D26" s="2">
        <v>8452383.3017492723</v>
      </c>
      <c r="E26" s="2">
        <v>8289616.6720116613</v>
      </c>
      <c r="F26" s="2">
        <v>8114771.1661807587</v>
      </c>
      <c r="G26" s="2">
        <v>8690874.5349854231</v>
      </c>
      <c r="H26" s="2">
        <v>8992386.2448979598</v>
      </c>
      <c r="I26" s="2">
        <v>8886762.2886297368</v>
      </c>
    </row>
    <row r="27" spans="1:9" s="177" customFormat="1" ht="43.5" customHeight="1" thickBot="1">
      <c r="A27" s="170" t="s">
        <v>450</v>
      </c>
      <c r="B27" s="3">
        <v>338158.89096126257</v>
      </c>
      <c r="C27" s="3">
        <v>390281.75936599425</v>
      </c>
      <c r="D27" s="3">
        <v>457183.16909620992</v>
      </c>
      <c r="E27" s="3">
        <v>558110.08454810502</v>
      </c>
      <c r="F27" s="3">
        <v>581419.41545189498</v>
      </c>
      <c r="G27" s="3">
        <v>633361.58017492713</v>
      </c>
      <c r="H27" s="3">
        <v>538114.36734693882</v>
      </c>
      <c r="I27" s="3">
        <v>486219.88921282795</v>
      </c>
    </row>
    <row r="28" spans="1:9" ht="24" customHeight="1" thickTop="1" thickBot="1">
      <c r="A28" s="79" t="s">
        <v>451</v>
      </c>
      <c r="B28" s="1">
        <v>489120565.60114777</v>
      </c>
      <c r="C28" s="1">
        <v>470718288.69596547</v>
      </c>
      <c r="D28" s="1">
        <v>466576072.37900877</v>
      </c>
      <c r="E28" s="1">
        <v>488880928.08746356</v>
      </c>
      <c r="F28" s="1">
        <v>504519487.95772594</v>
      </c>
      <c r="G28" s="1">
        <v>508557916.9314869</v>
      </c>
      <c r="H28" s="1">
        <v>511729118.13994169</v>
      </c>
      <c r="I28" s="1">
        <v>524964545.2069971</v>
      </c>
    </row>
    <row r="29" spans="1:9" s="176" customFormat="1" ht="21" customHeight="1" thickTop="1">
      <c r="A29" s="168" t="s">
        <v>452</v>
      </c>
      <c r="B29" s="2">
        <v>454237268.46341467</v>
      </c>
      <c r="C29" s="2">
        <v>427486541.09365994</v>
      </c>
      <c r="D29" s="2">
        <v>432322747.55393583</v>
      </c>
      <c r="E29" s="2">
        <v>446337040.74489802</v>
      </c>
      <c r="F29" s="2">
        <v>465396696.02915454</v>
      </c>
      <c r="G29" s="2">
        <v>467506318.0451895</v>
      </c>
      <c r="H29" s="2">
        <v>468843665.77259475</v>
      </c>
      <c r="I29" s="2">
        <v>482169066.41107869</v>
      </c>
    </row>
    <row r="30" spans="1:9" s="176" customFormat="1" ht="21" customHeight="1">
      <c r="A30" s="169" t="s">
        <v>453</v>
      </c>
      <c r="B30" s="2">
        <v>379672.16786226683</v>
      </c>
      <c r="C30" s="2">
        <v>400097.9783861672</v>
      </c>
      <c r="D30" s="2">
        <v>134044.77988338191</v>
      </c>
      <c r="E30" s="2">
        <v>121330.63848396503</v>
      </c>
      <c r="F30" s="2">
        <v>236490.89941690964</v>
      </c>
      <c r="G30" s="2">
        <v>137860.12536443147</v>
      </c>
      <c r="H30" s="2">
        <v>131271.07434402331</v>
      </c>
      <c r="I30" s="2">
        <v>121194.68513119534</v>
      </c>
    </row>
    <row r="31" spans="1:9" s="176" customFormat="1" ht="21" customHeight="1">
      <c r="A31" s="169" t="s">
        <v>454</v>
      </c>
      <c r="B31" s="2">
        <v>290273747.35724533</v>
      </c>
      <c r="C31" s="2">
        <v>290972753.81988472</v>
      </c>
      <c r="D31" s="2">
        <v>303881736.23760933</v>
      </c>
      <c r="E31" s="2">
        <v>305053240.08600581</v>
      </c>
      <c r="F31" s="2">
        <v>321591292.09475219</v>
      </c>
      <c r="G31" s="2">
        <v>327953156.78717202</v>
      </c>
      <c r="H31" s="2">
        <v>334081055.41545188</v>
      </c>
      <c r="I31" s="2">
        <v>347940606.51166183</v>
      </c>
    </row>
    <row r="32" spans="1:9" s="176" customFormat="1" ht="21" customHeight="1">
      <c r="A32" s="169" t="s">
        <v>455</v>
      </c>
      <c r="B32" s="2">
        <v>158993993.687231</v>
      </c>
      <c r="C32" s="2">
        <v>132721108.19884726</v>
      </c>
      <c r="D32" s="2">
        <v>123464753.70845482</v>
      </c>
      <c r="E32" s="2">
        <v>136174823.69241983</v>
      </c>
      <c r="F32" s="2">
        <v>138056076.66909623</v>
      </c>
      <c r="G32" s="2">
        <v>134377550.76822156</v>
      </c>
      <c r="H32" s="2">
        <v>128021450.57142857</v>
      </c>
      <c r="I32" s="2">
        <v>126927960.2580175</v>
      </c>
    </row>
    <row r="33" spans="1:9" s="176" customFormat="1" ht="21" customHeight="1">
      <c r="A33" s="169" t="s">
        <v>456</v>
      </c>
      <c r="B33" s="2">
        <v>2756443.7804878047</v>
      </c>
      <c r="C33" s="2">
        <v>2575269.3458213257</v>
      </c>
      <c r="D33" s="2">
        <v>3853402.4883381925</v>
      </c>
      <c r="E33" s="2">
        <v>3547087.6632653065</v>
      </c>
      <c r="F33" s="2">
        <v>3899060.2653061226</v>
      </c>
      <c r="G33" s="2">
        <v>3468888.2594752186</v>
      </c>
      <c r="H33" s="2">
        <v>5022261.8046647226</v>
      </c>
      <c r="I33" s="2">
        <v>5623081.4344023326</v>
      </c>
    </row>
    <row r="34" spans="1:9" s="176" customFormat="1" ht="21" customHeight="1">
      <c r="A34" s="169" t="s">
        <v>457</v>
      </c>
      <c r="B34" s="2">
        <v>0</v>
      </c>
      <c r="C34" s="2">
        <v>0</v>
      </c>
      <c r="D34" s="2">
        <v>0</v>
      </c>
      <c r="E34" s="2">
        <v>0</v>
      </c>
      <c r="F34" s="2">
        <v>0</v>
      </c>
      <c r="G34" s="2">
        <v>0</v>
      </c>
      <c r="H34" s="2">
        <v>0</v>
      </c>
      <c r="I34" s="2">
        <v>0</v>
      </c>
    </row>
    <row r="35" spans="1:9" s="176" customFormat="1" ht="21" customHeight="1">
      <c r="A35" s="169" t="s">
        <v>458</v>
      </c>
      <c r="B35" s="2">
        <v>1833411.4705882352</v>
      </c>
      <c r="C35" s="2">
        <v>817311.75072046102</v>
      </c>
      <c r="D35" s="2">
        <v>988810.33965014573</v>
      </c>
      <c r="E35" s="2">
        <v>1440558.6647230319</v>
      </c>
      <c r="F35" s="2">
        <v>1613776.1005830904</v>
      </c>
      <c r="G35" s="2">
        <v>1568862.1049562681</v>
      </c>
      <c r="H35" s="2">
        <v>1587626.9067055394</v>
      </c>
      <c r="I35" s="2">
        <v>1556223.5218658892</v>
      </c>
    </row>
    <row r="36" spans="1:9" s="176" customFormat="1" ht="21" customHeight="1">
      <c r="A36" s="168" t="s">
        <v>459</v>
      </c>
      <c r="B36" s="2">
        <v>260635.79340028693</v>
      </c>
      <c r="C36" s="2">
        <v>300510.2622478386</v>
      </c>
      <c r="D36" s="2">
        <v>360208.4664723032</v>
      </c>
      <c r="E36" s="2">
        <v>523579.23323615163</v>
      </c>
      <c r="F36" s="2">
        <v>438382.03935860057</v>
      </c>
      <c r="G36" s="2">
        <v>724294.61516034976</v>
      </c>
      <c r="H36" s="2">
        <v>267116.58454810496</v>
      </c>
      <c r="I36" s="2">
        <v>539867.96064139938</v>
      </c>
    </row>
    <row r="37" spans="1:9" s="176" customFormat="1" ht="21" customHeight="1">
      <c r="A37" s="168" t="s">
        <v>460</v>
      </c>
      <c r="B37" s="2">
        <v>9761362.8220946919</v>
      </c>
      <c r="C37" s="2">
        <v>17167455.796829972</v>
      </c>
      <c r="D37" s="2">
        <v>9983648.5437317789</v>
      </c>
      <c r="E37" s="2">
        <v>16088582.218658892</v>
      </c>
      <c r="F37" s="2">
        <v>14105246.973760933</v>
      </c>
      <c r="G37" s="2">
        <v>15514882.332361516</v>
      </c>
      <c r="H37" s="2">
        <v>16582897.539358601</v>
      </c>
      <c r="I37" s="2">
        <v>15975408.653061224</v>
      </c>
    </row>
    <row r="38" spans="1:9" s="176" customFormat="1" ht="21" customHeight="1">
      <c r="A38" s="168" t="s">
        <v>461</v>
      </c>
      <c r="B38" s="2">
        <v>7232746.8450502148</v>
      </c>
      <c r="C38" s="2">
        <v>7895888.0144092217</v>
      </c>
      <c r="D38" s="2">
        <v>6458567.3600583095</v>
      </c>
      <c r="E38" s="2">
        <v>8065753.9664723035</v>
      </c>
      <c r="F38" s="2">
        <v>8643467.606413994</v>
      </c>
      <c r="G38" s="2">
        <v>9114561.7711370271</v>
      </c>
      <c r="H38" s="2">
        <v>8842470.180758018</v>
      </c>
      <c r="I38" s="2">
        <v>9123041.4285714291</v>
      </c>
    </row>
    <row r="39" spans="1:9" s="176" customFormat="1" ht="21" customHeight="1">
      <c r="A39" s="168" t="s">
        <v>128</v>
      </c>
      <c r="B39" s="2">
        <v>16478551.677187948</v>
      </c>
      <c r="C39" s="2">
        <v>17267893.528818443</v>
      </c>
      <c r="D39" s="2">
        <v>17400900.454810496</v>
      </c>
      <c r="E39" s="2">
        <v>17865971.924198251</v>
      </c>
      <c r="F39" s="2">
        <v>15935695.3090379</v>
      </c>
      <c r="G39" s="2">
        <v>15697860.167638484</v>
      </c>
      <c r="H39" s="2">
        <v>17192968.062682215</v>
      </c>
      <c r="I39" s="2">
        <v>17157160.753644314</v>
      </c>
    </row>
    <row r="40" spans="1:9" s="176" customFormat="1" ht="21" customHeight="1">
      <c r="A40" s="168" t="s">
        <v>134</v>
      </c>
      <c r="B40" s="2">
        <v>0</v>
      </c>
      <c r="C40" s="2">
        <v>0</v>
      </c>
      <c r="D40" s="2">
        <v>0</v>
      </c>
      <c r="E40" s="2">
        <v>0</v>
      </c>
      <c r="F40" s="2">
        <v>0</v>
      </c>
      <c r="G40" s="2">
        <v>0</v>
      </c>
      <c r="H40" s="2">
        <v>0</v>
      </c>
      <c r="I40" s="2">
        <v>0</v>
      </c>
    </row>
    <row r="41" spans="1:9" s="176" customFormat="1" ht="21" customHeight="1">
      <c r="A41" s="168" t="s">
        <v>462</v>
      </c>
      <c r="B41" s="2">
        <v>1150000</v>
      </c>
      <c r="C41" s="2">
        <v>600000</v>
      </c>
      <c r="D41" s="2">
        <v>50000</v>
      </c>
      <c r="E41" s="2">
        <v>0</v>
      </c>
      <c r="F41" s="2">
        <v>0</v>
      </c>
      <c r="G41" s="2">
        <v>0</v>
      </c>
      <c r="H41" s="2">
        <v>0</v>
      </c>
      <c r="I41" s="2">
        <v>0</v>
      </c>
    </row>
    <row r="42" spans="1:9" s="177" customFormat="1" ht="43.5" customHeight="1" thickBot="1">
      <c r="A42" s="170" t="s">
        <v>109</v>
      </c>
      <c r="B42" s="3">
        <v>0</v>
      </c>
      <c r="C42" s="3">
        <v>0</v>
      </c>
      <c r="D42" s="3">
        <v>0</v>
      </c>
      <c r="E42" s="3">
        <v>0</v>
      </c>
      <c r="F42" s="3">
        <v>0</v>
      </c>
      <c r="G42" s="3">
        <v>0</v>
      </c>
      <c r="H42" s="3">
        <v>0</v>
      </c>
      <c r="I42" s="3">
        <v>0</v>
      </c>
    </row>
    <row r="43" spans="1:9" ht="24" customHeight="1" thickTop="1" thickBot="1">
      <c r="A43" s="79" t="s">
        <v>463</v>
      </c>
      <c r="B43" s="1">
        <v>95728442.324246779</v>
      </c>
      <c r="C43" s="1">
        <v>103687181.60806917</v>
      </c>
      <c r="D43" s="1">
        <v>112870045.0728863</v>
      </c>
      <c r="E43" s="1">
        <v>119374595.43731779</v>
      </c>
      <c r="F43" s="1">
        <v>124711918.08892129</v>
      </c>
      <c r="G43" s="1">
        <v>129081766.06122448</v>
      </c>
      <c r="H43" s="1">
        <v>130812984.89504373</v>
      </c>
      <c r="I43" s="1">
        <v>134784297.60641399</v>
      </c>
    </row>
    <row r="44" spans="1:9" s="176" customFormat="1" ht="21" customHeight="1" thickTop="1">
      <c r="A44" s="168" t="s">
        <v>149</v>
      </c>
      <c r="B44" s="2">
        <v>422032.40889526543</v>
      </c>
      <c r="C44" s="2">
        <v>420445.7391930836</v>
      </c>
      <c r="D44" s="2">
        <v>424873.38629737613</v>
      </c>
      <c r="E44" s="2">
        <v>423825.34548104956</v>
      </c>
      <c r="F44" s="2">
        <v>423035.01895043731</v>
      </c>
      <c r="G44" s="2">
        <v>422928.28425655974</v>
      </c>
      <c r="H44" s="2">
        <v>422928.28425655974</v>
      </c>
      <c r="I44" s="2">
        <v>422928.28425655974</v>
      </c>
    </row>
    <row r="45" spans="1:9" s="176" customFormat="1" ht="21" customHeight="1">
      <c r="A45" s="168" t="s">
        <v>153</v>
      </c>
      <c r="B45" s="2">
        <v>5274147.6901004305</v>
      </c>
      <c r="C45" s="2">
        <v>5334967.4783861665</v>
      </c>
      <c r="D45" s="2">
        <v>5425442.2886297377</v>
      </c>
      <c r="E45" s="2">
        <v>5490492.988338192</v>
      </c>
      <c r="F45" s="2">
        <v>5499236.7492711376</v>
      </c>
      <c r="G45" s="2">
        <v>5499236.7492711376</v>
      </c>
      <c r="H45" s="2">
        <v>5499236.7492711376</v>
      </c>
      <c r="I45" s="2">
        <v>5499236.7492711376</v>
      </c>
    </row>
    <row r="46" spans="1:9" s="176" customFormat="1" ht="21" customHeight="1">
      <c r="A46" s="168" t="s">
        <v>157</v>
      </c>
      <c r="B46" s="2">
        <v>0</v>
      </c>
      <c r="C46" s="2">
        <v>0</v>
      </c>
      <c r="D46" s="2">
        <v>0</v>
      </c>
      <c r="E46" s="2">
        <v>0</v>
      </c>
      <c r="F46" s="2">
        <v>0</v>
      </c>
      <c r="G46" s="2">
        <v>0</v>
      </c>
      <c r="H46" s="2">
        <v>0</v>
      </c>
      <c r="I46" s="2">
        <v>0</v>
      </c>
    </row>
    <row r="47" spans="1:9" s="176" customFormat="1" ht="21" customHeight="1">
      <c r="A47" s="168" t="s">
        <v>464</v>
      </c>
      <c r="B47" s="2">
        <v>82456796.381635576</v>
      </c>
      <c r="C47" s="2">
        <v>90527815.348703161</v>
      </c>
      <c r="D47" s="2">
        <v>98632901.759475231</v>
      </c>
      <c r="E47" s="2">
        <v>106843729.80612245</v>
      </c>
      <c r="F47" s="2">
        <v>113407024.88629737</v>
      </c>
      <c r="G47" s="2">
        <v>118653312.35568513</v>
      </c>
      <c r="H47" s="2">
        <v>118653312.35568513</v>
      </c>
      <c r="I47" s="2">
        <v>124738853.39212827</v>
      </c>
    </row>
    <row r="48" spans="1:9" s="176" customFormat="1" ht="21" customHeight="1">
      <c r="A48" s="168" t="s">
        <v>165</v>
      </c>
      <c r="B48" s="2">
        <v>7575465.8436154947</v>
      </c>
      <c r="C48" s="2">
        <v>7403953.0417867433</v>
      </c>
      <c r="D48" s="2">
        <v>8386827.6384839648</v>
      </c>
      <c r="E48" s="2">
        <v>6616547.2973760935</v>
      </c>
      <c r="F48" s="2">
        <v>5382621.4344023326</v>
      </c>
      <c r="G48" s="2">
        <v>4506288.6720116613</v>
      </c>
      <c r="H48" s="2">
        <v>6237507.5058309045</v>
      </c>
      <c r="I48" s="2">
        <v>4123279.1807580176</v>
      </c>
    </row>
    <row r="49" spans="1:9" s="176" customFormat="1" ht="21" customHeight="1">
      <c r="A49" s="169" t="s">
        <v>465</v>
      </c>
      <c r="B49" s="2">
        <v>-35527.638450502156</v>
      </c>
      <c r="C49" s="2">
        <v>-114483.79394812681</v>
      </c>
      <c r="D49" s="2">
        <v>-19421.717201166182</v>
      </c>
      <c r="E49" s="2">
        <v>25999.591836734697</v>
      </c>
      <c r="F49" s="2">
        <v>-96747.782798833825</v>
      </c>
      <c r="G49" s="2">
        <v>-13666.034985422741</v>
      </c>
      <c r="H49" s="2">
        <v>-13666.034985422741</v>
      </c>
      <c r="I49" s="2">
        <v>1966.4693877551019</v>
      </c>
    </row>
    <row r="50" spans="1:9" s="177" customFormat="1" ht="40.5" customHeight="1" thickBot="1">
      <c r="A50" s="171" t="s">
        <v>466</v>
      </c>
      <c r="B50" s="3">
        <v>7610993.4835007172</v>
      </c>
      <c r="C50" s="3">
        <v>7518436.8371757921</v>
      </c>
      <c r="D50" s="3">
        <v>8406249.3556851316</v>
      </c>
      <c r="E50" s="3">
        <v>6590547.7055393578</v>
      </c>
      <c r="F50" s="3">
        <v>5479369.2172011659</v>
      </c>
      <c r="G50" s="3">
        <v>4519954.7069970844</v>
      </c>
      <c r="H50" s="3">
        <v>6251173.5408163266</v>
      </c>
      <c r="I50" s="3">
        <v>4121312.7113702623</v>
      </c>
    </row>
    <row r="51" spans="1:9" ht="24" customHeight="1" thickTop="1" thickBot="1">
      <c r="A51" s="79" t="s">
        <v>467</v>
      </c>
      <c r="B51" s="1">
        <v>584849007.92539454</v>
      </c>
      <c r="C51" s="1">
        <v>574405470.30403459</v>
      </c>
      <c r="D51" s="1">
        <v>579446117.451895</v>
      </c>
      <c r="E51" s="1">
        <v>608255523.52478135</v>
      </c>
      <c r="F51" s="1">
        <v>629231406.04664719</v>
      </c>
      <c r="G51" s="1">
        <v>637639682.99271131</v>
      </c>
      <c r="H51" s="1">
        <v>642542103.03498542</v>
      </c>
      <c r="I51" s="1">
        <v>659748842.813411</v>
      </c>
    </row>
    <row r="52" spans="1:9" s="176" customFormat="1" ht="24" customHeight="1" thickTop="1">
      <c r="A52" s="172" t="s">
        <v>468</v>
      </c>
      <c r="B52" s="2">
        <v>253135.649928264</v>
      </c>
      <c r="C52" s="2">
        <v>502146.76080691646</v>
      </c>
      <c r="D52" s="2">
        <v>601663.54227405251</v>
      </c>
      <c r="E52" s="2">
        <v>881948.96355685126</v>
      </c>
      <c r="F52" s="2">
        <v>1693407.0889212829</v>
      </c>
      <c r="G52" s="2">
        <v>1455855.4591836734</v>
      </c>
      <c r="H52" s="2">
        <v>2182682.8586005829</v>
      </c>
      <c r="I52" s="2">
        <v>1661714.0043731779</v>
      </c>
    </row>
    <row r="53" spans="1:9" s="177" customFormat="1" ht="21" customHeight="1">
      <c r="A53" s="171" t="s">
        <v>469</v>
      </c>
      <c r="B53" s="3">
        <v>0</v>
      </c>
      <c r="C53" s="3">
        <v>0</v>
      </c>
      <c r="D53" s="3">
        <v>0</v>
      </c>
      <c r="E53" s="3">
        <v>0</v>
      </c>
      <c r="F53" s="3">
        <v>0</v>
      </c>
      <c r="G53" s="3">
        <v>0</v>
      </c>
      <c r="H53" s="3">
        <v>0</v>
      </c>
      <c r="I53" s="3">
        <v>0</v>
      </c>
    </row>
    <row r="54" spans="1:9" s="177" customFormat="1" ht="21" customHeight="1">
      <c r="A54" s="171" t="s">
        <v>470</v>
      </c>
      <c r="B54" s="3">
        <v>80438.829268292684</v>
      </c>
      <c r="C54" s="3">
        <v>259006.66426512969</v>
      </c>
      <c r="D54" s="3">
        <v>271422.67346938775</v>
      </c>
      <c r="E54" s="3">
        <v>444788.28571428574</v>
      </c>
      <c r="F54" s="3">
        <v>1182971.1880466472</v>
      </c>
      <c r="G54" s="3">
        <v>959973.92857142864</v>
      </c>
      <c r="H54" s="3">
        <v>1632669.2915451895</v>
      </c>
      <c r="I54" s="3">
        <v>1169712.6749271138</v>
      </c>
    </row>
    <row r="55" spans="1:9" s="177" customFormat="1" ht="21" customHeight="1">
      <c r="A55" s="171" t="s">
        <v>471</v>
      </c>
      <c r="B55" s="3">
        <v>0</v>
      </c>
      <c r="C55" s="3">
        <v>0</v>
      </c>
      <c r="D55" s="3">
        <v>0</v>
      </c>
      <c r="E55" s="3">
        <v>0</v>
      </c>
      <c r="F55" s="3">
        <v>0</v>
      </c>
      <c r="G55" s="3">
        <v>0</v>
      </c>
      <c r="H55" s="3">
        <v>0</v>
      </c>
      <c r="I55" s="3">
        <v>0</v>
      </c>
    </row>
    <row r="56" spans="1:9" s="177" customFormat="1" ht="21" customHeight="1">
      <c r="A56" s="171" t="s">
        <v>472</v>
      </c>
      <c r="B56" s="3">
        <v>172696.82065997133</v>
      </c>
      <c r="C56" s="3">
        <v>243140.09654178674</v>
      </c>
      <c r="D56" s="3">
        <v>330240.8688046647</v>
      </c>
      <c r="E56" s="3">
        <v>437160.67784256558</v>
      </c>
      <c r="F56" s="3">
        <v>510435.90087463555</v>
      </c>
      <c r="G56" s="3">
        <v>495881.53061224485</v>
      </c>
      <c r="H56" s="3">
        <v>550013.56705539359</v>
      </c>
      <c r="I56" s="3">
        <v>492001.32944606413</v>
      </c>
    </row>
    <row r="57" spans="1:9" s="177" customFormat="1" ht="21" customHeight="1">
      <c r="A57" s="171" t="s">
        <v>473</v>
      </c>
      <c r="B57" s="3">
        <v>0</v>
      </c>
      <c r="C57" s="3">
        <v>0</v>
      </c>
      <c r="D57" s="3">
        <v>0</v>
      </c>
      <c r="E57" s="3">
        <v>0</v>
      </c>
      <c r="F57" s="3">
        <v>0</v>
      </c>
      <c r="G57" s="3">
        <v>0</v>
      </c>
      <c r="H57" s="3">
        <v>0</v>
      </c>
      <c r="I57" s="3">
        <v>0</v>
      </c>
    </row>
    <row r="58" spans="1:9" s="177" customFormat="1" ht="18.75" thickBot="1">
      <c r="A58" s="170" t="s">
        <v>474</v>
      </c>
      <c r="B58" s="3">
        <v>951645915.10760403</v>
      </c>
      <c r="C58" s="3">
        <v>1003405993.778098</v>
      </c>
      <c r="D58" s="3">
        <v>1115490419.3527696</v>
      </c>
      <c r="E58" s="3">
        <v>949982833.10058308</v>
      </c>
      <c r="F58" s="3">
        <v>1032311825.8950437</v>
      </c>
      <c r="G58" s="3">
        <v>1058119682.46793</v>
      </c>
      <c r="H58" s="3">
        <v>1088712427.0670555</v>
      </c>
      <c r="I58" s="3">
        <v>1103088485.9548104</v>
      </c>
    </row>
    <row r="59" spans="1:9" ht="31.5" customHeight="1" thickTop="1" thickBot="1">
      <c r="A59" s="173" t="s">
        <v>475</v>
      </c>
      <c r="B59" s="1"/>
      <c r="C59" s="1"/>
      <c r="D59" s="1"/>
      <c r="E59" s="1"/>
      <c r="F59" s="1"/>
      <c r="G59" s="1"/>
      <c r="H59" s="1"/>
      <c r="I59" s="1"/>
    </row>
    <row r="60" spans="1:9" ht="30" customHeight="1" thickTop="1">
      <c r="A60" s="85" t="s">
        <v>476</v>
      </c>
      <c r="B60" s="4">
        <v>37889905.824964128</v>
      </c>
      <c r="C60" s="4">
        <v>28868017.040345822</v>
      </c>
      <c r="D60" s="4">
        <v>30606312.126822159</v>
      </c>
      <c r="E60" s="4">
        <v>31849822.046647232</v>
      </c>
      <c r="F60" s="4">
        <v>35834603.377551019</v>
      </c>
      <c r="G60" s="4">
        <v>19398483.186588921</v>
      </c>
      <c r="H60" s="4">
        <v>40582381.1851312</v>
      </c>
      <c r="I60" s="4">
        <v>20181851.432944607</v>
      </c>
    </row>
    <row r="61" spans="1:9" ht="21" customHeight="1">
      <c r="A61" s="82" t="s">
        <v>477</v>
      </c>
      <c r="B61" s="4">
        <v>-11358219.549497848</v>
      </c>
      <c r="C61" s="4">
        <v>-4300896.0590778096</v>
      </c>
      <c r="D61" s="4">
        <v>-4244801.2711370261</v>
      </c>
      <c r="E61" s="4">
        <v>-6071521.5932944613</v>
      </c>
      <c r="F61" s="4">
        <v>-7551084.4883381929</v>
      </c>
      <c r="G61" s="4">
        <v>-4149407.1020408161</v>
      </c>
      <c r="H61" s="4">
        <v>-9029835.4256559778</v>
      </c>
      <c r="I61" s="4">
        <v>-5464653.865889213</v>
      </c>
    </row>
    <row r="62" spans="1:9" ht="21.75" customHeight="1">
      <c r="A62" s="81" t="s">
        <v>478</v>
      </c>
      <c r="B62" s="4">
        <v>26531686.275466286</v>
      </c>
      <c r="C62" s="4">
        <v>24567120.981268015</v>
      </c>
      <c r="D62" s="4">
        <v>26361510.85568513</v>
      </c>
      <c r="E62" s="4">
        <v>25778300.453352772</v>
      </c>
      <c r="F62" s="4">
        <v>28283518.889212828</v>
      </c>
      <c r="G62" s="4">
        <v>15249076.084548105</v>
      </c>
      <c r="H62" s="4">
        <v>31552545.75947522</v>
      </c>
      <c r="I62" s="4">
        <v>14717197.567055393</v>
      </c>
    </row>
    <row r="63" spans="1:9">
      <c r="A63" s="85" t="s">
        <v>479</v>
      </c>
      <c r="B63" s="4">
        <v>7106104.304160689</v>
      </c>
      <c r="C63" s="4">
        <v>7950875.1786743514</v>
      </c>
      <c r="D63" s="4">
        <v>7881114.7886297377</v>
      </c>
      <c r="E63" s="4">
        <v>8358465.9650145778</v>
      </c>
      <c r="F63" s="4">
        <v>8548607.6676384844</v>
      </c>
      <c r="G63" s="4">
        <v>2842603.2128279884</v>
      </c>
      <c r="H63" s="4">
        <v>5709318.1326530613</v>
      </c>
      <c r="I63" s="4">
        <v>3197758.027696793</v>
      </c>
    </row>
    <row r="64" spans="1:9">
      <c r="A64" s="82" t="s">
        <v>480</v>
      </c>
      <c r="B64" s="4">
        <v>-2280654.5451936871</v>
      </c>
      <c r="C64" s="4">
        <v>-2167536.7579250722</v>
      </c>
      <c r="D64" s="4">
        <v>-2177062.7930029156</v>
      </c>
      <c r="E64" s="4">
        <v>-1823622.0655976676</v>
      </c>
      <c r="F64" s="4">
        <v>-1830884.9008746357</v>
      </c>
      <c r="G64" s="4">
        <v>-823609.49416909623</v>
      </c>
      <c r="H64" s="4">
        <v>-1674122.0714285714</v>
      </c>
      <c r="I64" s="4">
        <v>-844600.01603498543</v>
      </c>
    </row>
    <row r="65" spans="1:9">
      <c r="A65" s="86" t="s">
        <v>481</v>
      </c>
      <c r="B65" s="4">
        <v>31357136.034433287</v>
      </c>
      <c r="C65" s="4">
        <v>30350459.402017292</v>
      </c>
      <c r="D65" s="4">
        <v>32065562.851311952</v>
      </c>
      <c r="E65" s="4">
        <v>32313144.352769677</v>
      </c>
      <c r="F65" s="4">
        <v>35001241.655976675</v>
      </c>
      <c r="G65" s="4">
        <v>17268069.803206995</v>
      </c>
      <c r="H65" s="4">
        <v>35587741.820699707</v>
      </c>
      <c r="I65" s="4">
        <v>17070355.578717202</v>
      </c>
    </row>
    <row r="66" spans="1:9">
      <c r="A66" s="85" t="s">
        <v>482</v>
      </c>
      <c r="B66" s="4">
        <v>2368704.968436155</v>
      </c>
      <c r="C66" s="4">
        <v>4683680.0100864554</v>
      </c>
      <c r="D66" s="4">
        <v>6174826.1137026241</v>
      </c>
      <c r="E66" s="4">
        <v>4958181.3498542281</v>
      </c>
      <c r="F66" s="4">
        <v>5132849.6895043729</v>
      </c>
      <c r="G66" s="4">
        <v>1742664.2405247812</v>
      </c>
      <c r="H66" s="4">
        <v>3990956.5058309035</v>
      </c>
      <c r="I66" s="4">
        <v>2497132.5247813412</v>
      </c>
    </row>
    <row r="67" spans="1:9">
      <c r="A67" s="85" t="s">
        <v>483</v>
      </c>
      <c r="B67" s="4">
        <v>-5875204.7388809184</v>
      </c>
      <c r="C67" s="4">
        <v>-6352866.7521613827</v>
      </c>
      <c r="D67" s="4">
        <v>-7085316.4300291548</v>
      </c>
      <c r="E67" s="4">
        <v>-6585745.9125364432</v>
      </c>
      <c r="F67" s="4">
        <v>-9083946.0860058311</v>
      </c>
      <c r="G67" s="4">
        <v>-2319063.6457725945</v>
      </c>
      <c r="H67" s="4">
        <v>-7020414.2667638483</v>
      </c>
      <c r="I67" s="4">
        <v>-2552041.5204081628</v>
      </c>
    </row>
    <row r="68" spans="1:9">
      <c r="A68" s="81" t="s">
        <v>484</v>
      </c>
      <c r="B68" s="4">
        <v>27850636.263988521</v>
      </c>
      <c r="C68" s="4">
        <v>28681272.659942362</v>
      </c>
      <c r="D68" s="4">
        <v>31155072.534985423</v>
      </c>
      <c r="E68" s="4">
        <v>30685579.790087465</v>
      </c>
      <c r="F68" s="4">
        <v>31050145.259475216</v>
      </c>
      <c r="G68" s="4">
        <v>16691670.397959184</v>
      </c>
      <c r="H68" s="4">
        <v>32558284.059766766</v>
      </c>
      <c r="I68" s="4">
        <v>17015446.58309038</v>
      </c>
    </row>
    <row r="69" spans="1:9">
      <c r="A69" s="82" t="s">
        <v>485</v>
      </c>
      <c r="B69" s="4">
        <v>-19202523.087517936</v>
      </c>
      <c r="C69" s="4">
        <v>-19621171.88760807</v>
      </c>
      <c r="D69" s="4">
        <v>-22147745.02915452</v>
      </c>
      <c r="E69" s="4">
        <v>-23694641.371720117</v>
      </c>
      <c r="F69" s="4">
        <v>-25308445.51020408</v>
      </c>
      <c r="G69" s="4">
        <v>-12305685.38483965</v>
      </c>
      <c r="H69" s="4">
        <v>-26241874.110787172</v>
      </c>
      <c r="I69" s="4">
        <v>-13039202.928571429</v>
      </c>
    </row>
    <row r="70" spans="1:9">
      <c r="A70" s="86" t="s">
        <v>486</v>
      </c>
      <c r="B70" s="4">
        <v>8648113.1764705889</v>
      </c>
      <c r="C70" s="4">
        <v>9060100.7723342944</v>
      </c>
      <c r="D70" s="4">
        <v>9007327.5058309026</v>
      </c>
      <c r="E70" s="4">
        <v>6990938.4183673467</v>
      </c>
      <c r="F70" s="4">
        <v>5741699.7492711376</v>
      </c>
      <c r="G70" s="4">
        <v>4385985.0131195337</v>
      </c>
      <c r="H70" s="4">
        <v>6316409.948979592</v>
      </c>
      <c r="I70" s="4">
        <v>3976243.6545189503</v>
      </c>
    </row>
    <row r="71" spans="1:9">
      <c r="A71" s="86" t="s">
        <v>487</v>
      </c>
      <c r="B71" s="4">
        <v>3411630.7187948348</v>
      </c>
      <c r="C71" s="4">
        <v>-551273.17146974069</v>
      </c>
      <c r="D71" s="4">
        <v>-2586626.4810495628</v>
      </c>
      <c r="E71" s="4">
        <v>50774.800291545187</v>
      </c>
      <c r="F71" s="4">
        <v>150031.85568513119</v>
      </c>
      <c r="G71" s="4">
        <v>179416.43877551021</v>
      </c>
      <c r="H71" s="4">
        <v>308201.94460641395</v>
      </c>
      <c r="I71" s="4">
        <v>112137.1253644315</v>
      </c>
    </row>
    <row r="72" spans="1:9">
      <c r="A72" s="87" t="s">
        <v>488</v>
      </c>
      <c r="B72" s="4">
        <v>75943.662840746052</v>
      </c>
      <c r="C72" s="4">
        <v>-145751.22334293948</v>
      </c>
      <c r="D72" s="4">
        <v>-1643421.3075801749</v>
      </c>
      <c r="E72" s="4">
        <v>8288.0655976676389</v>
      </c>
      <c r="F72" s="4">
        <v>2497.7201166180757</v>
      </c>
      <c r="G72" s="4">
        <v>457.02623906705537</v>
      </c>
      <c r="H72" s="4">
        <v>1644.6093294460643</v>
      </c>
      <c r="I72" s="4">
        <v>537.8746355685131</v>
      </c>
    </row>
    <row r="73" spans="1:9">
      <c r="A73" s="87" t="s">
        <v>489</v>
      </c>
      <c r="B73" s="4">
        <v>3335687.0559540889</v>
      </c>
      <c r="C73" s="4">
        <v>-405521.94812680111</v>
      </c>
      <c r="D73" s="4">
        <v>-943205.17346938781</v>
      </c>
      <c r="E73" s="4">
        <v>42486.734693877552</v>
      </c>
      <c r="F73" s="4">
        <v>147534.13556851313</v>
      </c>
      <c r="G73" s="4">
        <v>178959.41253644315</v>
      </c>
      <c r="H73" s="4">
        <v>306557.3352769679</v>
      </c>
      <c r="I73" s="4">
        <v>111599.25072886297</v>
      </c>
    </row>
    <row r="74" spans="1:9">
      <c r="A74" s="81" t="s">
        <v>490</v>
      </c>
      <c r="B74" s="4">
        <v>-3368595.2137733144</v>
      </c>
      <c r="C74" s="4">
        <v>209822.09365994239</v>
      </c>
      <c r="D74" s="4">
        <v>2112892.7580174929</v>
      </c>
      <c r="E74" s="4">
        <v>-3874.591836734694</v>
      </c>
      <c r="F74" s="4">
        <v>223.77259475218659</v>
      </c>
      <c r="G74" s="4">
        <v>-5673.3323615160343</v>
      </c>
      <c r="H74" s="4">
        <v>-4438.986880466472</v>
      </c>
      <c r="I74" s="4">
        <v>-59.91836734693878</v>
      </c>
    </row>
    <row r="75" spans="1:9">
      <c r="A75" s="81" t="s">
        <v>491</v>
      </c>
      <c r="B75" s="4">
        <v>-203391.15781922528</v>
      </c>
      <c r="C75" s="4">
        <v>-100489.14409221902</v>
      </c>
      <c r="D75" s="4">
        <v>1478489.6851311955</v>
      </c>
      <c r="E75" s="4">
        <v>-2435.7215743440233</v>
      </c>
      <c r="F75" s="4">
        <v>459.77696793002917</v>
      </c>
      <c r="G75" s="4">
        <v>-5271.5422740524782</v>
      </c>
      <c r="H75" s="4">
        <v>-3853.6924198250731</v>
      </c>
      <c r="I75" s="4">
        <v>57.080174927113703</v>
      </c>
    </row>
    <row r="76" spans="1:9">
      <c r="A76" s="82" t="s">
        <v>492</v>
      </c>
      <c r="B76" s="4">
        <v>-3165204.0559540889</v>
      </c>
      <c r="C76" s="4">
        <v>310311.2377521614</v>
      </c>
      <c r="D76" s="4">
        <v>634403.07288629736</v>
      </c>
      <c r="E76" s="4">
        <v>-1438.8702623906704</v>
      </c>
      <c r="F76" s="4">
        <v>-236.00437317784258</v>
      </c>
      <c r="G76" s="4">
        <v>-401.79008746355686</v>
      </c>
      <c r="H76" s="4">
        <v>-585.29446064139938</v>
      </c>
      <c r="I76" s="4">
        <v>-116.99854227405248</v>
      </c>
    </row>
    <row r="77" spans="1:9">
      <c r="A77" s="81" t="s">
        <v>493</v>
      </c>
      <c r="B77" s="4">
        <v>8691148.6814921089</v>
      </c>
      <c r="C77" s="4">
        <v>8718649.6945244968</v>
      </c>
      <c r="D77" s="4">
        <v>8533593.7827988341</v>
      </c>
      <c r="E77" s="4">
        <v>7037838.6268221568</v>
      </c>
      <c r="F77" s="4">
        <v>5891955.3775510201</v>
      </c>
      <c r="G77" s="4">
        <v>4559728.1195335276</v>
      </c>
      <c r="H77" s="4">
        <v>6620172.9067055397</v>
      </c>
      <c r="I77" s="4">
        <v>4088320.8615160347</v>
      </c>
    </row>
    <row r="78" spans="1:9">
      <c r="A78" s="88" t="s">
        <v>494</v>
      </c>
      <c r="B78" s="4">
        <v>11307.088952654232</v>
      </c>
      <c r="C78" s="4">
        <v>4648.8631123919313</v>
      </c>
      <c r="D78" s="4">
        <v>10991.771137026239</v>
      </c>
      <c r="E78" s="4">
        <v>21543.94023323615</v>
      </c>
      <c r="F78" s="4">
        <v>17144.361516034987</v>
      </c>
      <c r="G78" s="4">
        <v>8012.2274052478133</v>
      </c>
      <c r="H78" s="4">
        <v>20584.169096209913</v>
      </c>
      <c r="I78" s="4">
        <v>20273.92274052478</v>
      </c>
    </row>
    <row r="79" spans="1:9">
      <c r="A79" s="86" t="s">
        <v>495</v>
      </c>
      <c r="B79" s="4">
        <v>8702455.7704447638</v>
      </c>
      <c r="C79" s="4">
        <v>8723298.5576368887</v>
      </c>
      <c r="D79" s="4">
        <v>8544585.5539358594</v>
      </c>
      <c r="E79" s="4">
        <v>7059382.567055393</v>
      </c>
      <c r="F79" s="4">
        <v>5909099.7390670553</v>
      </c>
      <c r="G79" s="4">
        <v>4567740.3469387759</v>
      </c>
      <c r="H79" s="4">
        <v>6640757.0758017488</v>
      </c>
      <c r="I79" s="4">
        <v>4108594.7842565598</v>
      </c>
    </row>
    <row r="80" spans="1:9">
      <c r="A80" s="85" t="s">
        <v>496</v>
      </c>
      <c r="B80" s="4">
        <v>227625.36011477761</v>
      </c>
      <c r="C80" s="4">
        <v>256290.6902017291</v>
      </c>
      <c r="D80" s="4">
        <v>175172.74927113703</v>
      </c>
      <c r="E80" s="4">
        <v>-64725.817784256556</v>
      </c>
      <c r="F80" s="4">
        <v>-86025.252186588914</v>
      </c>
      <c r="G80" s="4">
        <v>-28154.807580174929</v>
      </c>
      <c r="H80" s="4">
        <v>-148570.18950437318</v>
      </c>
      <c r="I80" s="4">
        <v>15764.016034985421</v>
      </c>
    </row>
    <row r="81" spans="1:9" ht="21" customHeight="1">
      <c r="A81" s="81" t="s">
        <v>497</v>
      </c>
      <c r="B81" s="4">
        <v>8930081.1305595413</v>
      </c>
      <c r="C81" s="4">
        <v>8979589.2478386164</v>
      </c>
      <c r="D81" s="4">
        <v>8719758.303206997</v>
      </c>
      <c r="E81" s="4">
        <v>6994656.7492711367</v>
      </c>
      <c r="F81" s="4">
        <v>5823074.4868804663</v>
      </c>
      <c r="G81" s="4">
        <v>4539585.539358601</v>
      </c>
      <c r="H81" s="4">
        <v>6492186.8862973759</v>
      </c>
      <c r="I81" s="4">
        <v>4124358.8002915452</v>
      </c>
    </row>
    <row r="82" spans="1:9" ht="21" customHeight="1">
      <c r="A82" s="85" t="s">
        <v>498</v>
      </c>
      <c r="B82" s="4">
        <v>0</v>
      </c>
      <c r="C82" s="4">
        <v>7764.2550432276657</v>
      </c>
      <c r="D82" s="4">
        <v>0</v>
      </c>
      <c r="E82" s="4">
        <v>0</v>
      </c>
      <c r="F82" s="4">
        <v>0</v>
      </c>
      <c r="G82" s="4">
        <v>0</v>
      </c>
      <c r="H82" s="4">
        <v>0</v>
      </c>
      <c r="I82" s="4">
        <v>0</v>
      </c>
    </row>
    <row r="83" spans="1:9" ht="21" customHeight="1">
      <c r="A83" s="81" t="s">
        <v>499</v>
      </c>
      <c r="B83" s="4">
        <v>8930081.1305595413</v>
      </c>
      <c r="C83" s="4">
        <v>8987353.5028818455</v>
      </c>
      <c r="D83" s="4">
        <v>8719758.303206997</v>
      </c>
      <c r="E83" s="4">
        <v>6994656.7492711367</v>
      </c>
      <c r="F83" s="4">
        <v>5823074.4868804663</v>
      </c>
      <c r="G83" s="4">
        <v>4539585.539358601</v>
      </c>
      <c r="H83" s="4">
        <v>6492186.8862973759</v>
      </c>
      <c r="I83" s="4">
        <v>4124358.8002915452</v>
      </c>
    </row>
    <row r="84" spans="1:9" ht="18" customHeight="1" thickBot="1">
      <c r="A84" s="85" t="s">
        <v>500</v>
      </c>
      <c r="B84" s="4">
        <v>-1319087.6470588236</v>
      </c>
      <c r="C84" s="4">
        <v>-1468916.665706052</v>
      </c>
      <c r="D84" s="4">
        <v>-313508.94752186589</v>
      </c>
      <c r="E84" s="4">
        <v>-404109.04373177845</v>
      </c>
      <c r="F84" s="4">
        <v>-343705.26967930025</v>
      </c>
      <c r="G84" s="4">
        <v>-19630.830903790087</v>
      </c>
      <c r="H84" s="4">
        <v>-241013.34548104956</v>
      </c>
      <c r="I84" s="4">
        <v>-3046.0889212827988</v>
      </c>
    </row>
    <row r="85" spans="1:9" ht="24" customHeight="1" thickTop="1" thickBot="1">
      <c r="A85" s="79" t="s">
        <v>501</v>
      </c>
      <c r="B85" s="1">
        <v>7610993.4835007172</v>
      </c>
      <c r="C85" s="1">
        <v>7518436.8371757921</v>
      </c>
      <c r="D85" s="1">
        <v>8406249.3556851316</v>
      </c>
      <c r="E85" s="1">
        <v>6590547.7055393578</v>
      </c>
      <c r="F85" s="1">
        <v>5479369.2172011659</v>
      </c>
      <c r="G85" s="1">
        <v>4519954.708454811</v>
      </c>
      <c r="H85" s="1">
        <v>6251173.5408163266</v>
      </c>
      <c r="I85" s="1">
        <v>4121312.7113702623</v>
      </c>
    </row>
    <row r="86" spans="1:9" ht="15" customHeight="1" thickTop="1" thickBot="1">
      <c r="A86" s="174"/>
      <c r="B86" s="5"/>
      <c r="C86" s="5"/>
      <c r="D86" s="5"/>
      <c r="E86" s="5"/>
      <c r="F86" s="5"/>
      <c r="G86" s="5"/>
      <c r="H86" s="5"/>
      <c r="I86" s="5"/>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topLeftCell="C1" zoomScale="75" workbookViewId="0">
      <selection activeCell="P11" sqref="P11"/>
    </sheetView>
  </sheetViews>
  <sheetFormatPr defaultRowHeight="15"/>
  <cols>
    <col min="1" max="1" width="39.42578125" style="1027" hidden="1" customWidth="1"/>
    <col min="2" max="2" width="36.85546875" style="1027" hidden="1" customWidth="1"/>
    <col min="3" max="3" width="81.5703125" style="1027" customWidth="1"/>
    <col min="4" max="11" width="13.140625" style="1027" customWidth="1"/>
    <col min="12" max="12" width="4" style="1027" customWidth="1"/>
    <col min="13" max="256" width="9.140625" style="1027"/>
    <col min="257" max="258" width="0" style="1027" hidden="1" customWidth="1"/>
    <col min="259" max="259" width="81.5703125" style="1027" customWidth="1"/>
    <col min="260" max="267" width="13.140625" style="1027" customWidth="1"/>
    <col min="268" max="268" width="4" style="1027" customWidth="1"/>
    <col min="269" max="512" width="9.140625" style="1027"/>
    <col min="513" max="514" width="0" style="1027" hidden="1" customWidth="1"/>
    <col min="515" max="515" width="81.5703125" style="1027" customWidth="1"/>
    <col min="516" max="523" width="13.140625" style="1027" customWidth="1"/>
    <col min="524" max="524" width="4" style="1027" customWidth="1"/>
    <col min="525" max="768" width="9.140625" style="1027"/>
    <col min="769" max="770" width="0" style="1027" hidden="1" customWidth="1"/>
    <col min="771" max="771" width="81.5703125" style="1027" customWidth="1"/>
    <col min="772" max="779" width="13.140625" style="1027" customWidth="1"/>
    <col min="780" max="780" width="4" style="1027" customWidth="1"/>
    <col min="781" max="1024" width="9.140625" style="1027"/>
    <col min="1025" max="1026" width="0" style="1027" hidden="1" customWidth="1"/>
    <col min="1027" max="1027" width="81.5703125" style="1027" customWidth="1"/>
    <col min="1028" max="1035" width="13.140625" style="1027" customWidth="1"/>
    <col min="1036" max="1036" width="4" style="1027" customWidth="1"/>
    <col min="1037" max="1280" width="9.140625" style="1027"/>
    <col min="1281" max="1282" width="0" style="1027" hidden="1" customWidth="1"/>
    <col min="1283" max="1283" width="81.5703125" style="1027" customWidth="1"/>
    <col min="1284" max="1291" width="13.140625" style="1027" customWidth="1"/>
    <col min="1292" max="1292" width="4" style="1027" customWidth="1"/>
    <col min="1293" max="1536" width="9.140625" style="1027"/>
    <col min="1537" max="1538" width="0" style="1027" hidden="1" customWidth="1"/>
    <col min="1539" max="1539" width="81.5703125" style="1027" customWidth="1"/>
    <col min="1540" max="1547" width="13.140625" style="1027" customWidth="1"/>
    <col min="1548" max="1548" width="4" style="1027" customWidth="1"/>
    <col min="1549" max="1792" width="9.140625" style="1027"/>
    <col min="1793" max="1794" width="0" style="1027" hidden="1" customWidth="1"/>
    <col min="1795" max="1795" width="81.5703125" style="1027" customWidth="1"/>
    <col min="1796" max="1803" width="13.140625" style="1027" customWidth="1"/>
    <col min="1804" max="1804" width="4" style="1027" customWidth="1"/>
    <col min="1805" max="2048" width="9.140625" style="1027"/>
    <col min="2049" max="2050" width="0" style="1027" hidden="1" customWidth="1"/>
    <col min="2051" max="2051" width="81.5703125" style="1027" customWidth="1"/>
    <col min="2052" max="2059" width="13.140625" style="1027" customWidth="1"/>
    <col min="2060" max="2060" width="4" style="1027" customWidth="1"/>
    <col min="2061" max="2304" width="9.140625" style="1027"/>
    <col min="2305" max="2306" width="0" style="1027" hidden="1" customWidth="1"/>
    <col min="2307" max="2307" width="81.5703125" style="1027" customWidth="1"/>
    <col min="2308" max="2315" width="13.140625" style="1027" customWidth="1"/>
    <col min="2316" max="2316" width="4" style="1027" customWidth="1"/>
    <col min="2317" max="2560" width="9.140625" style="1027"/>
    <col min="2561" max="2562" width="0" style="1027" hidden="1" customWidth="1"/>
    <col min="2563" max="2563" width="81.5703125" style="1027" customWidth="1"/>
    <col min="2564" max="2571" width="13.140625" style="1027" customWidth="1"/>
    <col min="2572" max="2572" width="4" style="1027" customWidth="1"/>
    <col min="2573" max="2816" width="9.140625" style="1027"/>
    <col min="2817" max="2818" width="0" style="1027" hidden="1" customWidth="1"/>
    <col min="2819" max="2819" width="81.5703125" style="1027" customWidth="1"/>
    <col min="2820" max="2827" width="13.140625" style="1027" customWidth="1"/>
    <col min="2828" max="2828" width="4" style="1027" customWidth="1"/>
    <col min="2829" max="3072" width="9.140625" style="1027"/>
    <col min="3073" max="3074" width="0" style="1027" hidden="1" customWidth="1"/>
    <col min="3075" max="3075" width="81.5703125" style="1027" customWidth="1"/>
    <col min="3076" max="3083" width="13.140625" style="1027" customWidth="1"/>
    <col min="3084" max="3084" width="4" style="1027" customWidth="1"/>
    <col min="3085" max="3328" width="9.140625" style="1027"/>
    <col min="3329" max="3330" width="0" style="1027" hidden="1" customWidth="1"/>
    <col min="3331" max="3331" width="81.5703125" style="1027" customWidth="1"/>
    <col min="3332" max="3339" width="13.140625" style="1027" customWidth="1"/>
    <col min="3340" max="3340" width="4" style="1027" customWidth="1"/>
    <col min="3341" max="3584" width="9.140625" style="1027"/>
    <col min="3585" max="3586" width="0" style="1027" hidden="1" customWidth="1"/>
    <col min="3587" max="3587" width="81.5703125" style="1027" customWidth="1"/>
    <col min="3588" max="3595" width="13.140625" style="1027" customWidth="1"/>
    <col min="3596" max="3596" width="4" style="1027" customWidth="1"/>
    <col min="3597" max="3840" width="9.140625" style="1027"/>
    <col min="3841" max="3842" width="0" style="1027" hidden="1" customWidth="1"/>
    <col min="3843" max="3843" width="81.5703125" style="1027" customWidth="1"/>
    <col min="3844" max="3851" width="13.140625" style="1027" customWidth="1"/>
    <col min="3852" max="3852" width="4" style="1027" customWidth="1"/>
    <col min="3853" max="4096" width="9.140625" style="1027"/>
    <col min="4097" max="4098" width="0" style="1027" hidden="1" customWidth="1"/>
    <col min="4099" max="4099" width="81.5703125" style="1027" customWidth="1"/>
    <col min="4100" max="4107" width="13.140625" style="1027" customWidth="1"/>
    <col min="4108" max="4108" width="4" style="1027" customWidth="1"/>
    <col min="4109" max="4352" width="9.140625" style="1027"/>
    <col min="4353" max="4354" width="0" style="1027" hidden="1" customWidth="1"/>
    <col min="4355" max="4355" width="81.5703125" style="1027" customWidth="1"/>
    <col min="4356" max="4363" width="13.140625" style="1027" customWidth="1"/>
    <col min="4364" max="4364" width="4" style="1027" customWidth="1"/>
    <col min="4365" max="4608" width="9.140625" style="1027"/>
    <col min="4609" max="4610" width="0" style="1027" hidden="1" customWidth="1"/>
    <col min="4611" max="4611" width="81.5703125" style="1027" customWidth="1"/>
    <col min="4612" max="4619" width="13.140625" style="1027" customWidth="1"/>
    <col min="4620" max="4620" width="4" style="1027" customWidth="1"/>
    <col min="4621" max="4864" width="9.140625" style="1027"/>
    <col min="4865" max="4866" width="0" style="1027" hidden="1" customWidth="1"/>
    <col min="4867" max="4867" width="81.5703125" style="1027" customWidth="1"/>
    <col min="4868" max="4875" width="13.140625" style="1027" customWidth="1"/>
    <col min="4876" max="4876" width="4" style="1027" customWidth="1"/>
    <col min="4877" max="5120" width="9.140625" style="1027"/>
    <col min="5121" max="5122" width="0" style="1027" hidden="1" customWidth="1"/>
    <col min="5123" max="5123" width="81.5703125" style="1027" customWidth="1"/>
    <col min="5124" max="5131" width="13.140625" style="1027" customWidth="1"/>
    <col min="5132" max="5132" width="4" style="1027" customWidth="1"/>
    <col min="5133" max="5376" width="9.140625" style="1027"/>
    <col min="5377" max="5378" width="0" style="1027" hidden="1" customWidth="1"/>
    <col min="5379" max="5379" width="81.5703125" style="1027" customWidth="1"/>
    <col min="5380" max="5387" width="13.140625" style="1027" customWidth="1"/>
    <col min="5388" max="5388" width="4" style="1027" customWidth="1"/>
    <col min="5389" max="5632" width="9.140625" style="1027"/>
    <col min="5633" max="5634" width="0" style="1027" hidden="1" customWidth="1"/>
    <col min="5635" max="5635" width="81.5703125" style="1027" customWidth="1"/>
    <col min="5636" max="5643" width="13.140625" style="1027" customWidth="1"/>
    <col min="5644" max="5644" width="4" style="1027" customWidth="1"/>
    <col min="5645" max="5888" width="9.140625" style="1027"/>
    <col min="5889" max="5890" width="0" style="1027" hidden="1" customWidth="1"/>
    <col min="5891" max="5891" width="81.5703125" style="1027" customWidth="1"/>
    <col min="5892" max="5899" width="13.140625" style="1027" customWidth="1"/>
    <col min="5900" max="5900" width="4" style="1027" customWidth="1"/>
    <col min="5901" max="6144" width="9.140625" style="1027"/>
    <col min="6145" max="6146" width="0" style="1027" hidden="1" customWidth="1"/>
    <col min="6147" max="6147" width="81.5703125" style="1027" customWidth="1"/>
    <col min="6148" max="6155" width="13.140625" style="1027" customWidth="1"/>
    <col min="6156" max="6156" width="4" style="1027" customWidth="1"/>
    <col min="6157" max="6400" width="9.140625" style="1027"/>
    <col min="6401" max="6402" width="0" style="1027" hidden="1" customWidth="1"/>
    <col min="6403" max="6403" width="81.5703125" style="1027" customWidth="1"/>
    <col min="6404" max="6411" width="13.140625" style="1027" customWidth="1"/>
    <col min="6412" max="6412" width="4" style="1027" customWidth="1"/>
    <col min="6413" max="6656" width="9.140625" style="1027"/>
    <col min="6657" max="6658" width="0" style="1027" hidden="1" customWidth="1"/>
    <col min="6659" max="6659" width="81.5703125" style="1027" customWidth="1"/>
    <col min="6660" max="6667" width="13.140625" style="1027" customWidth="1"/>
    <col min="6668" max="6668" width="4" style="1027" customWidth="1"/>
    <col min="6669" max="6912" width="9.140625" style="1027"/>
    <col min="6913" max="6914" width="0" style="1027" hidden="1" customWidth="1"/>
    <col min="6915" max="6915" width="81.5703125" style="1027" customWidth="1"/>
    <col min="6916" max="6923" width="13.140625" style="1027" customWidth="1"/>
    <col min="6924" max="6924" width="4" style="1027" customWidth="1"/>
    <col min="6925" max="7168" width="9.140625" style="1027"/>
    <col min="7169" max="7170" width="0" style="1027" hidden="1" customWidth="1"/>
    <col min="7171" max="7171" width="81.5703125" style="1027" customWidth="1"/>
    <col min="7172" max="7179" width="13.140625" style="1027" customWidth="1"/>
    <col min="7180" max="7180" width="4" style="1027" customWidth="1"/>
    <col min="7181" max="7424" width="9.140625" style="1027"/>
    <col min="7425" max="7426" width="0" style="1027" hidden="1" customWidth="1"/>
    <col min="7427" max="7427" width="81.5703125" style="1027" customWidth="1"/>
    <col min="7428" max="7435" width="13.140625" style="1027" customWidth="1"/>
    <col min="7436" max="7436" width="4" style="1027" customWidth="1"/>
    <col min="7437" max="7680" width="9.140625" style="1027"/>
    <col min="7681" max="7682" width="0" style="1027" hidden="1" customWidth="1"/>
    <col min="7683" max="7683" width="81.5703125" style="1027" customWidth="1"/>
    <col min="7684" max="7691" width="13.140625" style="1027" customWidth="1"/>
    <col min="7692" max="7692" width="4" style="1027" customWidth="1"/>
    <col min="7693" max="7936" width="9.140625" style="1027"/>
    <col min="7937" max="7938" width="0" style="1027" hidden="1" customWidth="1"/>
    <col min="7939" max="7939" width="81.5703125" style="1027" customWidth="1"/>
    <col min="7940" max="7947" width="13.140625" style="1027" customWidth="1"/>
    <col min="7948" max="7948" width="4" style="1027" customWidth="1"/>
    <col min="7949" max="8192" width="9.140625" style="1027"/>
    <col min="8193" max="8194" width="0" style="1027" hidden="1" customWidth="1"/>
    <col min="8195" max="8195" width="81.5703125" style="1027" customWidth="1"/>
    <col min="8196" max="8203" width="13.140625" style="1027" customWidth="1"/>
    <col min="8204" max="8204" width="4" style="1027" customWidth="1"/>
    <col min="8205" max="8448" width="9.140625" style="1027"/>
    <col min="8449" max="8450" width="0" style="1027" hidden="1" customWidth="1"/>
    <col min="8451" max="8451" width="81.5703125" style="1027" customWidth="1"/>
    <col min="8452" max="8459" width="13.140625" style="1027" customWidth="1"/>
    <col min="8460" max="8460" width="4" style="1027" customWidth="1"/>
    <col min="8461" max="8704" width="9.140625" style="1027"/>
    <col min="8705" max="8706" width="0" style="1027" hidden="1" customWidth="1"/>
    <col min="8707" max="8707" width="81.5703125" style="1027" customWidth="1"/>
    <col min="8708" max="8715" width="13.140625" style="1027" customWidth="1"/>
    <col min="8716" max="8716" width="4" style="1027" customWidth="1"/>
    <col min="8717" max="8960" width="9.140625" style="1027"/>
    <col min="8961" max="8962" width="0" style="1027" hidden="1" customWidth="1"/>
    <col min="8963" max="8963" width="81.5703125" style="1027" customWidth="1"/>
    <col min="8964" max="8971" width="13.140625" style="1027" customWidth="1"/>
    <col min="8972" max="8972" width="4" style="1027" customWidth="1"/>
    <col min="8973" max="9216" width="9.140625" style="1027"/>
    <col min="9217" max="9218" width="0" style="1027" hidden="1" customWidth="1"/>
    <col min="9219" max="9219" width="81.5703125" style="1027" customWidth="1"/>
    <col min="9220" max="9227" width="13.140625" style="1027" customWidth="1"/>
    <col min="9228" max="9228" width="4" style="1027" customWidth="1"/>
    <col min="9229" max="9472" width="9.140625" style="1027"/>
    <col min="9473" max="9474" width="0" style="1027" hidden="1" customWidth="1"/>
    <col min="9475" max="9475" width="81.5703125" style="1027" customWidth="1"/>
    <col min="9476" max="9483" width="13.140625" style="1027" customWidth="1"/>
    <col min="9484" max="9484" width="4" style="1027" customWidth="1"/>
    <col min="9485" max="9728" width="9.140625" style="1027"/>
    <col min="9729" max="9730" width="0" style="1027" hidden="1" customWidth="1"/>
    <col min="9731" max="9731" width="81.5703125" style="1027" customWidth="1"/>
    <col min="9732" max="9739" width="13.140625" style="1027" customWidth="1"/>
    <col min="9740" max="9740" width="4" style="1027" customWidth="1"/>
    <col min="9741" max="9984" width="9.140625" style="1027"/>
    <col min="9985" max="9986" width="0" style="1027" hidden="1" customWidth="1"/>
    <col min="9987" max="9987" width="81.5703125" style="1027" customWidth="1"/>
    <col min="9988" max="9995" width="13.140625" style="1027" customWidth="1"/>
    <col min="9996" max="9996" width="4" style="1027" customWidth="1"/>
    <col min="9997" max="10240" width="9.140625" style="1027"/>
    <col min="10241" max="10242" width="0" style="1027" hidden="1" customWidth="1"/>
    <col min="10243" max="10243" width="81.5703125" style="1027" customWidth="1"/>
    <col min="10244" max="10251" width="13.140625" style="1027" customWidth="1"/>
    <col min="10252" max="10252" width="4" style="1027" customWidth="1"/>
    <col min="10253" max="10496" width="9.140625" style="1027"/>
    <col min="10497" max="10498" width="0" style="1027" hidden="1" customWidth="1"/>
    <col min="10499" max="10499" width="81.5703125" style="1027" customWidth="1"/>
    <col min="10500" max="10507" width="13.140625" style="1027" customWidth="1"/>
    <col min="10508" max="10508" width="4" style="1027" customWidth="1"/>
    <col min="10509" max="10752" width="9.140625" style="1027"/>
    <col min="10753" max="10754" width="0" style="1027" hidden="1" customWidth="1"/>
    <col min="10755" max="10755" width="81.5703125" style="1027" customWidth="1"/>
    <col min="10756" max="10763" width="13.140625" style="1027" customWidth="1"/>
    <col min="10764" max="10764" width="4" style="1027" customWidth="1"/>
    <col min="10765" max="11008" width="9.140625" style="1027"/>
    <col min="11009" max="11010" width="0" style="1027" hidden="1" customWidth="1"/>
    <col min="11011" max="11011" width="81.5703125" style="1027" customWidth="1"/>
    <col min="11012" max="11019" width="13.140625" style="1027" customWidth="1"/>
    <col min="11020" max="11020" width="4" style="1027" customWidth="1"/>
    <col min="11021" max="11264" width="9.140625" style="1027"/>
    <col min="11265" max="11266" width="0" style="1027" hidden="1" customWidth="1"/>
    <col min="11267" max="11267" width="81.5703125" style="1027" customWidth="1"/>
    <col min="11268" max="11275" width="13.140625" style="1027" customWidth="1"/>
    <col min="11276" max="11276" width="4" style="1027" customWidth="1"/>
    <col min="11277" max="11520" width="9.140625" style="1027"/>
    <col min="11521" max="11522" width="0" style="1027" hidden="1" customWidth="1"/>
    <col min="11523" max="11523" width="81.5703125" style="1027" customWidth="1"/>
    <col min="11524" max="11531" width="13.140625" style="1027" customWidth="1"/>
    <col min="11532" max="11532" width="4" style="1027" customWidth="1"/>
    <col min="11533" max="11776" width="9.140625" style="1027"/>
    <col min="11777" max="11778" width="0" style="1027" hidden="1" customWidth="1"/>
    <col min="11779" max="11779" width="81.5703125" style="1027" customWidth="1"/>
    <col min="11780" max="11787" width="13.140625" style="1027" customWidth="1"/>
    <col min="11788" max="11788" width="4" style="1027" customWidth="1"/>
    <col min="11789" max="12032" width="9.140625" style="1027"/>
    <col min="12033" max="12034" width="0" style="1027" hidden="1" customWidth="1"/>
    <col min="12035" max="12035" width="81.5703125" style="1027" customWidth="1"/>
    <col min="12036" max="12043" width="13.140625" style="1027" customWidth="1"/>
    <col min="12044" max="12044" width="4" style="1027" customWidth="1"/>
    <col min="12045" max="12288" width="9.140625" style="1027"/>
    <col min="12289" max="12290" width="0" style="1027" hidden="1" customWidth="1"/>
    <col min="12291" max="12291" width="81.5703125" style="1027" customWidth="1"/>
    <col min="12292" max="12299" width="13.140625" style="1027" customWidth="1"/>
    <col min="12300" max="12300" width="4" style="1027" customWidth="1"/>
    <col min="12301" max="12544" width="9.140625" style="1027"/>
    <col min="12545" max="12546" width="0" style="1027" hidden="1" customWidth="1"/>
    <col min="12547" max="12547" width="81.5703125" style="1027" customWidth="1"/>
    <col min="12548" max="12555" width="13.140625" style="1027" customWidth="1"/>
    <col min="12556" max="12556" width="4" style="1027" customWidth="1"/>
    <col min="12557" max="12800" width="9.140625" style="1027"/>
    <col min="12801" max="12802" width="0" style="1027" hidden="1" customWidth="1"/>
    <col min="12803" max="12803" width="81.5703125" style="1027" customWidth="1"/>
    <col min="12804" max="12811" width="13.140625" style="1027" customWidth="1"/>
    <col min="12812" max="12812" width="4" style="1027" customWidth="1"/>
    <col min="12813" max="13056" width="9.140625" style="1027"/>
    <col min="13057" max="13058" width="0" style="1027" hidden="1" customWidth="1"/>
    <col min="13059" max="13059" width="81.5703125" style="1027" customWidth="1"/>
    <col min="13060" max="13067" width="13.140625" style="1027" customWidth="1"/>
    <col min="13068" max="13068" width="4" style="1027" customWidth="1"/>
    <col min="13069" max="13312" width="9.140625" style="1027"/>
    <col min="13313" max="13314" width="0" style="1027" hidden="1" customWidth="1"/>
    <col min="13315" max="13315" width="81.5703125" style="1027" customWidth="1"/>
    <col min="13316" max="13323" width="13.140625" style="1027" customWidth="1"/>
    <col min="13324" max="13324" width="4" style="1027" customWidth="1"/>
    <col min="13325" max="13568" width="9.140625" style="1027"/>
    <col min="13569" max="13570" width="0" style="1027" hidden="1" customWidth="1"/>
    <col min="13571" max="13571" width="81.5703125" style="1027" customWidth="1"/>
    <col min="13572" max="13579" width="13.140625" style="1027" customWidth="1"/>
    <col min="13580" max="13580" width="4" style="1027" customWidth="1"/>
    <col min="13581" max="13824" width="9.140625" style="1027"/>
    <col min="13825" max="13826" width="0" style="1027" hidden="1" customWidth="1"/>
    <col min="13827" max="13827" width="81.5703125" style="1027" customWidth="1"/>
    <col min="13828" max="13835" width="13.140625" style="1027" customWidth="1"/>
    <col min="13836" max="13836" width="4" style="1027" customWidth="1"/>
    <col min="13837" max="14080" width="9.140625" style="1027"/>
    <col min="14081" max="14082" width="0" style="1027" hidden="1" customWidth="1"/>
    <col min="14083" max="14083" width="81.5703125" style="1027" customWidth="1"/>
    <col min="14084" max="14091" width="13.140625" style="1027" customWidth="1"/>
    <col min="14092" max="14092" width="4" style="1027" customWidth="1"/>
    <col min="14093" max="14336" width="9.140625" style="1027"/>
    <col min="14337" max="14338" width="0" style="1027" hidden="1" customWidth="1"/>
    <col min="14339" max="14339" width="81.5703125" style="1027" customWidth="1"/>
    <col min="14340" max="14347" width="13.140625" style="1027" customWidth="1"/>
    <col min="14348" max="14348" width="4" style="1027" customWidth="1"/>
    <col min="14349" max="14592" width="9.140625" style="1027"/>
    <col min="14593" max="14594" width="0" style="1027" hidden="1" customWidth="1"/>
    <col min="14595" max="14595" width="81.5703125" style="1027" customWidth="1"/>
    <col min="14596" max="14603" width="13.140625" style="1027" customWidth="1"/>
    <col min="14604" max="14604" width="4" style="1027" customWidth="1"/>
    <col min="14605" max="14848" width="9.140625" style="1027"/>
    <col min="14849" max="14850" width="0" style="1027" hidden="1" customWidth="1"/>
    <col min="14851" max="14851" width="81.5703125" style="1027" customWidth="1"/>
    <col min="14852" max="14859" width="13.140625" style="1027" customWidth="1"/>
    <col min="14860" max="14860" width="4" style="1027" customWidth="1"/>
    <col min="14861" max="15104" width="9.140625" style="1027"/>
    <col min="15105" max="15106" width="0" style="1027" hidden="1" customWidth="1"/>
    <col min="15107" max="15107" width="81.5703125" style="1027" customWidth="1"/>
    <col min="15108" max="15115" width="13.140625" style="1027" customWidth="1"/>
    <col min="15116" max="15116" width="4" style="1027" customWidth="1"/>
    <col min="15117" max="15360" width="9.140625" style="1027"/>
    <col min="15361" max="15362" width="0" style="1027" hidden="1" customWidth="1"/>
    <col min="15363" max="15363" width="81.5703125" style="1027" customWidth="1"/>
    <col min="15364" max="15371" width="13.140625" style="1027" customWidth="1"/>
    <col min="15372" max="15372" width="4" style="1027" customWidth="1"/>
    <col min="15373" max="15616" width="9.140625" style="1027"/>
    <col min="15617" max="15618" width="0" style="1027" hidden="1" customWidth="1"/>
    <col min="15619" max="15619" width="81.5703125" style="1027" customWidth="1"/>
    <col min="15620" max="15627" width="13.140625" style="1027" customWidth="1"/>
    <col min="15628" max="15628" width="4" style="1027" customWidth="1"/>
    <col min="15629" max="15872" width="9.140625" style="1027"/>
    <col min="15873" max="15874" width="0" style="1027" hidden="1" customWidth="1"/>
    <col min="15875" max="15875" width="81.5703125" style="1027" customWidth="1"/>
    <col min="15876" max="15883" width="13.140625" style="1027" customWidth="1"/>
    <col min="15884" max="15884" width="4" style="1027" customWidth="1"/>
    <col min="15885" max="16128" width="9.140625" style="1027"/>
    <col min="16129" max="16130" width="0" style="1027" hidden="1" customWidth="1"/>
    <col min="16131" max="16131" width="81.5703125" style="1027" customWidth="1"/>
    <col min="16132" max="16139" width="13.140625" style="1027" customWidth="1"/>
    <col min="16140" max="16140" width="4" style="1027" customWidth="1"/>
    <col min="16141" max="16384" width="9.140625" style="1027"/>
  </cols>
  <sheetData>
    <row r="1" spans="1:12" s="189" customFormat="1" ht="42" customHeight="1">
      <c r="A1" s="598"/>
      <c r="B1" s="598"/>
      <c r="C1" s="188"/>
      <c r="D1" s="598"/>
      <c r="E1" s="598"/>
      <c r="F1" s="598"/>
      <c r="G1" s="598"/>
      <c r="H1" s="598"/>
      <c r="I1" s="598"/>
      <c r="J1" s="598"/>
      <c r="K1" s="598"/>
    </row>
    <row r="2" spans="1:12" s="189" customFormat="1" ht="28.5" customHeight="1">
      <c r="A2" s="1140" t="s">
        <v>1431</v>
      </c>
      <c r="B2" s="1140"/>
      <c r="C2" s="1140"/>
      <c r="D2" s="1140"/>
      <c r="E2" s="1140"/>
      <c r="F2" s="1140"/>
      <c r="G2" s="1140"/>
      <c r="H2" s="1140"/>
      <c r="I2" s="1140"/>
      <c r="J2" s="1140"/>
      <c r="K2" s="1140"/>
    </row>
    <row r="3" spans="1:12" s="189" customFormat="1" ht="28.5" customHeight="1">
      <c r="A3" s="598"/>
      <c r="B3" s="598"/>
      <c r="C3" s="190" t="s">
        <v>510</v>
      </c>
      <c r="D3" s="599"/>
      <c r="E3" s="599"/>
      <c r="F3" s="599"/>
      <c r="G3" s="599"/>
      <c r="H3" s="599"/>
      <c r="I3" s="599"/>
      <c r="J3" s="599"/>
      <c r="K3" s="599"/>
    </row>
    <row r="4" spans="1:12" s="189" customFormat="1" ht="58.5" customHeight="1">
      <c r="A4" s="1141"/>
      <c r="B4" s="1142"/>
      <c r="C4" s="1142"/>
      <c r="D4" s="1142"/>
      <c r="E4" s="1142"/>
      <c r="F4" s="1142"/>
      <c r="G4" s="1142"/>
      <c r="H4" s="1142"/>
      <c r="I4" s="1142"/>
      <c r="J4" s="1142"/>
      <c r="K4" s="1142"/>
    </row>
    <row r="5" spans="1:12" s="192" customFormat="1" ht="12.75" customHeight="1" thickBot="1">
      <c r="A5" s="191"/>
      <c r="B5" s="600"/>
      <c r="C5" s="600"/>
      <c r="D5" s="600"/>
      <c r="E5" s="600"/>
      <c r="F5" s="600"/>
      <c r="G5" s="600"/>
      <c r="H5" s="600"/>
      <c r="I5" s="600"/>
      <c r="J5" s="600"/>
      <c r="K5" s="600"/>
    </row>
    <row r="6" spans="1:12" s="193" customFormat="1" ht="27.75" customHeight="1" thickTop="1" thickBot="1">
      <c r="C6" s="194"/>
      <c r="D6" s="195" t="s">
        <v>433</v>
      </c>
      <c r="E6" s="195" t="s">
        <v>434</v>
      </c>
      <c r="F6" s="195" t="s">
        <v>435</v>
      </c>
      <c r="G6" s="195" t="s">
        <v>436</v>
      </c>
      <c r="H6" s="195" t="s">
        <v>437</v>
      </c>
      <c r="I6" s="195" t="s">
        <v>1524</v>
      </c>
      <c r="J6" s="196" t="s">
        <v>1366</v>
      </c>
      <c r="K6" s="196" t="s">
        <v>1525</v>
      </c>
      <c r="L6" s="197" t="s">
        <v>511</v>
      </c>
    </row>
    <row r="7" spans="1:12" ht="14.25" customHeight="1" thickTop="1" thickBot="1">
      <c r="C7" s="198"/>
      <c r="D7" s="198"/>
      <c r="E7" s="198"/>
      <c r="F7" s="198"/>
      <c r="G7" s="198"/>
      <c r="H7" s="198"/>
      <c r="I7" s="198"/>
      <c r="J7" s="198"/>
      <c r="K7" s="198"/>
    </row>
    <row r="8" spans="1:12" s="199" customFormat="1" ht="24" customHeight="1" thickTop="1" thickBot="1">
      <c r="B8" s="6"/>
      <c r="C8" s="200" t="s">
        <v>319</v>
      </c>
      <c r="D8" s="7"/>
      <c r="E8" s="7"/>
      <c r="F8" s="7"/>
      <c r="G8" s="7"/>
      <c r="H8" s="7"/>
      <c r="I8" s="7"/>
      <c r="J8" s="201"/>
      <c r="K8" s="201"/>
      <c r="L8" s="202"/>
    </row>
    <row r="9" spans="1:12" ht="22.5" customHeight="1" thickTop="1">
      <c r="A9" s="1027" t="s">
        <v>512</v>
      </c>
      <c r="B9" s="8" t="s">
        <v>513</v>
      </c>
      <c r="C9" s="9" t="s">
        <v>514</v>
      </c>
      <c r="D9" s="203">
        <v>6.7599999999999993E-2</v>
      </c>
      <c r="E9" s="203">
        <v>4.2900000000000001E-2</v>
      </c>
      <c r="F9" s="203">
        <v>7.4399999999999994E-2</v>
      </c>
      <c r="G9" s="203">
        <v>7.3300000000000004E-2</v>
      </c>
      <c r="H9" s="203">
        <v>6.7599999999999993E-2</v>
      </c>
      <c r="I9" s="203">
        <v>6.8900000000000003E-2</v>
      </c>
      <c r="J9" s="203">
        <v>6.3899999999999998E-2</v>
      </c>
      <c r="K9" s="203">
        <v>7.3899999999999993E-2</v>
      </c>
    </row>
    <row r="10" spans="1:12" ht="22.5" customHeight="1">
      <c r="A10" s="1027" t="s">
        <v>512</v>
      </c>
      <c r="B10" s="8" t="s">
        <v>515</v>
      </c>
      <c r="C10" s="9" t="s">
        <v>516</v>
      </c>
      <c r="D10" s="203">
        <v>0.43830000000000002</v>
      </c>
      <c r="E10" s="203">
        <v>0.51419999999999999</v>
      </c>
      <c r="F10" s="203">
        <v>0.61380000000000001</v>
      </c>
      <c r="G10" s="203">
        <v>0.65669999999999995</v>
      </c>
      <c r="H10" s="203">
        <v>0.67969999999999997</v>
      </c>
      <c r="I10" s="203">
        <v>0.68579999999999997</v>
      </c>
      <c r="J10" s="203">
        <v>0.70150000000000001</v>
      </c>
      <c r="K10" s="203">
        <v>0.6855</v>
      </c>
    </row>
    <row r="11" spans="1:12" ht="41.25" customHeight="1" thickBot="1">
      <c r="B11" s="10"/>
      <c r="C11" s="9"/>
      <c r="D11" s="204"/>
      <c r="E11" s="204"/>
      <c r="F11" s="204"/>
      <c r="G11" s="204"/>
      <c r="H11" s="204"/>
      <c r="I11" s="204"/>
      <c r="J11" s="204"/>
      <c r="K11" s="204"/>
    </row>
    <row r="12" spans="1:12" s="80" customFormat="1" ht="24" customHeight="1" thickTop="1" thickBot="1">
      <c r="B12" s="11"/>
      <c r="C12" s="200" t="s">
        <v>322</v>
      </c>
      <c r="D12" s="7"/>
      <c r="E12" s="7"/>
      <c r="F12" s="7"/>
      <c r="G12" s="7"/>
      <c r="H12" s="7"/>
      <c r="I12" s="7"/>
      <c r="J12" s="201"/>
      <c r="K12" s="201"/>
      <c r="L12" s="205"/>
    </row>
    <row r="13" spans="1:12" s="193" customFormat="1" ht="32.25" customHeight="1" thickTop="1">
      <c r="A13" s="193" t="s">
        <v>512</v>
      </c>
      <c r="B13" s="12" t="s">
        <v>517</v>
      </c>
      <c r="C13" s="13" t="s">
        <v>518</v>
      </c>
      <c r="D13" s="206">
        <v>0.77669999999999995</v>
      </c>
      <c r="E13" s="206">
        <v>0.74419999999999997</v>
      </c>
      <c r="F13" s="206">
        <v>0.74609999999999999</v>
      </c>
      <c r="G13" s="206">
        <v>0.73380000000000001</v>
      </c>
      <c r="H13" s="206">
        <v>0.73960000000000004</v>
      </c>
      <c r="I13" s="206">
        <v>0.73319999999999996</v>
      </c>
      <c r="J13" s="206">
        <v>0.72970000000000002</v>
      </c>
      <c r="K13" s="206">
        <v>0.73080000000000001</v>
      </c>
    </row>
    <row r="14" spans="1:12" s="164" customFormat="1" ht="23.25" customHeight="1">
      <c r="A14" s="164" t="s">
        <v>512</v>
      </c>
      <c r="B14" s="14" t="s">
        <v>519</v>
      </c>
      <c r="C14" s="15" t="s">
        <v>520</v>
      </c>
      <c r="D14" s="207">
        <v>0.77669999999999995</v>
      </c>
      <c r="E14" s="208">
        <v>0.74419999999999997</v>
      </c>
      <c r="F14" s="208">
        <v>0.74609999999999999</v>
      </c>
      <c r="G14" s="208">
        <v>0.73380000000000001</v>
      </c>
      <c r="H14" s="208">
        <v>0.73960000000000004</v>
      </c>
      <c r="I14" s="208">
        <v>0.73319999999999996</v>
      </c>
      <c r="J14" s="208">
        <v>0.72970000000000002</v>
      </c>
      <c r="K14" s="208">
        <v>0.73080000000000001</v>
      </c>
    </row>
    <row r="15" spans="1:12" s="164" customFormat="1" ht="23.25" customHeight="1">
      <c r="B15" s="14"/>
      <c r="C15" s="15" t="s">
        <v>521</v>
      </c>
      <c r="D15" s="208">
        <v>1.67E-2</v>
      </c>
      <c r="E15" s="208">
        <v>2.9899999999999999E-2</v>
      </c>
      <c r="F15" s="208">
        <v>1.72E-2</v>
      </c>
      <c r="G15" s="208">
        <v>2.6499999999999999E-2</v>
      </c>
      <c r="H15" s="208">
        <v>2.24E-2</v>
      </c>
      <c r="I15" s="208">
        <v>2.4299999999999999E-2</v>
      </c>
      <c r="J15" s="208">
        <v>2.58E-2</v>
      </c>
      <c r="K15" s="208">
        <v>2.4199999999999999E-2</v>
      </c>
    </row>
    <row r="16" spans="1:12" s="164" customFormat="1" ht="41.25" customHeight="1" thickBot="1">
      <c r="A16" s="164" t="s">
        <v>512</v>
      </c>
      <c r="B16" s="14" t="s">
        <v>522</v>
      </c>
      <c r="C16" s="15" t="s">
        <v>523</v>
      </c>
      <c r="D16" s="208">
        <v>2E-3</v>
      </c>
      <c r="E16" s="208">
        <v>1E-3</v>
      </c>
      <c r="F16" s="208">
        <v>1E-4</v>
      </c>
      <c r="G16" s="208">
        <v>0</v>
      </c>
      <c r="H16" s="208">
        <v>0</v>
      </c>
      <c r="I16" s="208">
        <v>0</v>
      </c>
      <c r="J16" s="208">
        <v>0</v>
      </c>
      <c r="K16" s="208">
        <v>0</v>
      </c>
    </row>
    <row r="17" spans="1:26" s="80" customFormat="1" ht="24" customHeight="1" thickTop="1" thickBot="1">
      <c r="B17" s="11"/>
      <c r="C17" s="200" t="s">
        <v>524</v>
      </c>
      <c r="D17" s="7"/>
      <c r="E17" s="7"/>
      <c r="F17" s="7"/>
      <c r="G17" s="7"/>
      <c r="H17" s="7"/>
      <c r="I17" s="7"/>
      <c r="J17" s="201"/>
      <c r="K17" s="201"/>
      <c r="L17" s="205"/>
    </row>
    <row r="18" spans="1:26" s="193" customFormat="1" ht="32.25" customHeight="1" thickTop="1">
      <c r="A18" s="193" t="s">
        <v>512</v>
      </c>
      <c r="B18" s="12" t="s">
        <v>525</v>
      </c>
      <c r="C18" s="13" t="s">
        <v>526</v>
      </c>
      <c r="D18" s="206">
        <v>2.64E-2</v>
      </c>
      <c r="E18" s="206">
        <v>2.4299999999999999E-2</v>
      </c>
      <c r="F18" s="206">
        <v>2.3099999999999999E-2</v>
      </c>
      <c r="G18" s="206">
        <v>2.8000000000000001E-2</v>
      </c>
      <c r="H18" s="206">
        <v>3.3599999999999998E-2</v>
      </c>
      <c r="I18" s="206">
        <v>3.2399999999999998E-2</v>
      </c>
      <c r="J18" s="206">
        <v>2.5100000000000001E-2</v>
      </c>
      <c r="K18" s="206">
        <v>3.1099999999999999E-2</v>
      </c>
    </row>
    <row r="19" spans="1:26" s="164" customFormat="1" ht="23.25" customHeight="1">
      <c r="A19" s="164" t="s">
        <v>512</v>
      </c>
      <c r="B19" s="14" t="s">
        <v>527</v>
      </c>
      <c r="C19" s="15" t="s">
        <v>528</v>
      </c>
      <c r="D19" s="208">
        <v>0.97360000000000002</v>
      </c>
      <c r="E19" s="208">
        <v>0.97570000000000001</v>
      </c>
      <c r="F19" s="208">
        <v>0.97689999999999999</v>
      </c>
      <c r="G19" s="208">
        <v>0.97199999999999998</v>
      </c>
      <c r="H19" s="208">
        <v>0.96640000000000004</v>
      </c>
      <c r="I19" s="208">
        <v>0.96760000000000002</v>
      </c>
      <c r="J19" s="208">
        <v>0.97489999999999999</v>
      </c>
      <c r="K19" s="208">
        <v>0.96889999999999998</v>
      </c>
    </row>
    <row r="20" spans="1:26" s="164" customFormat="1" ht="41.25" customHeight="1" thickBot="1">
      <c r="A20" s="164" t="s">
        <v>512</v>
      </c>
      <c r="B20" s="14" t="s">
        <v>529</v>
      </c>
      <c r="C20" s="15" t="s">
        <v>530</v>
      </c>
      <c r="D20" s="209">
        <v>266.77769999999998</v>
      </c>
      <c r="E20" s="209">
        <v>295.6927</v>
      </c>
      <c r="F20" s="209">
        <v>337.06740000000002</v>
      </c>
      <c r="G20" s="209">
        <v>353.2912</v>
      </c>
      <c r="H20" s="209">
        <v>365.17809999999997</v>
      </c>
      <c r="I20" s="209">
        <v>378.21609999999998</v>
      </c>
      <c r="J20" s="209">
        <v>398.67329999999998</v>
      </c>
      <c r="K20" s="209">
        <v>402.6601</v>
      </c>
      <c r="L20" s="210"/>
      <c r="M20" s="210"/>
      <c r="N20" s="210"/>
      <c r="O20" s="210"/>
      <c r="P20" s="210"/>
      <c r="Q20" s="210"/>
      <c r="R20" s="210"/>
      <c r="S20" s="210"/>
      <c r="T20" s="210"/>
      <c r="U20" s="210"/>
      <c r="V20" s="210"/>
      <c r="W20" s="210"/>
      <c r="X20" s="210"/>
      <c r="Y20" s="210"/>
      <c r="Z20" s="210"/>
    </row>
    <row r="21" spans="1:26" s="80" customFormat="1" ht="24" customHeight="1" thickTop="1" thickBot="1">
      <c r="B21" s="11"/>
      <c r="C21" s="200" t="s">
        <v>531</v>
      </c>
      <c r="D21" s="7"/>
      <c r="E21" s="7"/>
      <c r="F21" s="7"/>
      <c r="G21" s="7"/>
      <c r="H21" s="7"/>
      <c r="I21" s="7"/>
      <c r="J21" s="201"/>
      <c r="K21" s="201"/>
      <c r="L21" s="205"/>
    </row>
    <row r="22" spans="1:26" s="193" customFormat="1" ht="32.25" customHeight="1" thickTop="1">
      <c r="A22" s="193" t="s">
        <v>512</v>
      </c>
      <c r="B22" s="12" t="s">
        <v>532</v>
      </c>
      <c r="C22" s="13" t="s">
        <v>533</v>
      </c>
      <c r="D22" s="206">
        <v>0.9587</v>
      </c>
      <c r="E22" s="206">
        <v>0.9657</v>
      </c>
      <c r="F22" s="206">
        <v>0.97409999999999997</v>
      </c>
      <c r="G22" s="206">
        <v>0.97819999999999996</v>
      </c>
      <c r="H22" s="206">
        <v>0.97970000000000002</v>
      </c>
      <c r="I22" s="206">
        <v>0.97750000000000004</v>
      </c>
      <c r="J22" s="206">
        <v>0.98029999999999995</v>
      </c>
      <c r="K22" s="206">
        <v>0.97970000000000002</v>
      </c>
    </row>
    <row r="23" spans="1:26" s="164" customFormat="1" ht="23.25" customHeight="1">
      <c r="A23" s="164" t="s">
        <v>512</v>
      </c>
      <c r="B23" s="14" t="s">
        <v>534</v>
      </c>
      <c r="C23" s="15" t="s">
        <v>535</v>
      </c>
      <c r="D23" s="208">
        <v>2.2800000000000001E-2</v>
      </c>
      <c r="E23" s="208">
        <v>1.5900000000000001E-2</v>
      </c>
      <c r="F23" s="208">
        <v>1.2200000000000001E-2</v>
      </c>
      <c r="G23" s="208">
        <v>9.4999999999999998E-3</v>
      </c>
      <c r="H23" s="208">
        <v>8.5000000000000006E-3</v>
      </c>
      <c r="I23" s="208">
        <v>7.6E-3</v>
      </c>
      <c r="J23" s="208">
        <v>6.7999999999999996E-3</v>
      </c>
      <c r="K23" s="208">
        <v>7.9000000000000008E-3</v>
      </c>
    </row>
    <row r="24" spans="1:26" s="164" customFormat="1" ht="23.25" customHeight="1">
      <c r="A24" s="164" t="s">
        <v>512</v>
      </c>
      <c r="B24" s="14" t="s">
        <v>536</v>
      </c>
      <c r="C24" s="15" t="s">
        <v>537</v>
      </c>
      <c r="D24" s="208">
        <v>4.1300000000000003E-2</v>
      </c>
      <c r="E24" s="208">
        <v>3.4299999999999997E-2</v>
      </c>
      <c r="F24" s="208">
        <v>2.5899999999999999E-2</v>
      </c>
      <c r="G24" s="208">
        <v>2.18E-2</v>
      </c>
      <c r="H24" s="208">
        <v>2.0299999999999999E-2</v>
      </c>
      <c r="I24" s="208">
        <v>2.2499999999999999E-2</v>
      </c>
      <c r="J24" s="208">
        <v>1.9699999999999999E-2</v>
      </c>
      <c r="K24" s="208">
        <v>2.0299999999999999E-2</v>
      </c>
    </row>
    <row r="25" spans="1:26" s="164" customFormat="1" ht="23.25" customHeight="1">
      <c r="A25" s="164" t="s">
        <v>512</v>
      </c>
      <c r="B25" s="14" t="s">
        <v>538</v>
      </c>
      <c r="C25" s="15" t="s">
        <v>539</v>
      </c>
      <c r="D25" s="208">
        <v>1.8800000000000001E-2</v>
      </c>
      <c r="E25" s="208">
        <v>1.2699999999999999E-2</v>
      </c>
      <c r="F25" s="208">
        <v>9.4999999999999998E-3</v>
      </c>
      <c r="G25" s="208">
        <v>7.1000000000000004E-3</v>
      </c>
      <c r="H25" s="208">
        <v>6.4999999999999997E-3</v>
      </c>
      <c r="I25" s="208">
        <v>5.7000000000000002E-3</v>
      </c>
      <c r="J25" s="208">
        <v>5.0000000000000001E-3</v>
      </c>
      <c r="K25" s="208">
        <v>6.0000000000000001E-3</v>
      </c>
    </row>
    <row r="26" spans="1:26" s="164" customFormat="1" ht="23.25" customHeight="1">
      <c r="A26" s="164" t="s">
        <v>512</v>
      </c>
      <c r="B26" s="14" t="s">
        <v>540</v>
      </c>
      <c r="C26" s="15" t="s">
        <v>541</v>
      </c>
      <c r="D26" s="208">
        <v>0.2117</v>
      </c>
      <c r="E26" s="208">
        <v>0.23319999999999999</v>
      </c>
      <c r="F26" s="208">
        <v>0.2389</v>
      </c>
      <c r="G26" s="208">
        <v>0.26960000000000001</v>
      </c>
      <c r="H26" s="208">
        <v>0.25</v>
      </c>
      <c r="I26" s="208">
        <v>0.26819999999999999</v>
      </c>
      <c r="J26" s="208">
        <v>0.2782</v>
      </c>
      <c r="K26" s="208">
        <v>0.25440000000000002</v>
      </c>
    </row>
    <row r="27" spans="1:26" s="164" customFormat="1" ht="23.25" customHeight="1">
      <c r="A27" s="164" t="s">
        <v>512</v>
      </c>
      <c r="B27" s="14" t="s">
        <v>542</v>
      </c>
      <c r="C27" s="15" t="s">
        <v>543</v>
      </c>
      <c r="D27" s="208">
        <v>3.8E-3</v>
      </c>
      <c r="E27" s="208">
        <v>3.2000000000000002E-3</v>
      </c>
      <c r="F27" s="208">
        <v>3.2000000000000002E-3</v>
      </c>
      <c r="G27" s="208">
        <v>3.3999999999999998E-3</v>
      </c>
      <c r="H27" s="208">
        <v>3.5999999999999999E-3</v>
      </c>
      <c r="I27" s="208">
        <v>3.5999999999999999E-3</v>
      </c>
      <c r="J27" s="208">
        <v>3.7000000000000002E-3</v>
      </c>
      <c r="K27" s="208">
        <v>3.3999999999999998E-3</v>
      </c>
    </row>
    <row r="28" spans="1:26" s="164" customFormat="1" ht="23.25" customHeight="1">
      <c r="A28" s="164" t="s">
        <v>512</v>
      </c>
      <c r="B28" s="14" t="s">
        <v>544</v>
      </c>
      <c r="C28" s="15" t="s">
        <v>545</v>
      </c>
      <c r="D28" s="208">
        <v>0.1183</v>
      </c>
      <c r="E28" s="208">
        <v>0.10879999999999999</v>
      </c>
      <c r="F28" s="208">
        <v>8.7900000000000006E-2</v>
      </c>
      <c r="G28" s="208">
        <v>7.8E-2</v>
      </c>
      <c r="H28" s="208">
        <v>7.9799999999999996E-2</v>
      </c>
      <c r="I28" s="208">
        <v>7.8200000000000006E-2</v>
      </c>
      <c r="J28" s="208">
        <v>7.9200000000000007E-2</v>
      </c>
      <c r="K28" s="208">
        <v>7.9100000000000004E-2</v>
      </c>
    </row>
    <row r="29" spans="1:26" s="164" customFormat="1" ht="23.25" customHeight="1">
      <c r="A29" s="164" t="s">
        <v>512</v>
      </c>
      <c r="B29" s="14" t="s">
        <v>546</v>
      </c>
      <c r="C29" s="15" t="s">
        <v>547</v>
      </c>
      <c r="D29" s="208">
        <v>0.94599999999999995</v>
      </c>
      <c r="E29" s="208">
        <v>0.95</v>
      </c>
      <c r="F29" s="208">
        <v>0.96189999999999998</v>
      </c>
      <c r="G29" s="208">
        <v>0.96640000000000004</v>
      </c>
      <c r="H29" s="208">
        <v>0.97109999999999996</v>
      </c>
      <c r="I29" s="208">
        <v>0.96389999999999998</v>
      </c>
      <c r="J29" s="208">
        <v>0.96640000000000004</v>
      </c>
      <c r="K29" s="208">
        <v>0.96550000000000002</v>
      </c>
    </row>
    <row r="30" spans="1:26" s="164" customFormat="1" ht="23.25" customHeight="1">
      <c r="A30" s="164" t="s">
        <v>512</v>
      </c>
      <c r="B30" s="14" t="s">
        <v>548</v>
      </c>
      <c r="C30" s="15" t="s">
        <v>549</v>
      </c>
      <c r="D30" s="208">
        <v>1.21E-2</v>
      </c>
      <c r="E30" s="208">
        <v>1.6299999999999999E-2</v>
      </c>
      <c r="F30" s="208">
        <v>1.32E-2</v>
      </c>
      <c r="G30" s="208">
        <v>1.2500000000000001E-2</v>
      </c>
      <c r="H30" s="208">
        <v>8.9999999999999993E-3</v>
      </c>
      <c r="I30" s="208">
        <v>1.4999999999999999E-2</v>
      </c>
      <c r="J30" s="208">
        <v>1.49E-2</v>
      </c>
      <c r="K30" s="208">
        <v>1.3599999999999999E-2</v>
      </c>
    </row>
    <row r="31" spans="1:26" s="164" customFormat="1" ht="23.25" customHeight="1">
      <c r="A31" s="164" t="s">
        <v>512</v>
      </c>
      <c r="B31" s="14" t="s">
        <v>550</v>
      </c>
      <c r="C31" s="15" t="s">
        <v>551</v>
      </c>
      <c r="D31" s="208">
        <v>1.2999999999999999E-3</v>
      </c>
      <c r="E31" s="208">
        <v>0</v>
      </c>
      <c r="F31" s="208">
        <v>0</v>
      </c>
      <c r="G31" s="208">
        <v>0</v>
      </c>
      <c r="H31" s="208">
        <v>0</v>
      </c>
      <c r="I31" s="208">
        <v>0</v>
      </c>
      <c r="J31" s="208">
        <v>0</v>
      </c>
      <c r="K31" s="211">
        <v>0</v>
      </c>
    </row>
    <row r="32" spans="1:26" s="164" customFormat="1" ht="23.25" customHeight="1">
      <c r="A32" s="164" t="s">
        <v>512</v>
      </c>
      <c r="B32" s="14" t="s">
        <v>552</v>
      </c>
      <c r="C32" s="15" t="s">
        <v>553</v>
      </c>
      <c r="D32" s="208">
        <v>4.1000000000000003E-3</v>
      </c>
      <c r="E32" s="208">
        <v>1.6000000000000001E-3</v>
      </c>
      <c r="F32" s="208">
        <v>1.2999999999999999E-3</v>
      </c>
      <c r="G32" s="208">
        <v>1.6000000000000001E-3</v>
      </c>
      <c r="H32" s="208">
        <v>1.1999999999999999E-3</v>
      </c>
      <c r="I32" s="208">
        <v>2E-3</v>
      </c>
      <c r="J32" s="208">
        <v>2.7000000000000001E-3</v>
      </c>
      <c r="K32" s="208">
        <v>2.5999999999999999E-3</v>
      </c>
    </row>
    <row r="33" spans="1:12" s="164" customFormat="1" ht="23.25" customHeight="1">
      <c r="A33" s="164" t="s">
        <v>512</v>
      </c>
      <c r="B33" s="14" t="s">
        <v>554</v>
      </c>
      <c r="C33" s="15" t="s">
        <v>555</v>
      </c>
      <c r="D33" s="208">
        <v>5.0000000000000001E-4</v>
      </c>
      <c r="E33" s="208">
        <v>0</v>
      </c>
      <c r="F33" s="208">
        <v>0</v>
      </c>
      <c r="G33" s="208">
        <v>0</v>
      </c>
      <c r="H33" s="208">
        <v>0</v>
      </c>
      <c r="I33" s="208">
        <v>0</v>
      </c>
      <c r="J33" s="208">
        <v>0</v>
      </c>
      <c r="K33" s="211">
        <v>0</v>
      </c>
    </row>
    <row r="34" spans="1:12" s="164" customFormat="1" ht="23.25" customHeight="1">
      <c r="A34" s="164" t="s">
        <v>512</v>
      </c>
      <c r="B34" s="14" t="s">
        <v>556</v>
      </c>
      <c r="C34" s="15" t="s">
        <v>557</v>
      </c>
      <c r="D34" s="208">
        <v>2.0999999999999999E-3</v>
      </c>
      <c r="E34" s="208">
        <v>1.2999999999999999E-3</v>
      </c>
      <c r="F34" s="208">
        <v>1E-3</v>
      </c>
      <c r="G34" s="208">
        <v>8.9999999999999998E-4</v>
      </c>
      <c r="H34" s="208">
        <v>1.1999999999999999E-3</v>
      </c>
      <c r="I34" s="208">
        <v>8.0000000000000004E-4</v>
      </c>
      <c r="J34" s="208">
        <v>4.0000000000000002E-4</v>
      </c>
      <c r="K34" s="208">
        <v>8.9999999999999998E-4</v>
      </c>
    </row>
    <row r="35" spans="1:12" s="164" customFormat="1" ht="23.25" customHeight="1">
      <c r="A35" s="164" t="s">
        <v>512</v>
      </c>
      <c r="B35" s="14" t="s">
        <v>558</v>
      </c>
      <c r="C35" s="15" t="s">
        <v>559</v>
      </c>
      <c r="D35" s="208">
        <v>0</v>
      </c>
      <c r="E35" s="208">
        <v>5.0000000000000001E-4</v>
      </c>
      <c r="F35" s="208">
        <v>4.0000000000000002E-4</v>
      </c>
      <c r="G35" s="208">
        <v>2.9999999999999997E-4</v>
      </c>
      <c r="H35" s="208">
        <v>2.0000000000000001E-4</v>
      </c>
      <c r="I35" s="208">
        <v>8.9999999999999998E-4</v>
      </c>
      <c r="J35" s="208">
        <v>2.0000000000000001E-4</v>
      </c>
      <c r="K35" s="208">
        <v>1.6000000000000001E-3</v>
      </c>
    </row>
    <row r="36" spans="1:12" s="164" customFormat="1" ht="41.25" customHeight="1" thickBot="1">
      <c r="A36" s="164" t="s">
        <v>512</v>
      </c>
      <c r="B36" s="16" t="s">
        <v>560</v>
      </c>
      <c r="C36" s="15" t="s">
        <v>561</v>
      </c>
      <c r="D36" s="208">
        <v>3.3799999999999997E-2</v>
      </c>
      <c r="E36" s="208">
        <v>3.0300000000000001E-2</v>
      </c>
      <c r="F36" s="208">
        <v>2.2200000000000001E-2</v>
      </c>
      <c r="G36" s="208">
        <v>1.83E-2</v>
      </c>
      <c r="H36" s="208">
        <v>1.7299999999999999E-2</v>
      </c>
      <c r="I36" s="208">
        <v>1.7299999999999999E-2</v>
      </c>
      <c r="J36" s="208">
        <v>1.54E-2</v>
      </c>
      <c r="K36" s="208">
        <v>1.5800000000000002E-2</v>
      </c>
    </row>
    <row r="37" spans="1:12" s="80" customFormat="1" ht="24" customHeight="1" thickTop="1" thickBot="1">
      <c r="B37" s="11"/>
      <c r="C37" s="200" t="s">
        <v>345</v>
      </c>
      <c r="D37" s="7"/>
      <c r="E37" s="7"/>
      <c r="F37" s="7"/>
      <c r="G37" s="7"/>
      <c r="H37" s="7"/>
      <c r="I37" s="7"/>
      <c r="J37" s="201"/>
      <c r="K37" s="201"/>
      <c r="L37" s="205"/>
    </row>
    <row r="38" spans="1:12" s="193" customFormat="1" ht="31.5" customHeight="1" thickTop="1">
      <c r="A38" s="193" t="s">
        <v>512</v>
      </c>
      <c r="B38" s="12" t="s">
        <v>562</v>
      </c>
      <c r="C38" s="13" t="s">
        <v>563</v>
      </c>
      <c r="D38" s="206">
        <v>0.1235</v>
      </c>
      <c r="E38" s="206">
        <v>7.7899999999999997E-2</v>
      </c>
      <c r="F38" s="206">
        <v>0.13239999999999999</v>
      </c>
      <c r="G38" s="206">
        <v>0.13650000000000001</v>
      </c>
      <c r="H38" s="206">
        <v>0.12330000000000001</v>
      </c>
      <c r="I38" s="206">
        <v>0.12570000000000001</v>
      </c>
      <c r="J38" s="206">
        <v>0.1162</v>
      </c>
      <c r="K38" s="206">
        <v>0.13300000000000001</v>
      </c>
    </row>
    <row r="39" spans="1:12" s="164" customFormat="1" ht="22.5" customHeight="1">
      <c r="A39" s="164" t="s">
        <v>512</v>
      </c>
      <c r="B39" s="14" t="s">
        <v>564</v>
      </c>
      <c r="C39" s="15" t="s">
        <v>565</v>
      </c>
      <c r="D39" s="208">
        <v>0.59909999999999997</v>
      </c>
      <c r="E39" s="208">
        <v>0.36699999999999999</v>
      </c>
      <c r="F39" s="208">
        <v>0.32779999999999998</v>
      </c>
      <c r="G39" s="208">
        <v>0.37240000000000001</v>
      </c>
      <c r="H39" s="208">
        <v>0.3614</v>
      </c>
      <c r="I39" s="208">
        <v>0.38119999999999998</v>
      </c>
      <c r="J39" s="208">
        <v>0.38290000000000002</v>
      </c>
      <c r="K39" s="208">
        <v>0.45419999999999999</v>
      </c>
    </row>
    <row r="40" spans="1:12" s="164" customFormat="1" ht="22.5" customHeight="1">
      <c r="A40" s="164" t="s">
        <v>512</v>
      </c>
      <c r="B40" s="14" t="s">
        <v>566</v>
      </c>
      <c r="C40" s="15" t="s">
        <v>567</v>
      </c>
      <c r="D40" s="208">
        <v>0.39200000000000002</v>
      </c>
      <c r="E40" s="208">
        <v>0.2467</v>
      </c>
      <c r="F40" s="208">
        <v>0.2288</v>
      </c>
      <c r="G40" s="208">
        <v>0.24890000000000001</v>
      </c>
      <c r="H40" s="208">
        <v>0.24709999999999999</v>
      </c>
      <c r="I40" s="208">
        <v>0.26200000000000001</v>
      </c>
      <c r="J40" s="208">
        <v>0.2646</v>
      </c>
      <c r="K40" s="208">
        <v>0.31709999999999999</v>
      </c>
    </row>
    <row r="41" spans="1:12" s="164" customFormat="1" ht="40.5" customHeight="1" thickBot="1">
      <c r="A41" s="164" t="s">
        <v>512</v>
      </c>
      <c r="B41" s="14" t="s">
        <v>568</v>
      </c>
      <c r="C41" s="15" t="s">
        <v>569</v>
      </c>
      <c r="D41" s="208">
        <v>0.32779999999999998</v>
      </c>
      <c r="E41" s="208">
        <v>0.20219999999999999</v>
      </c>
      <c r="F41" s="208">
        <v>0.18429999999999999</v>
      </c>
      <c r="G41" s="208">
        <v>0.2001</v>
      </c>
      <c r="H41" s="208">
        <v>0.19819999999999999</v>
      </c>
      <c r="I41" s="208">
        <v>0.20899999999999999</v>
      </c>
      <c r="J41" s="208">
        <v>0.2107</v>
      </c>
      <c r="K41" s="208">
        <v>0.25230000000000002</v>
      </c>
    </row>
    <row r="42" spans="1:12" s="80" customFormat="1" ht="24" customHeight="1" thickTop="1" thickBot="1">
      <c r="B42" s="11"/>
      <c r="C42" s="200" t="s">
        <v>350</v>
      </c>
      <c r="D42" s="7"/>
      <c r="E42" s="7"/>
      <c r="F42" s="7"/>
      <c r="G42" s="7"/>
      <c r="H42" s="7"/>
      <c r="I42" s="7"/>
      <c r="J42" s="201"/>
      <c r="K42" s="201"/>
      <c r="L42" s="205"/>
    </row>
    <row r="43" spans="1:12" s="193" customFormat="1" ht="31.5" customHeight="1" thickTop="1">
      <c r="A43" s="193" t="s">
        <v>512</v>
      </c>
      <c r="B43" s="12" t="s">
        <v>570</v>
      </c>
      <c r="C43" s="13" t="s">
        <v>571</v>
      </c>
      <c r="D43" s="206">
        <v>0.16370000000000001</v>
      </c>
      <c r="E43" s="206">
        <v>0.18049999999999999</v>
      </c>
      <c r="F43" s="206">
        <v>0.1948</v>
      </c>
      <c r="G43" s="206">
        <v>0.1963</v>
      </c>
      <c r="H43" s="206">
        <v>0.19819999999999999</v>
      </c>
      <c r="I43" s="206">
        <v>0.2024</v>
      </c>
      <c r="J43" s="206">
        <v>0.2036</v>
      </c>
      <c r="K43" s="206">
        <v>0.20430000000000001</v>
      </c>
    </row>
    <row r="44" spans="1:12" s="164" customFormat="1" ht="22.5" customHeight="1">
      <c r="A44" s="164" t="s">
        <v>512</v>
      </c>
      <c r="B44" s="14" t="s">
        <v>572</v>
      </c>
      <c r="C44" s="15" t="s">
        <v>573</v>
      </c>
      <c r="D44" s="208">
        <v>0.1636</v>
      </c>
      <c r="E44" s="208">
        <v>0.1804</v>
      </c>
      <c r="F44" s="208">
        <v>0.1946</v>
      </c>
      <c r="G44" s="208">
        <v>0.19600000000000001</v>
      </c>
      <c r="H44" s="208">
        <v>0.19769999999999999</v>
      </c>
      <c r="I44" s="208">
        <v>0.20200000000000001</v>
      </c>
      <c r="J44" s="208">
        <v>0.2029</v>
      </c>
      <c r="K44" s="208">
        <v>0.20380000000000001</v>
      </c>
    </row>
    <row r="45" spans="1:12" s="164" customFormat="1" ht="22.5" customHeight="1">
      <c r="A45" s="164" t="s">
        <v>512</v>
      </c>
      <c r="B45" s="14" t="s">
        <v>574</v>
      </c>
      <c r="C45" s="15" t="s">
        <v>575</v>
      </c>
      <c r="D45" s="208">
        <v>0.1181</v>
      </c>
      <c r="E45" s="208">
        <v>0.1042</v>
      </c>
      <c r="F45" s="208">
        <v>8.5800000000000001E-2</v>
      </c>
      <c r="G45" s="208">
        <v>7.6100000000000001E-2</v>
      </c>
      <c r="H45" s="208">
        <v>7.3400000000000007E-2</v>
      </c>
      <c r="I45" s="208">
        <v>8.0299999999999996E-2</v>
      </c>
      <c r="J45" s="208">
        <v>7.1300000000000002E-2</v>
      </c>
      <c r="K45" s="208">
        <v>7.17E-2</v>
      </c>
    </row>
    <row r="46" spans="1:12" s="164" customFormat="1" ht="22.5" customHeight="1">
      <c r="A46" s="164" t="s">
        <v>512</v>
      </c>
      <c r="B46" s="14" t="s">
        <v>576</v>
      </c>
      <c r="C46" s="15" t="s">
        <v>577</v>
      </c>
      <c r="D46" s="208">
        <v>1.38E-2</v>
      </c>
      <c r="E46" s="208">
        <v>1.1299999999999999E-2</v>
      </c>
      <c r="F46" s="208">
        <v>9.5999999999999992E-3</v>
      </c>
      <c r="G46" s="208">
        <v>8.8999999999999999E-3</v>
      </c>
      <c r="H46" s="208">
        <v>7.7000000000000002E-3</v>
      </c>
      <c r="I46" s="208">
        <v>7.3000000000000001E-3</v>
      </c>
      <c r="J46" s="208">
        <v>6.8999999999999999E-3</v>
      </c>
      <c r="K46" s="208">
        <v>7.1000000000000004E-3</v>
      </c>
    </row>
    <row r="47" spans="1:12" s="164" customFormat="1" ht="22.5" customHeight="1">
      <c r="A47" s="164" t="s">
        <v>512</v>
      </c>
      <c r="B47" s="14" t="s">
        <v>578</v>
      </c>
      <c r="C47" s="15" t="s">
        <v>579</v>
      </c>
      <c r="D47" s="208">
        <v>5.3600000000000002E-2</v>
      </c>
      <c r="E47" s="208">
        <v>3.8600000000000002E-2</v>
      </c>
      <c r="F47" s="208">
        <v>3.4299999999999997E-2</v>
      </c>
      <c r="G47" s="208">
        <v>3.5200000000000002E-2</v>
      </c>
      <c r="H47" s="208">
        <v>3.3000000000000002E-2</v>
      </c>
      <c r="I47" s="208">
        <v>0.04</v>
      </c>
      <c r="J47" s="208">
        <v>3.4700000000000002E-2</v>
      </c>
      <c r="K47" s="208">
        <v>3.4200000000000001E-2</v>
      </c>
    </row>
    <row r="48" spans="1:12" s="164" customFormat="1" ht="40.5" customHeight="1" thickBot="1">
      <c r="A48" s="164" t="s">
        <v>512</v>
      </c>
      <c r="B48" s="14" t="s">
        <v>580</v>
      </c>
      <c r="C48" s="15" t="s">
        <v>581</v>
      </c>
      <c r="D48" s="208">
        <v>0.43149999999999999</v>
      </c>
      <c r="E48" s="208">
        <v>0.41139999999999999</v>
      </c>
      <c r="F48" s="208">
        <v>0.38740000000000002</v>
      </c>
      <c r="G48" s="208">
        <v>0.35920000000000002</v>
      </c>
      <c r="H48" s="208">
        <v>0.36930000000000002</v>
      </c>
      <c r="I48" s="208">
        <v>0.38590000000000002</v>
      </c>
      <c r="J48" s="208">
        <v>0.38469999999999999</v>
      </c>
      <c r="K48" s="208">
        <v>0.3916</v>
      </c>
    </row>
    <row r="49" spans="1:12" s="199" customFormat="1" ht="24" customHeight="1" thickTop="1" thickBot="1">
      <c r="B49" s="6"/>
      <c r="C49" s="200" t="s">
        <v>582</v>
      </c>
      <c r="D49" s="7"/>
      <c r="E49" s="7"/>
      <c r="F49" s="7"/>
      <c r="G49" s="7"/>
      <c r="H49" s="7"/>
      <c r="I49" s="7"/>
      <c r="J49" s="201"/>
      <c r="K49" s="201"/>
      <c r="L49" s="202"/>
    </row>
    <row r="50" spans="1:12" s="193" customFormat="1" ht="31.5" customHeight="1" thickTop="1">
      <c r="A50" s="193" t="s">
        <v>512</v>
      </c>
      <c r="B50" s="12" t="s">
        <v>583</v>
      </c>
      <c r="C50" s="13" t="s">
        <v>584</v>
      </c>
      <c r="D50" s="206">
        <v>0.91420000000000001</v>
      </c>
      <c r="E50" s="206">
        <v>0.94350000000000001</v>
      </c>
      <c r="F50" s="206">
        <v>0.90880000000000005</v>
      </c>
      <c r="G50" s="206">
        <v>0.91159999999999997</v>
      </c>
      <c r="H50" s="206">
        <v>0.92520000000000002</v>
      </c>
      <c r="I50" s="206">
        <v>0.92400000000000004</v>
      </c>
      <c r="J50" s="206">
        <v>0.93179999999999996</v>
      </c>
      <c r="K50" s="206">
        <v>0.92269999999999996</v>
      </c>
    </row>
    <row r="51" spans="1:12" s="164" customFormat="1" ht="22.5" customHeight="1">
      <c r="A51" s="164" t="s">
        <v>512</v>
      </c>
      <c r="B51" s="14" t="s">
        <v>585</v>
      </c>
      <c r="C51" s="15" t="s">
        <v>586</v>
      </c>
      <c r="D51" s="208">
        <v>0.94440000000000002</v>
      </c>
      <c r="E51" s="208">
        <v>0.94079999999999997</v>
      </c>
      <c r="F51" s="208">
        <v>0.94130000000000003</v>
      </c>
      <c r="G51" s="208">
        <v>0.93879999999999997</v>
      </c>
      <c r="H51" s="208">
        <v>0.94140000000000001</v>
      </c>
      <c r="I51" s="208">
        <v>0.9415</v>
      </c>
      <c r="J51" s="208">
        <v>0.9375</v>
      </c>
      <c r="K51" s="208">
        <v>0.9385</v>
      </c>
    </row>
    <row r="52" spans="1:12" s="164" customFormat="1" ht="22.5" customHeight="1">
      <c r="A52" s="164" t="s">
        <v>512</v>
      </c>
      <c r="B52" s="14" t="s">
        <v>587</v>
      </c>
      <c r="C52" s="15" t="s">
        <v>588</v>
      </c>
      <c r="D52" s="208">
        <v>0.15740000000000001</v>
      </c>
      <c r="E52" s="208">
        <v>0.2235</v>
      </c>
      <c r="F52" s="208">
        <v>0.19869999999999999</v>
      </c>
      <c r="G52" s="208">
        <v>0.2077</v>
      </c>
      <c r="H52" s="208">
        <v>0.22489999999999999</v>
      </c>
      <c r="I52" s="208">
        <v>0.2298</v>
      </c>
      <c r="J52" s="208">
        <v>0.24690000000000001</v>
      </c>
      <c r="K52" s="208">
        <v>0.23480000000000001</v>
      </c>
    </row>
    <row r="53" spans="1:12" s="164" customFormat="1" ht="22.5" customHeight="1">
      <c r="A53" s="164" t="s">
        <v>512</v>
      </c>
      <c r="B53" s="14" t="s">
        <v>589</v>
      </c>
      <c r="C53" s="15" t="s">
        <v>590</v>
      </c>
      <c r="D53" s="208">
        <v>0.52429999999999999</v>
      </c>
      <c r="E53" s="208">
        <v>0.31340000000000001</v>
      </c>
      <c r="F53" s="208">
        <v>0.46889999999999998</v>
      </c>
      <c r="G53" s="208">
        <v>0.45090000000000002</v>
      </c>
      <c r="H53" s="208">
        <v>0.37840000000000001</v>
      </c>
      <c r="I53" s="208">
        <v>0.37619999999999998</v>
      </c>
      <c r="J53" s="208">
        <v>0.33610000000000001</v>
      </c>
      <c r="K53" s="208">
        <v>0.37930000000000003</v>
      </c>
    </row>
    <row r="54" spans="1:12" ht="15.75" thickBot="1">
      <c r="C54" s="212"/>
      <c r="D54" s="212"/>
      <c r="E54" s="212"/>
      <c r="F54" s="212"/>
      <c r="G54" s="212"/>
      <c r="H54" s="212"/>
      <c r="I54" s="212"/>
      <c r="J54" s="212"/>
      <c r="K54" s="212"/>
      <c r="L54" s="189"/>
    </row>
    <row r="55" spans="1:12" ht="19.5" customHeight="1" thickTop="1">
      <c r="A55" s="213" t="s">
        <v>511</v>
      </c>
      <c r="B55" s="10" t="s">
        <v>511</v>
      </c>
      <c r="C55" s="165" t="s">
        <v>362</v>
      </c>
      <c r="D55" s="154"/>
      <c r="E55" s="214"/>
      <c r="F55" s="214"/>
      <c r="G55" s="214"/>
      <c r="H55" s="214"/>
      <c r="I55" s="214"/>
    </row>
    <row r="56" spans="1:12" ht="33.75" customHeight="1">
      <c r="C56" s="1143" t="s">
        <v>363</v>
      </c>
      <c r="D56" s="1143"/>
      <c r="E56" s="1143"/>
      <c r="F56" s="1143"/>
      <c r="G56" s="1143"/>
      <c r="H56" s="1143"/>
      <c r="I56" s="1143"/>
      <c r="J56" s="1143"/>
      <c r="K56" s="1143"/>
    </row>
    <row r="57" spans="1:12" ht="33.75" customHeight="1">
      <c r="C57" s="1143" t="s">
        <v>364</v>
      </c>
      <c r="D57" s="1143"/>
      <c r="E57" s="1143"/>
      <c r="F57" s="1143"/>
      <c r="G57" s="1143"/>
      <c r="H57" s="1143"/>
      <c r="I57" s="1143"/>
      <c r="J57" s="1143"/>
      <c r="K57" s="1143"/>
    </row>
    <row r="58" spans="1:12">
      <c r="C58" s="111" t="s">
        <v>591</v>
      </c>
      <c r="D58" s="215"/>
      <c r="E58" s="214"/>
      <c r="F58" s="214"/>
      <c r="G58" s="214"/>
      <c r="H58" s="214"/>
      <c r="I58" s="214"/>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topLeftCell="C1" zoomScale="65" zoomScaleNormal="65" workbookViewId="0">
      <selection activeCell="M12" sqref="M12"/>
    </sheetView>
  </sheetViews>
  <sheetFormatPr defaultRowHeight="12.75"/>
  <cols>
    <col min="1" max="2" width="9.140625" style="217" hidden="1" customWidth="1"/>
    <col min="3" max="3" width="124.140625" style="217" customWidth="1"/>
    <col min="4" max="11" width="16.85546875" style="217" customWidth="1"/>
    <col min="12" max="12" width="3.85546875" style="217" bestFit="1" customWidth="1"/>
    <col min="13" max="256" width="9.140625" style="217"/>
    <col min="257" max="258" width="0" style="217" hidden="1" customWidth="1"/>
    <col min="259" max="259" width="124.140625" style="217" customWidth="1"/>
    <col min="260" max="267" width="16.85546875" style="217" customWidth="1"/>
    <col min="268" max="268" width="3.85546875" style="217" bestFit="1" customWidth="1"/>
    <col min="269" max="512" width="9.140625" style="217"/>
    <col min="513" max="514" width="0" style="217" hidden="1" customWidth="1"/>
    <col min="515" max="515" width="124.140625" style="217" customWidth="1"/>
    <col min="516" max="523" width="16.85546875" style="217" customWidth="1"/>
    <col min="524" max="524" width="3.85546875" style="217" bestFit="1" customWidth="1"/>
    <col min="525" max="768" width="9.140625" style="217"/>
    <col min="769" max="770" width="0" style="217" hidden="1" customWidth="1"/>
    <col min="771" max="771" width="124.140625" style="217" customWidth="1"/>
    <col min="772" max="779" width="16.85546875" style="217" customWidth="1"/>
    <col min="780" max="780" width="3.85546875" style="217" bestFit="1" customWidth="1"/>
    <col min="781" max="1024" width="9.140625" style="217"/>
    <col min="1025" max="1026" width="0" style="217" hidden="1" customWidth="1"/>
    <col min="1027" max="1027" width="124.140625" style="217" customWidth="1"/>
    <col min="1028" max="1035" width="16.85546875" style="217" customWidth="1"/>
    <col min="1036" max="1036" width="3.85546875" style="217" bestFit="1" customWidth="1"/>
    <col min="1037" max="1280" width="9.140625" style="217"/>
    <col min="1281" max="1282" width="0" style="217" hidden="1" customWidth="1"/>
    <col min="1283" max="1283" width="124.140625" style="217" customWidth="1"/>
    <col min="1284" max="1291" width="16.85546875" style="217" customWidth="1"/>
    <col min="1292" max="1292" width="3.85546875" style="217" bestFit="1" customWidth="1"/>
    <col min="1293" max="1536" width="9.140625" style="217"/>
    <col min="1537" max="1538" width="0" style="217" hidden="1" customWidth="1"/>
    <col min="1539" max="1539" width="124.140625" style="217" customWidth="1"/>
    <col min="1540" max="1547" width="16.85546875" style="217" customWidth="1"/>
    <col min="1548" max="1548" width="3.85546875" style="217" bestFit="1" customWidth="1"/>
    <col min="1549" max="1792" width="9.140625" style="217"/>
    <col min="1793" max="1794" width="0" style="217" hidden="1" customWidth="1"/>
    <col min="1795" max="1795" width="124.140625" style="217" customWidth="1"/>
    <col min="1796" max="1803" width="16.85546875" style="217" customWidth="1"/>
    <col min="1804" max="1804" width="3.85546875" style="217" bestFit="1" customWidth="1"/>
    <col min="1805" max="2048" width="9.140625" style="217"/>
    <col min="2049" max="2050" width="0" style="217" hidden="1" customWidth="1"/>
    <col min="2051" max="2051" width="124.140625" style="217" customWidth="1"/>
    <col min="2052" max="2059" width="16.85546875" style="217" customWidth="1"/>
    <col min="2060" max="2060" width="3.85546875" style="217" bestFit="1" customWidth="1"/>
    <col min="2061" max="2304" width="9.140625" style="217"/>
    <col min="2305" max="2306" width="0" style="217" hidden="1" customWidth="1"/>
    <col min="2307" max="2307" width="124.140625" style="217" customWidth="1"/>
    <col min="2308" max="2315" width="16.85546875" style="217" customWidth="1"/>
    <col min="2316" max="2316" width="3.85546875" style="217" bestFit="1" customWidth="1"/>
    <col min="2317" max="2560" width="9.140625" style="217"/>
    <col min="2561" max="2562" width="0" style="217" hidden="1" customWidth="1"/>
    <col min="2563" max="2563" width="124.140625" style="217" customWidth="1"/>
    <col min="2564" max="2571" width="16.85546875" style="217" customWidth="1"/>
    <col min="2572" max="2572" width="3.85546875" style="217" bestFit="1" customWidth="1"/>
    <col min="2573" max="2816" width="9.140625" style="217"/>
    <col min="2817" max="2818" width="0" style="217" hidden="1" customWidth="1"/>
    <col min="2819" max="2819" width="124.140625" style="217" customWidth="1"/>
    <col min="2820" max="2827" width="16.85546875" style="217" customWidth="1"/>
    <col min="2828" max="2828" width="3.85546875" style="217" bestFit="1" customWidth="1"/>
    <col min="2829" max="3072" width="9.140625" style="217"/>
    <col min="3073" max="3074" width="0" style="217" hidden="1" customWidth="1"/>
    <col min="3075" max="3075" width="124.140625" style="217" customWidth="1"/>
    <col min="3076" max="3083" width="16.85546875" style="217" customWidth="1"/>
    <col min="3084" max="3084" width="3.85546875" style="217" bestFit="1" customWidth="1"/>
    <col min="3085" max="3328" width="9.140625" style="217"/>
    <col min="3329" max="3330" width="0" style="217" hidden="1" customWidth="1"/>
    <col min="3331" max="3331" width="124.140625" style="217" customWidth="1"/>
    <col min="3332" max="3339" width="16.85546875" style="217" customWidth="1"/>
    <col min="3340" max="3340" width="3.85546875" style="217" bestFit="1" customWidth="1"/>
    <col min="3341" max="3584" width="9.140625" style="217"/>
    <col min="3585" max="3586" width="0" style="217" hidden="1" customWidth="1"/>
    <col min="3587" max="3587" width="124.140625" style="217" customWidth="1"/>
    <col min="3588" max="3595" width="16.85546875" style="217" customWidth="1"/>
    <col min="3596" max="3596" width="3.85546875" style="217" bestFit="1" customWidth="1"/>
    <col min="3597" max="3840" width="9.140625" style="217"/>
    <col min="3841" max="3842" width="0" style="217" hidden="1" customWidth="1"/>
    <col min="3843" max="3843" width="124.140625" style="217" customWidth="1"/>
    <col min="3844" max="3851" width="16.85546875" style="217" customWidth="1"/>
    <col min="3852" max="3852" width="3.85546875" style="217" bestFit="1" customWidth="1"/>
    <col min="3853" max="4096" width="9.140625" style="217"/>
    <col min="4097" max="4098" width="0" style="217" hidden="1" customWidth="1"/>
    <col min="4099" max="4099" width="124.140625" style="217" customWidth="1"/>
    <col min="4100" max="4107" width="16.85546875" style="217" customWidth="1"/>
    <col min="4108" max="4108" width="3.85546875" style="217" bestFit="1" customWidth="1"/>
    <col min="4109" max="4352" width="9.140625" style="217"/>
    <col min="4353" max="4354" width="0" style="217" hidden="1" customWidth="1"/>
    <col min="4355" max="4355" width="124.140625" style="217" customWidth="1"/>
    <col min="4356" max="4363" width="16.85546875" style="217" customWidth="1"/>
    <col min="4364" max="4364" width="3.85546875" style="217" bestFit="1" customWidth="1"/>
    <col min="4365" max="4608" width="9.140625" style="217"/>
    <col min="4609" max="4610" width="0" style="217" hidden="1" customWidth="1"/>
    <col min="4611" max="4611" width="124.140625" style="217" customWidth="1"/>
    <col min="4612" max="4619" width="16.85546875" style="217" customWidth="1"/>
    <col min="4620" max="4620" width="3.85546875" style="217" bestFit="1" customWidth="1"/>
    <col min="4621" max="4864" width="9.140625" style="217"/>
    <col min="4865" max="4866" width="0" style="217" hidden="1" customWidth="1"/>
    <col min="4867" max="4867" width="124.140625" style="217" customWidth="1"/>
    <col min="4868" max="4875" width="16.85546875" style="217" customWidth="1"/>
    <col min="4876" max="4876" width="3.85546875" style="217" bestFit="1" customWidth="1"/>
    <col min="4877" max="5120" width="9.140625" style="217"/>
    <col min="5121" max="5122" width="0" style="217" hidden="1" customWidth="1"/>
    <col min="5123" max="5123" width="124.140625" style="217" customWidth="1"/>
    <col min="5124" max="5131" width="16.85546875" style="217" customWidth="1"/>
    <col min="5132" max="5132" width="3.85546875" style="217" bestFit="1" customWidth="1"/>
    <col min="5133" max="5376" width="9.140625" style="217"/>
    <col min="5377" max="5378" width="0" style="217" hidden="1" customWidth="1"/>
    <col min="5379" max="5379" width="124.140625" style="217" customWidth="1"/>
    <col min="5380" max="5387" width="16.85546875" style="217" customWidth="1"/>
    <col min="5388" max="5388" width="3.85546875" style="217" bestFit="1" customWidth="1"/>
    <col min="5389" max="5632" width="9.140625" style="217"/>
    <col min="5633" max="5634" width="0" style="217" hidden="1" customWidth="1"/>
    <col min="5635" max="5635" width="124.140625" style="217" customWidth="1"/>
    <col min="5636" max="5643" width="16.85546875" style="217" customWidth="1"/>
    <col min="5644" max="5644" width="3.85546875" style="217" bestFit="1" customWidth="1"/>
    <col min="5645" max="5888" width="9.140625" style="217"/>
    <col min="5889" max="5890" width="0" style="217" hidden="1" customWidth="1"/>
    <col min="5891" max="5891" width="124.140625" style="217" customWidth="1"/>
    <col min="5892" max="5899" width="16.85546875" style="217" customWidth="1"/>
    <col min="5900" max="5900" width="3.85546875" style="217" bestFit="1" customWidth="1"/>
    <col min="5901" max="6144" width="9.140625" style="217"/>
    <col min="6145" max="6146" width="0" style="217" hidden="1" customWidth="1"/>
    <col min="6147" max="6147" width="124.140625" style="217" customWidth="1"/>
    <col min="6148" max="6155" width="16.85546875" style="217" customWidth="1"/>
    <col min="6156" max="6156" width="3.85546875" style="217" bestFit="1" customWidth="1"/>
    <col min="6157" max="6400" width="9.140625" style="217"/>
    <col min="6401" max="6402" width="0" style="217" hidden="1" customWidth="1"/>
    <col min="6403" max="6403" width="124.140625" style="217" customWidth="1"/>
    <col min="6404" max="6411" width="16.85546875" style="217" customWidth="1"/>
    <col min="6412" max="6412" width="3.85546875" style="217" bestFit="1" customWidth="1"/>
    <col min="6413" max="6656" width="9.140625" style="217"/>
    <col min="6657" max="6658" width="0" style="217" hidden="1" customWidth="1"/>
    <col min="6659" max="6659" width="124.140625" style="217" customWidth="1"/>
    <col min="6660" max="6667" width="16.85546875" style="217" customWidth="1"/>
    <col min="6668" max="6668" width="3.85546875" style="217" bestFit="1" customWidth="1"/>
    <col min="6669" max="6912" width="9.140625" style="217"/>
    <col min="6913" max="6914" width="0" style="217" hidden="1" customWidth="1"/>
    <col min="6915" max="6915" width="124.140625" style="217" customWidth="1"/>
    <col min="6916" max="6923" width="16.85546875" style="217" customWidth="1"/>
    <col min="6924" max="6924" width="3.85546875" style="217" bestFit="1" customWidth="1"/>
    <col min="6925" max="7168" width="9.140625" style="217"/>
    <col min="7169" max="7170" width="0" style="217" hidden="1" customWidth="1"/>
    <col min="7171" max="7171" width="124.140625" style="217" customWidth="1"/>
    <col min="7172" max="7179" width="16.85546875" style="217" customWidth="1"/>
    <col min="7180" max="7180" width="3.85546875" style="217" bestFit="1" customWidth="1"/>
    <col min="7181" max="7424" width="9.140625" style="217"/>
    <col min="7425" max="7426" width="0" style="217" hidden="1" customWidth="1"/>
    <col min="7427" max="7427" width="124.140625" style="217" customWidth="1"/>
    <col min="7428" max="7435" width="16.85546875" style="217" customWidth="1"/>
    <col min="7436" max="7436" width="3.85546875" style="217" bestFit="1" customWidth="1"/>
    <col min="7437" max="7680" width="9.140625" style="217"/>
    <col min="7681" max="7682" width="0" style="217" hidden="1" customWidth="1"/>
    <col min="7683" max="7683" width="124.140625" style="217" customWidth="1"/>
    <col min="7684" max="7691" width="16.85546875" style="217" customWidth="1"/>
    <col min="7692" max="7692" width="3.85546875" style="217" bestFit="1" customWidth="1"/>
    <col min="7693" max="7936" width="9.140625" style="217"/>
    <col min="7937" max="7938" width="0" style="217" hidden="1" customWidth="1"/>
    <col min="7939" max="7939" width="124.140625" style="217" customWidth="1"/>
    <col min="7940" max="7947" width="16.85546875" style="217" customWidth="1"/>
    <col min="7948" max="7948" width="3.85546875" style="217" bestFit="1" customWidth="1"/>
    <col min="7949" max="8192" width="9.140625" style="217"/>
    <col min="8193" max="8194" width="0" style="217" hidden="1" customWidth="1"/>
    <col min="8195" max="8195" width="124.140625" style="217" customWidth="1"/>
    <col min="8196" max="8203" width="16.85546875" style="217" customWidth="1"/>
    <col min="8204" max="8204" width="3.85546875" style="217" bestFit="1" customWidth="1"/>
    <col min="8205" max="8448" width="9.140625" style="217"/>
    <col min="8449" max="8450" width="0" style="217" hidden="1" customWidth="1"/>
    <col min="8451" max="8451" width="124.140625" style="217" customWidth="1"/>
    <col min="8452" max="8459" width="16.85546875" style="217" customWidth="1"/>
    <col min="8460" max="8460" width="3.85546875" style="217" bestFit="1" customWidth="1"/>
    <col min="8461" max="8704" width="9.140625" style="217"/>
    <col min="8705" max="8706" width="0" style="217" hidden="1" customWidth="1"/>
    <col min="8707" max="8707" width="124.140625" style="217" customWidth="1"/>
    <col min="8708" max="8715" width="16.85546875" style="217" customWidth="1"/>
    <col min="8716" max="8716" width="3.85546875" style="217" bestFit="1" customWidth="1"/>
    <col min="8717" max="8960" width="9.140625" style="217"/>
    <col min="8961" max="8962" width="0" style="217" hidden="1" customWidth="1"/>
    <col min="8963" max="8963" width="124.140625" style="217" customWidth="1"/>
    <col min="8964" max="8971" width="16.85546875" style="217" customWidth="1"/>
    <col min="8972" max="8972" width="3.85546875" style="217" bestFit="1" customWidth="1"/>
    <col min="8973" max="9216" width="9.140625" style="217"/>
    <col min="9217" max="9218" width="0" style="217" hidden="1" customWidth="1"/>
    <col min="9219" max="9219" width="124.140625" style="217" customWidth="1"/>
    <col min="9220" max="9227" width="16.85546875" style="217" customWidth="1"/>
    <col min="9228" max="9228" width="3.85546875" style="217" bestFit="1" customWidth="1"/>
    <col min="9229" max="9472" width="9.140625" style="217"/>
    <col min="9473" max="9474" width="0" style="217" hidden="1" customWidth="1"/>
    <col min="9475" max="9475" width="124.140625" style="217" customWidth="1"/>
    <col min="9476" max="9483" width="16.85546875" style="217" customWidth="1"/>
    <col min="9484" max="9484" width="3.85546875" style="217" bestFit="1" customWidth="1"/>
    <col min="9485" max="9728" width="9.140625" style="217"/>
    <col min="9729" max="9730" width="0" style="217" hidden="1" customWidth="1"/>
    <col min="9731" max="9731" width="124.140625" style="217" customWidth="1"/>
    <col min="9732" max="9739" width="16.85546875" style="217" customWidth="1"/>
    <col min="9740" max="9740" width="3.85546875" style="217" bestFit="1" customWidth="1"/>
    <col min="9741" max="9984" width="9.140625" style="217"/>
    <col min="9985" max="9986" width="0" style="217" hidden="1" customWidth="1"/>
    <col min="9987" max="9987" width="124.140625" style="217" customWidth="1"/>
    <col min="9988" max="9995" width="16.85546875" style="217" customWidth="1"/>
    <col min="9996" max="9996" width="3.85546875" style="217" bestFit="1" customWidth="1"/>
    <col min="9997" max="10240" width="9.140625" style="217"/>
    <col min="10241" max="10242" width="0" style="217" hidden="1" customWidth="1"/>
    <col min="10243" max="10243" width="124.140625" style="217" customWidth="1"/>
    <col min="10244" max="10251" width="16.85546875" style="217" customWidth="1"/>
    <col min="10252" max="10252" width="3.85546875" style="217" bestFit="1" customWidth="1"/>
    <col min="10253" max="10496" width="9.140625" style="217"/>
    <col min="10497" max="10498" width="0" style="217" hidden="1" customWidth="1"/>
    <col min="10499" max="10499" width="124.140625" style="217" customWidth="1"/>
    <col min="10500" max="10507" width="16.85546875" style="217" customWidth="1"/>
    <col min="10508" max="10508" width="3.85546875" style="217" bestFit="1" customWidth="1"/>
    <col min="10509" max="10752" width="9.140625" style="217"/>
    <col min="10753" max="10754" width="0" style="217" hidden="1" customWidth="1"/>
    <col min="10755" max="10755" width="124.140625" style="217" customWidth="1"/>
    <col min="10756" max="10763" width="16.85546875" style="217" customWidth="1"/>
    <col min="10764" max="10764" width="3.85546875" style="217" bestFit="1" customWidth="1"/>
    <col min="10765" max="11008" width="9.140625" style="217"/>
    <col min="11009" max="11010" width="0" style="217" hidden="1" customWidth="1"/>
    <col min="11011" max="11011" width="124.140625" style="217" customWidth="1"/>
    <col min="11012" max="11019" width="16.85546875" style="217" customWidth="1"/>
    <col min="11020" max="11020" width="3.85546875" style="217" bestFit="1" customWidth="1"/>
    <col min="11021" max="11264" width="9.140625" style="217"/>
    <col min="11265" max="11266" width="0" style="217" hidden="1" customWidth="1"/>
    <col min="11267" max="11267" width="124.140625" style="217" customWidth="1"/>
    <col min="11268" max="11275" width="16.85546875" style="217" customWidth="1"/>
    <col min="11276" max="11276" width="3.85546875" style="217" bestFit="1" customWidth="1"/>
    <col min="11277" max="11520" width="9.140625" style="217"/>
    <col min="11521" max="11522" width="0" style="217" hidden="1" customWidth="1"/>
    <col min="11523" max="11523" width="124.140625" style="217" customWidth="1"/>
    <col min="11524" max="11531" width="16.85546875" style="217" customWidth="1"/>
    <col min="11532" max="11532" width="3.85546875" style="217" bestFit="1" customWidth="1"/>
    <col min="11533" max="11776" width="9.140625" style="217"/>
    <col min="11777" max="11778" width="0" style="217" hidden="1" customWidth="1"/>
    <col min="11779" max="11779" width="124.140625" style="217" customWidth="1"/>
    <col min="11780" max="11787" width="16.85546875" style="217" customWidth="1"/>
    <col min="11788" max="11788" width="3.85546875" style="217" bestFit="1" customWidth="1"/>
    <col min="11789" max="12032" width="9.140625" style="217"/>
    <col min="12033" max="12034" width="0" style="217" hidden="1" customWidth="1"/>
    <col min="12035" max="12035" width="124.140625" style="217" customWidth="1"/>
    <col min="12036" max="12043" width="16.85546875" style="217" customWidth="1"/>
    <col min="12044" max="12044" width="3.85546875" style="217" bestFit="1" customWidth="1"/>
    <col min="12045" max="12288" width="9.140625" style="217"/>
    <col min="12289" max="12290" width="0" style="217" hidden="1" customWidth="1"/>
    <col min="12291" max="12291" width="124.140625" style="217" customWidth="1"/>
    <col min="12292" max="12299" width="16.85546875" style="217" customWidth="1"/>
    <col min="12300" max="12300" width="3.85546875" style="217" bestFit="1" customWidth="1"/>
    <col min="12301" max="12544" width="9.140625" style="217"/>
    <col min="12545" max="12546" width="0" style="217" hidden="1" customWidth="1"/>
    <col min="12547" max="12547" width="124.140625" style="217" customWidth="1"/>
    <col min="12548" max="12555" width="16.85546875" style="217" customWidth="1"/>
    <col min="12556" max="12556" width="3.85546875" style="217" bestFit="1" customWidth="1"/>
    <col min="12557" max="12800" width="9.140625" style="217"/>
    <col min="12801" max="12802" width="0" style="217" hidden="1" customWidth="1"/>
    <col min="12803" max="12803" width="124.140625" style="217" customWidth="1"/>
    <col min="12804" max="12811" width="16.85546875" style="217" customWidth="1"/>
    <col min="12812" max="12812" width="3.85546875" style="217" bestFit="1" customWidth="1"/>
    <col min="12813" max="13056" width="9.140625" style="217"/>
    <col min="13057" max="13058" width="0" style="217" hidden="1" customWidth="1"/>
    <col min="13059" max="13059" width="124.140625" style="217" customWidth="1"/>
    <col min="13060" max="13067" width="16.85546875" style="217" customWidth="1"/>
    <col min="13068" max="13068" width="3.85546875" style="217" bestFit="1" customWidth="1"/>
    <col min="13069" max="13312" width="9.140625" style="217"/>
    <col min="13313" max="13314" width="0" style="217" hidden="1" customWidth="1"/>
    <col min="13315" max="13315" width="124.140625" style="217" customWidth="1"/>
    <col min="13316" max="13323" width="16.85546875" style="217" customWidth="1"/>
    <col min="13324" max="13324" width="3.85546875" style="217" bestFit="1" customWidth="1"/>
    <col min="13325" max="13568" width="9.140625" style="217"/>
    <col min="13569" max="13570" width="0" style="217" hidden="1" customWidth="1"/>
    <col min="13571" max="13571" width="124.140625" style="217" customWidth="1"/>
    <col min="13572" max="13579" width="16.85546875" style="217" customWidth="1"/>
    <col min="13580" max="13580" width="3.85546875" style="217" bestFit="1" customWidth="1"/>
    <col min="13581" max="13824" width="9.140625" style="217"/>
    <col min="13825" max="13826" width="0" style="217" hidden="1" customWidth="1"/>
    <col min="13827" max="13827" width="124.140625" style="217" customWidth="1"/>
    <col min="13828" max="13835" width="16.85546875" style="217" customWidth="1"/>
    <col min="13836" max="13836" width="3.85546875" style="217" bestFit="1" customWidth="1"/>
    <col min="13837" max="14080" width="9.140625" style="217"/>
    <col min="14081" max="14082" width="0" style="217" hidden="1" customWidth="1"/>
    <col min="14083" max="14083" width="124.140625" style="217" customWidth="1"/>
    <col min="14084" max="14091" width="16.85546875" style="217" customWidth="1"/>
    <col min="14092" max="14092" width="3.85546875" style="217" bestFit="1" customWidth="1"/>
    <col min="14093" max="14336" width="9.140625" style="217"/>
    <col min="14337" max="14338" width="0" style="217" hidden="1" customWidth="1"/>
    <col min="14339" max="14339" width="124.140625" style="217" customWidth="1"/>
    <col min="14340" max="14347" width="16.85546875" style="217" customWidth="1"/>
    <col min="14348" max="14348" width="3.85546875" style="217" bestFit="1" customWidth="1"/>
    <col min="14349" max="14592" width="9.140625" style="217"/>
    <col min="14593" max="14594" width="0" style="217" hidden="1" customWidth="1"/>
    <col min="14595" max="14595" width="124.140625" style="217" customWidth="1"/>
    <col min="14596" max="14603" width="16.85546875" style="217" customWidth="1"/>
    <col min="14604" max="14604" width="3.85546875" style="217" bestFit="1" customWidth="1"/>
    <col min="14605" max="14848" width="9.140625" style="217"/>
    <col min="14849" max="14850" width="0" style="217" hidden="1" customWidth="1"/>
    <col min="14851" max="14851" width="124.140625" style="217" customWidth="1"/>
    <col min="14852" max="14859" width="16.85546875" style="217" customWidth="1"/>
    <col min="14860" max="14860" width="3.85546875" style="217" bestFit="1" customWidth="1"/>
    <col min="14861" max="15104" width="9.140625" style="217"/>
    <col min="15105" max="15106" width="0" style="217" hidden="1" customWidth="1"/>
    <col min="15107" max="15107" width="124.140625" style="217" customWidth="1"/>
    <col min="15108" max="15115" width="16.85546875" style="217" customWidth="1"/>
    <col min="15116" max="15116" width="3.85546875" style="217" bestFit="1" customWidth="1"/>
    <col min="15117" max="15360" width="9.140625" style="217"/>
    <col min="15361" max="15362" width="0" style="217" hidden="1" customWidth="1"/>
    <col min="15363" max="15363" width="124.140625" style="217" customWidth="1"/>
    <col min="15364" max="15371" width="16.85546875" style="217" customWidth="1"/>
    <col min="15372" max="15372" width="3.85546875" style="217" bestFit="1" customWidth="1"/>
    <col min="15373" max="15616" width="9.140625" style="217"/>
    <col min="15617" max="15618" width="0" style="217" hidden="1" customWidth="1"/>
    <col min="15619" max="15619" width="124.140625" style="217" customWidth="1"/>
    <col min="15620" max="15627" width="16.85546875" style="217" customWidth="1"/>
    <col min="15628" max="15628" width="3.85546875" style="217" bestFit="1" customWidth="1"/>
    <col min="15629" max="15872" width="9.140625" style="217"/>
    <col min="15873" max="15874" width="0" style="217" hidden="1" customWidth="1"/>
    <col min="15875" max="15875" width="124.140625" style="217" customWidth="1"/>
    <col min="15876" max="15883" width="16.85546875" style="217" customWidth="1"/>
    <col min="15884" max="15884" width="3.85546875" style="217" bestFit="1" customWidth="1"/>
    <col min="15885" max="16128" width="9.140625" style="217"/>
    <col min="16129" max="16130" width="0" style="217" hidden="1" customWidth="1"/>
    <col min="16131" max="16131" width="124.140625" style="217" customWidth="1"/>
    <col min="16132" max="16139" width="16.85546875" style="217" customWidth="1"/>
    <col min="16140" max="16140" width="3.85546875" style="217" bestFit="1" customWidth="1"/>
    <col min="16141" max="16384" width="9.140625" style="217"/>
  </cols>
  <sheetData>
    <row r="1" spans="1:12" ht="60" customHeight="1">
      <c r="A1" s="1009"/>
      <c r="B1" s="1009"/>
      <c r="C1" s="1005"/>
      <c r="D1" s="1005"/>
      <c r="E1" s="1005"/>
      <c r="F1" s="1005"/>
      <c r="G1" s="1005"/>
      <c r="H1" s="1005"/>
      <c r="I1" s="1005"/>
      <c r="J1" s="1005"/>
      <c r="K1" s="1005"/>
    </row>
    <row r="2" spans="1:12" ht="33" customHeight="1">
      <c r="A2" s="1142" t="s">
        <v>1431</v>
      </c>
      <c r="B2" s="1142"/>
      <c r="C2" s="1142"/>
      <c r="D2" s="1142"/>
      <c r="E2" s="1142"/>
      <c r="F2" s="1142"/>
      <c r="G2" s="1142"/>
      <c r="H2" s="1142"/>
      <c r="I2" s="1142"/>
      <c r="J2" s="1142"/>
      <c r="K2" s="1142"/>
    </row>
    <row r="3" spans="1:12" ht="33" customHeight="1">
      <c r="A3" s="1009"/>
      <c r="B3" s="1009"/>
      <c r="C3" s="1142" t="s">
        <v>510</v>
      </c>
      <c r="D3" s="1142"/>
      <c r="E3" s="1142"/>
      <c r="F3" s="1142"/>
      <c r="G3" s="1142"/>
      <c r="H3" s="1142"/>
      <c r="I3" s="1142"/>
      <c r="J3" s="1142"/>
      <c r="K3" s="1142"/>
    </row>
    <row r="4" spans="1:12" s="228" customFormat="1" ht="30">
      <c r="A4" s="1141"/>
      <c r="B4" s="1142"/>
      <c r="C4" s="1142"/>
      <c r="D4" s="1142"/>
      <c r="E4" s="1142"/>
      <c r="F4" s="1142"/>
      <c r="G4" s="1142"/>
      <c r="H4" s="1142"/>
      <c r="I4" s="1142"/>
      <c r="J4" s="1142"/>
      <c r="K4" s="1142"/>
    </row>
    <row r="5" spans="1:12" s="601" customFormat="1" ht="14.25" customHeight="1" thickBot="1">
      <c r="A5" s="216"/>
      <c r="B5" s="216"/>
    </row>
    <row r="6" spans="1:12" ht="29.25" customHeight="1" thickTop="1" thickBot="1">
      <c r="B6" s="218"/>
      <c r="C6" s="219"/>
      <c r="D6" s="220" t="s">
        <v>433</v>
      </c>
      <c r="E6" s="220" t="s">
        <v>434</v>
      </c>
      <c r="F6" s="220" t="s">
        <v>435</v>
      </c>
      <c r="G6" s="220" t="s">
        <v>436</v>
      </c>
      <c r="H6" s="220" t="s">
        <v>437</v>
      </c>
      <c r="I6" s="220" t="s">
        <v>1524</v>
      </c>
      <c r="J6" s="221" t="s">
        <v>1366</v>
      </c>
      <c r="K6" s="221" t="s">
        <v>1525</v>
      </c>
      <c r="L6" s="222" t="s">
        <v>511</v>
      </c>
    </row>
    <row r="7" spans="1:12" ht="14.25" customHeight="1" thickTop="1" thickBot="1">
      <c r="C7" s="223"/>
      <c r="D7" s="223"/>
      <c r="E7" s="223"/>
      <c r="F7" s="223"/>
      <c r="G7" s="223"/>
      <c r="H7" s="223"/>
      <c r="I7" s="223"/>
      <c r="J7" s="223"/>
      <c r="K7" s="223"/>
    </row>
    <row r="8" spans="1:12" s="224" customFormat="1" ht="24" customHeight="1" thickTop="1" thickBot="1">
      <c r="B8" s="17"/>
      <c r="C8" s="225" t="s">
        <v>365</v>
      </c>
      <c r="D8" s="18"/>
      <c r="E8" s="18"/>
      <c r="F8" s="18"/>
      <c r="G8" s="18"/>
      <c r="H8" s="18"/>
      <c r="I8" s="18"/>
      <c r="J8" s="194"/>
      <c r="K8" s="194"/>
      <c r="L8" s="226"/>
    </row>
    <row r="9" spans="1:12" s="224" customFormat="1" ht="27" customHeight="1" thickTop="1">
      <c r="A9" s="224" t="s">
        <v>512</v>
      </c>
      <c r="B9" s="12" t="s">
        <v>592</v>
      </c>
      <c r="C9" s="19" t="s">
        <v>593</v>
      </c>
      <c r="D9" s="227">
        <v>4.7500000000000001E-2</v>
      </c>
      <c r="E9" s="227">
        <v>4.2299999999999997E-2</v>
      </c>
      <c r="F9" s="227">
        <v>4.5400000000000003E-2</v>
      </c>
      <c r="G9" s="227">
        <v>4.3400000000000001E-2</v>
      </c>
      <c r="H9" s="227">
        <v>4.5600000000000002E-2</v>
      </c>
      <c r="I9" s="227">
        <v>4.8000000000000001E-2</v>
      </c>
      <c r="J9" s="227">
        <v>4.9500000000000002E-2</v>
      </c>
      <c r="K9" s="227">
        <v>4.5100000000000001E-2</v>
      </c>
    </row>
    <row r="10" spans="1:12" s="228" customFormat="1" ht="23.25" customHeight="1">
      <c r="A10" s="228" t="s">
        <v>512</v>
      </c>
      <c r="B10" s="14" t="s">
        <v>594</v>
      </c>
      <c r="C10" s="20" t="s">
        <v>595</v>
      </c>
      <c r="D10" s="229">
        <v>5.62E-2</v>
      </c>
      <c r="E10" s="229">
        <v>5.2200000000000003E-2</v>
      </c>
      <c r="F10" s="229">
        <v>5.5199999999999999E-2</v>
      </c>
      <c r="G10" s="229">
        <v>5.4300000000000001E-2</v>
      </c>
      <c r="H10" s="229">
        <v>5.6500000000000002E-2</v>
      </c>
      <c r="I10" s="229">
        <v>5.4399999999999997E-2</v>
      </c>
      <c r="J10" s="229">
        <v>5.5800000000000002E-2</v>
      </c>
      <c r="K10" s="229">
        <v>5.2299999999999999E-2</v>
      </c>
    </row>
    <row r="11" spans="1:12" s="228" customFormat="1" ht="23.25" customHeight="1">
      <c r="A11" s="228" t="s">
        <v>512</v>
      </c>
      <c r="B11" s="14" t="s">
        <v>596</v>
      </c>
      <c r="C11" s="20" t="s">
        <v>597</v>
      </c>
      <c r="D11" s="229">
        <v>4.99E-2</v>
      </c>
      <c r="E11" s="229">
        <v>4.9299999999999997E-2</v>
      </c>
      <c r="F11" s="229">
        <v>5.3600000000000002E-2</v>
      </c>
      <c r="G11" s="229">
        <v>5.16E-2</v>
      </c>
      <c r="H11" s="229">
        <v>5.0099999999999999E-2</v>
      </c>
      <c r="I11" s="229">
        <v>5.2600000000000001E-2</v>
      </c>
      <c r="J11" s="229">
        <v>5.0999999999999997E-2</v>
      </c>
      <c r="K11" s="229">
        <v>5.21E-2</v>
      </c>
    </row>
    <row r="12" spans="1:12" s="228" customFormat="1" ht="23.25" customHeight="1">
      <c r="A12" s="228" t="s">
        <v>512</v>
      </c>
      <c r="B12" s="14" t="s">
        <v>598</v>
      </c>
      <c r="C12" s="20" t="s">
        <v>599</v>
      </c>
      <c r="D12" s="229">
        <v>1.55E-2</v>
      </c>
      <c r="E12" s="229">
        <v>1.5599999999999999E-2</v>
      </c>
      <c r="F12" s="229">
        <v>1.55E-2</v>
      </c>
      <c r="G12" s="229">
        <v>1.18E-2</v>
      </c>
      <c r="H12" s="229">
        <v>9.2999999999999992E-3</v>
      </c>
      <c r="I12" s="229">
        <v>1.38E-2</v>
      </c>
      <c r="J12" s="229">
        <v>9.9000000000000008E-3</v>
      </c>
      <c r="K12" s="229">
        <v>1.2200000000000001E-2</v>
      </c>
    </row>
    <row r="13" spans="1:12" s="228" customFormat="1" ht="23.25" customHeight="1">
      <c r="A13" s="228" t="s">
        <v>512</v>
      </c>
      <c r="B13" s="14" t="s">
        <v>600</v>
      </c>
      <c r="C13" s="20" t="s">
        <v>601</v>
      </c>
      <c r="D13" s="229">
        <v>1.6E-2</v>
      </c>
      <c r="E13" s="229">
        <v>1.55E-2</v>
      </c>
      <c r="F13" s="229">
        <v>1.4999999999999999E-2</v>
      </c>
      <c r="G13" s="229">
        <v>1.18E-2</v>
      </c>
      <c r="H13" s="229">
        <v>9.4000000000000004E-3</v>
      </c>
      <c r="I13" s="229">
        <v>1.43E-2</v>
      </c>
      <c r="J13" s="229">
        <v>1.0200000000000001E-2</v>
      </c>
      <c r="K13" s="229">
        <v>1.26E-2</v>
      </c>
    </row>
    <row r="14" spans="1:12" s="228" customFormat="1" ht="23.25" customHeight="1">
      <c r="A14" s="228" t="s">
        <v>512</v>
      </c>
      <c r="B14" s="14" t="s">
        <v>602</v>
      </c>
      <c r="C14" s="20" t="s">
        <v>603</v>
      </c>
      <c r="D14" s="229">
        <v>1.3599999999999999E-2</v>
      </c>
      <c r="E14" s="229">
        <v>1.29E-2</v>
      </c>
      <c r="F14" s="229">
        <v>1.4500000000000001E-2</v>
      </c>
      <c r="G14" s="229">
        <v>1.11E-2</v>
      </c>
      <c r="H14" s="229">
        <v>8.8000000000000005E-3</v>
      </c>
      <c r="I14" s="229">
        <v>1.4200000000000001E-2</v>
      </c>
      <c r="J14" s="229">
        <v>9.7999999999999997E-3</v>
      </c>
      <c r="K14" s="229">
        <v>1.26E-2</v>
      </c>
    </row>
    <row r="15" spans="1:12" s="228" customFormat="1" ht="44.25" customHeight="1" thickBot="1">
      <c r="A15" s="228" t="s">
        <v>512</v>
      </c>
      <c r="B15" s="14" t="s">
        <v>604</v>
      </c>
      <c r="C15" s="20" t="s">
        <v>605</v>
      </c>
      <c r="D15" s="229">
        <v>8.2699999999999996E-2</v>
      </c>
      <c r="E15" s="229">
        <v>7.5200000000000003E-2</v>
      </c>
      <c r="F15" s="229">
        <v>7.7200000000000005E-2</v>
      </c>
      <c r="G15" s="229">
        <v>5.6800000000000003E-2</v>
      </c>
      <c r="H15" s="229">
        <v>4.4900000000000002E-2</v>
      </c>
      <c r="I15" s="229">
        <v>7.1199999999999999E-2</v>
      </c>
      <c r="J15" s="229">
        <v>4.8899999999999999E-2</v>
      </c>
      <c r="K15" s="229">
        <v>6.2100000000000002E-2</v>
      </c>
    </row>
    <row r="16" spans="1:12" s="230" customFormat="1" ht="24" customHeight="1" thickTop="1" thickBot="1">
      <c r="B16" s="21"/>
      <c r="C16" s="225" t="s">
        <v>373</v>
      </c>
      <c r="D16" s="18"/>
      <c r="E16" s="18"/>
      <c r="F16" s="18"/>
      <c r="G16" s="18"/>
      <c r="H16" s="18"/>
      <c r="I16" s="18"/>
      <c r="J16" s="194"/>
      <c r="K16" s="194"/>
      <c r="L16" s="231"/>
    </row>
    <row r="17" spans="1:12" s="224" customFormat="1" ht="26.25" customHeight="1" thickTop="1">
      <c r="A17" s="224" t="s">
        <v>512</v>
      </c>
      <c r="B17" s="12" t="s">
        <v>606</v>
      </c>
      <c r="C17" s="19" t="s">
        <v>607</v>
      </c>
      <c r="D17" s="227">
        <v>6.7900000000000002E-2</v>
      </c>
      <c r="E17" s="227">
        <v>4.9700000000000001E-2</v>
      </c>
      <c r="F17" s="227">
        <v>5.2699999999999997E-2</v>
      </c>
      <c r="G17" s="227">
        <v>5.3600000000000002E-2</v>
      </c>
      <c r="H17" s="227">
        <v>5.7799999999999997E-2</v>
      </c>
      <c r="I17" s="227">
        <v>6.1100000000000002E-2</v>
      </c>
      <c r="J17" s="227">
        <v>6.3600000000000004E-2</v>
      </c>
      <c r="K17" s="227">
        <v>6.1800000000000001E-2</v>
      </c>
    </row>
    <row r="18" spans="1:12" s="228" customFormat="1" ht="24" customHeight="1">
      <c r="A18" s="228" t="s">
        <v>512</v>
      </c>
      <c r="B18" s="14" t="s">
        <v>608</v>
      </c>
      <c r="C18" s="20" t="s">
        <v>609</v>
      </c>
      <c r="D18" s="229">
        <v>-2.0299999999999999E-2</v>
      </c>
      <c r="E18" s="229">
        <v>-7.4000000000000003E-3</v>
      </c>
      <c r="F18" s="229">
        <v>-7.3000000000000001E-3</v>
      </c>
      <c r="G18" s="229">
        <v>-1.0200000000000001E-2</v>
      </c>
      <c r="H18" s="229">
        <v>-1.2200000000000001E-2</v>
      </c>
      <c r="I18" s="229">
        <v>-1.3100000000000001E-2</v>
      </c>
      <c r="J18" s="229">
        <v>-1.4200000000000001E-2</v>
      </c>
      <c r="K18" s="229">
        <v>-1.67E-2</v>
      </c>
    </row>
    <row r="19" spans="1:12" s="228" customFormat="1" ht="24" customHeight="1">
      <c r="A19" s="228" t="s">
        <v>512</v>
      </c>
      <c r="B19" s="14" t="s">
        <v>610</v>
      </c>
      <c r="C19" s="20" t="s">
        <v>611</v>
      </c>
      <c r="D19" s="229">
        <v>2.5700000000000001E-2</v>
      </c>
      <c r="E19" s="229">
        <v>9.4999999999999998E-3</v>
      </c>
      <c r="F19" s="229">
        <v>9.5999999999999992E-3</v>
      </c>
      <c r="G19" s="229">
        <v>1.35E-2</v>
      </c>
      <c r="H19" s="229">
        <v>1.61E-2</v>
      </c>
      <c r="I19" s="229">
        <v>1.7299999999999999E-2</v>
      </c>
      <c r="J19" s="229">
        <v>1.8800000000000001E-2</v>
      </c>
      <c r="K19" s="229">
        <v>2.24E-2</v>
      </c>
    </row>
    <row r="20" spans="1:12" s="228" customFormat="1" ht="24" customHeight="1">
      <c r="A20" s="228" t="s">
        <v>512</v>
      </c>
      <c r="B20" s="14" t="s">
        <v>612</v>
      </c>
      <c r="C20" s="20" t="s">
        <v>613</v>
      </c>
      <c r="D20" s="229">
        <v>1E-4</v>
      </c>
      <c r="E20" s="229">
        <v>-5.9999999999999995E-4</v>
      </c>
      <c r="F20" s="229">
        <v>-8.0000000000000004E-4</v>
      </c>
      <c r="G20" s="229">
        <v>1E-4</v>
      </c>
      <c r="H20" s="229">
        <v>2.0000000000000001E-4</v>
      </c>
      <c r="I20" s="229">
        <v>5.0000000000000001E-4</v>
      </c>
      <c r="J20" s="229">
        <v>5.0000000000000001E-4</v>
      </c>
      <c r="K20" s="229">
        <v>2.9999999999999997E-4</v>
      </c>
    </row>
    <row r="21" spans="1:12" s="228" customFormat="1" ht="24" customHeight="1">
      <c r="A21" s="228" t="s">
        <v>512</v>
      </c>
      <c r="B21" s="14" t="s">
        <v>614</v>
      </c>
      <c r="C21" s="20" t="s">
        <v>615</v>
      </c>
      <c r="D21" s="229">
        <v>-6.3E-3</v>
      </c>
      <c r="E21" s="229">
        <v>-2.8999999999999998E-3</v>
      </c>
      <c r="F21" s="229">
        <v>-1.6000000000000001E-3</v>
      </c>
      <c r="G21" s="229">
        <v>-2.7000000000000001E-3</v>
      </c>
      <c r="H21" s="229">
        <v>-6.4000000000000003E-3</v>
      </c>
      <c r="I21" s="229">
        <v>-1.8E-3</v>
      </c>
      <c r="J21" s="229">
        <v>-4.7000000000000002E-3</v>
      </c>
      <c r="K21" s="229">
        <v>-2.0000000000000001E-4</v>
      </c>
    </row>
    <row r="22" spans="1:12" s="228" customFormat="1" ht="24" customHeight="1">
      <c r="A22" s="228" t="s">
        <v>512</v>
      </c>
      <c r="B22" s="14" t="s">
        <v>616</v>
      </c>
      <c r="C22" s="20" t="s">
        <v>617</v>
      </c>
      <c r="D22" s="229">
        <v>8.6E-3</v>
      </c>
      <c r="E22" s="229">
        <v>9.9000000000000008E-3</v>
      </c>
      <c r="F22" s="229">
        <v>9.7999999999999997E-3</v>
      </c>
      <c r="G22" s="229">
        <v>1.0999999999999999E-2</v>
      </c>
      <c r="H22" s="229">
        <v>1.0800000000000001E-2</v>
      </c>
      <c r="I22" s="229">
        <v>6.4000000000000003E-3</v>
      </c>
      <c r="J22" s="229">
        <v>6.3E-3</v>
      </c>
      <c r="K22" s="229">
        <v>7.1999999999999998E-3</v>
      </c>
    </row>
    <row r="23" spans="1:12" s="228" customFormat="1" ht="24" customHeight="1">
      <c r="A23" s="228" t="s">
        <v>512</v>
      </c>
      <c r="B23" s="14" t="s">
        <v>618</v>
      </c>
      <c r="C23" s="20" t="s">
        <v>619</v>
      </c>
      <c r="D23" s="229">
        <v>-3.44E-2</v>
      </c>
      <c r="E23" s="229">
        <v>-3.3799999999999997E-2</v>
      </c>
      <c r="F23" s="229">
        <v>-3.8100000000000002E-2</v>
      </c>
      <c r="G23" s="229">
        <v>-3.9899999999999998E-2</v>
      </c>
      <c r="H23" s="229">
        <v>-4.0800000000000003E-2</v>
      </c>
      <c r="I23" s="229">
        <v>-3.8800000000000001E-2</v>
      </c>
      <c r="J23" s="229">
        <v>-4.1099999999999998E-2</v>
      </c>
      <c r="K23" s="229">
        <v>-3.9899999999999998E-2</v>
      </c>
    </row>
    <row r="24" spans="1:12" s="228" customFormat="1" ht="24" customHeight="1">
      <c r="A24" s="228" t="s">
        <v>512</v>
      </c>
      <c r="B24" s="14" t="s">
        <v>620</v>
      </c>
      <c r="C24" s="20" t="s">
        <v>621</v>
      </c>
      <c r="D24" s="229">
        <v>4.0000000000000002E-4</v>
      </c>
      <c r="E24" s="229">
        <v>4.0000000000000002E-4</v>
      </c>
      <c r="F24" s="229">
        <v>2.9999999999999997E-4</v>
      </c>
      <c r="G24" s="229">
        <v>-1E-4</v>
      </c>
      <c r="H24" s="229">
        <v>-1E-4</v>
      </c>
      <c r="I24" s="229">
        <v>-1E-4</v>
      </c>
      <c r="J24" s="229">
        <v>-2.0000000000000001E-4</v>
      </c>
      <c r="K24" s="229">
        <v>1E-4</v>
      </c>
    </row>
    <row r="25" spans="1:12" s="228" customFormat="1" ht="43.5" customHeight="1" thickBot="1">
      <c r="A25" s="228" t="s">
        <v>512</v>
      </c>
      <c r="B25" s="14" t="s">
        <v>622</v>
      </c>
      <c r="C25" s="20" t="s">
        <v>623</v>
      </c>
      <c r="D25" s="229">
        <v>0.1288</v>
      </c>
      <c r="E25" s="229">
        <v>0.1305</v>
      </c>
      <c r="F25" s="229">
        <v>0.14680000000000001</v>
      </c>
      <c r="G25" s="229">
        <v>0.15379999999999999</v>
      </c>
      <c r="H25" s="229">
        <v>0.13750000000000001</v>
      </c>
      <c r="I25" s="229">
        <v>0.14149999999999999</v>
      </c>
      <c r="J25" s="229">
        <v>0.1452</v>
      </c>
      <c r="K25" s="229">
        <v>0.14349999999999999</v>
      </c>
    </row>
    <row r="26" spans="1:12" s="230" customFormat="1" ht="24.75" customHeight="1" thickTop="1" thickBot="1">
      <c r="B26" s="22"/>
      <c r="C26" s="225" t="s">
        <v>383</v>
      </c>
      <c r="D26" s="18"/>
      <c r="E26" s="18"/>
      <c r="F26" s="18"/>
      <c r="G26" s="18"/>
      <c r="H26" s="18"/>
      <c r="I26" s="18"/>
      <c r="J26" s="194"/>
      <c r="K26" s="194"/>
      <c r="L26" s="231"/>
    </row>
    <row r="27" spans="1:12" s="224" customFormat="1" ht="27" customHeight="1" thickTop="1">
      <c r="A27" s="224" t="s">
        <v>512</v>
      </c>
      <c r="B27" s="12" t="s">
        <v>624</v>
      </c>
      <c r="C27" s="19" t="s">
        <v>625</v>
      </c>
      <c r="D27" s="227">
        <v>9.1700000000000004E-2</v>
      </c>
      <c r="E27" s="227">
        <v>7.5600000000000001E-2</v>
      </c>
      <c r="F27" s="227">
        <v>7.0499999999999993E-2</v>
      </c>
      <c r="G27" s="227">
        <v>7.2700000000000001E-2</v>
      </c>
      <c r="H27" s="227">
        <v>7.5499999999999998E-2</v>
      </c>
      <c r="I27" s="227">
        <v>7.2999999999999995E-2</v>
      </c>
      <c r="J27" s="227">
        <v>7.3800000000000004E-2</v>
      </c>
      <c r="K27" s="227">
        <v>7.6100000000000001E-2</v>
      </c>
    </row>
    <row r="28" spans="1:12" s="228" customFormat="1" ht="23.25" customHeight="1">
      <c r="A28" s="228" t="s">
        <v>512</v>
      </c>
      <c r="B28" s="14" t="s">
        <v>626</v>
      </c>
      <c r="C28" s="20" t="s">
        <v>627</v>
      </c>
      <c r="D28" s="229">
        <v>0.1062</v>
      </c>
      <c r="E28" s="229">
        <v>8.3799999999999999E-2</v>
      </c>
      <c r="F28" s="229">
        <v>9.6600000000000005E-2</v>
      </c>
      <c r="G28" s="229">
        <v>0.12620000000000001</v>
      </c>
      <c r="H28" s="229">
        <v>0.15620000000000001</v>
      </c>
      <c r="I28" s="229">
        <v>0.67369999999999997</v>
      </c>
      <c r="J28" s="229">
        <v>1.0004</v>
      </c>
      <c r="K28" s="229">
        <v>0.216</v>
      </c>
    </row>
    <row r="29" spans="1:12" s="228" customFormat="1" ht="23.25" customHeight="1">
      <c r="A29" s="228" t="s">
        <v>512</v>
      </c>
      <c r="B29" s="14" t="s">
        <v>628</v>
      </c>
      <c r="C29" s="20" t="s">
        <v>629</v>
      </c>
      <c r="D29" s="229">
        <v>0.1042</v>
      </c>
      <c r="E29" s="229">
        <v>8.1100000000000005E-2</v>
      </c>
      <c r="F29" s="229">
        <v>8.8300000000000003E-2</v>
      </c>
      <c r="G29" s="229">
        <v>9.64E-2</v>
      </c>
      <c r="H29" s="229">
        <v>9.5699999999999993E-2</v>
      </c>
      <c r="I29" s="229">
        <v>0.16159999999999999</v>
      </c>
      <c r="J29" s="229">
        <v>0.15629999999999999</v>
      </c>
      <c r="K29" s="229">
        <v>0.1202</v>
      </c>
    </row>
    <row r="30" spans="1:12" s="228" customFormat="1" ht="23.25" customHeight="1">
      <c r="A30" s="228" t="s">
        <v>512</v>
      </c>
      <c r="B30" s="14" t="s">
        <v>630</v>
      </c>
      <c r="C30" s="20" t="s">
        <v>631</v>
      </c>
      <c r="D30" s="229">
        <v>5.8500000000000003E-2</v>
      </c>
      <c r="E30" s="229">
        <v>5.62E-2</v>
      </c>
      <c r="F30" s="229">
        <v>5.67E-2</v>
      </c>
      <c r="G30" s="229">
        <v>0.10639999999999999</v>
      </c>
      <c r="H30" s="229">
        <v>6.2300000000000001E-2</v>
      </c>
      <c r="I30" s="229">
        <v>4.2999999999999997E-2</v>
      </c>
      <c r="J30" s="229">
        <v>5.6399999999999999E-2</v>
      </c>
      <c r="K30" s="229">
        <v>2.64E-2</v>
      </c>
    </row>
    <row r="31" spans="1:12" s="228" customFormat="1" ht="23.25" customHeight="1">
      <c r="A31" s="228" t="s">
        <v>512</v>
      </c>
      <c r="B31" s="14" t="s">
        <v>632</v>
      </c>
      <c r="C31" s="20" t="s">
        <v>633</v>
      </c>
      <c r="D31" s="229">
        <v>0.1381</v>
      </c>
      <c r="E31" s="229">
        <v>4.19E-2</v>
      </c>
      <c r="F31" s="229">
        <v>2.7900000000000001E-2</v>
      </c>
      <c r="G31" s="229">
        <v>3.8800000000000001E-2</v>
      </c>
      <c r="H31" s="229">
        <v>2.6100000000000002E-2</v>
      </c>
      <c r="I31" s="229">
        <v>9.1999999999999998E-3</v>
      </c>
      <c r="J31" s="229">
        <v>6.7000000000000002E-3</v>
      </c>
      <c r="K31" s="229">
        <v>2.2000000000000001E-3</v>
      </c>
    </row>
    <row r="32" spans="1:12" s="228" customFormat="1" ht="23.25" customHeight="1">
      <c r="A32" s="228" t="s">
        <v>512</v>
      </c>
      <c r="B32" s="14" t="s">
        <v>634</v>
      </c>
      <c r="C32" s="20" t="s">
        <v>635</v>
      </c>
      <c r="D32" s="229">
        <v>7.51E-2</v>
      </c>
      <c r="E32" s="229">
        <v>4.1500000000000002E-2</v>
      </c>
      <c r="F32" s="229">
        <v>3.9199999999999999E-2</v>
      </c>
      <c r="G32" s="229">
        <v>1.43E-2</v>
      </c>
      <c r="H32" s="229">
        <v>6.4999999999999997E-3</v>
      </c>
      <c r="I32" s="229">
        <v>2.53E-2</v>
      </c>
      <c r="J32" s="229">
        <v>1.9099999999999999E-2</v>
      </c>
      <c r="K32" s="229">
        <v>1.12E-2</v>
      </c>
    </row>
    <row r="33" spans="1:12" s="228" customFormat="1" ht="23.25" customHeight="1">
      <c r="A33" s="228" t="s">
        <v>512</v>
      </c>
      <c r="B33" s="14" t="s">
        <v>636</v>
      </c>
      <c r="C33" s="20" t="s">
        <v>637</v>
      </c>
      <c r="D33" s="229">
        <v>9.8699999999999996E-2</v>
      </c>
      <c r="E33" s="229">
        <v>4.1700000000000001E-2</v>
      </c>
      <c r="F33" s="229">
        <v>3.39E-2</v>
      </c>
      <c r="G33" s="229">
        <v>2.81E-2</v>
      </c>
      <c r="H33" s="229">
        <v>1.7500000000000002E-2</v>
      </c>
      <c r="I33" s="229">
        <v>1.1900000000000001E-2</v>
      </c>
      <c r="J33" s="229">
        <v>8.8999999999999999E-3</v>
      </c>
      <c r="K33" s="229">
        <v>4.8999999999999998E-3</v>
      </c>
    </row>
    <row r="34" spans="1:12" s="228" customFormat="1" ht="23.25" customHeight="1">
      <c r="A34" s="228" t="s">
        <v>512</v>
      </c>
      <c r="B34" s="14" t="s">
        <v>638</v>
      </c>
      <c r="C34" s="20" t="s">
        <v>639</v>
      </c>
      <c r="D34" s="229">
        <v>2.0000000000000001E-4</v>
      </c>
      <c r="E34" s="229">
        <v>3.8999999999999998E-3</v>
      </c>
      <c r="F34" s="229">
        <v>4.0000000000000002E-4</v>
      </c>
      <c r="G34" s="229">
        <v>0</v>
      </c>
      <c r="H34" s="229">
        <v>0</v>
      </c>
      <c r="I34" s="229">
        <v>2.3099999999999999E-2</v>
      </c>
      <c r="J34" s="229">
        <v>0</v>
      </c>
      <c r="K34" s="229">
        <v>0</v>
      </c>
    </row>
    <row r="35" spans="1:12" s="228" customFormat="1" ht="23.25" customHeight="1">
      <c r="A35" s="228" t="s">
        <v>512</v>
      </c>
      <c r="B35" s="14" t="s">
        <v>640</v>
      </c>
      <c r="C35" s="20" t="s">
        <v>641</v>
      </c>
      <c r="D35" s="229">
        <v>1.5800000000000002E-2</v>
      </c>
      <c r="E35" s="229">
        <v>4.3E-3</v>
      </c>
      <c r="F35" s="229">
        <v>6.0000000000000001E-3</v>
      </c>
      <c r="G35" s="229">
        <v>9.2999999999999992E-3</v>
      </c>
      <c r="H35" s="229">
        <v>1.03E-2</v>
      </c>
      <c r="I35" s="229">
        <v>1.15E-2</v>
      </c>
      <c r="J35" s="229">
        <v>1.2999999999999999E-2</v>
      </c>
      <c r="K35" s="229">
        <v>1.6199999999999999E-2</v>
      </c>
    </row>
    <row r="36" spans="1:12" s="228" customFormat="1" ht="23.25" customHeight="1">
      <c r="A36" s="228" t="s">
        <v>512</v>
      </c>
      <c r="B36" s="14" t="s">
        <v>642</v>
      </c>
      <c r="C36" s="20" t="s">
        <v>643</v>
      </c>
      <c r="D36" s="229">
        <v>4.2999999999999997E-2</v>
      </c>
      <c r="E36" s="229">
        <v>1.8800000000000001E-2</v>
      </c>
      <c r="F36" s="229">
        <v>1.7000000000000001E-2</v>
      </c>
      <c r="G36" s="229">
        <v>2.29E-2</v>
      </c>
      <c r="H36" s="229">
        <v>2.5100000000000001E-2</v>
      </c>
      <c r="I36" s="229">
        <v>2.5399999999999999E-2</v>
      </c>
      <c r="J36" s="229">
        <v>2.5999999999999999E-2</v>
      </c>
      <c r="K36" s="229">
        <v>2.86E-2</v>
      </c>
    </row>
    <row r="37" spans="1:12" s="228" customFormat="1" ht="23.25" customHeight="1">
      <c r="B37" s="14"/>
      <c r="C37" s="20" t="s">
        <v>644</v>
      </c>
      <c r="D37" s="229">
        <v>0</v>
      </c>
      <c r="E37" s="229">
        <v>0</v>
      </c>
      <c r="F37" s="229">
        <v>0</v>
      </c>
      <c r="G37" s="229">
        <v>0</v>
      </c>
      <c r="H37" s="229">
        <v>0</v>
      </c>
      <c r="I37" s="229">
        <v>0</v>
      </c>
      <c r="J37" s="229">
        <v>0</v>
      </c>
      <c r="K37" s="229">
        <v>0</v>
      </c>
    </row>
    <row r="38" spans="1:12" s="228" customFormat="1" ht="44.25" customHeight="1" thickBot="1">
      <c r="A38" s="228" t="s">
        <v>512</v>
      </c>
      <c r="B38" s="14" t="s">
        <v>645</v>
      </c>
      <c r="C38" s="20" t="s">
        <v>646</v>
      </c>
      <c r="D38" s="229">
        <v>0</v>
      </c>
      <c r="E38" s="229">
        <v>5.9999999999999995E-4</v>
      </c>
      <c r="F38" s="229">
        <v>2.8E-3</v>
      </c>
      <c r="G38" s="229">
        <v>0</v>
      </c>
      <c r="H38" s="229">
        <v>0</v>
      </c>
      <c r="I38" s="229">
        <v>0</v>
      </c>
      <c r="J38" s="229">
        <v>0</v>
      </c>
      <c r="K38" s="229">
        <v>0</v>
      </c>
    </row>
    <row r="39" spans="1:12" s="230" customFormat="1" ht="24" customHeight="1" thickTop="1" thickBot="1">
      <c r="B39" s="23"/>
      <c r="C39" s="225" t="s">
        <v>396</v>
      </c>
      <c r="D39" s="18"/>
      <c r="E39" s="18"/>
      <c r="F39" s="18"/>
      <c r="G39" s="18"/>
      <c r="H39" s="18"/>
      <c r="I39" s="18"/>
      <c r="J39" s="194"/>
      <c r="K39" s="194"/>
      <c r="L39" s="231"/>
    </row>
    <row r="40" spans="1:12" s="230" customFormat="1" ht="24.75" customHeight="1" thickTop="1" thickBot="1">
      <c r="B40" s="22"/>
      <c r="C40" s="225" t="s">
        <v>397</v>
      </c>
      <c r="D40" s="18"/>
      <c r="E40" s="18"/>
      <c r="F40" s="18"/>
      <c r="G40" s="18"/>
      <c r="H40" s="18"/>
      <c r="I40" s="18"/>
      <c r="J40" s="194"/>
      <c r="K40" s="194"/>
      <c r="L40" s="231"/>
    </row>
    <row r="41" spans="1:12" s="224" customFormat="1" ht="27" customHeight="1" thickTop="1">
      <c r="A41" s="224" t="s">
        <v>512</v>
      </c>
      <c r="B41" s="12" t="s">
        <v>647</v>
      </c>
      <c r="C41" s="19" t="s">
        <v>648</v>
      </c>
      <c r="D41" s="227">
        <v>3.44E-2</v>
      </c>
      <c r="E41" s="227">
        <v>3.3799999999999997E-2</v>
      </c>
      <c r="F41" s="227">
        <v>3.8100000000000002E-2</v>
      </c>
      <c r="G41" s="227">
        <v>3.9899999999999998E-2</v>
      </c>
      <c r="H41" s="227">
        <v>4.0800000000000003E-2</v>
      </c>
      <c r="I41" s="227">
        <v>3.8800000000000001E-2</v>
      </c>
      <c r="J41" s="227">
        <v>4.1099999999999998E-2</v>
      </c>
      <c r="K41" s="227">
        <v>3.9899999999999998E-2</v>
      </c>
    </row>
    <row r="42" spans="1:12" s="228" customFormat="1" ht="23.25" customHeight="1">
      <c r="A42" s="228" t="s">
        <v>512</v>
      </c>
      <c r="B42" s="14" t="s">
        <v>649</v>
      </c>
      <c r="C42" s="20" t="s">
        <v>650</v>
      </c>
      <c r="D42" s="229">
        <v>3.73E-2</v>
      </c>
      <c r="E42" s="229">
        <v>3.6400000000000002E-2</v>
      </c>
      <c r="F42" s="229">
        <v>4.1200000000000001E-2</v>
      </c>
      <c r="G42" s="229">
        <v>4.3799999999999999E-2</v>
      </c>
      <c r="H42" s="229">
        <v>4.4499999999999998E-2</v>
      </c>
      <c r="I42" s="229">
        <v>4.2000000000000003E-2</v>
      </c>
      <c r="J42" s="229">
        <v>4.4499999999999998E-2</v>
      </c>
      <c r="K42" s="229">
        <v>4.3200000000000002E-2</v>
      </c>
    </row>
    <row r="43" spans="1:12" s="228" customFormat="1" ht="23.25" customHeight="1">
      <c r="A43" s="228" t="s">
        <v>512</v>
      </c>
      <c r="B43" s="14" t="s">
        <v>651</v>
      </c>
      <c r="C43" s="20" t="s">
        <v>652</v>
      </c>
      <c r="D43" s="229">
        <v>7.1300000000000002E-2</v>
      </c>
      <c r="E43" s="229">
        <v>6.6500000000000004E-2</v>
      </c>
      <c r="F43" s="229">
        <v>6.4000000000000001E-2</v>
      </c>
      <c r="G43" s="229">
        <v>5.9900000000000002E-2</v>
      </c>
      <c r="H43" s="229">
        <v>5.8200000000000002E-2</v>
      </c>
      <c r="I43" s="229">
        <v>5.3900000000000003E-2</v>
      </c>
      <c r="J43" s="229">
        <v>5.6599999999999998E-2</v>
      </c>
      <c r="K43" s="229">
        <v>5.4800000000000001E-2</v>
      </c>
    </row>
    <row r="44" spans="1:12" s="228" customFormat="1" ht="44.25" customHeight="1" thickBot="1">
      <c r="A44" s="228" t="s">
        <v>512</v>
      </c>
      <c r="B44" s="14" t="s">
        <v>653</v>
      </c>
      <c r="C44" s="20" t="s">
        <v>654</v>
      </c>
      <c r="D44" s="229">
        <v>4.4999999999999998E-2</v>
      </c>
      <c r="E44" s="229">
        <v>4.4900000000000002E-2</v>
      </c>
      <c r="F44" s="229">
        <v>5.1700000000000003E-2</v>
      </c>
      <c r="G44" s="229">
        <v>5.4600000000000003E-2</v>
      </c>
      <c r="H44" s="229">
        <v>5.62E-2</v>
      </c>
      <c r="I44" s="229">
        <v>5.3400000000000003E-2</v>
      </c>
      <c r="J44" s="229">
        <v>5.6899999999999999E-2</v>
      </c>
      <c r="K44" s="229">
        <v>5.57E-2</v>
      </c>
    </row>
    <row r="45" spans="1:12" s="230" customFormat="1" ht="24" customHeight="1" thickTop="1" thickBot="1">
      <c r="B45" s="22"/>
      <c r="C45" s="225" t="s">
        <v>402</v>
      </c>
      <c r="D45" s="18"/>
      <c r="E45" s="18"/>
      <c r="F45" s="18"/>
      <c r="G45" s="18"/>
      <c r="H45" s="18"/>
      <c r="I45" s="18"/>
      <c r="J45" s="194"/>
      <c r="K45" s="194"/>
      <c r="L45" s="231"/>
    </row>
    <row r="46" spans="1:12" s="232" customFormat="1" ht="27" customHeight="1" thickTop="1">
      <c r="A46" s="232" t="s">
        <v>512</v>
      </c>
      <c r="B46" s="12" t="s">
        <v>655</v>
      </c>
      <c r="C46" s="19" t="s">
        <v>656</v>
      </c>
      <c r="D46" s="227">
        <v>0.5524</v>
      </c>
      <c r="E46" s="227">
        <v>0.55089999999999995</v>
      </c>
      <c r="F46" s="227">
        <v>0.56910000000000005</v>
      </c>
      <c r="G46" s="227">
        <v>0.55649999999999999</v>
      </c>
      <c r="H46" s="227">
        <v>0.56240000000000001</v>
      </c>
      <c r="I46" s="227">
        <v>0.57630000000000003</v>
      </c>
      <c r="J46" s="227">
        <v>0.56340000000000001</v>
      </c>
      <c r="K46" s="227">
        <v>0.58040000000000003</v>
      </c>
    </row>
    <row r="47" spans="1:12" ht="23.25" customHeight="1">
      <c r="A47" s="217" t="s">
        <v>512</v>
      </c>
      <c r="B47" s="8" t="s">
        <v>657</v>
      </c>
      <c r="C47" s="24" t="s">
        <v>658</v>
      </c>
      <c r="D47" s="233">
        <v>3.78E-2</v>
      </c>
      <c r="E47" s="233">
        <v>4.1500000000000002E-2</v>
      </c>
      <c r="F47" s="233">
        <v>4.8899999999999999E-2</v>
      </c>
      <c r="G47" s="233">
        <v>5.0200000000000002E-2</v>
      </c>
      <c r="H47" s="233">
        <v>4.2900000000000001E-2</v>
      </c>
      <c r="I47" s="233">
        <v>4.8000000000000001E-2</v>
      </c>
      <c r="J47" s="233">
        <v>4.5499999999999999E-2</v>
      </c>
      <c r="K47" s="233">
        <v>4.3999999999999997E-2</v>
      </c>
    </row>
    <row r="48" spans="1:12" ht="23.25" customHeight="1">
      <c r="A48" s="217" t="s">
        <v>512</v>
      </c>
      <c r="B48" s="8" t="s">
        <v>659</v>
      </c>
      <c r="C48" s="24" t="s">
        <v>660</v>
      </c>
      <c r="D48" s="233">
        <v>0.4098</v>
      </c>
      <c r="E48" s="233">
        <v>0.40760000000000002</v>
      </c>
      <c r="F48" s="233">
        <v>0.38200000000000001</v>
      </c>
      <c r="G48" s="233">
        <v>0.39329999999999998</v>
      </c>
      <c r="H48" s="233">
        <v>0.3947</v>
      </c>
      <c r="I48" s="233">
        <v>0.37569999999999998</v>
      </c>
      <c r="J48" s="233">
        <v>0.3911</v>
      </c>
      <c r="K48" s="233">
        <v>0.37559999999999999</v>
      </c>
    </row>
    <row r="49" spans="1:12" ht="23.25" customHeight="1">
      <c r="A49" s="217" t="s">
        <v>512</v>
      </c>
      <c r="B49" s="8" t="s">
        <v>661</v>
      </c>
      <c r="C49" s="24" t="s">
        <v>662</v>
      </c>
      <c r="D49" s="233">
        <v>0.4753</v>
      </c>
      <c r="E49" s="233">
        <v>0.57079999999999997</v>
      </c>
      <c r="F49" s="233">
        <v>0.59919999999999995</v>
      </c>
      <c r="G49" s="233">
        <v>0.61119999999999997</v>
      </c>
      <c r="H49" s="233">
        <v>0.57099999999999995</v>
      </c>
      <c r="I49" s="233">
        <v>0.62109999999999999</v>
      </c>
      <c r="J49" s="233">
        <v>0.58919999999999995</v>
      </c>
      <c r="K49" s="233">
        <v>0.58809999999999996</v>
      </c>
    </row>
    <row r="50" spans="1:12" ht="43.5" customHeight="1" thickBot="1">
      <c r="C50" s="234"/>
      <c r="D50" s="233"/>
      <c r="E50" s="233"/>
      <c r="F50" s="233"/>
      <c r="G50" s="233"/>
      <c r="H50" s="233"/>
      <c r="I50" s="233"/>
      <c r="J50" s="233"/>
      <c r="K50" s="233"/>
    </row>
    <row r="51" spans="1:12" s="224" customFormat="1" ht="24" customHeight="1" thickTop="1" thickBot="1">
      <c r="B51" s="25"/>
      <c r="C51" s="225" t="s">
        <v>407</v>
      </c>
      <c r="D51" s="18"/>
      <c r="E51" s="18"/>
      <c r="F51" s="18"/>
      <c r="G51" s="18"/>
      <c r="H51" s="18"/>
      <c r="I51" s="18"/>
      <c r="J51" s="194"/>
      <c r="K51" s="194"/>
      <c r="L51" s="226"/>
    </row>
    <row r="52" spans="1:12" s="230" customFormat="1" ht="18.75" thickTop="1">
      <c r="A52" s="235"/>
      <c r="B52" s="23"/>
      <c r="C52" s="26"/>
      <c r="D52" s="233"/>
      <c r="E52" s="233"/>
      <c r="F52" s="233"/>
      <c r="G52" s="233"/>
      <c r="H52" s="233"/>
      <c r="I52" s="233"/>
      <c r="J52" s="233"/>
      <c r="K52" s="233"/>
      <c r="L52" s="231"/>
    </row>
    <row r="53" spans="1:12" s="224" customFormat="1" ht="23.25" customHeight="1">
      <c r="A53" s="224" t="s">
        <v>512</v>
      </c>
      <c r="B53" s="12" t="s">
        <v>663</v>
      </c>
      <c r="C53" s="19" t="s">
        <v>664</v>
      </c>
      <c r="D53" s="227">
        <v>5.6399999999999999E-2</v>
      </c>
      <c r="E53" s="227">
        <v>5.2699999999999997E-2</v>
      </c>
      <c r="F53" s="227">
        <v>5.57E-2</v>
      </c>
      <c r="G53" s="227">
        <v>5.4699999999999999E-2</v>
      </c>
      <c r="H53" s="227">
        <v>5.6099999999999997E-2</v>
      </c>
      <c r="I53" s="227">
        <v>5.3600000000000002E-2</v>
      </c>
      <c r="J53" s="227">
        <v>5.5100000000000003E-2</v>
      </c>
      <c r="K53" s="227">
        <v>5.0900000000000001E-2</v>
      </c>
    </row>
    <row r="54" spans="1:12" s="224" customFormat="1" ht="24.75" customHeight="1">
      <c r="A54" s="224" t="s">
        <v>512</v>
      </c>
      <c r="B54" s="12" t="s">
        <v>665</v>
      </c>
      <c r="C54" s="19" t="s">
        <v>666</v>
      </c>
      <c r="D54" s="227">
        <v>4.7399999999999998E-2</v>
      </c>
      <c r="E54" s="227">
        <v>4.2500000000000003E-2</v>
      </c>
      <c r="F54" s="227">
        <v>4.5600000000000002E-2</v>
      </c>
      <c r="G54" s="227">
        <v>4.3499999999999997E-2</v>
      </c>
      <c r="H54" s="227">
        <v>4.4999999999999998E-2</v>
      </c>
      <c r="I54" s="227">
        <v>4.7100000000000003E-2</v>
      </c>
      <c r="J54" s="227">
        <v>4.8500000000000001E-2</v>
      </c>
      <c r="K54" s="227">
        <v>4.3499999999999997E-2</v>
      </c>
    </row>
    <row r="55" spans="1:12" s="224" customFormat="1" ht="24.75" customHeight="1">
      <c r="A55" s="224" t="s">
        <v>512</v>
      </c>
      <c r="B55" s="12" t="s">
        <v>667</v>
      </c>
      <c r="C55" s="19" t="s">
        <v>668</v>
      </c>
      <c r="D55" s="227">
        <v>5.0599999999999999E-2</v>
      </c>
      <c r="E55" s="227">
        <v>4.4699999999999997E-2</v>
      </c>
      <c r="F55" s="227">
        <v>4.82E-2</v>
      </c>
      <c r="G55" s="227">
        <v>4.7E-2</v>
      </c>
      <c r="H55" s="227">
        <v>4.8599999999999997E-2</v>
      </c>
      <c r="I55" s="227">
        <v>4.9500000000000002E-2</v>
      </c>
      <c r="J55" s="227">
        <v>5.0999999999999997E-2</v>
      </c>
      <c r="K55" s="227">
        <v>4.65E-2</v>
      </c>
    </row>
    <row r="56" spans="1:12" s="224" customFormat="1" ht="24.75" customHeight="1">
      <c r="A56" s="224" t="s">
        <v>512</v>
      </c>
      <c r="B56" s="12" t="s">
        <v>669</v>
      </c>
      <c r="C56" s="19" t="s">
        <v>670</v>
      </c>
      <c r="D56" s="227">
        <v>7.0599999999999996E-2</v>
      </c>
      <c r="E56" s="227">
        <v>5.1799999999999999E-2</v>
      </c>
      <c r="F56" s="227">
        <v>5.5300000000000002E-2</v>
      </c>
      <c r="G56" s="227">
        <v>5.7000000000000002E-2</v>
      </c>
      <c r="H56" s="227">
        <v>6.0600000000000001E-2</v>
      </c>
      <c r="I56" s="227">
        <v>6.25E-2</v>
      </c>
      <c r="J56" s="227">
        <v>6.5100000000000005E-2</v>
      </c>
      <c r="K56" s="227">
        <v>6.3200000000000006E-2</v>
      </c>
    </row>
    <row r="57" spans="1:12" s="224" customFormat="1" ht="24.75" customHeight="1">
      <c r="A57" s="224" t="s">
        <v>512</v>
      </c>
      <c r="B57" s="12" t="s">
        <v>671</v>
      </c>
      <c r="C57" s="19" t="s">
        <v>672</v>
      </c>
      <c r="D57" s="227">
        <v>-0.02</v>
      </c>
      <c r="E57" s="227">
        <v>-7.1000000000000004E-3</v>
      </c>
      <c r="F57" s="227">
        <v>-7.1000000000000004E-3</v>
      </c>
      <c r="G57" s="227">
        <v>-0.01</v>
      </c>
      <c r="H57" s="227">
        <v>-1.2E-2</v>
      </c>
      <c r="I57" s="227">
        <v>-1.2999999999999999E-2</v>
      </c>
      <c r="J57" s="227">
        <v>-1.4E-2</v>
      </c>
      <c r="K57" s="227">
        <v>-1.67E-2</v>
      </c>
    </row>
    <row r="58" spans="1:12" s="224" customFormat="1" ht="24.75" customHeight="1">
      <c r="A58" s="224" t="s">
        <v>512</v>
      </c>
      <c r="B58" s="12" t="s">
        <v>673</v>
      </c>
      <c r="C58" s="19" t="s">
        <v>674</v>
      </c>
      <c r="D58" s="227">
        <v>-3.2000000000000002E-3</v>
      </c>
      <c r="E58" s="227">
        <v>-2.2000000000000001E-3</v>
      </c>
      <c r="F58" s="227">
        <v>-2.5999999999999999E-3</v>
      </c>
      <c r="G58" s="227">
        <v>-3.5000000000000001E-3</v>
      </c>
      <c r="H58" s="227">
        <v>-3.5999999999999999E-3</v>
      </c>
      <c r="I58" s="227">
        <v>-2.3999999999999998E-3</v>
      </c>
      <c r="J58" s="227">
        <v>-2.5000000000000001E-3</v>
      </c>
      <c r="K58" s="227">
        <v>-3.0000000000000001E-3</v>
      </c>
    </row>
    <row r="59" spans="1:12" s="224" customFormat="1" ht="24.75" customHeight="1" thickBot="1">
      <c r="A59" s="224" t="s">
        <v>512</v>
      </c>
      <c r="B59" s="12" t="s">
        <v>675</v>
      </c>
      <c r="C59" s="19" t="s">
        <v>676</v>
      </c>
      <c r="D59" s="227">
        <v>8.9999999999999993E-3</v>
      </c>
      <c r="E59" s="227">
        <v>1.03E-2</v>
      </c>
      <c r="F59" s="227">
        <v>1.01E-2</v>
      </c>
      <c r="G59" s="227">
        <v>1.0800000000000001E-2</v>
      </c>
      <c r="H59" s="227">
        <v>1.0699999999999999E-2</v>
      </c>
      <c r="I59" s="227">
        <v>6.3E-3</v>
      </c>
      <c r="J59" s="227">
        <v>6.1999999999999998E-3</v>
      </c>
      <c r="K59" s="227">
        <v>7.1999999999999998E-3</v>
      </c>
    </row>
    <row r="60" spans="1:12" s="230" customFormat="1" ht="44.25" customHeight="1" thickTop="1" thickBot="1">
      <c r="C60" s="225" t="s">
        <v>677</v>
      </c>
      <c r="D60" s="225"/>
      <c r="E60" s="225"/>
      <c r="F60" s="225"/>
      <c r="G60" s="225"/>
      <c r="H60" s="225"/>
      <c r="I60" s="225"/>
      <c r="J60" s="225"/>
      <c r="K60" s="225"/>
      <c r="L60" s="231"/>
    </row>
    <row r="61" spans="1:12" s="224" customFormat="1" ht="24" customHeight="1" thickTop="1">
      <c r="A61" s="224" t="s">
        <v>512</v>
      </c>
      <c r="B61" s="12" t="s">
        <v>663</v>
      </c>
      <c r="C61" s="19" t="s">
        <v>664</v>
      </c>
      <c r="D61" s="227">
        <v>5.6399999999999999E-2</v>
      </c>
      <c r="E61" s="227">
        <v>5.2699999999999997E-2</v>
      </c>
      <c r="F61" s="227">
        <v>5.57E-2</v>
      </c>
      <c r="G61" s="227">
        <v>5.4699999999999999E-2</v>
      </c>
      <c r="H61" s="227">
        <v>5.6099999999999997E-2</v>
      </c>
      <c r="I61" s="227">
        <v>5.3600000000000002E-2</v>
      </c>
      <c r="J61" s="227">
        <v>5.5100000000000003E-2</v>
      </c>
      <c r="K61" s="227">
        <v>5.0900000000000001E-2</v>
      </c>
      <c r="L61" s="226"/>
    </row>
    <row r="62" spans="1:12" s="224" customFormat="1" ht="27" customHeight="1">
      <c r="A62" s="224" t="s">
        <v>512</v>
      </c>
      <c r="B62" s="12" t="s">
        <v>678</v>
      </c>
      <c r="C62" s="19" t="s">
        <v>679</v>
      </c>
      <c r="D62" s="227">
        <v>-5.7999999999999996E-3</v>
      </c>
      <c r="E62" s="227">
        <v>-2.7000000000000001E-3</v>
      </c>
      <c r="F62" s="227">
        <v>-1.5E-3</v>
      </c>
      <c r="G62" s="227">
        <v>-2.7000000000000001E-3</v>
      </c>
      <c r="H62" s="227">
        <v>-6.3E-3</v>
      </c>
      <c r="I62" s="227">
        <v>-1.8E-3</v>
      </c>
      <c r="J62" s="227">
        <v>-4.7000000000000002E-3</v>
      </c>
      <c r="K62" s="227">
        <v>-1E-4</v>
      </c>
    </row>
    <row r="63" spans="1:12" s="228" customFormat="1" ht="23.25" customHeight="1">
      <c r="A63" s="228" t="s">
        <v>512</v>
      </c>
      <c r="B63" s="14" t="s">
        <v>680</v>
      </c>
      <c r="C63" s="20" t="s">
        <v>681</v>
      </c>
      <c r="D63" s="229">
        <v>-3.44E-2</v>
      </c>
      <c r="E63" s="229">
        <v>-3.3799999999999997E-2</v>
      </c>
      <c r="F63" s="229">
        <v>-3.8199999999999998E-2</v>
      </c>
      <c r="G63" s="229">
        <v>-3.9899999999999998E-2</v>
      </c>
      <c r="H63" s="229">
        <v>-4.0899999999999999E-2</v>
      </c>
      <c r="I63" s="229">
        <v>-3.8899999999999997E-2</v>
      </c>
      <c r="J63" s="229">
        <v>-4.1300000000000003E-2</v>
      </c>
      <c r="K63" s="229">
        <v>-4.0099999999999997E-2</v>
      </c>
    </row>
    <row r="64" spans="1:12" s="228" customFormat="1" ht="23.25" customHeight="1">
      <c r="A64" s="228" t="s">
        <v>512</v>
      </c>
      <c r="B64" s="14" t="s">
        <v>682</v>
      </c>
      <c r="C64" s="20" t="s">
        <v>683</v>
      </c>
      <c r="D64" s="229">
        <v>0</v>
      </c>
      <c r="E64" s="229">
        <v>0</v>
      </c>
      <c r="F64" s="229">
        <v>0</v>
      </c>
      <c r="G64" s="229">
        <v>0</v>
      </c>
      <c r="H64" s="229">
        <v>0</v>
      </c>
      <c r="I64" s="229">
        <v>0</v>
      </c>
      <c r="J64" s="229">
        <v>0</v>
      </c>
      <c r="K64" s="229">
        <v>1E-4</v>
      </c>
    </row>
    <row r="65" spans="1:12" s="228" customFormat="1" ht="23.25" customHeight="1">
      <c r="A65" s="228" t="s">
        <v>512</v>
      </c>
      <c r="B65" s="14" t="s">
        <v>684</v>
      </c>
      <c r="C65" s="20" t="s">
        <v>685</v>
      </c>
      <c r="D65" s="229">
        <v>4.0000000000000002E-4</v>
      </c>
      <c r="E65" s="229">
        <v>4.0000000000000002E-4</v>
      </c>
      <c r="F65" s="229">
        <v>2.9999999999999997E-4</v>
      </c>
      <c r="G65" s="229">
        <v>-1E-4</v>
      </c>
      <c r="H65" s="229">
        <v>-1E-4</v>
      </c>
      <c r="I65" s="229">
        <v>-1E-4</v>
      </c>
      <c r="J65" s="229">
        <v>-2.0000000000000001E-4</v>
      </c>
      <c r="K65" s="229">
        <v>0</v>
      </c>
    </row>
    <row r="66" spans="1:12" s="228" customFormat="1" ht="44.25" customHeight="1" thickBot="1">
      <c r="B66" s="14"/>
      <c r="C66" s="20" t="s">
        <v>686</v>
      </c>
      <c r="D66" s="229">
        <v>1E-4</v>
      </c>
      <c r="E66" s="229">
        <v>-5.9999999999999995E-4</v>
      </c>
      <c r="F66" s="229">
        <v>-8.0000000000000004E-4</v>
      </c>
      <c r="G66" s="229">
        <v>1E-4</v>
      </c>
      <c r="H66" s="229">
        <v>2.0000000000000001E-4</v>
      </c>
      <c r="I66" s="229">
        <v>5.0000000000000001E-4</v>
      </c>
      <c r="J66" s="229">
        <v>5.0000000000000001E-4</v>
      </c>
      <c r="K66" s="229">
        <v>2.9999999999999997E-4</v>
      </c>
    </row>
    <row r="67" spans="1:12" s="224" customFormat="1" ht="24.75" customHeight="1" thickTop="1" thickBot="1">
      <c r="A67" s="224" t="s">
        <v>512</v>
      </c>
      <c r="B67" s="12" t="s">
        <v>687</v>
      </c>
      <c r="C67" s="225" t="s">
        <v>688</v>
      </c>
      <c r="D67" s="27">
        <v>1.6E-2</v>
      </c>
      <c r="E67" s="27">
        <v>1.55E-2</v>
      </c>
      <c r="F67" s="27">
        <v>1.4999999999999999E-2</v>
      </c>
      <c r="G67" s="27">
        <v>1.17E-2</v>
      </c>
      <c r="H67" s="27">
        <v>8.6E-3</v>
      </c>
      <c r="I67" s="27">
        <v>1.3299999999999999E-2</v>
      </c>
      <c r="J67" s="236">
        <v>8.9999999999999993E-3</v>
      </c>
      <c r="K67" s="236">
        <v>1.09E-2</v>
      </c>
      <c r="L67" s="226"/>
    </row>
    <row r="68" spans="1:12" ht="4.5" hidden="1" customHeight="1" thickTop="1">
      <c r="A68" s="217" t="s">
        <v>511</v>
      </c>
      <c r="B68" s="28" t="s">
        <v>511</v>
      </c>
      <c r="C68" s="237"/>
      <c r="D68" s="237"/>
      <c r="E68" s="237"/>
      <c r="F68" s="237"/>
      <c r="G68" s="237"/>
      <c r="H68" s="237"/>
      <c r="I68" s="237"/>
      <c r="J68" s="237"/>
      <c r="K68" s="237"/>
    </row>
    <row r="69" spans="1:12" ht="14.25" thickTop="1" thickBot="1">
      <c r="A69" s="238"/>
      <c r="B69" s="238"/>
      <c r="C69" s="602"/>
      <c r="D69" s="602"/>
      <c r="E69" s="602"/>
      <c r="F69" s="602"/>
      <c r="G69" s="602"/>
      <c r="H69" s="602"/>
      <c r="I69" s="602"/>
      <c r="J69" s="602"/>
      <c r="K69" s="602"/>
      <c r="L69" s="603"/>
    </row>
    <row r="70" spans="1:12" ht="23.25" customHeight="1">
      <c r="C70" s="175" t="s">
        <v>422</v>
      </c>
    </row>
    <row r="71" spans="1:12" ht="15">
      <c r="C71" s="175" t="s">
        <v>689</v>
      </c>
    </row>
    <row r="72" spans="1:12" ht="15">
      <c r="C72" s="175" t="s">
        <v>690</v>
      </c>
    </row>
    <row r="73" spans="1:12" ht="15">
      <c r="C73" s="175" t="s">
        <v>425</v>
      </c>
    </row>
    <row r="74" spans="1:12" ht="15">
      <c r="C74" s="175" t="s">
        <v>426</v>
      </c>
    </row>
    <row r="75" spans="1:12" ht="15">
      <c r="C75" s="175" t="s">
        <v>427</v>
      </c>
    </row>
    <row r="76" spans="1:12" ht="15">
      <c r="C76" s="175" t="s">
        <v>691</v>
      </c>
    </row>
    <row r="77" spans="1:12" ht="15">
      <c r="C77" s="175" t="s">
        <v>429</v>
      </c>
    </row>
    <row r="78" spans="1:12" ht="15">
      <c r="C78" s="175" t="s">
        <v>430</v>
      </c>
    </row>
    <row r="79" spans="1:12" ht="15">
      <c r="C79" s="175" t="s">
        <v>431</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44"/>
  <sheetViews>
    <sheetView topLeftCell="A2" zoomScale="50" workbookViewId="0">
      <selection activeCell="O14" sqref="O14"/>
    </sheetView>
  </sheetViews>
  <sheetFormatPr defaultRowHeight="15"/>
  <cols>
    <col min="1" max="1" width="95.140625" style="137" customWidth="1"/>
    <col min="2" max="8" width="24.42578125" style="1011" customWidth="1"/>
    <col min="9" max="9" width="24.42578125" style="371" customWidth="1"/>
    <col min="10" max="10" width="29.28515625" style="1011" customWidth="1"/>
    <col min="11" max="11" width="3.7109375" style="1011" customWidth="1"/>
    <col min="12" max="13" width="11.140625" style="1011" bestFit="1" customWidth="1"/>
    <col min="14" max="256" width="9.140625" style="1011"/>
    <col min="257" max="257" width="95.140625" style="1011" customWidth="1"/>
    <col min="258" max="265" width="24.42578125" style="1011" customWidth="1"/>
    <col min="266" max="266" width="29.28515625" style="1011" customWidth="1"/>
    <col min="267" max="267" width="3.7109375" style="1011" customWidth="1"/>
    <col min="268" max="269" width="11.140625" style="1011" bestFit="1" customWidth="1"/>
    <col min="270" max="512" width="9.140625" style="1011"/>
    <col min="513" max="513" width="95.140625" style="1011" customWidth="1"/>
    <col min="514" max="521" width="24.42578125" style="1011" customWidth="1"/>
    <col min="522" max="522" width="29.28515625" style="1011" customWidth="1"/>
    <col min="523" max="523" width="3.7109375" style="1011" customWidth="1"/>
    <col min="524" max="525" width="11.140625" style="1011" bestFit="1" customWidth="1"/>
    <col min="526" max="768" width="9.140625" style="1011"/>
    <col min="769" max="769" width="95.140625" style="1011" customWidth="1"/>
    <col min="770" max="777" width="24.42578125" style="1011" customWidth="1"/>
    <col min="778" max="778" width="29.28515625" style="1011" customWidth="1"/>
    <col min="779" max="779" width="3.7109375" style="1011" customWidth="1"/>
    <col min="780" max="781" width="11.140625" style="1011" bestFit="1" customWidth="1"/>
    <col min="782" max="1024" width="9.140625" style="1011"/>
    <col min="1025" max="1025" width="95.140625" style="1011" customWidth="1"/>
    <col min="1026" max="1033" width="24.42578125" style="1011" customWidth="1"/>
    <col min="1034" max="1034" width="29.28515625" style="1011" customWidth="1"/>
    <col min="1035" max="1035" width="3.7109375" style="1011" customWidth="1"/>
    <col min="1036" max="1037" width="11.140625" style="1011" bestFit="1" customWidth="1"/>
    <col min="1038" max="1280" width="9.140625" style="1011"/>
    <col min="1281" max="1281" width="95.140625" style="1011" customWidth="1"/>
    <col min="1282" max="1289" width="24.42578125" style="1011" customWidth="1"/>
    <col min="1290" max="1290" width="29.28515625" style="1011" customWidth="1"/>
    <col min="1291" max="1291" width="3.7109375" style="1011" customWidth="1"/>
    <col min="1292" max="1293" width="11.140625" style="1011" bestFit="1" customWidth="1"/>
    <col min="1294" max="1536" width="9.140625" style="1011"/>
    <col min="1537" max="1537" width="95.140625" style="1011" customWidth="1"/>
    <col min="1538" max="1545" width="24.42578125" style="1011" customWidth="1"/>
    <col min="1546" max="1546" width="29.28515625" style="1011" customWidth="1"/>
    <col min="1547" max="1547" width="3.7109375" style="1011" customWidth="1"/>
    <col min="1548" max="1549" width="11.140625" style="1011" bestFit="1" customWidth="1"/>
    <col min="1550" max="1792" width="9.140625" style="1011"/>
    <col min="1793" max="1793" width="95.140625" style="1011" customWidth="1"/>
    <col min="1794" max="1801" width="24.42578125" style="1011" customWidth="1"/>
    <col min="1802" max="1802" width="29.28515625" style="1011" customWidth="1"/>
    <col min="1803" max="1803" width="3.7109375" style="1011" customWidth="1"/>
    <col min="1804" max="1805" width="11.140625" style="1011" bestFit="1" customWidth="1"/>
    <col min="1806" max="2048" width="9.140625" style="1011"/>
    <col min="2049" max="2049" width="95.140625" style="1011" customWidth="1"/>
    <col min="2050" max="2057" width="24.42578125" style="1011" customWidth="1"/>
    <col min="2058" max="2058" width="29.28515625" style="1011" customWidth="1"/>
    <col min="2059" max="2059" width="3.7109375" style="1011" customWidth="1"/>
    <col min="2060" max="2061" width="11.140625" style="1011" bestFit="1" customWidth="1"/>
    <col min="2062" max="2304" width="9.140625" style="1011"/>
    <col min="2305" max="2305" width="95.140625" style="1011" customWidth="1"/>
    <col min="2306" max="2313" width="24.42578125" style="1011" customWidth="1"/>
    <col min="2314" max="2314" width="29.28515625" style="1011" customWidth="1"/>
    <col min="2315" max="2315" width="3.7109375" style="1011" customWidth="1"/>
    <col min="2316" max="2317" width="11.140625" style="1011" bestFit="1" customWidth="1"/>
    <col min="2318" max="2560" width="9.140625" style="1011"/>
    <col min="2561" max="2561" width="95.140625" style="1011" customWidth="1"/>
    <col min="2562" max="2569" width="24.42578125" style="1011" customWidth="1"/>
    <col min="2570" max="2570" width="29.28515625" style="1011" customWidth="1"/>
    <col min="2571" max="2571" width="3.7109375" style="1011" customWidth="1"/>
    <col min="2572" max="2573" width="11.140625" style="1011" bestFit="1" customWidth="1"/>
    <col min="2574" max="2816" width="9.140625" style="1011"/>
    <col min="2817" max="2817" width="95.140625" style="1011" customWidth="1"/>
    <col min="2818" max="2825" width="24.42578125" style="1011" customWidth="1"/>
    <col min="2826" max="2826" width="29.28515625" style="1011" customWidth="1"/>
    <col min="2827" max="2827" width="3.7109375" style="1011" customWidth="1"/>
    <col min="2828" max="2829" width="11.140625" style="1011" bestFit="1" customWidth="1"/>
    <col min="2830" max="3072" width="9.140625" style="1011"/>
    <col min="3073" max="3073" width="95.140625" style="1011" customWidth="1"/>
    <col min="3074" max="3081" width="24.42578125" style="1011" customWidth="1"/>
    <col min="3082" max="3082" width="29.28515625" style="1011" customWidth="1"/>
    <col min="3083" max="3083" width="3.7109375" style="1011" customWidth="1"/>
    <col min="3084" max="3085" width="11.140625" style="1011" bestFit="1" customWidth="1"/>
    <col min="3086" max="3328" width="9.140625" style="1011"/>
    <col min="3329" max="3329" width="95.140625" style="1011" customWidth="1"/>
    <col min="3330" max="3337" width="24.42578125" style="1011" customWidth="1"/>
    <col min="3338" max="3338" width="29.28515625" style="1011" customWidth="1"/>
    <col min="3339" max="3339" width="3.7109375" style="1011" customWidth="1"/>
    <col min="3340" max="3341" width="11.140625" style="1011" bestFit="1" customWidth="1"/>
    <col min="3342" max="3584" width="9.140625" style="1011"/>
    <col min="3585" max="3585" width="95.140625" style="1011" customWidth="1"/>
    <col min="3586" max="3593" width="24.42578125" style="1011" customWidth="1"/>
    <col min="3594" max="3594" width="29.28515625" style="1011" customWidth="1"/>
    <col min="3595" max="3595" width="3.7109375" style="1011" customWidth="1"/>
    <col min="3596" max="3597" width="11.140625" style="1011" bestFit="1" customWidth="1"/>
    <col min="3598" max="3840" width="9.140625" style="1011"/>
    <col min="3841" max="3841" width="95.140625" style="1011" customWidth="1"/>
    <col min="3842" max="3849" width="24.42578125" style="1011" customWidth="1"/>
    <col min="3850" max="3850" width="29.28515625" style="1011" customWidth="1"/>
    <col min="3851" max="3851" width="3.7109375" style="1011" customWidth="1"/>
    <col min="3852" max="3853" width="11.140625" style="1011" bestFit="1" customWidth="1"/>
    <col min="3854" max="4096" width="9.140625" style="1011"/>
    <col min="4097" max="4097" width="95.140625" style="1011" customWidth="1"/>
    <col min="4098" max="4105" width="24.42578125" style="1011" customWidth="1"/>
    <col min="4106" max="4106" width="29.28515625" style="1011" customWidth="1"/>
    <col min="4107" max="4107" width="3.7109375" style="1011" customWidth="1"/>
    <col min="4108" max="4109" width="11.140625" style="1011" bestFit="1" customWidth="1"/>
    <col min="4110" max="4352" width="9.140625" style="1011"/>
    <col min="4353" max="4353" width="95.140625" style="1011" customWidth="1"/>
    <col min="4354" max="4361" width="24.42578125" style="1011" customWidth="1"/>
    <col min="4362" max="4362" width="29.28515625" style="1011" customWidth="1"/>
    <col min="4363" max="4363" width="3.7109375" style="1011" customWidth="1"/>
    <col min="4364" max="4365" width="11.140625" style="1011" bestFit="1" customWidth="1"/>
    <col min="4366" max="4608" width="9.140625" style="1011"/>
    <col min="4609" max="4609" width="95.140625" style="1011" customWidth="1"/>
    <col min="4610" max="4617" width="24.42578125" style="1011" customWidth="1"/>
    <col min="4618" max="4618" width="29.28515625" style="1011" customWidth="1"/>
    <col min="4619" max="4619" width="3.7109375" style="1011" customWidth="1"/>
    <col min="4620" max="4621" width="11.140625" style="1011" bestFit="1" customWidth="1"/>
    <col min="4622" max="4864" width="9.140625" style="1011"/>
    <col min="4865" max="4865" width="95.140625" style="1011" customWidth="1"/>
    <col min="4866" max="4873" width="24.42578125" style="1011" customWidth="1"/>
    <col min="4874" max="4874" width="29.28515625" style="1011" customWidth="1"/>
    <col min="4875" max="4875" width="3.7109375" style="1011" customWidth="1"/>
    <col min="4876" max="4877" width="11.140625" style="1011" bestFit="1" customWidth="1"/>
    <col min="4878" max="5120" width="9.140625" style="1011"/>
    <col min="5121" max="5121" width="95.140625" style="1011" customWidth="1"/>
    <col min="5122" max="5129" width="24.42578125" style="1011" customWidth="1"/>
    <col min="5130" max="5130" width="29.28515625" style="1011" customWidth="1"/>
    <col min="5131" max="5131" width="3.7109375" style="1011" customWidth="1"/>
    <col min="5132" max="5133" width="11.140625" style="1011" bestFit="1" customWidth="1"/>
    <col min="5134" max="5376" width="9.140625" style="1011"/>
    <col min="5377" max="5377" width="95.140625" style="1011" customWidth="1"/>
    <col min="5378" max="5385" width="24.42578125" style="1011" customWidth="1"/>
    <col min="5386" max="5386" width="29.28515625" style="1011" customWidth="1"/>
    <col min="5387" max="5387" width="3.7109375" style="1011" customWidth="1"/>
    <col min="5388" max="5389" width="11.140625" style="1011" bestFit="1" customWidth="1"/>
    <col min="5390" max="5632" width="9.140625" style="1011"/>
    <col min="5633" max="5633" width="95.140625" style="1011" customWidth="1"/>
    <col min="5634" max="5641" width="24.42578125" style="1011" customWidth="1"/>
    <col min="5642" max="5642" width="29.28515625" style="1011" customWidth="1"/>
    <col min="5643" max="5643" width="3.7109375" style="1011" customWidth="1"/>
    <col min="5644" max="5645" width="11.140625" style="1011" bestFit="1" customWidth="1"/>
    <col min="5646" max="5888" width="9.140625" style="1011"/>
    <col min="5889" max="5889" width="95.140625" style="1011" customWidth="1"/>
    <col min="5890" max="5897" width="24.42578125" style="1011" customWidth="1"/>
    <col min="5898" max="5898" width="29.28515625" style="1011" customWidth="1"/>
    <col min="5899" max="5899" width="3.7109375" style="1011" customWidth="1"/>
    <col min="5900" max="5901" width="11.140625" style="1011" bestFit="1" customWidth="1"/>
    <col min="5902" max="6144" width="9.140625" style="1011"/>
    <col min="6145" max="6145" width="95.140625" style="1011" customWidth="1"/>
    <col min="6146" max="6153" width="24.42578125" style="1011" customWidth="1"/>
    <col min="6154" max="6154" width="29.28515625" style="1011" customWidth="1"/>
    <col min="6155" max="6155" width="3.7109375" style="1011" customWidth="1"/>
    <col min="6156" max="6157" width="11.140625" style="1011" bestFit="1" customWidth="1"/>
    <col min="6158" max="6400" width="9.140625" style="1011"/>
    <col min="6401" max="6401" width="95.140625" style="1011" customWidth="1"/>
    <col min="6402" max="6409" width="24.42578125" style="1011" customWidth="1"/>
    <col min="6410" max="6410" width="29.28515625" style="1011" customWidth="1"/>
    <col min="6411" max="6411" width="3.7109375" style="1011" customWidth="1"/>
    <col min="6412" max="6413" width="11.140625" style="1011" bestFit="1" customWidth="1"/>
    <col min="6414" max="6656" width="9.140625" style="1011"/>
    <col min="6657" max="6657" width="95.140625" style="1011" customWidth="1"/>
    <col min="6658" max="6665" width="24.42578125" style="1011" customWidth="1"/>
    <col min="6666" max="6666" width="29.28515625" style="1011" customWidth="1"/>
    <col min="6667" max="6667" width="3.7109375" style="1011" customWidth="1"/>
    <col min="6668" max="6669" width="11.140625" style="1011" bestFit="1" customWidth="1"/>
    <col min="6670" max="6912" width="9.140625" style="1011"/>
    <col min="6913" max="6913" width="95.140625" style="1011" customWidth="1"/>
    <col min="6914" max="6921" width="24.42578125" style="1011" customWidth="1"/>
    <col min="6922" max="6922" width="29.28515625" style="1011" customWidth="1"/>
    <col min="6923" max="6923" width="3.7109375" style="1011" customWidth="1"/>
    <col min="6924" max="6925" width="11.140625" style="1011" bestFit="1" customWidth="1"/>
    <col min="6926" max="7168" width="9.140625" style="1011"/>
    <col min="7169" max="7169" width="95.140625" style="1011" customWidth="1"/>
    <col min="7170" max="7177" width="24.42578125" style="1011" customWidth="1"/>
    <col min="7178" max="7178" width="29.28515625" style="1011" customWidth="1"/>
    <col min="7179" max="7179" width="3.7109375" style="1011" customWidth="1"/>
    <col min="7180" max="7181" width="11.140625" style="1011" bestFit="1" customWidth="1"/>
    <col min="7182" max="7424" width="9.140625" style="1011"/>
    <col min="7425" max="7425" width="95.140625" style="1011" customWidth="1"/>
    <col min="7426" max="7433" width="24.42578125" style="1011" customWidth="1"/>
    <col min="7434" max="7434" width="29.28515625" style="1011" customWidth="1"/>
    <col min="7435" max="7435" width="3.7109375" style="1011" customWidth="1"/>
    <col min="7436" max="7437" width="11.140625" style="1011" bestFit="1" customWidth="1"/>
    <col min="7438" max="7680" width="9.140625" style="1011"/>
    <col min="7681" max="7681" width="95.140625" style="1011" customWidth="1"/>
    <col min="7682" max="7689" width="24.42578125" style="1011" customWidth="1"/>
    <col min="7690" max="7690" width="29.28515625" style="1011" customWidth="1"/>
    <col min="7691" max="7691" width="3.7109375" style="1011" customWidth="1"/>
    <col min="7692" max="7693" width="11.140625" style="1011" bestFit="1" customWidth="1"/>
    <col min="7694" max="7936" width="9.140625" style="1011"/>
    <col min="7937" max="7937" width="95.140625" style="1011" customWidth="1"/>
    <col min="7938" max="7945" width="24.42578125" style="1011" customWidth="1"/>
    <col min="7946" max="7946" width="29.28515625" style="1011" customWidth="1"/>
    <col min="7947" max="7947" width="3.7109375" style="1011" customWidth="1"/>
    <col min="7948" max="7949" width="11.140625" style="1011" bestFit="1" customWidth="1"/>
    <col min="7950" max="8192" width="9.140625" style="1011"/>
    <col min="8193" max="8193" width="95.140625" style="1011" customWidth="1"/>
    <col min="8194" max="8201" width="24.42578125" style="1011" customWidth="1"/>
    <col min="8202" max="8202" width="29.28515625" style="1011" customWidth="1"/>
    <col min="8203" max="8203" width="3.7109375" style="1011" customWidth="1"/>
    <col min="8204" max="8205" width="11.140625" style="1011" bestFit="1" customWidth="1"/>
    <col min="8206" max="8448" width="9.140625" style="1011"/>
    <col min="8449" max="8449" width="95.140625" style="1011" customWidth="1"/>
    <col min="8450" max="8457" width="24.42578125" style="1011" customWidth="1"/>
    <col min="8458" max="8458" width="29.28515625" style="1011" customWidth="1"/>
    <col min="8459" max="8459" width="3.7109375" style="1011" customWidth="1"/>
    <col min="8460" max="8461" width="11.140625" style="1011" bestFit="1" customWidth="1"/>
    <col min="8462" max="8704" width="9.140625" style="1011"/>
    <col min="8705" max="8705" width="95.140625" style="1011" customWidth="1"/>
    <col min="8706" max="8713" width="24.42578125" style="1011" customWidth="1"/>
    <col min="8714" max="8714" width="29.28515625" style="1011" customWidth="1"/>
    <col min="8715" max="8715" width="3.7109375" style="1011" customWidth="1"/>
    <col min="8716" max="8717" width="11.140625" style="1011" bestFit="1" customWidth="1"/>
    <col min="8718" max="8960" width="9.140625" style="1011"/>
    <col min="8961" max="8961" width="95.140625" style="1011" customWidth="1"/>
    <col min="8962" max="8969" width="24.42578125" style="1011" customWidth="1"/>
    <col min="8970" max="8970" width="29.28515625" style="1011" customWidth="1"/>
    <col min="8971" max="8971" width="3.7109375" style="1011" customWidth="1"/>
    <col min="8972" max="8973" width="11.140625" style="1011" bestFit="1" customWidth="1"/>
    <col min="8974" max="9216" width="9.140625" style="1011"/>
    <col min="9217" max="9217" width="95.140625" style="1011" customWidth="1"/>
    <col min="9218" max="9225" width="24.42578125" style="1011" customWidth="1"/>
    <col min="9226" max="9226" width="29.28515625" style="1011" customWidth="1"/>
    <col min="9227" max="9227" width="3.7109375" style="1011" customWidth="1"/>
    <col min="9228" max="9229" width="11.140625" style="1011" bestFit="1" customWidth="1"/>
    <col min="9230" max="9472" width="9.140625" style="1011"/>
    <col min="9473" max="9473" width="95.140625" style="1011" customWidth="1"/>
    <col min="9474" max="9481" width="24.42578125" style="1011" customWidth="1"/>
    <col min="9482" max="9482" width="29.28515625" style="1011" customWidth="1"/>
    <col min="9483" max="9483" width="3.7109375" style="1011" customWidth="1"/>
    <col min="9484" max="9485" width="11.140625" style="1011" bestFit="1" customWidth="1"/>
    <col min="9486" max="9728" width="9.140625" style="1011"/>
    <col min="9729" max="9729" width="95.140625" style="1011" customWidth="1"/>
    <col min="9730" max="9737" width="24.42578125" style="1011" customWidth="1"/>
    <col min="9738" max="9738" width="29.28515625" style="1011" customWidth="1"/>
    <col min="9739" max="9739" width="3.7109375" style="1011" customWidth="1"/>
    <col min="9740" max="9741" width="11.140625" style="1011" bestFit="1" customWidth="1"/>
    <col min="9742" max="9984" width="9.140625" style="1011"/>
    <col min="9985" max="9985" width="95.140625" style="1011" customWidth="1"/>
    <col min="9986" max="9993" width="24.42578125" style="1011" customWidth="1"/>
    <col min="9994" max="9994" width="29.28515625" style="1011" customWidth="1"/>
    <col min="9995" max="9995" width="3.7109375" style="1011" customWidth="1"/>
    <col min="9996" max="9997" width="11.140625" style="1011" bestFit="1" customWidth="1"/>
    <col min="9998" max="10240" width="9.140625" style="1011"/>
    <col min="10241" max="10241" width="95.140625" style="1011" customWidth="1"/>
    <col min="10242" max="10249" width="24.42578125" style="1011" customWidth="1"/>
    <col min="10250" max="10250" width="29.28515625" style="1011" customWidth="1"/>
    <col min="10251" max="10251" width="3.7109375" style="1011" customWidth="1"/>
    <col min="10252" max="10253" width="11.140625" style="1011" bestFit="1" customWidth="1"/>
    <col min="10254" max="10496" width="9.140625" style="1011"/>
    <col min="10497" max="10497" width="95.140625" style="1011" customWidth="1"/>
    <col min="10498" max="10505" width="24.42578125" style="1011" customWidth="1"/>
    <col min="10506" max="10506" width="29.28515625" style="1011" customWidth="1"/>
    <col min="10507" max="10507" width="3.7109375" style="1011" customWidth="1"/>
    <col min="10508" max="10509" width="11.140625" style="1011" bestFit="1" customWidth="1"/>
    <col min="10510" max="10752" width="9.140625" style="1011"/>
    <col min="10753" max="10753" width="95.140625" style="1011" customWidth="1"/>
    <col min="10754" max="10761" width="24.42578125" style="1011" customWidth="1"/>
    <col min="10762" max="10762" width="29.28515625" style="1011" customWidth="1"/>
    <col min="10763" max="10763" width="3.7109375" style="1011" customWidth="1"/>
    <col min="10764" max="10765" width="11.140625" style="1011" bestFit="1" customWidth="1"/>
    <col min="10766" max="11008" width="9.140625" style="1011"/>
    <col min="11009" max="11009" width="95.140625" style="1011" customWidth="1"/>
    <col min="11010" max="11017" width="24.42578125" style="1011" customWidth="1"/>
    <col min="11018" max="11018" width="29.28515625" style="1011" customWidth="1"/>
    <col min="11019" max="11019" width="3.7109375" style="1011" customWidth="1"/>
    <col min="11020" max="11021" width="11.140625" style="1011" bestFit="1" customWidth="1"/>
    <col min="11022" max="11264" width="9.140625" style="1011"/>
    <col min="11265" max="11265" width="95.140625" style="1011" customWidth="1"/>
    <col min="11266" max="11273" width="24.42578125" style="1011" customWidth="1"/>
    <col min="11274" max="11274" width="29.28515625" style="1011" customWidth="1"/>
    <col min="11275" max="11275" width="3.7109375" style="1011" customWidth="1"/>
    <col min="11276" max="11277" width="11.140625" style="1011" bestFit="1" customWidth="1"/>
    <col min="11278" max="11520" width="9.140625" style="1011"/>
    <col min="11521" max="11521" width="95.140625" style="1011" customWidth="1"/>
    <col min="11522" max="11529" width="24.42578125" style="1011" customWidth="1"/>
    <col min="11530" max="11530" width="29.28515625" style="1011" customWidth="1"/>
    <col min="11531" max="11531" width="3.7109375" style="1011" customWidth="1"/>
    <col min="11532" max="11533" width="11.140625" style="1011" bestFit="1" customWidth="1"/>
    <col min="11534" max="11776" width="9.140625" style="1011"/>
    <col min="11777" max="11777" width="95.140625" style="1011" customWidth="1"/>
    <col min="11778" max="11785" width="24.42578125" style="1011" customWidth="1"/>
    <col min="11786" max="11786" width="29.28515625" style="1011" customWidth="1"/>
    <col min="11787" max="11787" width="3.7109375" style="1011" customWidth="1"/>
    <col min="11788" max="11789" width="11.140625" style="1011" bestFit="1" customWidth="1"/>
    <col min="11790" max="12032" width="9.140625" style="1011"/>
    <col min="12033" max="12033" width="95.140625" style="1011" customWidth="1"/>
    <col min="12034" max="12041" width="24.42578125" style="1011" customWidth="1"/>
    <col min="12042" max="12042" width="29.28515625" style="1011" customWidth="1"/>
    <col min="12043" max="12043" width="3.7109375" style="1011" customWidth="1"/>
    <col min="12044" max="12045" width="11.140625" style="1011" bestFit="1" customWidth="1"/>
    <col min="12046" max="12288" width="9.140625" style="1011"/>
    <col min="12289" max="12289" width="95.140625" style="1011" customWidth="1"/>
    <col min="12290" max="12297" width="24.42578125" style="1011" customWidth="1"/>
    <col min="12298" max="12298" width="29.28515625" style="1011" customWidth="1"/>
    <col min="12299" max="12299" width="3.7109375" style="1011" customWidth="1"/>
    <col min="12300" max="12301" width="11.140625" style="1011" bestFit="1" customWidth="1"/>
    <col min="12302" max="12544" width="9.140625" style="1011"/>
    <col min="12545" max="12545" width="95.140625" style="1011" customWidth="1"/>
    <col min="12546" max="12553" width="24.42578125" style="1011" customWidth="1"/>
    <col min="12554" max="12554" width="29.28515625" style="1011" customWidth="1"/>
    <col min="12555" max="12555" width="3.7109375" style="1011" customWidth="1"/>
    <col min="12556" max="12557" width="11.140625" style="1011" bestFit="1" customWidth="1"/>
    <col min="12558" max="12800" width="9.140625" style="1011"/>
    <col min="12801" max="12801" width="95.140625" style="1011" customWidth="1"/>
    <col min="12802" max="12809" width="24.42578125" style="1011" customWidth="1"/>
    <col min="12810" max="12810" width="29.28515625" style="1011" customWidth="1"/>
    <col min="12811" max="12811" width="3.7109375" style="1011" customWidth="1"/>
    <col min="12812" max="12813" width="11.140625" style="1011" bestFit="1" customWidth="1"/>
    <col min="12814" max="13056" width="9.140625" style="1011"/>
    <col min="13057" max="13057" width="95.140625" style="1011" customWidth="1"/>
    <col min="13058" max="13065" width="24.42578125" style="1011" customWidth="1"/>
    <col min="13066" max="13066" width="29.28515625" style="1011" customWidth="1"/>
    <col min="13067" max="13067" width="3.7109375" style="1011" customWidth="1"/>
    <col min="13068" max="13069" width="11.140625" style="1011" bestFit="1" customWidth="1"/>
    <col min="13070" max="13312" width="9.140625" style="1011"/>
    <col min="13313" max="13313" width="95.140625" style="1011" customWidth="1"/>
    <col min="13314" max="13321" width="24.42578125" style="1011" customWidth="1"/>
    <col min="13322" max="13322" width="29.28515625" style="1011" customWidth="1"/>
    <col min="13323" max="13323" width="3.7109375" style="1011" customWidth="1"/>
    <col min="13324" max="13325" width="11.140625" style="1011" bestFit="1" customWidth="1"/>
    <col min="13326" max="13568" width="9.140625" style="1011"/>
    <col min="13569" max="13569" width="95.140625" style="1011" customWidth="1"/>
    <col min="13570" max="13577" width="24.42578125" style="1011" customWidth="1"/>
    <col min="13578" max="13578" width="29.28515625" style="1011" customWidth="1"/>
    <col min="13579" max="13579" width="3.7109375" style="1011" customWidth="1"/>
    <col min="13580" max="13581" width="11.140625" style="1011" bestFit="1" customWidth="1"/>
    <col min="13582" max="13824" width="9.140625" style="1011"/>
    <col min="13825" max="13825" width="95.140625" style="1011" customWidth="1"/>
    <col min="13826" max="13833" width="24.42578125" style="1011" customWidth="1"/>
    <col min="13834" max="13834" width="29.28515625" style="1011" customWidth="1"/>
    <col min="13835" max="13835" width="3.7109375" style="1011" customWidth="1"/>
    <col min="13836" max="13837" width="11.140625" style="1011" bestFit="1" customWidth="1"/>
    <col min="13838" max="14080" width="9.140625" style="1011"/>
    <col min="14081" max="14081" width="95.140625" style="1011" customWidth="1"/>
    <col min="14082" max="14089" width="24.42578125" style="1011" customWidth="1"/>
    <col min="14090" max="14090" width="29.28515625" style="1011" customWidth="1"/>
    <col min="14091" max="14091" width="3.7109375" style="1011" customWidth="1"/>
    <col min="14092" max="14093" width="11.140625" style="1011" bestFit="1" customWidth="1"/>
    <col min="14094" max="14336" width="9.140625" style="1011"/>
    <col min="14337" max="14337" width="95.140625" style="1011" customWidth="1"/>
    <col min="14338" max="14345" width="24.42578125" style="1011" customWidth="1"/>
    <col min="14346" max="14346" width="29.28515625" style="1011" customWidth="1"/>
    <col min="14347" max="14347" width="3.7109375" style="1011" customWidth="1"/>
    <col min="14348" max="14349" width="11.140625" style="1011" bestFit="1" customWidth="1"/>
    <col min="14350" max="14592" width="9.140625" style="1011"/>
    <col min="14593" max="14593" width="95.140625" style="1011" customWidth="1"/>
    <col min="14594" max="14601" width="24.42578125" style="1011" customWidth="1"/>
    <col min="14602" max="14602" width="29.28515625" style="1011" customWidth="1"/>
    <col min="14603" max="14603" width="3.7109375" style="1011" customWidth="1"/>
    <col min="14604" max="14605" width="11.140625" style="1011" bestFit="1" customWidth="1"/>
    <col min="14606" max="14848" width="9.140625" style="1011"/>
    <col min="14849" max="14849" width="95.140625" style="1011" customWidth="1"/>
    <col min="14850" max="14857" width="24.42578125" style="1011" customWidth="1"/>
    <col min="14858" max="14858" width="29.28515625" style="1011" customWidth="1"/>
    <col min="14859" max="14859" width="3.7109375" style="1011" customWidth="1"/>
    <col min="14860" max="14861" width="11.140625" style="1011" bestFit="1" customWidth="1"/>
    <col min="14862" max="15104" width="9.140625" style="1011"/>
    <col min="15105" max="15105" width="95.140625" style="1011" customWidth="1"/>
    <col min="15106" max="15113" width="24.42578125" style="1011" customWidth="1"/>
    <col min="15114" max="15114" width="29.28515625" style="1011" customWidth="1"/>
    <col min="15115" max="15115" width="3.7109375" style="1011" customWidth="1"/>
    <col min="15116" max="15117" width="11.140625" style="1011" bestFit="1" customWidth="1"/>
    <col min="15118" max="15360" width="9.140625" style="1011"/>
    <col min="15361" max="15361" width="95.140625" style="1011" customWidth="1"/>
    <col min="15362" max="15369" width="24.42578125" style="1011" customWidth="1"/>
    <col min="15370" max="15370" width="29.28515625" style="1011" customWidth="1"/>
    <col min="15371" max="15371" width="3.7109375" style="1011" customWidth="1"/>
    <col min="15372" max="15373" width="11.140625" style="1011" bestFit="1" customWidth="1"/>
    <col min="15374" max="15616" width="9.140625" style="1011"/>
    <col min="15617" max="15617" width="95.140625" style="1011" customWidth="1"/>
    <col min="15618" max="15625" width="24.42578125" style="1011" customWidth="1"/>
    <col min="15626" max="15626" width="29.28515625" style="1011" customWidth="1"/>
    <col min="15627" max="15627" width="3.7109375" style="1011" customWidth="1"/>
    <col min="15628" max="15629" width="11.140625" style="1011" bestFit="1" customWidth="1"/>
    <col min="15630" max="15872" width="9.140625" style="1011"/>
    <col min="15873" max="15873" width="95.140625" style="1011" customWidth="1"/>
    <col min="15874" max="15881" width="24.42578125" style="1011" customWidth="1"/>
    <col min="15882" max="15882" width="29.28515625" style="1011" customWidth="1"/>
    <col min="15883" max="15883" width="3.7109375" style="1011" customWidth="1"/>
    <col min="15884" max="15885" width="11.140625" style="1011" bestFit="1" customWidth="1"/>
    <col min="15886" max="16128" width="9.140625" style="1011"/>
    <col min="16129" max="16129" width="95.140625" style="1011" customWidth="1"/>
    <col min="16130" max="16137" width="24.42578125" style="1011" customWidth="1"/>
    <col min="16138" max="16138" width="29.28515625" style="1011" customWidth="1"/>
    <col min="16139" max="16139" width="3.7109375" style="1011" customWidth="1"/>
    <col min="16140" max="16141" width="11.140625" style="1011" bestFit="1" customWidth="1"/>
    <col min="16142" max="16384" width="9.140625" style="1011"/>
  </cols>
  <sheetData>
    <row r="1" spans="1:10" ht="20.25" hidden="1">
      <c r="A1" s="659"/>
      <c r="B1" s="660"/>
      <c r="C1" s="660"/>
      <c r="D1" s="660"/>
      <c r="E1" s="660"/>
      <c r="F1" s="660"/>
      <c r="G1" s="660"/>
      <c r="H1" s="660"/>
      <c r="I1" s="661"/>
      <c r="J1" s="660"/>
    </row>
    <row r="2" spans="1:10" ht="51" customHeight="1">
      <c r="A2" s="1126" t="s">
        <v>864</v>
      </c>
      <c r="B2" s="1126"/>
      <c r="C2" s="1126"/>
      <c r="D2" s="1126"/>
      <c r="E2" s="1126"/>
      <c r="F2" s="1126"/>
      <c r="G2" s="1126"/>
      <c r="H2" s="1126"/>
      <c r="I2" s="1126"/>
      <c r="J2" s="1126"/>
    </row>
    <row r="3" spans="1:10" ht="42" customHeight="1">
      <c r="A3" s="1126" t="s">
        <v>692</v>
      </c>
      <c r="B3" s="1126"/>
      <c r="C3" s="1126"/>
      <c r="D3" s="1126"/>
      <c r="E3" s="1126"/>
      <c r="F3" s="1126"/>
      <c r="G3" s="1126"/>
      <c r="H3" s="1126"/>
      <c r="I3" s="1126"/>
      <c r="J3" s="1126"/>
    </row>
    <row r="4" spans="1:10" ht="33.75" customHeight="1">
      <c r="A4" s="1126" t="s">
        <v>1522</v>
      </c>
      <c r="B4" s="1126"/>
      <c r="C4" s="1126"/>
      <c r="D4" s="1126"/>
      <c r="E4" s="1126"/>
      <c r="F4" s="1126"/>
      <c r="G4" s="1126"/>
      <c r="H4" s="1126"/>
      <c r="I4" s="1126"/>
      <c r="J4" s="1126"/>
    </row>
    <row r="5" spans="1:10" s="193" customFormat="1" ht="41.25" customHeight="1">
      <c r="A5" s="1127" t="s">
        <v>1421</v>
      </c>
      <c r="B5" s="1127"/>
      <c r="C5" s="1127"/>
      <c r="D5" s="1127"/>
      <c r="E5" s="1127"/>
      <c r="F5" s="1127"/>
      <c r="G5" s="1127"/>
      <c r="H5" s="1127"/>
      <c r="I5" s="1127"/>
      <c r="J5" s="1127"/>
    </row>
    <row r="6" spans="1:10" s="664" customFormat="1" ht="6" customHeight="1">
      <c r="A6" s="662"/>
      <c r="B6" s="663"/>
      <c r="C6" s="663"/>
      <c r="D6" s="663"/>
      <c r="E6" s="663"/>
      <c r="F6" s="663"/>
      <c r="G6" s="663"/>
      <c r="H6" s="663"/>
      <c r="I6" s="663"/>
      <c r="J6" s="663"/>
    </row>
    <row r="7" spans="1:10" ht="16.5" customHeight="1" thickBot="1">
      <c r="A7" s="111"/>
      <c r="B7" s="230"/>
      <c r="C7" s="230"/>
      <c r="D7" s="230"/>
      <c r="E7" s="230"/>
      <c r="F7" s="230"/>
      <c r="G7" s="230"/>
      <c r="H7" s="230"/>
      <c r="I7" s="665"/>
      <c r="J7" s="609"/>
    </row>
    <row r="8" spans="1:10" s="75" customFormat="1" ht="49.5" customHeight="1" thickTop="1" thickBot="1">
      <c r="A8" s="242"/>
      <c r="B8" s="243" t="s">
        <v>865</v>
      </c>
      <c r="C8" s="243" t="s">
        <v>866</v>
      </c>
      <c r="D8" s="243" t="s">
        <v>867</v>
      </c>
      <c r="E8" s="243" t="s">
        <v>868</v>
      </c>
      <c r="F8" s="243" t="s">
        <v>869</v>
      </c>
      <c r="G8" s="243" t="s">
        <v>870</v>
      </c>
      <c r="H8" s="243" t="s">
        <v>871</v>
      </c>
      <c r="I8" s="243" t="s">
        <v>872</v>
      </c>
      <c r="J8" s="243" t="s">
        <v>318</v>
      </c>
    </row>
    <row r="9" spans="1:10" s="666" customFormat="1" ht="39.75" customHeight="1" thickTop="1" thickBot="1">
      <c r="A9" s="362" t="s">
        <v>693</v>
      </c>
      <c r="B9" s="31">
        <v>0.47970000000000002</v>
      </c>
      <c r="C9" s="31">
        <v>0.25569999999999998</v>
      </c>
      <c r="D9" s="31">
        <v>0.1928</v>
      </c>
      <c r="E9" s="31">
        <v>0.82709999999999995</v>
      </c>
      <c r="F9" s="31">
        <v>0.54010000000000002</v>
      </c>
      <c r="G9" s="31">
        <v>0.13539999999999999</v>
      </c>
      <c r="H9" s="31">
        <v>0.2029</v>
      </c>
      <c r="I9" s="31">
        <v>0.30969999999999998</v>
      </c>
      <c r="J9" s="31">
        <v>0.3916</v>
      </c>
    </row>
    <row r="10" spans="1:10" s="667" customFormat="1" ht="39.75" customHeight="1" thickTop="1">
      <c r="A10" s="264" t="s">
        <v>694</v>
      </c>
      <c r="B10" s="32">
        <v>411558590</v>
      </c>
      <c r="C10" s="32">
        <v>210622337.03999999</v>
      </c>
      <c r="D10" s="32">
        <v>139095297.71000001</v>
      </c>
      <c r="E10" s="32">
        <v>38014023.130000003</v>
      </c>
      <c r="F10" s="32">
        <v>23626358.52</v>
      </c>
      <c r="G10" s="32">
        <v>8371123.4800000004</v>
      </c>
      <c r="H10" s="32">
        <v>53038328.770000003</v>
      </c>
      <c r="I10" s="33">
        <v>3676063.53</v>
      </c>
      <c r="J10" s="32">
        <v>888002122.17999995</v>
      </c>
    </row>
    <row r="11" spans="1:10" s="667" customFormat="1" ht="39.75" customHeight="1">
      <c r="A11" s="264" t="s">
        <v>695</v>
      </c>
      <c r="B11" s="32">
        <v>0</v>
      </c>
      <c r="C11" s="32">
        <v>0</v>
      </c>
      <c r="D11" s="32">
        <v>0</v>
      </c>
      <c r="E11" s="32">
        <v>0</v>
      </c>
      <c r="F11" s="32">
        <v>0</v>
      </c>
      <c r="G11" s="32">
        <v>0</v>
      </c>
      <c r="H11" s="32">
        <v>0</v>
      </c>
      <c r="I11" s="33">
        <v>0</v>
      </c>
      <c r="J11" s="32">
        <v>0</v>
      </c>
    </row>
    <row r="12" spans="1:10" s="667" customFormat="1" ht="39.75" customHeight="1">
      <c r="A12" s="264" t="s">
        <v>696</v>
      </c>
      <c r="B12" s="32">
        <v>136851568.81999999</v>
      </c>
      <c r="C12" s="32">
        <v>39433520.899999999</v>
      </c>
      <c r="D12" s="32">
        <v>21660174.239999998</v>
      </c>
      <c r="E12" s="32">
        <v>104386261.33</v>
      </c>
      <c r="F12" s="32">
        <v>6235150.7699999996</v>
      </c>
      <c r="G12" s="32">
        <v>5112095.84</v>
      </c>
      <c r="H12" s="32">
        <v>2724390.87</v>
      </c>
      <c r="I12" s="33">
        <v>1170071.48</v>
      </c>
      <c r="J12" s="32">
        <v>317573234.25</v>
      </c>
    </row>
    <row r="13" spans="1:10" s="667" customFormat="1" ht="39.75" customHeight="1">
      <c r="A13" s="264" t="s">
        <v>697</v>
      </c>
      <c r="B13" s="32">
        <v>951150143.80999994</v>
      </c>
      <c r="C13" s="32">
        <v>538389883.13</v>
      </c>
      <c r="D13" s="32">
        <v>236999650.13</v>
      </c>
      <c r="E13" s="32">
        <v>105988388.2</v>
      </c>
      <c r="F13" s="32">
        <v>85528823.090000004</v>
      </c>
      <c r="G13" s="32">
        <v>37488095.350000001</v>
      </c>
      <c r="H13" s="32">
        <v>25809038.16</v>
      </c>
      <c r="I13" s="33">
        <v>31666166.940000001</v>
      </c>
      <c r="J13" s="32">
        <v>2013020188.8099999</v>
      </c>
    </row>
    <row r="14" spans="1:10" s="667" customFormat="1" ht="39.75" customHeight="1">
      <c r="A14" s="264" t="s">
        <v>698</v>
      </c>
      <c r="B14" s="32">
        <v>106663480.19</v>
      </c>
      <c r="C14" s="32">
        <v>0</v>
      </c>
      <c r="D14" s="32">
        <v>0</v>
      </c>
      <c r="E14" s="34">
        <v>0</v>
      </c>
      <c r="F14" s="32">
        <v>0</v>
      </c>
      <c r="G14" s="32">
        <v>0</v>
      </c>
      <c r="H14" s="32">
        <v>0</v>
      </c>
      <c r="I14" s="33">
        <v>0</v>
      </c>
      <c r="J14" s="32">
        <v>106663480.19</v>
      </c>
    </row>
    <row r="15" spans="1:10" s="667" customFormat="1" ht="39.75" customHeight="1" thickBot="1">
      <c r="A15" s="264" t="s">
        <v>699</v>
      </c>
      <c r="B15" s="32">
        <v>552277574.48000002</v>
      </c>
      <c r="C15" s="32">
        <v>229238842.93000001</v>
      </c>
      <c r="D15" s="32">
        <v>284586927.16000003</v>
      </c>
      <c r="E15" s="32">
        <v>63417331.399999999</v>
      </c>
      <c r="F15" s="32">
        <v>55837372.700000003</v>
      </c>
      <c r="G15" s="32">
        <v>40802665.509999998</v>
      </c>
      <c r="H15" s="32">
        <v>23209817.84</v>
      </c>
      <c r="I15" s="33">
        <v>14030733.439999999</v>
      </c>
      <c r="J15" s="32">
        <v>1263401265.46</v>
      </c>
    </row>
    <row r="16" spans="1:10" s="667" customFormat="1" ht="39.75" customHeight="1" thickTop="1" thickBot="1">
      <c r="A16" s="363" t="s">
        <v>700</v>
      </c>
      <c r="B16" s="35">
        <v>2158501357.3000002</v>
      </c>
      <c r="C16" s="35">
        <v>1017684584</v>
      </c>
      <c r="D16" s="35">
        <v>682342049.24000001</v>
      </c>
      <c r="E16" s="35">
        <v>311806004.06</v>
      </c>
      <c r="F16" s="35">
        <v>171227705.08000001</v>
      </c>
      <c r="G16" s="35">
        <v>91773980.180000007</v>
      </c>
      <c r="H16" s="35">
        <v>104781575.64</v>
      </c>
      <c r="I16" s="35">
        <v>50543035.390000001</v>
      </c>
      <c r="J16" s="35">
        <v>4588660290.8900003</v>
      </c>
    </row>
    <row r="17" spans="1:10" s="667" customFormat="1" ht="39.75" customHeight="1" thickTop="1" thickBot="1">
      <c r="A17" s="264" t="s">
        <v>701</v>
      </c>
      <c r="B17" s="32">
        <v>1135220570.2915001</v>
      </c>
      <c r="C17" s="32">
        <v>506320488.67500001</v>
      </c>
      <c r="D17" s="32">
        <v>407418787.07300001</v>
      </c>
      <c r="E17" s="32">
        <v>137288777.766</v>
      </c>
      <c r="F17" s="32">
        <v>99848814.399000004</v>
      </c>
      <c r="G17" s="32">
        <v>60569132.353</v>
      </c>
      <c r="H17" s="32">
        <v>36659215.093999997</v>
      </c>
      <c r="I17" s="33">
        <v>30097831.206</v>
      </c>
      <c r="J17" s="32">
        <v>2413423616.8575001</v>
      </c>
    </row>
    <row r="18" spans="1:10" s="667" customFormat="1" ht="39.75" customHeight="1" thickTop="1" thickBot="1">
      <c r="A18" s="364" t="s">
        <v>702</v>
      </c>
      <c r="B18" s="36">
        <v>0.52590000000000003</v>
      </c>
      <c r="C18" s="36">
        <v>0.4975</v>
      </c>
      <c r="D18" s="36">
        <v>0.59709999999999996</v>
      </c>
      <c r="E18" s="36">
        <v>0.44030000000000002</v>
      </c>
      <c r="F18" s="36">
        <v>0.58309999999999995</v>
      </c>
      <c r="G18" s="36">
        <v>0.66</v>
      </c>
      <c r="H18" s="36">
        <v>0.34989999999999999</v>
      </c>
      <c r="I18" s="36">
        <v>0.59550000000000003</v>
      </c>
      <c r="J18" s="36">
        <v>0.52600000000000002</v>
      </c>
    </row>
    <row r="19" spans="1:10" s="667" customFormat="1" ht="39.75" customHeight="1" thickTop="1" thickBot="1">
      <c r="A19" s="363" t="s">
        <v>703</v>
      </c>
      <c r="B19" s="35">
        <v>113522057.0292</v>
      </c>
      <c r="C19" s="35">
        <v>50632048.8675</v>
      </c>
      <c r="D19" s="35">
        <v>40741878.7073</v>
      </c>
      <c r="E19" s="35">
        <v>13728877.7766</v>
      </c>
      <c r="F19" s="35">
        <v>9984881.4398999996</v>
      </c>
      <c r="G19" s="35">
        <v>6056913.2352999998</v>
      </c>
      <c r="H19" s="35">
        <v>3665921.5093999999</v>
      </c>
      <c r="I19" s="35">
        <v>3009783.1206</v>
      </c>
      <c r="J19" s="35">
        <v>241342361.68579999</v>
      </c>
    </row>
    <row r="20" spans="1:10" s="667" customFormat="1" ht="39.75" customHeight="1" thickTop="1">
      <c r="A20" s="264" t="s">
        <v>704</v>
      </c>
      <c r="B20" s="32">
        <v>501843342</v>
      </c>
      <c r="C20" s="32">
        <v>129485117</v>
      </c>
      <c r="D20" s="32">
        <v>78164478</v>
      </c>
      <c r="E20" s="32">
        <v>107504065</v>
      </c>
      <c r="F20" s="32">
        <v>53985193</v>
      </c>
      <c r="G20" s="32">
        <v>8565674</v>
      </c>
      <c r="H20" s="32">
        <v>7419560</v>
      </c>
      <c r="I20" s="33">
        <v>9367160</v>
      </c>
      <c r="J20" s="32">
        <v>896334589</v>
      </c>
    </row>
    <row r="21" spans="1:10" s="667" customFormat="1" ht="39.75" customHeight="1">
      <c r="A21" s="264" t="s">
        <v>705</v>
      </c>
      <c r="B21" s="32">
        <v>0</v>
      </c>
      <c r="C21" s="32">
        <v>0</v>
      </c>
      <c r="D21" s="32">
        <v>0</v>
      </c>
      <c r="E21" s="32">
        <v>0</v>
      </c>
      <c r="F21" s="32">
        <v>0</v>
      </c>
      <c r="G21" s="32">
        <v>0</v>
      </c>
      <c r="H21" s="32">
        <v>0</v>
      </c>
      <c r="I21" s="33">
        <v>0</v>
      </c>
      <c r="J21" s="32">
        <v>0</v>
      </c>
    </row>
    <row r="22" spans="1:10" s="667" customFormat="1" ht="39.75" customHeight="1">
      <c r="A22" s="365" t="s">
        <v>706</v>
      </c>
      <c r="B22" s="32">
        <v>0</v>
      </c>
      <c r="C22" s="32">
        <v>0</v>
      </c>
      <c r="D22" s="32">
        <v>0</v>
      </c>
      <c r="E22" s="32">
        <v>0</v>
      </c>
      <c r="F22" s="32">
        <v>0</v>
      </c>
      <c r="G22" s="32">
        <v>0</v>
      </c>
      <c r="H22" s="32">
        <v>0</v>
      </c>
      <c r="I22" s="33">
        <v>0</v>
      </c>
      <c r="J22" s="32">
        <v>0</v>
      </c>
    </row>
    <row r="23" spans="1:10" s="667" customFormat="1" ht="39.75" customHeight="1" thickBot="1">
      <c r="A23" s="264" t="s">
        <v>707</v>
      </c>
      <c r="B23" s="32">
        <v>0</v>
      </c>
      <c r="C23" s="32">
        <v>0</v>
      </c>
      <c r="D23" s="32">
        <v>0</v>
      </c>
      <c r="E23" s="32">
        <v>0</v>
      </c>
      <c r="F23" s="32">
        <v>161701</v>
      </c>
      <c r="G23" s="32">
        <v>497964</v>
      </c>
      <c r="H23" s="32">
        <v>15756</v>
      </c>
      <c r="I23" s="33">
        <v>45056</v>
      </c>
      <c r="J23" s="32">
        <v>720477</v>
      </c>
    </row>
    <row r="24" spans="1:10" s="667" customFormat="1" ht="39.75" customHeight="1" thickTop="1" thickBot="1">
      <c r="A24" s="363" t="s">
        <v>708</v>
      </c>
      <c r="B24" s="37">
        <v>501843342</v>
      </c>
      <c r="C24" s="37">
        <v>129485117</v>
      </c>
      <c r="D24" s="37">
        <v>78164478</v>
      </c>
      <c r="E24" s="35">
        <v>107504065</v>
      </c>
      <c r="F24" s="35">
        <v>53823492</v>
      </c>
      <c r="G24" s="35">
        <v>8067710</v>
      </c>
      <c r="H24" s="35">
        <v>7403804</v>
      </c>
      <c r="I24" s="35">
        <v>9322104</v>
      </c>
      <c r="J24" s="35">
        <v>895614112</v>
      </c>
    </row>
    <row r="25" spans="1:10" s="667" customFormat="1" ht="39.75" customHeight="1" thickTop="1">
      <c r="A25" s="264" t="s">
        <v>709</v>
      </c>
      <c r="B25" s="32">
        <v>0</v>
      </c>
      <c r="C25" s="38">
        <v>0</v>
      </c>
      <c r="D25" s="38">
        <v>0</v>
      </c>
      <c r="E25" s="32">
        <v>0</v>
      </c>
      <c r="F25" s="32">
        <v>0</v>
      </c>
      <c r="G25" s="32">
        <v>0</v>
      </c>
      <c r="H25" s="32">
        <v>0</v>
      </c>
      <c r="I25" s="33">
        <v>0</v>
      </c>
      <c r="J25" s="32">
        <v>0</v>
      </c>
    </row>
    <row r="26" spans="1:10" s="667" customFormat="1" ht="39.75" customHeight="1">
      <c r="A26" s="264" t="s">
        <v>710</v>
      </c>
      <c r="B26" s="32">
        <v>0</v>
      </c>
      <c r="C26" s="32">
        <v>0</v>
      </c>
      <c r="D26" s="32">
        <v>0</v>
      </c>
      <c r="E26" s="32">
        <v>0</v>
      </c>
      <c r="F26" s="32">
        <v>0</v>
      </c>
      <c r="G26" s="32">
        <v>0</v>
      </c>
      <c r="H26" s="32">
        <v>0</v>
      </c>
      <c r="I26" s="33">
        <v>0</v>
      </c>
      <c r="J26" s="32">
        <v>0</v>
      </c>
    </row>
    <row r="27" spans="1:10" s="668" customFormat="1" ht="39.75" customHeight="1">
      <c r="A27" s="264" t="s">
        <v>711</v>
      </c>
      <c r="B27" s="32">
        <v>0</v>
      </c>
      <c r="C27" s="32">
        <v>0</v>
      </c>
      <c r="D27" s="32">
        <v>0</v>
      </c>
      <c r="E27" s="32">
        <v>0</v>
      </c>
      <c r="F27" s="32">
        <v>0</v>
      </c>
      <c r="G27" s="32">
        <v>0</v>
      </c>
      <c r="H27" s="32">
        <v>0</v>
      </c>
      <c r="I27" s="33">
        <v>0</v>
      </c>
      <c r="J27" s="32">
        <v>0</v>
      </c>
    </row>
    <row r="28" spans="1:10" s="667" customFormat="1" ht="39.75" customHeight="1">
      <c r="A28" s="264" t="s">
        <v>712</v>
      </c>
      <c r="B28" s="32">
        <v>0</v>
      </c>
      <c r="C28" s="32">
        <v>0</v>
      </c>
      <c r="D28" s="32">
        <v>0</v>
      </c>
      <c r="E28" s="32">
        <v>0</v>
      </c>
      <c r="F28" s="32">
        <v>0</v>
      </c>
      <c r="G28" s="32">
        <v>0</v>
      </c>
      <c r="H28" s="32">
        <v>0</v>
      </c>
      <c r="I28" s="33">
        <v>0</v>
      </c>
      <c r="J28" s="32">
        <v>0</v>
      </c>
    </row>
    <row r="29" spans="1:10" s="609" customFormat="1" ht="39.75" customHeight="1">
      <c r="A29" s="264" t="s">
        <v>713</v>
      </c>
      <c r="B29" s="32">
        <v>42764331</v>
      </c>
      <c r="C29" s="32">
        <v>0</v>
      </c>
      <c r="D29" s="32">
        <v>387040</v>
      </c>
      <c r="E29" s="32">
        <v>6044657</v>
      </c>
      <c r="F29" s="32">
        <v>103806</v>
      </c>
      <c r="G29" s="32">
        <v>131110</v>
      </c>
      <c r="H29" s="32">
        <v>34483</v>
      </c>
      <c r="I29" s="33">
        <v>0</v>
      </c>
      <c r="J29" s="32">
        <v>49465427</v>
      </c>
    </row>
    <row r="30" spans="1:10" s="669" customFormat="1" ht="39.75" customHeight="1" thickBot="1">
      <c r="A30" s="366" t="s">
        <v>714</v>
      </c>
      <c r="B30" s="32">
        <v>0</v>
      </c>
      <c r="C30" s="32">
        <v>0</v>
      </c>
      <c r="D30" s="32">
        <v>0</v>
      </c>
      <c r="E30" s="32">
        <v>0</v>
      </c>
      <c r="F30" s="32">
        <v>0</v>
      </c>
      <c r="G30" s="32">
        <v>0</v>
      </c>
      <c r="H30" s="32">
        <v>0</v>
      </c>
      <c r="I30" s="33">
        <v>0</v>
      </c>
      <c r="J30" s="32">
        <v>0</v>
      </c>
    </row>
    <row r="31" spans="1:10" s="667" customFormat="1" ht="39.75" customHeight="1" thickTop="1" thickBot="1">
      <c r="A31" s="363" t="s">
        <v>715</v>
      </c>
      <c r="B31" s="35">
        <v>42764331</v>
      </c>
      <c r="C31" s="35">
        <v>0</v>
      </c>
      <c r="D31" s="35">
        <v>387040</v>
      </c>
      <c r="E31" s="35">
        <v>6044657</v>
      </c>
      <c r="F31" s="35">
        <v>103806</v>
      </c>
      <c r="G31" s="35">
        <v>131110</v>
      </c>
      <c r="H31" s="35">
        <v>34483</v>
      </c>
      <c r="I31" s="35">
        <v>0</v>
      </c>
      <c r="J31" s="35">
        <v>49465427</v>
      </c>
    </row>
    <row r="32" spans="1:10" s="667" customFormat="1" ht="39.75" customHeight="1" thickTop="1">
      <c r="A32" s="264" t="s">
        <v>716</v>
      </c>
      <c r="B32" s="32">
        <v>0</v>
      </c>
      <c r="C32" s="32">
        <v>0</v>
      </c>
      <c r="D32" s="32">
        <v>0</v>
      </c>
      <c r="E32" s="32">
        <v>0</v>
      </c>
      <c r="F32" s="32">
        <v>0</v>
      </c>
      <c r="G32" s="32">
        <v>0</v>
      </c>
      <c r="H32" s="32">
        <v>0</v>
      </c>
      <c r="I32" s="33">
        <v>0</v>
      </c>
      <c r="J32" s="32">
        <v>0</v>
      </c>
    </row>
    <row r="33" spans="1:10" s="667" customFormat="1" ht="39.75" customHeight="1" thickBot="1">
      <c r="A33" s="264" t="s">
        <v>717</v>
      </c>
      <c r="B33" s="32">
        <v>0</v>
      </c>
      <c r="C33" s="32">
        <v>0</v>
      </c>
      <c r="D33" s="32">
        <v>0</v>
      </c>
      <c r="E33" s="32">
        <v>0</v>
      </c>
      <c r="F33" s="32">
        <v>0</v>
      </c>
      <c r="G33" s="32">
        <v>0</v>
      </c>
      <c r="H33" s="32">
        <v>0</v>
      </c>
      <c r="I33" s="33">
        <v>0</v>
      </c>
      <c r="J33" s="32">
        <v>0</v>
      </c>
    </row>
    <row r="34" spans="1:10" s="667" customFormat="1" ht="39.75" customHeight="1" thickTop="1" thickBot="1">
      <c r="A34" s="363" t="s">
        <v>718</v>
      </c>
      <c r="B34" s="35">
        <v>544607673</v>
      </c>
      <c r="C34" s="35">
        <v>129485117</v>
      </c>
      <c r="D34" s="35">
        <v>78551518</v>
      </c>
      <c r="E34" s="35">
        <v>113548722</v>
      </c>
      <c r="F34" s="35">
        <v>53927298</v>
      </c>
      <c r="G34" s="35">
        <v>8198820</v>
      </c>
      <c r="H34" s="35">
        <v>7438287</v>
      </c>
      <c r="I34" s="35">
        <v>9322104</v>
      </c>
      <c r="J34" s="35">
        <v>945079539</v>
      </c>
    </row>
    <row r="35" spans="1:10" ht="39.75" customHeight="1" thickTop="1">
      <c r="A35" s="264" t="s">
        <v>719</v>
      </c>
      <c r="B35" s="32">
        <v>431085615.9709</v>
      </c>
      <c r="C35" s="32">
        <v>78853068.132499993</v>
      </c>
      <c r="D35" s="32">
        <v>37809639.2927</v>
      </c>
      <c r="E35" s="32">
        <v>99819844.223399997</v>
      </c>
      <c r="F35" s="32">
        <v>43942416.560099997</v>
      </c>
      <c r="G35" s="32">
        <v>2141906.7647000002</v>
      </c>
      <c r="H35" s="32">
        <v>3772365.4906000001</v>
      </c>
      <c r="I35" s="33">
        <v>6312320.8794</v>
      </c>
      <c r="J35" s="32">
        <v>703737177.31429994</v>
      </c>
    </row>
    <row r="36" spans="1:10" ht="39.75" customHeight="1">
      <c r="A36" s="264" t="s">
        <v>720</v>
      </c>
      <c r="B36" s="705">
        <v>6.1499999999999999E-2</v>
      </c>
      <c r="C36" s="705">
        <v>0.11509999999999999</v>
      </c>
      <c r="D36" s="705">
        <v>7.7399999999999997E-2</v>
      </c>
      <c r="E36" s="705">
        <v>1.6E-2</v>
      </c>
      <c r="F36" s="705">
        <v>3.4799999999999998E-2</v>
      </c>
      <c r="G36" s="705">
        <v>0.40500000000000003</v>
      </c>
      <c r="H36" s="705">
        <v>0.1348</v>
      </c>
      <c r="I36" s="706">
        <v>0.2175</v>
      </c>
      <c r="J36" s="705">
        <v>6.83E-2</v>
      </c>
    </row>
    <row r="37" spans="1:10" ht="15.75" customHeight="1" thickBot="1">
      <c r="A37" s="367"/>
      <c r="B37" s="368"/>
      <c r="C37" s="368"/>
      <c r="D37" s="368"/>
      <c r="E37" s="368"/>
      <c r="F37" s="368"/>
      <c r="G37" s="368"/>
      <c r="H37" s="368"/>
      <c r="I37" s="369"/>
      <c r="J37" s="368"/>
    </row>
    <row r="38" spans="1:10" ht="16.5" customHeight="1">
      <c r="A38" s="370"/>
    </row>
    <row r="39" spans="1:10" ht="15.75">
      <c r="A39" s="264" t="s">
        <v>721</v>
      </c>
    </row>
    <row r="40" spans="1:10" ht="15.75">
      <c r="A40" s="264"/>
    </row>
    <row r="43" spans="1:10">
      <c r="B43" s="146"/>
      <c r="C43" s="146"/>
      <c r="D43" s="146"/>
      <c r="E43" s="146"/>
      <c r="F43" s="146"/>
      <c r="G43" s="146"/>
      <c r="H43" s="146"/>
      <c r="I43" s="670"/>
      <c r="J43" s="146"/>
    </row>
    <row r="44" spans="1:10">
      <c r="B44" s="671"/>
      <c r="C44" s="671"/>
      <c r="D44" s="671"/>
      <c r="E44" s="671"/>
      <c r="F44" s="671"/>
      <c r="G44" s="671"/>
      <c r="H44" s="671"/>
      <c r="I44" s="672"/>
      <c r="J44" s="671"/>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O647"/>
  <sheetViews>
    <sheetView zoomScale="70" zoomScaleNormal="70" workbookViewId="0">
      <selection activeCell="Q11" sqref="Q11"/>
    </sheetView>
  </sheetViews>
  <sheetFormatPr defaultRowHeight="15"/>
  <cols>
    <col min="1" max="1" width="44.5703125" style="137" customWidth="1"/>
    <col min="2" max="10" width="16.42578125" style="1011" customWidth="1"/>
    <col min="11" max="11" width="15.5703125" style="1011" customWidth="1"/>
    <col min="12" max="12" width="9.28515625" style="1011" hidden="1" customWidth="1"/>
    <col min="13" max="13" width="10.42578125" style="1011" hidden="1" customWidth="1"/>
    <col min="14" max="14" width="2.5703125" style="141" customWidth="1"/>
    <col min="15" max="15" width="12.7109375" style="141" customWidth="1"/>
    <col min="16" max="256" width="9.140625" style="1011"/>
    <col min="257" max="257" width="44.5703125" style="1011" customWidth="1"/>
    <col min="258" max="266" width="16.42578125" style="1011" customWidth="1"/>
    <col min="267" max="267" width="15.5703125" style="1011" customWidth="1"/>
    <col min="268" max="269" width="0" style="1011" hidden="1" customWidth="1"/>
    <col min="270" max="270" width="2.5703125" style="1011" customWidth="1"/>
    <col min="271" max="271" width="12.7109375" style="1011" customWidth="1"/>
    <col min="272" max="512" width="9.140625" style="1011"/>
    <col min="513" max="513" width="44.5703125" style="1011" customWidth="1"/>
    <col min="514" max="522" width="16.42578125" style="1011" customWidth="1"/>
    <col min="523" max="523" width="15.5703125" style="1011" customWidth="1"/>
    <col min="524" max="525" width="0" style="1011" hidden="1" customWidth="1"/>
    <col min="526" max="526" width="2.5703125" style="1011" customWidth="1"/>
    <col min="527" max="527" width="12.7109375" style="1011" customWidth="1"/>
    <col min="528" max="768" width="9.140625" style="1011"/>
    <col min="769" max="769" width="44.5703125" style="1011" customWidth="1"/>
    <col min="770" max="778" width="16.42578125" style="1011" customWidth="1"/>
    <col min="779" max="779" width="15.5703125" style="1011" customWidth="1"/>
    <col min="780" max="781" width="0" style="1011" hidden="1" customWidth="1"/>
    <col min="782" max="782" width="2.5703125" style="1011" customWidth="1"/>
    <col min="783" max="783" width="12.7109375" style="1011" customWidth="1"/>
    <col min="784" max="1024" width="9.140625" style="1011"/>
    <col min="1025" max="1025" width="44.5703125" style="1011" customWidth="1"/>
    <col min="1026" max="1034" width="16.42578125" style="1011" customWidth="1"/>
    <col min="1035" max="1035" width="15.5703125" style="1011" customWidth="1"/>
    <col min="1036" max="1037" width="0" style="1011" hidden="1" customWidth="1"/>
    <col min="1038" max="1038" width="2.5703125" style="1011" customWidth="1"/>
    <col min="1039" max="1039" width="12.7109375" style="1011" customWidth="1"/>
    <col min="1040" max="1280" width="9.140625" style="1011"/>
    <col min="1281" max="1281" width="44.5703125" style="1011" customWidth="1"/>
    <col min="1282" max="1290" width="16.42578125" style="1011" customWidth="1"/>
    <col min="1291" max="1291" width="15.5703125" style="1011" customWidth="1"/>
    <col min="1292" max="1293" width="0" style="1011" hidden="1" customWidth="1"/>
    <col min="1294" max="1294" width="2.5703125" style="1011" customWidth="1"/>
    <col min="1295" max="1295" width="12.7109375" style="1011" customWidth="1"/>
    <col min="1296" max="1536" width="9.140625" style="1011"/>
    <col min="1537" max="1537" width="44.5703125" style="1011" customWidth="1"/>
    <col min="1538" max="1546" width="16.42578125" style="1011" customWidth="1"/>
    <col min="1547" max="1547" width="15.5703125" style="1011" customWidth="1"/>
    <col min="1548" max="1549" width="0" style="1011" hidden="1" customWidth="1"/>
    <col min="1550" max="1550" width="2.5703125" style="1011" customWidth="1"/>
    <col min="1551" max="1551" width="12.7109375" style="1011" customWidth="1"/>
    <col min="1552" max="1792" width="9.140625" style="1011"/>
    <col min="1793" max="1793" width="44.5703125" style="1011" customWidth="1"/>
    <col min="1794" max="1802" width="16.42578125" style="1011" customWidth="1"/>
    <col min="1803" max="1803" width="15.5703125" style="1011" customWidth="1"/>
    <col min="1804" max="1805" width="0" style="1011" hidden="1" customWidth="1"/>
    <col min="1806" max="1806" width="2.5703125" style="1011" customWidth="1"/>
    <col min="1807" max="1807" width="12.7109375" style="1011" customWidth="1"/>
    <col min="1808" max="2048" width="9.140625" style="1011"/>
    <col min="2049" max="2049" width="44.5703125" style="1011" customWidth="1"/>
    <col min="2050" max="2058" width="16.42578125" style="1011" customWidth="1"/>
    <col min="2059" max="2059" width="15.5703125" style="1011" customWidth="1"/>
    <col min="2060" max="2061" width="0" style="1011" hidden="1" customWidth="1"/>
    <col min="2062" max="2062" width="2.5703125" style="1011" customWidth="1"/>
    <col min="2063" max="2063" width="12.7109375" style="1011" customWidth="1"/>
    <col min="2064" max="2304" width="9.140625" style="1011"/>
    <col min="2305" max="2305" width="44.5703125" style="1011" customWidth="1"/>
    <col min="2306" max="2314" width="16.42578125" style="1011" customWidth="1"/>
    <col min="2315" max="2315" width="15.5703125" style="1011" customWidth="1"/>
    <col min="2316" max="2317" width="0" style="1011" hidden="1" customWidth="1"/>
    <col min="2318" max="2318" width="2.5703125" style="1011" customWidth="1"/>
    <col min="2319" max="2319" width="12.7109375" style="1011" customWidth="1"/>
    <col min="2320" max="2560" width="9.140625" style="1011"/>
    <col min="2561" max="2561" width="44.5703125" style="1011" customWidth="1"/>
    <col min="2562" max="2570" width="16.42578125" style="1011" customWidth="1"/>
    <col min="2571" max="2571" width="15.5703125" style="1011" customWidth="1"/>
    <col min="2572" max="2573" width="0" style="1011" hidden="1" customWidth="1"/>
    <col min="2574" max="2574" width="2.5703125" style="1011" customWidth="1"/>
    <col min="2575" max="2575" width="12.7109375" style="1011" customWidth="1"/>
    <col min="2576" max="2816" width="9.140625" style="1011"/>
    <col min="2817" max="2817" width="44.5703125" style="1011" customWidth="1"/>
    <col min="2818" max="2826" width="16.42578125" style="1011" customWidth="1"/>
    <col min="2827" max="2827" width="15.5703125" style="1011" customWidth="1"/>
    <col min="2828" max="2829" width="0" style="1011" hidden="1" customWidth="1"/>
    <col min="2830" max="2830" width="2.5703125" style="1011" customWidth="1"/>
    <col min="2831" max="2831" width="12.7109375" style="1011" customWidth="1"/>
    <col min="2832" max="3072" width="9.140625" style="1011"/>
    <col min="3073" max="3073" width="44.5703125" style="1011" customWidth="1"/>
    <col min="3074" max="3082" width="16.42578125" style="1011" customWidth="1"/>
    <col min="3083" max="3083" width="15.5703125" style="1011" customWidth="1"/>
    <col min="3084" max="3085" width="0" style="1011" hidden="1" customWidth="1"/>
    <col min="3086" max="3086" width="2.5703125" style="1011" customWidth="1"/>
    <col min="3087" max="3087" width="12.7109375" style="1011" customWidth="1"/>
    <col min="3088" max="3328" width="9.140625" style="1011"/>
    <col min="3329" max="3329" width="44.5703125" style="1011" customWidth="1"/>
    <col min="3330" max="3338" width="16.42578125" style="1011" customWidth="1"/>
    <col min="3339" max="3339" width="15.5703125" style="1011" customWidth="1"/>
    <col min="3340" max="3341" width="0" style="1011" hidden="1" customWidth="1"/>
    <col min="3342" max="3342" width="2.5703125" style="1011" customWidth="1"/>
    <col min="3343" max="3343" width="12.7109375" style="1011" customWidth="1"/>
    <col min="3344" max="3584" width="9.140625" style="1011"/>
    <col min="3585" max="3585" width="44.5703125" style="1011" customWidth="1"/>
    <col min="3586" max="3594" width="16.42578125" style="1011" customWidth="1"/>
    <col min="3595" max="3595" width="15.5703125" style="1011" customWidth="1"/>
    <col min="3596" max="3597" width="0" style="1011" hidden="1" customWidth="1"/>
    <col min="3598" max="3598" width="2.5703125" style="1011" customWidth="1"/>
    <col min="3599" max="3599" width="12.7109375" style="1011" customWidth="1"/>
    <col min="3600" max="3840" width="9.140625" style="1011"/>
    <col min="3841" max="3841" width="44.5703125" style="1011" customWidth="1"/>
    <col min="3842" max="3850" width="16.42578125" style="1011" customWidth="1"/>
    <col min="3851" max="3851" width="15.5703125" style="1011" customWidth="1"/>
    <col min="3852" max="3853" width="0" style="1011" hidden="1" customWidth="1"/>
    <col min="3854" max="3854" width="2.5703125" style="1011" customWidth="1"/>
    <col min="3855" max="3855" width="12.7109375" style="1011" customWidth="1"/>
    <col min="3856" max="4096" width="9.140625" style="1011"/>
    <col min="4097" max="4097" width="44.5703125" style="1011" customWidth="1"/>
    <col min="4098" max="4106" width="16.42578125" style="1011" customWidth="1"/>
    <col min="4107" max="4107" width="15.5703125" style="1011" customWidth="1"/>
    <col min="4108" max="4109" width="0" style="1011" hidden="1" customWidth="1"/>
    <col min="4110" max="4110" width="2.5703125" style="1011" customWidth="1"/>
    <col min="4111" max="4111" width="12.7109375" style="1011" customWidth="1"/>
    <col min="4112" max="4352" width="9.140625" style="1011"/>
    <col min="4353" max="4353" width="44.5703125" style="1011" customWidth="1"/>
    <col min="4354" max="4362" width="16.42578125" style="1011" customWidth="1"/>
    <col min="4363" max="4363" width="15.5703125" style="1011" customWidth="1"/>
    <col min="4364" max="4365" width="0" style="1011" hidden="1" customWidth="1"/>
    <col min="4366" max="4366" width="2.5703125" style="1011" customWidth="1"/>
    <col min="4367" max="4367" width="12.7109375" style="1011" customWidth="1"/>
    <col min="4368" max="4608" width="9.140625" style="1011"/>
    <col min="4609" max="4609" width="44.5703125" style="1011" customWidth="1"/>
    <col min="4610" max="4618" width="16.42578125" style="1011" customWidth="1"/>
    <col min="4619" max="4619" width="15.5703125" style="1011" customWidth="1"/>
    <col min="4620" max="4621" width="0" style="1011" hidden="1" customWidth="1"/>
    <col min="4622" max="4622" width="2.5703125" style="1011" customWidth="1"/>
    <col min="4623" max="4623" width="12.7109375" style="1011" customWidth="1"/>
    <col min="4624" max="4864" width="9.140625" style="1011"/>
    <col min="4865" max="4865" width="44.5703125" style="1011" customWidth="1"/>
    <col min="4866" max="4874" width="16.42578125" style="1011" customWidth="1"/>
    <col min="4875" max="4875" width="15.5703125" style="1011" customWidth="1"/>
    <col min="4876" max="4877" width="0" style="1011" hidden="1" customWidth="1"/>
    <col min="4878" max="4878" width="2.5703125" style="1011" customWidth="1"/>
    <col min="4879" max="4879" width="12.7109375" style="1011" customWidth="1"/>
    <col min="4880" max="5120" width="9.140625" style="1011"/>
    <col min="5121" max="5121" width="44.5703125" style="1011" customWidth="1"/>
    <col min="5122" max="5130" width="16.42578125" style="1011" customWidth="1"/>
    <col min="5131" max="5131" width="15.5703125" style="1011" customWidth="1"/>
    <col min="5132" max="5133" width="0" style="1011" hidden="1" customWidth="1"/>
    <col min="5134" max="5134" width="2.5703125" style="1011" customWidth="1"/>
    <col min="5135" max="5135" width="12.7109375" style="1011" customWidth="1"/>
    <col min="5136" max="5376" width="9.140625" style="1011"/>
    <col min="5377" max="5377" width="44.5703125" style="1011" customWidth="1"/>
    <col min="5378" max="5386" width="16.42578125" style="1011" customWidth="1"/>
    <col min="5387" max="5387" width="15.5703125" style="1011" customWidth="1"/>
    <col min="5388" max="5389" width="0" style="1011" hidden="1" customWidth="1"/>
    <col min="5390" max="5390" width="2.5703125" style="1011" customWidth="1"/>
    <col min="5391" max="5391" width="12.7109375" style="1011" customWidth="1"/>
    <col min="5392" max="5632" width="9.140625" style="1011"/>
    <col min="5633" max="5633" width="44.5703125" style="1011" customWidth="1"/>
    <col min="5634" max="5642" width="16.42578125" style="1011" customWidth="1"/>
    <col min="5643" max="5643" width="15.5703125" style="1011" customWidth="1"/>
    <col min="5644" max="5645" width="0" style="1011" hidden="1" customWidth="1"/>
    <col min="5646" max="5646" width="2.5703125" style="1011" customWidth="1"/>
    <col min="5647" max="5647" width="12.7109375" style="1011" customWidth="1"/>
    <col min="5648" max="5888" width="9.140625" style="1011"/>
    <col min="5889" max="5889" width="44.5703125" style="1011" customWidth="1"/>
    <col min="5890" max="5898" width="16.42578125" style="1011" customWidth="1"/>
    <col min="5899" max="5899" width="15.5703125" style="1011" customWidth="1"/>
    <col min="5900" max="5901" width="0" style="1011" hidden="1" customWidth="1"/>
    <col min="5902" max="5902" width="2.5703125" style="1011" customWidth="1"/>
    <col min="5903" max="5903" width="12.7109375" style="1011" customWidth="1"/>
    <col min="5904" max="6144" width="9.140625" style="1011"/>
    <col min="6145" max="6145" width="44.5703125" style="1011" customWidth="1"/>
    <col min="6146" max="6154" width="16.42578125" style="1011" customWidth="1"/>
    <col min="6155" max="6155" width="15.5703125" style="1011" customWidth="1"/>
    <col min="6156" max="6157" width="0" style="1011" hidden="1" customWidth="1"/>
    <col min="6158" max="6158" width="2.5703125" style="1011" customWidth="1"/>
    <col min="6159" max="6159" width="12.7109375" style="1011" customWidth="1"/>
    <col min="6160" max="6400" width="9.140625" style="1011"/>
    <col min="6401" max="6401" width="44.5703125" style="1011" customWidth="1"/>
    <col min="6402" max="6410" width="16.42578125" style="1011" customWidth="1"/>
    <col min="6411" max="6411" width="15.5703125" style="1011" customWidth="1"/>
    <col min="6412" max="6413" width="0" style="1011" hidden="1" customWidth="1"/>
    <col min="6414" max="6414" width="2.5703125" style="1011" customWidth="1"/>
    <col min="6415" max="6415" width="12.7109375" style="1011" customWidth="1"/>
    <col min="6416" max="6656" width="9.140625" style="1011"/>
    <col min="6657" max="6657" width="44.5703125" style="1011" customWidth="1"/>
    <col min="6658" max="6666" width="16.42578125" style="1011" customWidth="1"/>
    <col min="6667" max="6667" width="15.5703125" style="1011" customWidth="1"/>
    <col min="6668" max="6669" width="0" style="1011" hidden="1" customWidth="1"/>
    <col min="6670" max="6670" width="2.5703125" style="1011" customWidth="1"/>
    <col min="6671" max="6671" width="12.7109375" style="1011" customWidth="1"/>
    <col min="6672" max="6912" width="9.140625" style="1011"/>
    <col min="6913" max="6913" width="44.5703125" style="1011" customWidth="1"/>
    <col min="6914" max="6922" width="16.42578125" style="1011" customWidth="1"/>
    <col min="6923" max="6923" width="15.5703125" style="1011" customWidth="1"/>
    <col min="6924" max="6925" width="0" style="1011" hidden="1" customWidth="1"/>
    <col min="6926" max="6926" width="2.5703125" style="1011" customWidth="1"/>
    <col min="6927" max="6927" width="12.7109375" style="1011" customWidth="1"/>
    <col min="6928" max="7168" width="9.140625" style="1011"/>
    <col min="7169" max="7169" width="44.5703125" style="1011" customWidth="1"/>
    <col min="7170" max="7178" width="16.42578125" style="1011" customWidth="1"/>
    <col min="7179" max="7179" width="15.5703125" style="1011" customWidth="1"/>
    <col min="7180" max="7181" width="0" style="1011" hidden="1" customWidth="1"/>
    <col min="7182" max="7182" width="2.5703125" style="1011" customWidth="1"/>
    <col min="7183" max="7183" width="12.7109375" style="1011" customWidth="1"/>
    <col min="7184" max="7424" width="9.140625" style="1011"/>
    <col min="7425" max="7425" width="44.5703125" style="1011" customWidth="1"/>
    <col min="7426" max="7434" width="16.42578125" style="1011" customWidth="1"/>
    <col min="7435" max="7435" width="15.5703125" style="1011" customWidth="1"/>
    <col min="7436" max="7437" width="0" style="1011" hidden="1" customWidth="1"/>
    <col min="7438" max="7438" width="2.5703125" style="1011" customWidth="1"/>
    <col min="7439" max="7439" width="12.7109375" style="1011" customWidth="1"/>
    <col min="7440" max="7680" width="9.140625" style="1011"/>
    <col min="7681" max="7681" width="44.5703125" style="1011" customWidth="1"/>
    <col min="7682" max="7690" width="16.42578125" style="1011" customWidth="1"/>
    <col min="7691" max="7691" width="15.5703125" style="1011" customWidth="1"/>
    <col min="7692" max="7693" width="0" style="1011" hidden="1" customWidth="1"/>
    <col min="7694" max="7694" width="2.5703125" style="1011" customWidth="1"/>
    <col min="7695" max="7695" width="12.7109375" style="1011" customWidth="1"/>
    <col min="7696" max="7936" width="9.140625" style="1011"/>
    <col min="7937" max="7937" width="44.5703125" style="1011" customWidth="1"/>
    <col min="7938" max="7946" width="16.42578125" style="1011" customWidth="1"/>
    <col min="7947" max="7947" width="15.5703125" style="1011" customWidth="1"/>
    <col min="7948" max="7949" width="0" style="1011" hidden="1" customWidth="1"/>
    <col min="7950" max="7950" width="2.5703125" style="1011" customWidth="1"/>
    <col min="7951" max="7951" width="12.7109375" style="1011" customWidth="1"/>
    <col min="7952" max="8192" width="9.140625" style="1011"/>
    <col min="8193" max="8193" width="44.5703125" style="1011" customWidth="1"/>
    <col min="8194" max="8202" width="16.42578125" style="1011" customWidth="1"/>
    <col min="8203" max="8203" width="15.5703125" style="1011" customWidth="1"/>
    <col min="8204" max="8205" width="0" style="1011" hidden="1" customWidth="1"/>
    <col min="8206" max="8206" width="2.5703125" style="1011" customWidth="1"/>
    <col min="8207" max="8207" width="12.7109375" style="1011" customWidth="1"/>
    <col min="8208" max="8448" width="9.140625" style="1011"/>
    <col min="8449" max="8449" width="44.5703125" style="1011" customWidth="1"/>
    <col min="8450" max="8458" width="16.42578125" style="1011" customWidth="1"/>
    <col min="8459" max="8459" width="15.5703125" style="1011" customWidth="1"/>
    <col min="8460" max="8461" width="0" style="1011" hidden="1" customWidth="1"/>
    <col min="8462" max="8462" width="2.5703125" style="1011" customWidth="1"/>
    <col min="8463" max="8463" width="12.7109375" style="1011" customWidth="1"/>
    <col min="8464" max="8704" width="9.140625" style="1011"/>
    <col min="8705" max="8705" width="44.5703125" style="1011" customWidth="1"/>
    <col min="8706" max="8714" width="16.42578125" style="1011" customWidth="1"/>
    <col min="8715" max="8715" width="15.5703125" style="1011" customWidth="1"/>
    <col min="8716" max="8717" width="0" style="1011" hidden="1" customWidth="1"/>
    <col min="8718" max="8718" width="2.5703125" style="1011" customWidth="1"/>
    <col min="8719" max="8719" width="12.7109375" style="1011" customWidth="1"/>
    <col min="8720" max="8960" width="9.140625" style="1011"/>
    <col min="8961" max="8961" width="44.5703125" style="1011" customWidth="1"/>
    <col min="8962" max="8970" width="16.42578125" style="1011" customWidth="1"/>
    <col min="8971" max="8971" width="15.5703125" style="1011" customWidth="1"/>
    <col min="8972" max="8973" width="0" style="1011" hidden="1" customWidth="1"/>
    <col min="8974" max="8974" width="2.5703125" style="1011" customWidth="1"/>
    <col min="8975" max="8975" width="12.7109375" style="1011" customWidth="1"/>
    <col min="8976" max="9216" width="9.140625" style="1011"/>
    <col min="9217" max="9217" width="44.5703125" style="1011" customWidth="1"/>
    <col min="9218" max="9226" width="16.42578125" style="1011" customWidth="1"/>
    <col min="9227" max="9227" width="15.5703125" style="1011" customWidth="1"/>
    <col min="9228" max="9229" width="0" style="1011" hidden="1" customWidth="1"/>
    <col min="9230" max="9230" width="2.5703125" style="1011" customWidth="1"/>
    <col min="9231" max="9231" width="12.7109375" style="1011" customWidth="1"/>
    <col min="9232" max="9472" width="9.140625" style="1011"/>
    <col min="9473" max="9473" width="44.5703125" style="1011" customWidth="1"/>
    <col min="9474" max="9482" width="16.42578125" style="1011" customWidth="1"/>
    <col min="9483" max="9483" width="15.5703125" style="1011" customWidth="1"/>
    <col min="9484" max="9485" width="0" style="1011" hidden="1" customWidth="1"/>
    <col min="9486" max="9486" width="2.5703125" style="1011" customWidth="1"/>
    <col min="9487" max="9487" width="12.7109375" style="1011" customWidth="1"/>
    <col min="9488" max="9728" width="9.140625" style="1011"/>
    <col min="9729" max="9729" width="44.5703125" style="1011" customWidth="1"/>
    <col min="9730" max="9738" width="16.42578125" style="1011" customWidth="1"/>
    <col min="9739" max="9739" width="15.5703125" style="1011" customWidth="1"/>
    <col min="9740" max="9741" width="0" style="1011" hidden="1" customWidth="1"/>
    <col min="9742" max="9742" width="2.5703125" style="1011" customWidth="1"/>
    <col min="9743" max="9743" width="12.7109375" style="1011" customWidth="1"/>
    <col min="9744" max="9984" width="9.140625" style="1011"/>
    <col min="9985" max="9985" width="44.5703125" style="1011" customWidth="1"/>
    <col min="9986" max="9994" width="16.42578125" style="1011" customWidth="1"/>
    <col min="9995" max="9995" width="15.5703125" style="1011" customWidth="1"/>
    <col min="9996" max="9997" width="0" style="1011" hidden="1" customWidth="1"/>
    <col min="9998" max="9998" width="2.5703125" style="1011" customWidth="1"/>
    <col min="9999" max="9999" width="12.7109375" style="1011" customWidth="1"/>
    <col min="10000" max="10240" width="9.140625" style="1011"/>
    <col min="10241" max="10241" width="44.5703125" style="1011" customWidth="1"/>
    <col min="10242" max="10250" width="16.42578125" style="1011" customWidth="1"/>
    <col min="10251" max="10251" width="15.5703125" style="1011" customWidth="1"/>
    <col min="10252" max="10253" width="0" style="1011" hidden="1" customWidth="1"/>
    <col min="10254" max="10254" width="2.5703125" style="1011" customWidth="1"/>
    <col min="10255" max="10255" width="12.7109375" style="1011" customWidth="1"/>
    <col min="10256" max="10496" width="9.140625" style="1011"/>
    <col min="10497" max="10497" width="44.5703125" style="1011" customWidth="1"/>
    <col min="10498" max="10506" width="16.42578125" style="1011" customWidth="1"/>
    <col min="10507" max="10507" width="15.5703125" style="1011" customWidth="1"/>
    <col min="10508" max="10509" width="0" style="1011" hidden="1" customWidth="1"/>
    <col min="10510" max="10510" width="2.5703125" style="1011" customWidth="1"/>
    <col min="10511" max="10511" width="12.7109375" style="1011" customWidth="1"/>
    <col min="10512" max="10752" width="9.140625" style="1011"/>
    <col min="10753" max="10753" width="44.5703125" style="1011" customWidth="1"/>
    <col min="10754" max="10762" width="16.42578125" style="1011" customWidth="1"/>
    <col min="10763" max="10763" width="15.5703125" style="1011" customWidth="1"/>
    <col min="10764" max="10765" width="0" style="1011" hidden="1" customWidth="1"/>
    <col min="10766" max="10766" width="2.5703125" style="1011" customWidth="1"/>
    <col min="10767" max="10767" width="12.7109375" style="1011" customWidth="1"/>
    <col min="10768" max="11008" width="9.140625" style="1011"/>
    <col min="11009" max="11009" width="44.5703125" style="1011" customWidth="1"/>
    <col min="11010" max="11018" width="16.42578125" style="1011" customWidth="1"/>
    <col min="11019" max="11019" width="15.5703125" style="1011" customWidth="1"/>
    <col min="11020" max="11021" width="0" style="1011" hidden="1" customWidth="1"/>
    <col min="11022" max="11022" width="2.5703125" style="1011" customWidth="1"/>
    <col min="11023" max="11023" width="12.7109375" style="1011" customWidth="1"/>
    <col min="11024" max="11264" width="9.140625" style="1011"/>
    <col min="11265" max="11265" width="44.5703125" style="1011" customWidth="1"/>
    <col min="11266" max="11274" width="16.42578125" style="1011" customWidth="1"/>
    <col min="11275" max="11275" width="15.5703125" style="1011" customWidth="1"/>
    <col min="11276" max="11277" width="0" style="1011" hidden="1" customWidth="1"/>
    <col min="11278" max="11278" width="2.5703125" style="1011" customWidth="1"/>
    <col min="11279" max="11279" width="12.7109375" style="1011" customWidth="1"/>
    <col min="11280" max="11520" width="9.140625" style="1011"/>
    <col min="11521" max="11521" width="44.5703125" style="1011" customWidth="1"/>
    <col min="11522" max="11530" width="16.42578125" style="1011" customWidth="1"/>
    <col min="11531" max="11531" width="15.5703125" style="1011" customWidth="1"/>
    <col min="11532" max="11533" width="0" style="1011" hidden="1" customWidth="1"/>
    <col min="11534" max="11534" width="2.5703125" style="1011" customWidth="1"/>
    <col min="11535" max="11535" width="12.7109375" style="1011" customWidth="1"/>
    <col min="11536" max="11776" width="9.140625" style="1011"/>
    <col min="11777" max="11777" width="44.5703125" style="1011" customWidth="1"/>
    <col min="11778" max="11786" width="16.42578125" style="1011" customWidth="1"/>
    <col min="11787" max="11787" width="15.5703125" style="1011" customWidth="1"/>
    <col min="11788" max="11789" width="0" style="1011" hidden="1" customWidth="1"/>
    <col min="11790" max="11790" width="2.5703125" style="1011" customWidth="1"/>
    <col min="11791" max="11791" width="12.7109375" style="1011" customWidth="1"/>
    <col min="11792" max="12032" width="9.140625" style="1011"/>
    <col min="12033" max="12033" width="44.5703125" style="1011" customWidth="1"/>
    <col min="12034" max="12042" width="16.42578125" style="1011" customWidth="1"/>
    <col min="12043" max="12043" width="15.5703125" style="1011" customWidth="1"/>
    <col min="12044" max="12045" width="0" style="1011" hidden="1" customWidth="1"/>
    <col min="12046" max="12046" width="2.5703125" style="1011" customWidth="1"/>
    <col min="12047" max="12047" width="12.7109375" style="1011" customWidth="1"/>
    <col min="12048" max="12288" width="9.140625" style="1011"/>
    <col min="12289" max="12289" width="44.5703125" style="1011" customWidth="1"/>
    <col min="12290" max="12298" width="16.42578125" style="1011" customWidth="1"/>
    <col min="12299" max="12299" width="15.5703125" style="1011" customWidth="1"/>
    <col min="12300" max="12301" width="0" style="1011" hidden="1" customWidth="1"/>
    <col min="12302" max="12302" width="2.5703125" style="1011" customWidth="1"/>
    <col min="12303" max="12303" width="12.7109375" style="1011" customWidth="1"/>
    <col min="12304" max="12544" width="9.140625" style="1011"/>
    <col min="12545" max="12545" width="44.5703125" style="1011" customWidth="1"/>
    <col min="12546" max="12554" width="16.42578125" style="1011" customWidth="1"/>
    <col min="12555" max="12555" width="15.5703125" style="1011" customWidth="1"/>
    <col min="12556" max="12557" width="0" style="1011" hidden="1" customWidth="1"/>
    <col min="12558" max="12558" width="2.5703125" style="1011" customWidth="1"/>
    <col min="12559" max="12559" width="12.7109375" style="1011" customWidth="1"/>
    <col min="12560" max="12800" width="9.140625" style="1011"/>
    <col min="12801" max="12801" width="44.5703125" style="1011" customWidth="1"/>
    <col min="12802" max="12810" width="16.42578125" style="1011" customWidth="1"/>
    <col min="12811" max="12811" width="15.5703125" style="1011" customWidth="1"/>
    <col min="12812" max="12813" width="0" style="1011" hidden="1" customWidth="1"/>
    <col min="12814" max="12814" width="2.5703125" style="1011" customWidth="1"/>
    <col min="12815" max="12815" width="12.7109375" style="1011" customWidth="1"/>
    <col min="12816" max="13056" width="9.140625" style="1011"/>
    <col min="13057" max="13057" width="44.5703125" style="1011" customWidth="1"/>
    <col min="13058" max="13066" width="16.42578125" style="1011" customWidth="1"/>
    <col min="13067" max="13067" width="15.5703125" style="1011" customWidth="1"/>
    <col min="13068" max="13069" width="0" style="1011" hidden="1" customWidth="1"/>
    <col min="13070" max="13070" width="2.5703125" style="1011" customWidth="1"/>
    <col min="13071" max="13071" width="12.7109375" style="1011" customWidth="1"/>
    <col min="13072" max="13312" width="9.140625" style="1011"/>
    <col min="13313" max="13313" width="44.5703125" style="1011" customWidth="1"/>
    <col min="13314" max="13322" width="16.42578125" style="1011" customWidth="1"/>
    <col min="13323" max="13323" width="15.5703125" style="1011" customWidth="1"/>
    <col min="13324" max="13325" width="0" style="1011" hidden="1" customWidth="1"/>
    <col min="13326" max="13326" width="2.5703125" style="1011" customWidth="1"/>
    <col min="13327" max="13327" width="12.7109375" style="1011" customWidth="1"/>
    <col min="13328" max="13568" width="9.140625" style="1011"/>
    <col min="13569" max="13569" width="44.5703125" style="1011" customWidth="1"/>
    <col min="13570" max="13578" width="16.42578125" style="1011" customWidth="1"/>
    <col min="13579" max="13579" width="15.5703125" style="1011" customWidth="1"/>
    <col min="13580" max="13581" width="0" style="1011" hidden="1" customWidth="1"/>
    <col min="13582" max="13582" width="2.5703125" style="1011" customWidth="1"/>
    <col min="13583" max="13583" width="12.7109375" style="1011" customWidth="1"/>
    <col min="13584" max="13824" width="9.140625" style="1011"/>
    <col min="13825" max="13825" width="44.5703125" style="1011" customWidth="1"/>
    <col min="13826" max="13834" width="16.42578125" style="1011" customWidth="1"/>
    <col min="13835" max="13835" width="15.5703125" style="1011" customWidth="1"/>
    <col min="13836" max="13837" width="0" style="1011" hidden="1" customWidth="1"/>
    <col min="13838" max="13838" width="2.5703125" style="1011" customWidth="1"/>
    <col min="13839" max="13839" width="12.7109375" style="1011" customWidth="1"/>
    <col min="13840" max="14080" width="9.140625" style="1011"/>
    <col min="14081" max="14081" width="44.5703125" style="1011" customWidth="1"/>
    <col min="14082" max="14090" width="16.42578125" style="1011" customWidth="1"/>
    <col min="14091" max="14091" width="15.5703125" style="1011" customWidth="1"/>
    <col min="14092" max="14093" width="0" style="1011" hidden="1" customWidth="1"/>
    <col min="14094" max="14094" width="2.5703125" style="1011" customWidth="1"/>
    <col min="14095" max="14095" width="12.7109375" style="1011" customWidth="1"/>
    <col min="14096" max="14336" width="9.140625" style="1011"/>
    <col min="14337" max="14337" width="44.5703125" style="1011" customWidth="1"/>
    <col min="14338" max="14346" width="16.42578125" style="1011" customWidth="1"/>
    <col min="14347" max="14347" width="15.5703125" style="1011" customWidth="1"/>
    <col min="14348" max="14349" width="0" style="1011" hidden="1" customWidth="1"/>
    <col min="14350" max="14350" width="2.5703125" style="1011" customWidth="1"/>
    <col min="14351" max="14351" width="12.7109375" style="1011" customWidth="1"/>
    <col min="14352" max="14592" width="9.140625" style="1011"/>
    <col min="14593" max="14593" width="44.5703125" style="1011" customWidth="1"/>
    <col min="14594" max="14602" width="16.42578125" style="1011" customWidth="1"/>
    <col min="14603" max="14603" width="15.5703125" style="1011" customWidth="1"/>
    <col min="14604" max="14605" width="0" style="1011" hidden="1" customWidth="1"/>
    <col min="14606" max="14606" width="2.5703125" style="1011" customWidth="1"/>
    <col min="14607" max="14607" width="12.7109375" style="1011" customWidth="1"/>
    <col min="14608" max="14848" width="9.140625" style="1011"/>
    <col min="14849" max="14849" width="44.5703125" style="1011" customWidth="1"/>
    <col min="14850" max="14858" width="16.42578125" style="1011" customWidth="1"/>
    <col min="14859" max="14859" width="15.5703125" style="1011" customWidth="1"/>
    <col min="14860" max="14861" width="0" style="1011" hidden="1" customWidth="1"/>
    <col min="14862" max="14862" width="2.5703125" style="1011" customWidth="1"/>
    <col min="14863" max="14863" width="12.7109375" style="1011" customWidth="1"/>
    <col min="14864" max="15104" width="9.140625" style="1011"/>
    <col min="15105" max="15105" width="44.5703125" style="1011" customWidth="1"/>
    <col min="15106" max="15114" width="16.42578125" style="1011" customWidth="1"/>
    <col min="15115" max="15115" width="15.5703125" style="1011" customWidth="1"/>
    <col min="15116" max="15117" width="0" style="1011" hidden="1" customWidth="1"/>
    <col min="15118" max="15118" width="2.5703125" style="1011" customWidth="1"/>
    <col min="15119" max="15119" width="12.7109375" style="1011" customWidth="1"/>
    <col min="15120" max="15360" width="9.140625" style="1011"/>
    <col min="15361" max="15361" width="44.5703125" style="1011" customWidth="1"/>
    <col min="15362" max="15370" width="16.42578125" style="1011" customWidth="1"/>
    <col min="15371" max="15371" width="15.5703125" style="1011" customWidth="1"/>
    <col min="15372" max="15373" width="0" style="1011" hidden="1" customWidth="1"/>
    <col min="15374" max="15374" width="2.5703125" style="1011" customWidth="1"/>
    <col min="15375" max="15375" width="12.7109375" style="1011" customWidth="1"/>
    <col min="15376" max="15616" width="9.140625" style="1011"/>
    <col min="15617" max="15617" width="44.5703125" style="1011" customWidth="1"/>
    <col min="15618" max="15626" width="16.42578125" style="1011" customWidth="1"/>
    <col min="15627" max="15627" width="15.5703125" style="1011" customWidth="1"/>
    <col min="15628" max="15629" width="0" style="1011" hidden="1" customWidth="1"/>
    <col min="15630" max="15630" width="2.5703125" style="1011" customWidth="1"/>
    <col min="15631" max="15631" width="12.7109375" style="1011" customWidth="1"/>
    <col min="15632" max="15872" width="9.140625" style="1011"/>
    <col min="15873" max="15873" width="44.5703125" style="1011" customWidth="1"/>
    <col min="15874" max="15882" width="16.42578125" style="1011" customWidth="1"/>
    <col min="15883" max="15883" width="15.5703125" style="1011" customWidth="1"/>
    <col min="15884" max="15885" width="0" style="1011" hidden="1" customWidth="1"/>
    <col min="15886" max="15886" width="2.5703125" style="1011" customWidth="1"/>
    <col min="15887" max="15887" width="12.7109375" style="1011" customWidth="1"/>
    <col min="15888" max="16128" width="9.140625" style="1011"/>
    <col min="16129" max="16129" width="44.5703125" style="1011" customWidth="1"/>
    <col min="16130" max="16138" width="16.42578125" style="1011" customWidth="1"/>
    <col min="16139" max="16139" width="15.5703125" style="1011" customWidth="1"/>
    <col min="16140" max="16141" width="0" style="1011" hidden="1" customWidth="1"/>
    <col min="16142" max="16142" width="2.5703125" style="1011" customWidth="1"/>
    <col min="16143" max="16143" width="12.7109375" style="1011" customWidth="1"/>
    <col min="16144" max="16384" width="9.140625" style="1011"/>
  </cols>
  <sheetData>
    <row r="1" spans="1:13" s="140" customFormat="1" ht="3.75" customHeight="1">
      <c r="A1" s="412"/>
      <c r="B1" s="413"/>
      <c r="C1" s="413"/>
      <c r="D1" s="413"/>
      <c r="E1" s="413"/>
      <c r="F1" s="413"/>
      <c r="G1" s="413"/>
      <c r="H1" s="413"/>
      <c r="I1" s="413"/>
      <c r="J1" s="413"/>
      <c r="K1" s="413"/>
      <c r="L1" s="413"/>
      <c r="M1" s="413"/>
    </row>
    <row r="2" spans="1:13" s="140" customFormat="1" ht="39" customHeight="1">
      <c r="A2" s="1081" t="s">
        <v>864</v>
      </c>
      <c r="B2" s="1081"/>
      <c r="C2" s="1081"/>
      <c r="D2" s="1081"/>
      <c r="E2" s="1081"/>
      <c r="F2" s="1081"/>
      <c r="G2" s="1081"/>
      <c r="H2" s="1081"/>
      <c r="I2" s="1081"/>
      <c r="J2" s="1081"/>
      <c r="K2" s="1081"/>
      <c r="L2" s="1081"/>
      <c r="M2" s="1081"/>
    </row>
    <row r="3" spans="1:13" s="140" customFormat="1" ht="20.25" customHeight="1">
      <c r="A3" s="1081" t="s">
        <v>722</v>
      </c>
      <c r="B3" s="1081"/>
      <c r="C3" s="1081"/>
      <c r="D3" s="1081"/>
      <c r="E3" s="1081"/>
      <c r="F3" s="1081"/>
      <c r="G3" s="1081"/>
      <c r="H3" s="1081"/>
      <c r="I3" s="1081"/>
      <c r="J3" s="1081"/>
      <c r="K3" s="1081"/>
      <c r="L3" s="1081"/>
      <c r="M3" s="1081"/>
    </row>
    <row r="4" spans="1:13" s="140" customFormat="1" ht="20.25" customHeight="1">
      <c r="A4" s="1081" t="s">
        <v>1522</v>
      </c>
      <c r="B4" s="1081"/>
      <c r="C4" s="1081"/>
      <c r="D4" s="1081"/>
      <c r="E4" s="1081"/>
      <c r="F4" s="1081"/>
      <c r="G4" s="1081"/>
      <c r="H4" s="1081"/>
      <c r="I4" s="1081"/>
      <c r="J4" s="1081"/>
      <c r="K4" s="1081"/>
      <c r="L4" s="1081"/>
      <c r="M4" s="1081"/>
    </row>
    <row r="5" spans="1:13" s="268" customFormat="1" ht="39" customHeight="1">
      <c r="A5" s="1088" t="s">
        <v>1412</v>
      </c>
      <c r="B5" s="1088"/>
      <c r="C5" s="1088"/>
      <c r="D5" s="1088"/>
      <c r="E5" s="1088"/>
      <c r="F5" s="1088"/>
      <c r="G5" s="1088"/>
      <c r="H5" s="1088"/>
      <c r="I5" s="1088"/>
      <c r="J5" s="1088"/>
      <c r="K5" s="1088"/>
      <c r="L5" s="1088"/>
      <c r="M5" s="1088"/>
    </row>
    <row r="6" spans="1:13" s="1011" customFormat="1" ht="7.5" customHeight="1">
      <c r="A6" s="269"/>
    </row>
    <row r="7" spans="1:13" s="1011" customFormat="1" ht="10.5" customHeight="1">
      <c r="A7" s="270"/>
      <c r="B7" s="416"/>
      <c r="C7" s="271"/>
      <c r="D7" s="271"/>
      <c r="E7" s="271"/>
      <c r="F7" s="271"/>
      <c r="G7" s="271"/>
      <c r="H7" s="272"/>
      <c r="I7" s="272"/>
      <c r="J7" s="272"/>
      <c r="K7" s="273"/>
      <c r="L7" s="272"/>
      <c r="M7" s="272"/>
    </row>
    <row r="8" spans="1:13" s="1011" customFormat="1" ht="51" customHeight="1">
      <c r="A8" s="372"/>
      <c r="B8" s="372" t="s">
        <v>865</v>
      </c>
      <c r="C8" s="372" t="s">
        <v>866</v>
      </c>
      <c r="D8" s="372" t="s">
        <v>867</v>
      </c>
      <c r="E8" s="372" t="s">
        <v>868</v>
      </c>
      <c r="F8" s="372" t="s">
        <v>869</v>
      </c>
      <c r="G8" s="372" t="s">
        <v>870</v>
      </c>
      <c r="H8" s="372" t="s">
        <v>871</v>
      </c>
      <c r="I8" s="372" t="s">
        <v>872</v>
      </c>
      <c r="J8" s="373" t="s">
        <v>318</v>
      </c>
      <c r="K8" s="373" t="s">
        <v>723</v>
      </c>
      <c r="L8" s="673"/>
      <c r="M8" s="674"/>
    </row>
    <row r="9" spans="1:13" s="1011" customFormat="1" ht="42.75" customHeight="1">
      <c r="A9" s="374" t="s">
        <v>724</v>
      </c>
      <c r="B9" s="374">
        <v>1449815.1198199999</v>
      </c>
      <c r="C9" s="375">
        <v>754891.24894000008</v>
      </c>
      <c r="D9" s="375">
        <v>496310.75957999995</v>
      </c>
      <c r="E9" s="375">
        <v>166980.27465000001</v>
      </c>
      <c r="F9" s="375">
        <v>133511.58046</v>
      </c>
      <c r="G9" s="375">
        <v>65759.641700000007</v>
      </c>
      <c r="H9" s="374">
        <v>46664.312109999999</v>
      </c>
      <c r="I9" s="374">
        <v>44697.25333</v>
      </c>
      <c r="J9" s="374">
        <v>3158630.1905900002</v>
      </c>
      <c r="K9" s="376">
        <v>0.96547668207875403</v>
      </c>
      <c r="L9" s="543"/>
      <c r="M9" s="374"/>
    </row>
    <row r="10" spans="1:13" s="1011" customFormat="1" ht="27" customHeight="1">
      <c r="A10" s="374" t="s">
        <v>725</v>
      </c>
      <c r="B10" s="374">
        <v>5701.8674800000008</v>
      </c>
      <c r="C10" s="375">
        <v>5048.0780000000004</v>
      </c>
      <c r="D10" s="375">
        <v>4632.2642999999998</v>
      </c>
      <c r="E10" s="375">
        <v>744.03928000000008</v>
      </c>
      <c r="F10" s="375">
        <v>802.94385999999997</v>
      </c>
      <c r="G10" s="375">
        <v>509.92957000000001</v>
      </c>
      <c r="H10" s="374">
        <v>285.29156999999998</v>
      </c>
      <c r="I10" s="374">
        <v>286.62934999999999</v>
      </c>
      <c r="J10" s="374">
        <v>18011.043409999998</v>
      </c>
      <c r="K10" s="376">
        <v>5.5053112846411029E-3</v>
      </c>
      <c r="L10" s="543"/>
      <c r="M10" s="374"/>
    </row>
    <row r="11" spans="1:13" s="1011" customFormat="1" ht="42.75" customHeight="1">
      <c r="A11" s="374" t="s">
        <v>726</v>
      </c>
      <c r="B11" s="374">
        <v>22839.040789999999</v>
      </c>
      <c r="C11" s="375">
        <v>2162.3558700000003</v>
      </c>
      <c r="D11" s="375">
        <v>2913.1569599999998</v>
      </c>
      <c r="E11" s="375">
        <v>12291.263630000001</v>
      </c>
      <c r="F11" s="375">
        <v>1520.0235700000001</v>
      </c>
      <c r="G11" s="375">
        <v>264.09110999999996</v>
      </c>
      <c r="H11" s="374">
        <v>1711.95541</v>
      </c>
      <c r="I11" s="374">
        <v>839.56659999999999</v>
      </c>
      <c r="J11" s="374">
        <v>44541.453939999999</v>
      </c>
      <c r="K11" s="376">
        <v>1.361467869618576E-2</v>
      </c>
      <c r="L11" s="543"/>
      <c r="M11" s="374"/>
    </row>
    <row r="12" spans="1:13" s="1011" customFormat="1" ht="27" customHeight="1">
      <c r="A12" s="374" t="s">
        <v>727</v>
      </c>
      <c r="B12" s="374">
        <v>541.29277000000002</v>
      </c>
      <c r="C12" s="375">
        <v>79.927859999999995</v>
      </c>
      <c r="D12" s="375">
        <v>90.572829999999996</v>
      </c>
      <c r="E12" s="375">
        <v>1610.83618</v>
      </c>
      <c r="F12" s="375">
        <v>48.890830000000001</v>
      </c>
      <c r="G12" s="375">
        <v>14.6669</v>
      </c>
      <c r="H12" s="374">
        <v>64.60624</v>
      </c>
      <c r="I12" s="374">
        <v>27.431849999999997</v>
      </c>
      <c r="J12" s="374">
        <v>2478.2254600000001</v>
      </c>
      <c r="K12" s="376">
        <v>7.5750206582967142E-4</v>
      </c>
      <c r="L12" s="543"/>
      <c r="M12" s="374"/>
    </row>
    <row r="13" spans="1:13" s="1011" customFormat="1" ht="42.75" customHeight="1">
      <c r="A13" s="374" t="s">
        <v>728</v>
      </c>
      <c r="B13" s="374">
        <v>4158.8287200000004</v>
      </c>
      <c r="C13" s="375">
        <v>762.15918999999997</v>
      </c>
      <c r="D13" s="375">
        <v>528.99877000000004</v>
      </c>
      <c r="E13" s="375">
        <v>2327.4645099999998</v>
      </c>
      <c r="F13" s="375">
        <v>40.441849999999995</v>
      </c>
      <c r="G13" s="375">
        <v>16.191479999999999</v>
      </c>
      <c r="H13" s="374">
        <v>145.00182000000001</v>
      </c>
      <c r="I13" s="374">
        <v>684.25123999999994</v>
      </c>
      <c r="J13" s="374">
        <v>8663.3375799999994</v>
      </c>
      <c r="K13" s="376">
        <v>2.6480625833897394E-3</v>
      </c>
      <c r="L13" s="543"/>
      <c r="M13" s="374"/>
    </row>
    <row r="14" spans="1:13" s="1011" customFormat="1" ht="27" customHeight="1">
      <c r="A14" s="374" t="s">
        <v>729</v>
      </c>
      <c r="B14" s="374">
        <v>421.13846000000001</v>
      </c>
      <c r="C14" s="375">
        <v>97.270070000000004</v>
      </c>
      <c r="D14" s="375">
        <v>58.367820000000002</v>
      </c>
      <c r="E14" s="375">
        <v>325.90338000000003</v>
      </c>
      <c r="F14" s="375">
        <v>8.0883699999999994</v>
      </c>
      <c r="G14" s="375">
        <v>3.2382900000000001</v>
      </c>
      <c r="H14" s="374">
        <v>20.94537</v>
      </c>
      <c r="I14" s="374">
        <v>69.300139999999999</v>
      </c>
      <c r="J14" s="374">
        <v>1004.2519</v>
      </c>
      <c r="K14" s="376">
        <v>3.0696274456940351E-4</v>
      </c>
      <c r="L14" s="543"/>
      <c r="M14" s="374"/>
    </row>
    <row r="15" spans="1:13" s="1011" customFormat="1" ht="42.75" customHeight="1">
      <c r="A15" s="374" t="s">
        <v>730</v>
      </c>
      <c r="B15" s="374">
        <v>289.60201000000001</v>
      </c>
      <c r="C15" s="375">
        <v>1057.80243</v>
      </c>
      <c r="D15" s="375">
        <v>1056.1328899999999</v>
      </c>
      <c r="E15" s="375">
        <v>568.18306000000007</v>
      </c>
      <c r="F15" s="375">
        <v>0</v>
      </c>
      <c r="G15" s="375">
        <v>0</v>
      </c>
      <c r="H15" s="374">
        <v>52.231819999999999</v>
      </c>
      <c r="I15" s="374">
        <v>22.332259999999998</v>
      </c>
      <c r="J15" s="374">
        <v>3046.2844700000001</v>
      </c>
      <c r="K15" s="376">
        <v>9.3113674133984796E-4</v>
      </c>
      <c r="L15" s="543"/>
      <c r="M15" s="374"/>
    </row>
    <row r="16" spans="1:13" s="1011" customFormat="1" ht="27" customHeight="1">
      <c r="A16" s="374" t="s">
        <v>731</v>
      </c>
      <c r="B16" s="374">
        <v>72.400589999999994</v>
      </c>
      <c r="C16" s="375">
        <v>287.34659999999997</v>
      </c>
      <c r="D16" s="375">
        <v>275.30410999999998</v>
      </c>
      <c r="E16" s="375">
        <v>219.90485999999999</v>
      </c>
      <c r="F16" s="375">
        <v>0</v>
      </c>
      <c r="G16" s="375">
        <v>0</v>
      </c>
      <c r="H16" s="374">
        <v>26.115919999999999</v>
      </c>
      <c r="I16" s="374">
        <v>8.3330900000000003</v>
      </c>
      <c r="J16" s="374">
        <v>889.40517</v>
      </c>
      <c r="K16" s="376">
        <v>2.7185833755197968E-4</v>
      </c>
      <c r="L16" s="543"/>
      <c r="M16" s="374"/>
    </row>
    <row r="17" spans="1:13" s="1011" customFormat="1" ht="42.75" customHeight="1">
      <c r="A17" s="374" t="s">
        <v>732</v>
      </c>
      <c r="B17" s="374">
        <v>2054.6861100000001</v>
      </c>
      <c r="C17" s="375">
        <v>9.6709899999999998</v>
      </c>
      <c r="D17" s="375">
        <v>1344.8947599999999</v>
      </c>
      <c r="E17" s="375">
        <v>1438.00144</v>
      </c>
      <c r="F17" s="375">
        <v>0</v>
      </c>
      <c r="G17" s="375">
        <v>0</v>
      </c>
      <c r="H17" s="374">
        <v>5.12195</v>
      </c>
      <c r="I17" s="374">
        <v>244.13314000000003</v>
      </c>
      <c r="J17" s="374">
        <v>5096.50839</v>
      </c>
      <c r="K17" s="376">
        <v>1.5578145315088695E-3</v>
      </c>
      <c r="L17" s="543"/>
      <c r="M17" s="374"/>
    </row>
    <row r="18" spans="1:13" s="1011" customFormat="1" ht="27" customHeight="1">
      <c r="A18" s="374" t="s">
        <v>733</v>
      </c>
      <c r="B18" s="374">
        <v>831.87444999999991</v>
      </c>
      <c r="C18" s="375">
        <v>7.7367900000000001</v>
      </c>
      <c r="D18" s="375">
        <v>551.35143999999991</v>
      </c>
      <c r="E18" s="375">
        <v>600.29606000000001</v>
      </c>
      <c r="F18" s="375">
        <v>0</v>
      </c>
      <c r="G18" s="375">
        <v>0</v>
      </c>
      <c r="H18" s="374">
        <v>4.0975600000000005</v>
      </c>
      <c r="I18" s="374">
        <v>110.18657</v>
      </c>
      <c r="J18" s="374">
        <v>2105.5428700000002</v>
      </c>
      <c r="K18" s="376">
        <v>6.4358675167429499E-4</v>
      </c>
      <c r="L18" s="543"/>
      <c r="M18" s="374"/>
    </row>
    <row r="19" spans="1:13" s="1011" customFormat="1" ht="42.75" customHeight="1">
      <c r="A19" s="374" t="s">
        <v>734</v>
      </c>
      <c r="B19" s="374">
        <v>12551.032349999999</v>
      </c>
      <c r="C19" s="375">
        <v>34097.136380000004</v>
      </c>
      <c r="D19" s="375">
        <v>1456.25973</v>
      </c>
      <c r="E19" s="375">
        <v>1138.8389</v>
      </c>
      <c r="F19" s="375">
        <v>56.948790000000002</v>
      </c>
      <c r="G19" s="375">
        <v>507.77416999999997</v>
      </c>
      <c r="H19" s="374">
        <v>1250.4938400000001</v>
      </c>
      <c r="I19" s="374">
        <v>539.58441000000005</v>
      </c>
      <c r="J19" s="374">
        <v>51598.068570000003</v>
      </c>
      <c r="K19" s="376">
        <v>1.5771625368821787E-2</v>
      </c>
      <c r="L19" s="543"/>
      <c r="M19" s="374"/>
    </row>
    <row r="20" spans="1:13" s="1011" customFormat="1" ht="27" customHeight="1">
      <c r="A20" s="374" t="s">
        <v>735</v>
      </c>
      <c r="B20" s="374">
        <v>7975.1424200000001</v>
      </c>
      <c r="C20" s="375">
        <v>21129.52954</v>
      </c>
      <c r="D20" s="375">
        <v>805.32023000000004</v>
      </c>
      <c r="E20" s="375">
        <v>589.82101999999998</v>
      </c>
      <c r="F20" s="375">
        <v>56.948790000000002</v>
      </c>
      <c r="G20" s="375">
        <v>478.19741999999997</v>
      </c>
      <c r="H20" s="374">
        <v>1160.0708300000001</v>
      </c>
      <c r="I20" s="374">
        <v>414.51292000000001</v>
      </c>
      <c r="J20" s="374">
        <v>32609.543170000001</v>
      </c>
      <c r="K20" s="376">
        <v>9.9675339131722312E-3</v>
      </c>
      <c r="L20" s="543"/>
      <c r="M20" s="374"/>
    </row>
    <row r="21" spans="1:13" s="1011" customFormat="1" ht="46.5" customHeight="1">
      <c r="A21" s="377" t="s">
        <v>736</v>
      </c>
      <c r="B21" s="378">
        <v>1491708.3097999999</v>
      </c>
      <c r="C21" s="378">
        <v>792980.37380000018</v>
      </c>
      <c r="D21" s="378">
        <v>503610.20268999995</v>
      </c>
      <c r="E21" s="378">
        <v>184744.02619</v>
      </c>
      <c r="F21" s="378">
        <v>135128.99466999999</v>
      </c>
      <c r="G21" s="378">
        <v>66547.69846</v>
      </c>
      <c r="H21" s="378">
        <v>49829.116950000003</v>
      </c>
      <c r="I21" s="378">
        <v>47027.12098</v>
      </c>
      <c r="J21" s="378">
        <v>3271575.8435400003</v>
      </c>
      <c r="K21" s="379">
        <v>1</v>
      </c>
      <c r="L21" s="543"/>
      <c r="M21" s="374"/>
    </row>
    <row r="22" spans="1:13" s="1011" customFormat="1" ht="46.5" customHeight="1">
      <c r="A22" s="380" t="s">
        <v>875</v>
      </c>
      <c r="B22" s="381">
        <v>15543.716170000002</v>
      </c>
      <c r="C22" s="381">
        <v>26649.888859999999</v>
      </c>
      <c r="D22" s="381">
        <v>6413.1807300000009</v>
      </c>
      <c r="E22" s="381">
        <v>4090.8007800000005</v>
      </c>
      <c r="F22" s="381">
        <v>916.87185000000011</v>
      </c>
      <c r="G22" s="381">
        <v>1006.03218</v>
      </c>
      <c r="H22" s="381">
        <v>1561.1274900000001</v>
      </c>
      <c r="I22" s="381">
        <v>916.39391999999998</v>
      </c>
      <c r="J22" s="381">
        <v>57098.011980000003</v>
      </c>
      <c r="K22" s="381"/>
      <c r="L22" s="374"/>
      <c r="M22" s="374"/>
    </row>
    <row r="23" spans="1:13" s="289" customFormat="1" ht="46.5" customHeight="1" thickBot="1">
      <c r="A23" s="382" t="s">
        <v>876</v>
      </c>
      <c r="B23" s="383">
        <v>0.45596017978476722</v>
      </c>
      <c r="C23" s="383">
        <v>0.24238483584777842</v>
      </c>
      <c r="D23" s="383">
        <v>0.15393505355665843</v>
      </c>
      <c r="E23" s="383">
        <v>5.6469430948633673E-2</v>
      </c>
      <c r="F23" s="383">
        <v>4.130394682330947E-2</v>
      </c>
      <c r="G23" s="383">
        <v>2.0341175519865751E-2</v>
      </c>
      <c r="H23" s="383">
        <v>1.5230922140592204E-2</v>
      </c>
      <c r="I23" s="383">
        <v>1.437445537839478E-2</v>
      </c>
      <c r="J23" s="383">
        <v>1</v>
      </c>
      <c r="K23" s="384"/>
      <c r="L23" s="675"/>
      <c r="M23" s="675"/>
    </row>
    <row r="24" spans="1:13" s="1011" customFormat="1" ht="15" customHeight="1">
      <c r="A24" s="1024" t="s">
        <v>877</v>
      </c>
      <c r="B24" s="640"/>
      <c r="C24" s="385"/>
      <c r="D24" s="385"/>
      <c r="E24" s="385"/>
      <c r="F24" s="385"/>
      <c r="G24" s="385"/>
      <c r="H24" s="386"/>
      <c r="I24" s="386"/>
      <c r="J24" s="386"/>
      <c r="K24" s="386"/>
      <c r="L24" s="386"/>
      <c r="M24" s="386"/>
    </row>
    <row r="25" spans="1:13" s="1011" customFormat="1" ht="39" customHeight="1">
      <c r="A25" s="1100" t="s">
        <v>363</v>
      </c>
      <c r="B25" s="1144"/>
      <c r="C25" s="1144"/>
      <c r="D25" s="1144"/>
      <c r="E25" s="1144"/>
      <c r="F25" s="1144"/>
      <c r="G25" s="1144"/>
      <c r="H25" s="1144"/>
      <c r="I25" s="1144"/>
      <c r="J25" s="1144"/>
      <c r="K25" s="1144"/>
      <c r="L25" s="386"/>
      <c r="M25" s="386"/>
    </row>
    <row r="26" spans="1:13" s="1011" customFormat="1" ht="39.75" customHeight="1">
      <c r="A26" s="1100" t="s">
        <v>364</v>
      </c>
      <c r="B26" s="1144"/>
      <c r="C26" s="1144"/>
      <c r="D26" s="1144"/>
      <c r="E26" s="1144"/>
      <c r="F26" s="1144"/>
      <c r="G26" s="1144"/>
      <c r="H26" s="1144"/>
      <c r="I26" s="1144"/>
      <c r="J26" s="1144"/>
      <c r="K26" s="1144"/>
      <c r="L26" s="144"/>
      <c r="M26" s="144"/>
    </row>
    <row r="27" spans="1:13" s="1011" customFormat="1" ht="12" customHeight="1">
      <c r="A27" s="1024" t="s">
        <v>740</v>
      </c>
      <c r="C27" s="295"/>
      <c r="D27" s="295"/>
      <c r="E27" s="295"/>
      <c r="F27" s="295"/>
      <c r="G27" s="295"/>
      <c r="H27" s="144"/>
      <c r="I27" s="144"/>
      <c r="J27" s="144"/>
      <c r="K27" s="144"/>
      <c r="L27" s="144"/>
      <c r="M27" s="144"/>
    </row>
    <row r="28" spans="1:13" s="1011" customFormat="1" ht="9" customHeight="1">
      <c r="A28" s="299"/>
      <c r="C28" s="295"/>
      <c r="D28" s="295"/>
      <c r="E28" s="295"/>
      <c r="F28" s="295"/>
      <c r="G28" s="295"/>
      <c r="H28" s="144"/>
      <c r="I28" s="144"/>
      <c r="J28" s="144"/>
      <c r="K28" s="144"/>
      <c r="L28" s="144"/>
      <c r="M28" s="144"/>
    </row>
    <row r="29" spans="1:13" s="1011" customFormat="1" ht="9" customHeight="1">
      <c r="A29" s="294"/>
      <c r="C29" s="295"/>
      <c r="D29" s="295"/>
      <c r="E29" s="295"/>
      <c r="F29" s="295"/>
      <c r="G29" s="295"/>
      <c r="H29" s="144"/>
      <c r="I29" s="144"/>
      <c r="J29" s="144"/>
      <c r="K29" s="144"/>
      <c r="L29" s="144"/>
      <c r="M29" s="144"/>
    </row>
    <row r="30" spans="1:13" s="1011" customFormat="1" ht="9" customHeight="1">
      <c r="A30" s="294"/>
      <c r="C30" s="295"/>
      <c r="D30" s="295"/>
      <c r="E30" s="295"/>
      <c r="F30" s="295"/>
      <c r="G30" s="295"/>
      <c r="H30" s="144"/>
      <c r="I30" s="144"/>
      <c r="J30" s="144"/>
      <c r="K30" s="144"/>
      <c r="L30" s="144"/>
      <c r="M30" s="144"/>
    </row>
    <row r="31" spans="1:13" s="1011" customFormat="1" ht="9" customHeight="1">
      <c r="A31" s="294"/>
      <c r="B31" s="111"/>
      <c r="C31" s="295"/>
      <c r="D31" s="295"/>
      <c r="E31" s="295"/>
      <c r="F31" s="295"/>
      <c r="G31" s="295"/>
      <c r="H31" s="144"/>
      <c r="I31" s="144"/>
      <c r="J31" s="144"/>
      <c r="K31" s="144"/>
      <c r="L31" s="144"/>
      <c r="M31" s="144"/>
    </row>
    <row r="32" spans="1:13" s="1011" customFormat="1" ht="9" customHeight="1">
      <c r="A32" s="294"/>
      <c r="B32" s="111"/>
      <c r="C32" s="295"/>
      <c r="D32" s="295"/>
      <c r="E32" s="295"/>
      <c r="F32" s="295"/>
      <c r="G32" s="295"/>
      <c r="H32" s="144"/>
      <c r="I32" s="144"/>
      <c r="J32" s="144"/>
      <c r="K32" s="144"/>
      <c r="L32" s="144"/>
      <c r="M32" s="144"/>
    </row>
    <row r="33" spans="1:13" s="1011" customFormat="1" ht="9" customHeight="1">
      <c r="A33" s="294"/>
      <c r="B33" s="111"/>
      <c r="C33" s="295"/>
      <c r="D33" s="295"/>
      <c r="E33" s="295"/>
      <c r="F33" s="295"/>
      <c r="G33" s="295"/>
      <c r="H33" s="144"/>
      <c r="I33" s="144"/>
      <c r="J33" s="144"/>
      <c r="K33" s="144"/>
      <c r="L33" s="144"/>
      <c r="M33" s="144"/>
    </row>
    <row r="34" spans="1:13" s="1011" customFormat="1" ht="9" customHeight="1">
      <c r="A34" s="296"/>
      <c r="B34" s="111"/>
      <c r="C34" s="295"/>
      <c r="D34" s="295"/>
      <c r="E34" s="295"/>
      <c r="F34" s="295"/>
      <c r="G34" s="295"/>
      <c r="H34" s="144"/>
      <c r="I34" s="144"/>
      <c r="J34" s="144"/>
      <c r="K34" s="144"/>
      <c r="L34" s="144"/>
      <c r="M34" s="144"/>
    </row>
    <row r="35" spans="1:13" s="1011" customFormat="1" ht="9" customHeight="1">
      <c r="A35" s="294"/>
      <c r="B35" s="111"/>
      <c r="C35" s="295"/>
      <c r="D35" s="295"/>
      <c r="E35" s="295"/>
      <c r="F35" s="295"/>
      <c r="G35" s="295"/>
      <c r="H35" s="144"/>
      <c r="I35" s="144"/>
      <c r="J35" s="144"/>
      <c r="K35" s="144"/>
      <c r="L35" s="144"/>
      <c r="M35" s="144"/>
    </row>
    <row r="36" spans="1:13" s="1011" customFormat="1" ht="9" customHeight="1">
      <c r="A36" s="294"/>
      <c r="B36" s="111"/>
      <c r="C36" s="295"/>
      <c r="D36" s="295"/>
      <c r="E36" s="295"/>
      <c r="F36" s="295"/>
      <c r="G36" s="295"/>
      <c r="H36" s="144"/>
      <c r="I36" s="144"/>
      <c r="J36" s="144"/>
      <c r="K36" s="144"/>
      <c r="L36" s="144"/>
      <c r="M36" s="144"/>
    </row>
    <row r="37" spans="1:13" s="1011" customFormat="1" ht="9" customHeight="1">
      <c r="A37" s="294"/>
      <c r="B37" s="111"/>
      <c r="C37" s="295"/>
      <c r="D37" s="295"/>
      <c r="E37" s="295"/>
      <c r="F37" s="295"/>
      <c r="G37" s="295"/>
      <c r="H37" s="144"/>
      <c r="I37" s="144"/>
      <c r="J37" s="144"/>
      <c r="K37" s="144"/>
      <c r="L37" s="144"/>
      <c r="M37" s="144"/>
    </row>
    <row r="38" spans="1:13" s="1011" customFormat="1" ht="9" customHeight="1">
      <c r="A38" s="294"/>
      <c r="C38" s="295"/>
      <c r="D38" s="295"/>
      <c r="E38" s="295"/>
      <c r="F38" s="295"/>
      <c r="G38" s="295"/>
      <c r="H38" s="144"/>
      <c r="I38" s="144"/>
      <c r="J38" s="144"/>
      <c r="K38" s="144"/>
      <c r="L38" s="144"/>
      <c r="M38" s="144"/>
    </row>
    <row r="39" spans="1:13" s="1011" customFormat="1" ht="9" customHeight="1">
      <c r="A39" s="294"/>
      <c r="C39" s="295"/>
      <c r="D39" s="295"/>
      <c r="E39" s="295"/>
      <c r="F39" s="295"/>
      <c r="G39" s="295"/>
      <c r="H39" s="144"/>
      <c r="I39" s="144"/>
      <c r="J39" s="144"/>
      <c r="K39" s="144"/>
      <c r="L39" s="144"/>
      <c r="M39" s="144"/>
    </row>
    <row r="40" spans="1:13" s="1011" customFormat="1" ht="9" customHeight="1">
      <c r="A40" s="296"/>
      <c r="C40" s="295"/>
      <c r="D40" s="295"/>
      <c r="E40" s="295"/>
      <c r="F40" s="295"/>
      <c r="G40" s="295"/>
      <c r="H40" s="144"/>
      <c r="I40" s="144"/>
      <c r="J40" s="144"/>
      <c r="K40" s="144"/>
      <c r="L40" s="144"/>
      <c r="M40" s="144"/>
    </row>
    <row r="41" spans="1:13" s="1011" customFormat="1" ht="9" customHeight="1">
      <c r="A41" s="294"/>
      <c r="C41" s="295"/>
      <c r="D41" s="295"/>
      <c r="E41" s="295"/>
      <c r="F41" s="295"/>
      <c r="G41" s="295"/>
      <c r="H41" s="144"/>
      <c r="I41" s="144"/>
      <c r="J41" s="144"/>
      <c r="K41" s="144"/>
      <c r="L41" s="144"/>
      <c r="M41" s="144"/>
    </row>
    <row r="42" spans="1:13" s="1011" customFormat="1" ht="9" customHeight="1">
      <c r="A42" s="294"/>
      <c r="C42" s="295"/>
      <c r="D42" s="295"/>
      <c r="E42" s="295"/>
      <c r="F42" s="295"/>
      <c r="G42" s="295"/>
      <c r="H42" s="144"/>
      <c r="I42" s="144"/>
      <c r="J42" s="144"/>
      <c r="K42" s="144"/>
      <c r="L42" s="144"/>
      <c r="M42" s="144"/>
    </row>
    <row r="43" spans="1:13" s="1011" customFormat="1" ht="9" customHeight="1">
      <c r="A43" s="294"/>
      <c r="C43" s="295"/>
      <c r="D43" s="295"/>
      <c r="E43" s="295"/>
      <c r="F43" s="295"/>
      <c r="G43" s="295"/>
      <c r="H43" s="144"/>
      <c r="I43" s="144"/>
      <c r="J43" s="144"/>
      <c r="K43" s="144"/>
      <c r="L43" s="144"/>
      <c r="M43" s="144"/>
    </row>
    <row r="44" spans="1:13" s="1011" customFormat="1" ht="9" customHeight="1">
      <c r="A44" s="294"/>
      <c r="C44" s="295"/>
      <c r="D44" s="295"/>
      <c r="E44" s="295"/>
      <c r="F44" s="295"/>
      <c r="G44" s="295"/>
      <c r="H44" s="144"/>
      <c r="I44" s="144"/>
      <c r="J44" s="144"/>
      <c r="K44" s="144"/>
      <c r="L44" s="144"/>
      <c r="M44" s="144"/>
    </row>
    <row r="45" spans="1:13" s="1011" customFormat="1" ht="9" customHeight="1">
      <c r="A45" s="294"/>
      <c r="C45" s="295"/>
      <c r="D45" s="295"/>
      <c r="E45" s="295"/>
      <c r="F45" s="295"/>
      <c r="G45" s="295"/>
      <c r="H45" s="144"/>
      <c r="I45" s="144"/>
      <c r="J45" s="144"/>
      <c r="K45" s="144"/>
      <c r="L45" s="144"/>
      <c r="M45" s="144"/>
    </row>
    <row r="46" spans="1:13" s="1011" customFormat="1" ht="9" customHeight="1">
      <c r="A46" s="296"/>
      <c r="C46" s="295"/>
      <c r="D46" s="295"/>
      <c r="E46" s="295"/>
      <c r="F46" s="295"/>
      <c r="G46" s="295"/>
      <c r="H46" s="144"/>
      <c r="I46" s="144"/>
      <c r="J46" s="144"/>
      <c r="K46" s="144"/>
      <c r="L46" s="144"/>
      <c r="M46" s="144"/>
    </row>
    <row r="47" spans="1:13" s="1011" customFormat="1" ht="9" customHeight="1">
      <c r="A47" s="294"/>
      <c r="C47" s="295"/>
      <c r="D47" s="295"/>
      <c r="E47" s="295"/>
      <c r="F47" s="295"/>
      <c r="G47" s="295"/>
      <c r="H47" s="144"/>
      <c r="I47" s="144"/>
      <c r="J47" s="144"/>
      <c r="K47" s="144"/>
      <c r="L47" s="144"/>
      <c r="M47" s="144"/>
    </row>
    <row r="48" spans="1:13" s="1011" customFormat="1" ht="9" customHeight="1">
      <c r="A48" s="294"/>
      <c r="C48" s="295"/>
      <c r="D48" s="295"/>
      <c r="E48" s="295"/>
      <c r="F48" s="295"/>
      <c r="G48" s="295"/>
      <c r="H48" s="144"/>
      <c r="I48" s="144"/>
      <c r="J48" s="144"/>
      <c r="K48" s="144"/>
      <c r="L48" s="144"/>
      <c r="M48" s="144"/>
    </row>
    <row r="49" spans="1:13" s="1011" customFormat="1" ht="9" customHeight="1">
      <c r="A49" s="294"/>
      <c r="C49" s="295"/>
      <c r="D49" s="295"/>
      <c r="E49" s="295"/>
      <c r="F49" s="295"/>
      <c r="G49" s="295"/>
      <c r="H49" s="144"/>
      <c r="I49" s="144"/>
      <c r="J49" s="144"/>
      <c r="K49" s="144"/>
      <c r="L49" s="144"/>
      <c r="M49" s="144"/>
    </row>
    <row r="50" spans="1:13" s="1011" customFormat="1" ht="9" customHeight="1">
      <c r="A50" s="294"/>
      <c r="C50" s="295"/>
      <c r="D50" s="295"/>
      <c r="E50" s="295"/>
      <c r="F50" s="295"/>
      <c r="G50" s="295"/>
      <c r="H50" s="144"/>
      <c r="I50" s="144"/>
      <c r="J50" s="144"/>
      <c r="K50" s="144"/>
      <c r="L50" s="144"/>
      <c r="M50" s="144"/>
    </row>
    <row r="51" spans="1:13" s="1011" customFormat="1" ht="9" customHeight="1">
      <c r="A51" s="296"/>
      <c r="C51" s="295"/>
      <c r="D51" s="295"/>
      <c r="E51" s="295"/>
      <c r="F51" s="295"/>
      <c r="G51" s="295"/>
      <c r="H51" s="144"/>
      <c r="I51" s="144"/>
      <c r="J51" s="144"/>
      <c r="K51" s="144"/>
      <c r="L51" s="144"/>
      <c r="M51" s="144"/>
    </row>
    <row r="52" spans="1:13" s="1011" customFormat="1" ht="9" customHeight="1">
      <c r="A52" s="297"/>
      <c r="C52" s="295"/>
      <c r="D52" s="295"/>
      <c r="E52" s="295"/>
      <c r="F52" s="295"/>
      <c r="G52" s="295"/>
      <c r="H52" s="144"/>
      <c r="I52" s="144"/>
      <c r="J52" s="144"/>
      <c r="K52" s="144"/>
      <c r="L52" s="144"/>
      <c r="M52" s="144"/>
    </row>
    <row r="53" spans="1:13" s="1011" customFormat="1" ht="9" customHeight="1">
      <c r="A53" s="297"/>
      <c r="C53" s="295"/>
      <c r="D53" s="295"/>
      <c r="E53" s="295"/>
      <c r="F53" s="295"/>
      <c r="G53" s="295"/>
      <c r="H53" s="144"/>
      <c r="I53" s="144"/>
      <c r="J53" s="144"/>
      <c r="K53" s="144"/>
      <c r="L53" s="144"/>
      <c r="M53" s="144"/>
    </row>
    <row r="54" spans="1:13" s="1011" customFormat="1" ht="9" customHeight="1">
      <c r="A54" s="297"/>
      <c r="C54" s="295"/>
      <c r="D54" s="295"/>
      <c r="E54" s="295"/>
      <c r="F54" s="295"/>
      <c r="G54" s="295"/>
      <c r="H54" s="144"/>
      <c r="I54" s="144"/>
      <c r="J54" s="144"/>
      <c r="K54" s="144"/>
      <c r="L54" s="144"/>
      <c r="M54" s="144"/>
    </row>
    <row r="55" spans="1:13" s="1011" customFormat="1" ht="9" customHeight="1">
      <c r="A55" s="297"/>
      <c r="C55" s="295"/>
      <c r="D55" s="295"/>
      <c r="E55" s="295"/>
      <c r="F55" s="295"/>
      <c r="G55" s="295"/>
      <c r="H55" s="144"/>
      <c r="I55" s="144"/>
      <c r="J55" s="144"/>
      <c r="K55" s="144"/>
      <c r="L55" s="144"/>
      <c r="M55" s="144"/>
    </row>
    <row r="56" spans="1:13" s="1011" customFormat="1" ht="9" customHeight="1">
      <c r="A56" s="298"/>
      <c r="C56" s="295"/>
      <c r="D56" s="295"/>
      <c r="E56" s="295"/>
      <c r="F56" s="295"/>
      <c r="G56" s="295"/>
      <c r="H56" s="144"/>
      <c r="I56" s="144"/>
      <c r="J56" s="144"/>
      <c r="K56" s="144"/>
      <c r="L56" s="144"/>
      <c r="M56" s="144"/>
    </row>
    <row r="57" spans="1:13" s="1011" customFormat="1" ht="9" customHeight="1">
      <c r="A57" s="298"/>
      <c r="C57" s="295"/>
      <c r="D57" s="295"/>
      <c r="E57" s="295"/>
      <c r="F57" s="295"/>
      <c r="G57" s="295"/>
      <c r="H57" s="144"/>
      <c r="I57" s="144"/>
      <c r="J57" s="144"/>
      <c r="K57" s="144"/>
      <c r="L57" s="144"/>
      <c r="M57" s="144"/>
    </row>
    <row r="58" spans="1:13" s="1011" customFormat="1" ht="9" customHeight="1">
      <c r="A58" s="299"/>
      <c r="C58" s="295"/>
      <c r="D58" s="295"/>
      <c r="E58" s="295"/>
      <c r="F58" s="295"/>
      <c r="G58" s="295"/>
      <c r="H58" s="144"/>
      <c r="I58" s="144"/>
      <c r="J58" s="144"/>
      <c r="K58" s="144"/>
      <c r="L58" s="144"/>
      <c r="M58" s="144"/>
    </row>
    <row r="59" spans="1:13" s="1011" customFormat="1" ht="9" customHeight="1">
      <c r="A59" s="294"/>
      <c r="C59" s="295"/>
      <c r="D59" s="295"/>
      <c r="E59" s="295"/>
      <c r="F59" s="295"/>
      <c r="G59" s="295"/>
      <c r="H59" s="144"/>
      <c r="I59" s="144"/>
      <c r="J59" s="144"/>
      <c r="K59" s="144"/>
      <c r="L59" s="144"/>
      <c r="M59" s="144"/>
    </row>
    <row r="60" spans="1:13" s="1011" customFormat="1" ht="9" customHeight="1">
      <c r="A60" s="294"/>
      <c r="C60" s="295"/>
      <c r="D60" s="295"/>
      <c r="E60" s="295"/>
      <c r="F60" s="295"/>
      <c r="G60" s="295"/>
      <c r="H60" s="144"/>
      <c r="I60" s="144"/>
      <c r="J60" s="144"/>
      <c r="K60" s="144"/>
      <c r="L60" s="144"/>
      <c r="M60" s="144"/>
    </row>
    <row r="61" spans="1:13" s="1011" customFormat="1" ht="9" customHeight="1">
      <c r="A61" s="294"/>
      <c r="C61" s="295"/>
      <c r="D61" s="295"/>
      <c r="E61" s="295"/>
      <c r="F61" s="295"/>
      <c r="G61" s="295"/>
      <c r="H61" s="144"/>
      <c r="I61" s="144"/>
      <c r="J61" s="144"/>
      <c r="K61" s="144"/>
      <c r="L61" s="144"/>
      <c r="M61" s="144"/>
    </row>
    <row r="62" spans="1:13" s="1011" customFormat="1" ht="9" customHeight="1">
      <c r="A62" s="294"/>
      <c r="C62" s="295"/>
      <c r="D62" s="295"/>
      <c r="E62" s="295"/>
      <c r="F62" s="295"/>
      <c r="G62" s="295"/>
      <c r="H62" s="144"/>
      <c r="I62" s="144"/>
      <c r="J62" s="144"/>
      <c r="K62" s="144"/>
      <c r="L62" s="144"/>
      <c r="M62" s="144"/>
    </row>
    <row r="63" spans="1:13" s="1011" customFormat="1" ht="9" customHeight="1">
      <c r="A63" s="297"/>
      <c r="C63" s="295"/>
      <c r="D63" s="295"/>
      <c r="E63" s="295"/>
      <c r="F63" s="295"/>
      <c r="G63" s="295"/>
      <c r="H63" s="144"/>
      <c r="I63" s="144"/>
      <c r="J63" s="144"/>
      <c r="K63" s="144"/>
      <c r="L63" s="144"/>
      <c r="M63" s="144"/>
    </row>
    <row r="64" spans="1:13" s="1011" customFormat="1" ht="9" customHeight="1">
      <c r="A64" s="299"/>
      <c r="C64" s="295"/>
      <c r="D64" s="295"/>
      <c r="E64" s="295"/>
      <c r="F64" s="295"/>
      <c r="G64" s="295"/>
      <c r="H64" s="144"/>
      <c r="I64" s="144"/>
      <c r="J64" s="144"/>
      <c r="K64" s="144"/>
      <c r="L64" s="144"/>
      <c r="M64" s="144"/>
    </row>
    <row r="65" spans="1:13" s="1011" customFormat="1" ht="9" customHeight="1">
      <c r="A65" s="294"/>
      <c r="C65" s="295"/>
      <c r="D65" s="295"/>
      <c r="E65" s="295"/>
      <c r="F65" s="295"/>
      <c r="G65" s="295"/>
      <c r="H65" s="144"/>
      <c r="I65" s="144"/>
      <c r="J65" s="144"/>
      <c r="K65" s="144"/>
      <c r="L65" s="144"/>
      <c r="M65" s="144"/>
    </row>
    <row r="66" spans="1:13" s="1011" customFormat="1" ht="9" customHeight="1">
      <c r="A66" s="294"/>
      <c r="C66" s="295"/>
      <c r="D66" s="295"/>
      <c r="E66" s="295"/>
      <c r="F66" s="295"/>
      <c r="G66" s="295"/>
      <c r="H66" s="144"/>
      <c r="I66" s="144"/>
      <c r="J66" s="144"/>
      <c r="K66" s="144"/>
      <c r="L66" s="144"/>
      <c r="M66" s="144"/>
    </row>
    <row r="67" spans="1:13" s="1011" customFormat="1" ht="9" customHeight="1">
      <c r="A67" s="294"/>
      <c r="C67" s="295"/>
      <c r="D67" s="295"/>
      <c r="E67" s="295"/>
      <c r="F67" s="295"/>
      <c r="G67" s="295"/>
      <c r="H67" s="144"/>
      <c r="I67" s="144"/>
      <c r="J67" s="144"/>
      <c r="K67" s="144"/>
      <c r="L67" s="144"/>
      <c r="M67" s="144"/>
    </row>
    <row r="68" spans="1:13" s="1011" customFormat="1" ht="9" customHeight="1">
      <c r="A68" s="294"/>
      <c r="C68" s="295"/>
      <c r="D68" s="295"/>
      <c r="E68" s="295"/>
      <c r="F68" s="295"/>
      <c r="G68" s="295"/>
      <c r="H68" s="144"/>
      <c r="I68" s="144"/>
      <c r="J68" s="144"/>
      <c r="K68" s="144"/>
      <c r="L68" s="144"/>
      <c r="M68" s="144"/>
    </row>
    <row r="69" spans="1:13" s="1011" customFormat="1" ht="9" customHeight="1">
      <c r="A69" s="297"/>
      <c r="C69" s="295"/>
      <c r="D69" s="295"/>
      <c r="E69" s="295"/>
      <c r="F69" s="295"/>
      <c r="G69" s="295"/>
      <c r="H69" s="144"/>
      <c r="I69" s="144"/>
      <c r="J69" s="144"/>
      <c r="K69" s="144"/>
      <c r="L69" s="144"/>
      <c r="M69" s="144"/>
    </row>
    <row r="70" spans="1:13" s="1011" customFormat="1" ht="9" customHeight="1">
      <c r="A70" s="299"/>
      <c r="C70" s="295"/>
      <c r="D70" s="295"/>
      <c r="E70" s="295"/>
      <c r="F70" s="295"/>
      <c r="G70" s="295"/>
      <c r="H70" s="144"/>
      <c r="I70" s="144"/>
      <c r="J70" s="144"/>
      <c r="K70" s="144"/>
      <c r="L70" s="144"/>
      <c r="M70" s="144"/>
    </row>
    <row r="71" spans="1:13" s="1011" customFormat="1" ht="9" customHeight="1">
      <c r="A71" s="294"/>
      <c r="C71" s="295"/>
      <c r="D71" s="295"/>
      <c r="E71" s="295"/>
      <c r="F71" s="295"/>
      <c r="G71" s="295"/>
      <c r="H71" s="144"/>
      <c r="I71" s="144"/>
      <c r="J71" s="144"/>
      <c r="K71" s="144"/>
      <c r="L71" s="144"/>
      <c r="M71" s="144"/>
    </row>
    <row r="72" spans="1:13" s="1011" customFormat="1" ht="9" customHeight="1">
      <c r="A72" s="294"/>
      <c r="C72" s="295"/>
      <c r="D72" s="295"/>
      <c r="E72" s="295"/>
      <c r="F72" s="295"/>
      <c r="G72" s="295"/>
      <c r="H72" s="144"/>
      <c r="I72" s="144"/>
      <c r="J72" s="144"/>
      <c r="K72" s="144"/>
      <c r="L72" s="144"/>
      <c r="M72" s="144"/>
    </row>
    <row r="73" spans="1:13" s="1011" customFormat="1" ht="9" customHeight="1">
      <c r="A73" s="294"/>
      <c r="C73" s="145"/>
      <c r="D73" s="145"/>
      <c r="E73" s="145"/>
      <c r="F73" s="145"/>
      <c r="G73" s="145"/>
    </row>
    <row r="74" spans="1:13" s="1011" customFormat="1" ht="9" customHeight="1">
      <c r="A74" s="294"/>
      <c r="C74" s="145"/>
      <c r="D74" s="145"/>
      <c r="E74" s="145"/>
      <c r="F74" s="145"/>
      <c r="G74" s="145"/>
    </row>
    <row r="75" spans="1:13" s="1011" customFormat="1" ht="9" customHeight="1">
      <c r="A75" s="294"/>
      <c r="C75" s="145"/>
      <c r="D75" s="145"/>
      <c r="E75" s="145"/>
      <c r="F75" s="145"/>
      <c r="G75" s="145"/>
    </row>
    <row r="76" spans="1:13" s="1011" customFormat="1" ht="9" customHeight="1">
      <c r="A76" s="294"/>
      <c r="C76" s="145"/>
      <c r="D76" s="145"/>
      <c r="E76" s="145"/>
      <c r="F76" s="145"/>
      <c r="G76" s="145"/>
    </row>
    <row r="77" spans="1:13" s="1011" customFormat="1" ht="9" customHeight="1">
      <c r="A77" s="294"/>
      <c r="C77" s="145"/>
      <c r="D77" s="145"/>
      <c r="E77" s="145"/>
      <c r="F77" s="145"/>
      <c r="G77" s="145"/>
    </row>
    <row r="78" spans="1:13" s="1011" customFormat="1" ht="9" customHeight="1">
      <c r="A78" s="294"/>
      <c r="C78" s="145"/>
      <c r="D78" s="145"/>
      <c r="E78" s="145"/>
      <c r="F78" s="145"/>
      <c r="G78" s="145"/>
    </row>
    <row r="79" spans="1:13" s="1011" customFormat="1" ht="9" customHeight="1">
      <c r="A79" s="297"/>
      <c r="C79" s="145"/>
      <c r="D79" s="145"/>
      <c r="E79" s="145"/>
      <c r="F79" s="145"/>
      <c r="G79" s="145"/>
    </row>
    <row r="80" spans="1:13" s="1011" customFormat="1" ht="9" customHeight="1">
      <c r="A80" s="299"/>
      <c r="C80" s="145"/>
      <c r="D80" s="145"/>
      <c r="E80" s="145"/>
      <c r="F80" s="145"/>
      <c r="G80" s="145"/>
    </row>
    <row r="81" spans="1:7" s="1011" customFormat="1" ht="9" customHeight="1">
      <c r="A81" s="294"/>
      <c r="C81" s="145"/>
      <c r="D81" s="145"/>
      <c r="E81" s="145"/>
      <c r="F81" s="145"/>
      <c r="G81" s="145"/>
    </row>
    <row r="82" spans="1:7" s="1011" customFormat="1" ht="9" customHeight="1">
      <c r="A82" s="294"/>
      <c r="C82" s="145"/>
      <c r="D82" s="145"/>
      <c r="E82" s="145"/>
      <c r="F82" s="145"/>
      <c r="G82" s="145"/>
    </row>
    <row r="83" spans="1:7" s="1011" customFormat="1" ht="9" customHeight="1">
      <c r="A83" s="294"/>
      <c r="C83" s="145"/>
      <c r="D83" s="145"/>
      <c r="E83" s="145"/>
      <c r="F83" s="145"/>
      <c r="G83" s="145"/>
    </row>
    <row r="84" spans="1:7" s="1011" customFormat="1" ht="9" customHeight="1">
      <c r="A84" s="294"/>
      <c r="C84" s="145"/>
      <c r="D84" s="145"/>
      <c r="E84" s="145"/>
      <c r="F84" s="145"/>
      <c r="G84" s="145"/>
    </row>
    <row r="85" spans="1:7" s="1011" customFormat="1" ht="9" customHeight="1">
      <c r="A85" s="294"/>
      <c r="C85" s="145"/>
      <c r="D85" s="145"/>
      <c r="E85" s="145"/>
      <c r="F85" s="145"/>
      <c r="G85" s="145"/>
    </row>
    <row r="86" spans="1:7" s="1011" customFormat="1" ht="9" customHeight="1">
      <c r="A86" s="294"/>
      <c r="C86" s="145"/>
      <c r="D86" s="145"/>
      <c r="E86" s="145"/>
      <c r="F86" s="145"/>
      <c r="G86" s="145"/>
    </row>
    <row r="87" spans="1:7" s="1011" customFormat="1" ht="9" customHeight="1">
      <c r="A87" s="294"/>
      <c r="C87" s="145"/>
      <c r="D87" s="145"/>
      <c r="E87" s="145"/>
      <c r="F87" s="145"/>
      <c r="G87" s="145"/>
    </row>
    <row r="88" spans="1:7" s="1011" customFormat="1" ht="9" customHeight="1">
      <c r="A88" s="294"/>
      <c r="C88" s="145"/>
      <c r="D88" s="145"/>
      <c r="E88" s="145"/>
      <c r="F88" s="145"/>
      <c r="G88" s="145"/>
    </row>
    <row r="89" spans="1:7" s="1011" customFormat="1" ht="9" customHeight="1">
      <c r="A89" s="294"/>
      <c r="C89" s="145"/>
      <c r="D89" s="145"/>
      <c r="E89" s="145"/>
      <c r="F89" s="145"/>
      <c r="G89" s="145"/>
    </row>
    <row r="90" spans="1:7" s="1011" customFormat="1" ht="9" customHeight="1">
      <c r="A90" s="299"/>
      <c r="C90" s="145"/>
      <c r="D90" s="145"/>
      <c r="E90" s="145"/>
      <c r="F90" s="145"/>
      <c r="G90" s="145"/>
    </row>
    <row r="91" spans="1:7" s="1011" customFormat="1" ht="9" customHeight="1">
      <c r="A91" s="294"/>
      <c r="C91" s="145"/>
      <c r="D91" s="145"/>
      <c r="E91" s="145"/>
      <c r="F91" s="145"/>
      <c r="G91" s="145"/>
    </row>
    <row r="92" spans="1:7" s="1011" customFormat="1" ht="9" customHeight="1">
      <c r="A92" s="294"/>
      <c r="C92" s="145"/>
      <c r="D92" s="145"/>
      <c r="E92" s="145"/>
      <c r="F92" s="145"/>
      <c r="G92" s="145"/>
    </row>
    <row r="93" spans="1:7" s="1011" customFormat="1" ht="9" customHeight="1">
      <c r="A93" s="294"/>
      <c r="C93" s="145"/>
      <c r="D93" s="145"/>
      <c r="E93" s="145"/>
      <c r="F93" s="145"/>
      <c r="G93" s="145"/>
    </row>
    <row r="94" spans="1:7" s="1011" customFormat="1">
      <c r="A94" s="300"/>
      <c r="C94" s="145"/>
      <c r="D94" s="145"/>
      <c r="E94" s="145"/>
      <c r="F94" s="145"/>
      <c r="G94" s="145"/>
    </row>
    <row r="95" spans="1:7" s="1011" customFormat="1">
      <c r="A95" s="300"/>
      <c r="C95" s="145"/>
      <c r="D95" s="145"/>
      <c r="E95" s="145"/>
      <c r="F95" s="145"/>
      <c r="G95" s="145"/>
    </row>
    <row r="96" spans="1:7" s="1011" customFormat="1">
      <c r="A96" s="300"/>
      <c r="C96" s="145"/>
      <c r="D96" s="145"/>
      <c r="E96" s="145"/>
      <c r="F96" s="145"/>
      <c r="G96" s="145"/>
    </row>
    <row r="97" spans="1:7" s="1011" customFormat="1">
      <c r="A97" s="300"/>
      <c r="C97" s="145"/>
      <c r="D97" s="145"/>
      <c r="E97" s="145"/>
      <c r="F97" s="145"/>
      <c r="G97" s="145"/>
    </row>
    <row r="98" spans="1:7" s="1011" customFormat="1">
      <c r="A98" s="300"/>
      <c r="C98" s="145"/>
      <c r="D98" s="145"/>
      <c r="E98" s="145"/>
      <c r="F98" s="145"/>
      <c r="G98" s="145"/>
    </row>
    <row r="99" spans="1:7" s="1011" customFormat="1">
      <c r="A99" s="300"/>
      <c r="C99" s="145"/>
      <c r="D99" s="145"/>
      <c r="E99" s="145"/>
      <c r="F99" s="145"/>
      <c r="G99" s="145"/>
    </row>
    <row r="100" spans="1:7" s="1011" customFormat="1">
      <c r="A100" s="300"/>
      <c r="C100" s="145"/>
      <c r="D100" s="145"/>
      <c r="E100" s="145"/>
      <c r="F100" s="145"/>
      <c r="G100" s="145"/>
    </row>
    <row r="101" spans="1:7" s="1011" customFormat="1" ht="15.75">
      <c r="A101" s="301"/>
      <c r="C101" s="145"/>
      <c r="D101" s="145"/>
      <c r="E101" s="145"/>
      <c r="F101" s="145"/>
      <c r="G101" s="145"/>
    </row>
    <row r="102" spans="1:7" s="1011" customFormat="1" ht="15.75">
      <c r="A102" s="301"/>
      <c r="C102" s="145"/>
      <c r="D102" s="145"/>
      <c r="E102" s="145"/>
      <c r="F102" s="145"/>
      <c r="G102" s="145"/>
    </row>
    <row r="103" spans="1:7" s="1011" customFormat="1" ht="15.75">
      <c r="A103" s="301"/>
      <c r="C103" s="145"/>
      <c r="D103" s="145"/>
      <c r="E103" s="145"/>
      <c r="F103" s="145"/>
      <c r="G103" s="145"/>
    </row>
    <row r="104" spans="1:7" s="1011" customFormat="1" ht="15.75">
      <c r="A104" s="301"/>
      <c r="C104" s="145"/>
      <c r="D104" s="145"/>
      <c r="E104" s="145"/>
      <c r="F104" s="145"/>
      <c r="G104" s="145"/>
    </row>
    <row r="105" spans="1:7" s="1011" customFormat="1" ht="15.75">
      <c r="A105" s="301"/>
      <c r="C105" s="145"/>
      <c r="D105" s="145"/>
      <c r="E105" s="145"/>
      <c r="F105" s="145"/>
      <c r="G105" s="145"/>
    </row>
    <row r="106" spans="1:7" s="1011" customFormat="1" ht="15.75">
      <c r="A106" s="301"/>
      <c r="C106" s="145"/>
      <c r="D106" s="145"/>
      <c r="E106" s="145"/>
      <c r="F106" s="145"/>
      <c r="G106" s="145"/>
    </row>
    <row r="107" spans="1:7" s="1011" customFormat="1" ht="15.75">
      <c r="A107" s="301"/>
      <c r="C107" s="145"/>
      <c r="D107" s="145"/>
      <c r="E107" s="145"/>
      <c r="F107" s="145"/>
      <c r="G107" s="145"/>
    </row>
    <row r="108" spans="1:7" s="1011" customFormat="1" ht="15.75">
      <c r="A108" s="301"/>
      <c r="C108" s="145"/>
      <c r="D108" s="145"/>
      <c r="E108" s="145"/>
      <c r="F108" s="145"/>
      <c r="G108" s="145"/>
    </row>
    <row r="109" spans="1:7" s="1011" customFormat="1" ht="15.75">
      <c r="A109" s="301"/>
      <c r="C109" s="145"/>
      <c r="D109" s="145"/>
      <c r="E109" s="145"/>
      <c r="F109" s="145"/>
      <c r="G109" s="145"/>
    </row>
    <row r="110" spans="1:7" s="1011" customFormat="1" ht="15.75">
      <c r="A110" s="301"/>
      <c r="C110" s="145"/>
      <c r="D110" s="145"/>
      <c r="E110" s="145"/>
      <c r="F110" s="145"/>
      <c r="G110" s="145"/>
    </row>
    <row r="111" spans="1:7" s="1011" customFormat="1" ht="15.75">
      <c r="A111" s="301"/>
      <c r="C111" s="145"/>
      <c r="D111" s="145"/>
      <c r="E111" s="145"/>
      <c r="F111" s="145"/>
      <c r="G111" s="145"/>
    </row>
    <row r="112" spans="1:7" s="1011" customFormat="1" ht="15.75">
      <c r="A112" s="301"/>
      <c r="C112" s="145"/>
      <c r="D112" s="145"/>
      <c r="E112" s="145"/>
      <c r="F112" s="145"/>
      <c r="G112" s="145"/>
    </row>
    <row r="113" spans="1:7" s="1011" customFormat="1" ht="15.75">
      <c r="A113" s="301"/>
      <c r="C113" s="145"/>
      <c r="D113" s="145"/>
      <c r="E113" s="145"/>
      <c r="F113" s="145"/>
      <c r="G113" s="145"/>
    </row>
    <row r="114" spans="1:7" s="1011" customFormat="1" ht="15.75">
      <c r="A114" s="301"/>
      <c r="C114" s="145"/>
      <c r="D114" s="145"/>
      <c r="E114" s="145"/>
      <c r="F114" s="145"/>
      <c r="G114" s="145"/>
    </row>
    <row r="115" spans="1:7" s="1011" customFormat="1" ht="15.75">
      <c r="A115" s="301"/>
      <c r="C115" s="145"/>
      <c r="D115" s="145"/>
      <c r="E115" s="145"/>
      <c r="F115" s="145"/>
      <c r="G115" s="145"/>
    </row>
    <row r="116" spans="1:7" s="1011" customFormat="1" ht="15.75">
      <c r="A116" s="301"/>
      <c r="C116" s="145"/>
      <c r="D116" s="145"/>
      <c r="E116" s="145"/>
      <c r="F116" s="145"/>
      <c r="G116" s="145"/>
    </row>
    <row r="117" spans="1:7" s="1011" customFormat="1" ht="15.75">
      <c r="A117" s="301"/>
      <c r="C117" s="145"/>
      <c r="D117" s="145"/>
      <c r="E117" s="145"/>
      <c r="F117" s="145"/>
      <c r="G117" s="145"/>
    </row>
    <row r="118" spans="1:7" s="1011" customFormat="1" ht="15.75">
      <c r="A118" s="301"/>
      <c r="C118" s="145"/>
      <c r="D118" s="145"/>
      <c r="E118" s="145"/>
      <c r="F118" s="145"/>
      <c r="G118" s="145"/>
    </row>
    <row r="119" spans="1:7" s="1011" customFormat="1" ht="15.75">
      <c r="A119" s="301"/>
      <c r="C119" s="145"/>
      <c r="D119" s="145"/>
      <c r="E119" s="145"/>
      <c r="F119" s="145"/>
      <c r="G119" s="145"/>
    </row>
    <row r="120" spans="1:7" s="1011" customFormat="1" ht="15.75">
      <c r="A120" s="301"/>
      <c r="C120" s="145"/>
      <c r="D120" s="145"/>
      <c r="E120" s="145"/>
      <c r="F120" s="145"/>
      <c r="G120" s="145"/>
    </row>
    <row r="121" spans="1:7" s="1011" customFormat="1" ht="15.75">
      <c r="A121" s="301"/>
      <c r="C121" s="145"/>
      <c r="D121" s="145"/>
      <c r="E121" s="145"/>
      <c r="F121" s="145"/>
      <c r="G121" s="145"/>
    </row>
    <row r="122" spans="1:7" s="1011" customFormat="1" ht="15.75">
      <c r="A122" s="301"/>
      <c r="C122" s="145"/>
      <c r="D122" s="145"/>
      <c r="E122" s="145"/>
      <c r="F122" s="145"/>
      <c r="G122" s="145"/>
    </row>
    <row r="123" spans="1:7" s="1011" customFormat="1" ht="15.75">
      <c r="A123" s="301"/>
      <c r="C123" s="145"/>
      <c r="D123" s="145"/>
      <c r="E123" s="145"/>
      <c r="F123" s="145"/>
      <c r="G123" s="145"/>
    </row>
    <row r="124" spans="1:7" s="1011" customFormat="1" ht="15.75">
      <c r="A124" s="301"/>
      <c r="C124" s="145"/>
      <c r="D124" s="145"/>
      <c r="E124" s="145"/>
      <c r="F124" s="145"/>
      <c r="G124" s="145"/>
    </row>
    <row r="125" spans="1:7" s="1011" customFormat="1" ht="15.75">
      <c r="A125" s="301"/>
      <c r="C125" s="145"/>
      <c r="D125" s="145"/>
      <c r="E125" s="145"/>
      <c r="F125" s="145"/>
      <c r="G125" s="145"/>
    </row>
    <row r="126" spans="1:7" s="1011" customFormat="1" ht="15.75">
      <c r="A126" s="301"/>
      <c r="C126" s="145"/>
      <c r="D126" s="145"/>
      <c r="E126" s="145"/>
      <c r="F126" s="145"/>
      <c r="G126" s="145"/>
    </row>
    <row r="127" spans="1:7" s="1011" customFormat="1" ht="15.75">
      <c r="A127" s="301"/>
      <c r="C127" s="145"/>
      <c r="D127" s="145"/>
      <c r="E127" s="145"/>
      <c r="F127" s="145"/>
      <c r="G127" s="145"/>
    </row>
    <row r="128" spans="1:7" s="1011" customFormat="1" ht="15.75">
      <c r="A128" s="301"/>
      <c r="C128" s="145"/>
      <c r="D128" s="145"/>
      <c r="E128" s="145"/>
      <c r="F128" s="145"/>
      <c r="G128" s="145"/>
    </row>
    <row r="129" spans="1:7" s="1011" customFormat="1" ht="15.75">
      <c r="A129" s="301"/>
      <c r="C129" s="145"/>
      <c r="D129" s="145"/>
      <c r="E129" s="145"/>
      <c r="F129" s="145"/>
      <c r="G129" s="145"/>
    </row>
    <row r="130" spans="1:7" s="1011" customFormat="1" ht="15.75">
      <c r="A130" s="301"/>
      <c r="C130" s="145"/>
      <c r="D130" s="145"/>
      <c r="E130" s="145"/>
      <c r="F130" s="145"/>
      <c r="G130" s="145"/>
    </row>
    <row r="131" spans="1:7" s="1011" customFormat="1" ht="15.75">
      <c r="A131" s="301"/>
      <c r="C131" s="145"/>
      <c r="D131" s="145"/>
      <c r="E131" s="145"/>
      <c r="F131" s="145"/>
      <c r="G131" s="145"/>
    </row>
    <row r="132" spans="1:7" s="1011" customFormat="1" ht="15.75">
      <c r="A132" s="301"/>
      <c r="C132" s="145"/>
      <c r="D132" s="145"/>
      <c r="E132" s="145"/>
      <c r="F132" s="145"/>
      <c r="G132" s="145"/>
    </row>
    <row r="133" spans="1:7" s="1011" customFormat="1" ht="15.75">
      <c r="A133" s="301"/>
      <c r="C133" s="145"/>
      <c r="D133" s="145"/>
      <c r="E133" s="145"/>
      <c r="F133" s="145"/>
      <c r="G133" s="145"/>
    </row>
    <row r="134" spans="1:7" s="1011" customFormat="1" ht="15.75">
      <c r="A134" s="301"/>
      <c r="C134" s="145"/>
      <c r="D134" s="145"/>
      <c r="E134" s="145"/>
      <c r="F134" s="145"/>
      <c r="G134" s="145"/>
    </row>
    <row r="135" spans="1:7" s="1011" customFormat="1" ht="15.75">
      <c r="A135" s="301"/>
      <c r="C135" s="145"/>
      <c r="D135" s="145"/>
      <c r="E135" s="145"/>
      <c r="F135" s="145"/>
      <c r="G135" s="145"/>
    </row>
    <row r="136" spans="1:7" s="1011" customFormat="1" ht="15.75">
      <c r="A136" s="301"/>
      <c r="C136" s="145"/>
      <c r="D136" s="145"/>
      <c r="E136" s="145"/>
      <c r="F136" s="145"/>
      <c r="G136" s="145"/>
    </row>
    <row r="137" spans="1:7" s="1011" customFormat="1" ht="15.75">
      <c r="A137" s="301"/>
      <c r="C137" s="145"/>
      <c r="D137" s="145"/>
      <c r="E137" s="145"/>
      <c r="F137" s="145"/>
      <c r="G137" s="145"/>
    </row>
    <row r="138" spans="1:7" s="1011" customFormat="1" ht="15.75">
      <c r="A138" s="301"/>
      <c r="C138" s="145"/>
      <c r="D138" s="145"/>
      <c r="E138" s="145"/>
      <c r="F138" s="145"/>
      <c r="G138" s="145"/>
    </row>
    <row r="139" spans="1:7" s="1011" customFormat="1" ht="15.75">
      <c r="A139" s="301"/>
      <c r="C139" s="145"/>
      <c r="D139" s="145"/>
      <c r="E139" s="145"/>
      <c r="F139" s="145"/>
      <c r="G139" s="145"/>
    </row>
    <row r="140" spans="1:7" s="1011" customFormat="1" ht="15.75">
      <c r="A140" s="301"/>
      <c r="C140" s="145"/>
      <c r="D140" s="145"/>
      <c r="E140" s="145"/>
      <c r="F140" s="145"/>
      <c r="G140" s="145"/>
    </row>
    <row r="141" spans="1:7" s="1011" customFormat="1" ht="15.75">
      <c r="A141" s="301"/>
      <c r="C141" s="145"/>
      <c r="D141" s="145"/>
      <c r="E141" s="145"/>
      <c r="F141" s="145"/>
      <c r="G141" s="145"/>
    </row>
    <row r="142" spans="1:7" s="1011" customFormat="1" ht="15.75">
      <c r="A142" s="301"/>
      <c r="C142" s="145"/>
      <c r="D142" s="145"/>
      <c r="E142" s="145"/>
      <c r="F142" s="145"/>
      <c r="G142" s="145"/>
    </row>
    <row r="143" spans="1:7" s="1011" customFormat="1" ht="15.75">
      <c r="A143" s="301"/>
      <c r="C143" s="145"/>
      <c r="D143" s="145"/>
      <c r="E143" s="145"/>
      <c r="F143" s="145"/>
      <c r="G143" s="145"/>
    </row>
    <row r="144" spans="1:7" s="1011" customFormat="1" ht="15.75">
      <c r="A144" s="301"/>
      <c r="C144" s="145"/>
      <c r="D144" s="145"/>
      <c r="E144" s="145"/>
      <c r="F144" s="145"/>
      <c r="G144" s="145"/>
    </row>
    <row r="145" spans="1:7" s="1011" customFormat="1" ht="15.75">
      <c r="A145" s="301"/>
      <c r="C145" s="145"/>
      <c r="D145" s="145"/>
      <c r="E145" s="145"/>
      <c r="F145" s="145"/>
      <c r="G145" s="145"/>
    </row>
    <row r="146" spans="1:7" s="1011" customFormat="1" ht="15.75">
      <c r="A146" s="301"/>
      <c r="C146" s="145"/>
      <c r="D146" s="145"/>
      <c r="E146" s="145"/>
      <c r="F146" s="145"/>
      <c r="G146" s="145"/>
    </row>
    <row r="147" spans="1:7" s="1011" customFormat="1" ht="15.75">
      <c r="A147" s="301"/>
      <c r="C147" s="145"/>
      <c r="D147" s="145"/>
      <c r="E147" s="145"/>
      <c r="F147" s="145"/>
      <c r="G147" s="145"/>
    </row>
    <row r="148" spans="1:7" s="1011" customFormat="1" ht="15.75">
      <c r="A148" s="301"/>
      <c r="C148" s="145"/>
      <c r="D148" s="145"/>
      <c r="E148" s="145"/>
      <c r="F148" s="145"/>
      <c r="G148" s="145"/>
    </row>
    <row r="149" spans="1:7" s="1011" customFormat="1" ht="15.75">
      <c r="A149" s="301"/>
      <c r="C149" s="145"/>
      <c r="D149" s="145"/>
      <c r="E149" s="145"/>
      <c r="F149" s="145"/>
      <c r="G149" s="145"/>
    </row>
    <row r="150" spans="1:7" s="1011" customFormat="1" ht="15.75">
      <c r="A150" s="301"/>
      <c r="C150" s="145"/>
      <c r="D150" s="145"/>
      <c r="E150" s="145"/>
      <c r="F150" s="145"/>
      <c r="G150" s="145"/>
    </row>
    <row r="151" spans="1:7" s="1011" customFormat="1" ht="15.75">
      <c r="A151" s="301"/>
      <c r="C151" s="145"/>
      <c r="D151" s="145"/>
      <c r="E151" s="145"/>
      <c r="F151" s="145"/>
      <c r="G151" s="145"/>
    </row>
    <row r="152" spans="1:7" s="1011" customFormat="1" ht="15.75">
      <c r="A152" s="301"/>
      <c r="C152" s="145"/>
      <c r="D152" s="145"/>
      <c r="E152" s="145"/>
      <c r="F152" s="145"/>
      <c r="G152" s="145"/>
    </row>
    <row r="153" spans="1:7" s="1011" customFormat="1" ht="15.75">
      <c r="A153" s="301"/>
      <c r="C153" s="145"/>
      <c r="D153" s="145"/>
      <c r="E153" s="145"/>
      <c r="F153" s="145"/>
      <c r="G153" s="145"/>
    </row>
    <row r="154" spans="1:7" s="1011" customFormat="1" ht="15.75">
      <c r="A154" s="301"/>
      <c r="C154" s="145"/>
      <c r="D154" s="145"/>
      <c r="E154" s="145"/>
      <c r="F154" s="145"/>
      <c r="G154" s="145"/>
    </row>
    <row r="155" spans="1:7" s="1011" customFormat="1" ht="15.75">
      <c r="A155" s="301"/>
      <c r="C155" s="145"/>
      <c r="D155" s="145"/>
      <c r="E155" s="145"/>
      <c r="F155" s="145"/>
      <c r="G155" s="145"/>
    </row>
    <row r="156" spans="1:7" s="1011" customFormat="1" ht="15.75">
      <c r="A156" s="301"/>
      <c r="C156" s="145"/>
      <c r="D156" s="145"/>
      <c r="E156" s="145"/>
      <c r="F156" s="145"/>
      <c r="G156" s="145"/>
    </row>
    <row r="157" spans="1:7" s="1011" customFormat="1" ht="15.75">
      <c r="A157" s="301"/>
      <c r="C157" s="145"/>
      <c r="D157" s="145"/>
      <c r="E157" s="145"/>
      <c r="F157" s="145"/>
      <c r="G157" s="145"/>
    </row>
    <row r="158" spans="1:7" s="1011" customFormat="1" ht="15.75">
      <c r="A158" s="301"/>
      <c r="C158" s="145"/>
      <c r="D158" s="145"/>
      <c r="E158" s="145"/>
      <c r="F158" s="145"/>
      <c r="G158" s="145"/>
    </row>
    <row r="159" spans="1:7" s="1011" customFormat="1" ht="15.75">
      <c r="A159" s="301"/>
      <c r="C159" s="145"/>
      <c r="D159" s="145"/>
      <c r="E159" s="145"/>
      <c r="F159" s="145"/>
      <c r="G159" s="145"/>
    </row>
    <row r="160" spans="1:7" s="1011" customFormat="1" ht="15.75">
      <c r="A160" s="301"/>
      <c r="C160" s="145"/>
      <c r="D160" s="145"/>
      <c r="E160" s="145"/>
      <c r="F160" s="145"/>
      <c r="G160" s="145"/>
    </row>
    <row r="161" spans="1:7" s="1011" customFormat="1" ht="15.75">
      <c r="A161" s="301"/>
      <c r="C161" s="145"/>
      <c r="D161" s="145"/>
      <c r="E161" s="145"/>
      <c r="F161" s="145"/>
      <c r="G161" s="145"/>
    </row>
    <row r="162" spans="1:7" s="1011" customFormat="1" ht="15.75">
      <c r="A162" s="301"/>
      <c r="C162" s="145"/>
      <c r="D162" s="145"/>
      <c r="E162" s="145"/>
      <c r="F162" s="145"/>
      <c r="G162" s="145"/>
    </row>
    <row r="163" spans="1:7" s="1011" customFormat="1" ht="15.75">
      <c r="A163" s="301"/>
      <c r="C163" s="145"/>
      <c r="D163" s="145"/>
      <c r="E163" s="145"/>
      <c r="F163" s="145"/>
      <c r="G163" s="145"/>
    </row>
    <row r="164" spans="1:7" s="1011" customFormat="1" ht="15.75">
      <c r="A164" s="301"/>
      <c r="C164" s="145"/>
      <c r="D164" s="145"/>
      <c r="E164" s="145"/>
      <c r="F164" s="145"/>
      <c r="G164" s="145"/>
    </row>
    <row r="165" spans="1:7" s="1011" customFormat="1" ht="15.75">
      <c r="A165" s="301"/>
      <c r="C165" s="145"/>
      <c r="D165" s="145"/>
      <c r="E165" s="145"/>
      <c r="F165" s="145"/>
      <c r="G165" s="145"/>
    </row>
    <row r="166" spans="1:7" s="1011" customFormat="1" ht="15.75">
      <c r="A166" s="301"/>
      <c r="C166" s="145"/>
      <c r="D166" s="145"/>
      <c r="E166" s="145"/>
      <c r="F166" s="145"/>
      <c r="G166" s="145"/>
    </row>
    <row r="167" spans="1:7" s="1011" customFormat="1" ht="15.75">
      <c r="A167" s="301"/>
      <c r="C167" s="145"/>
      <c r="D167" s="145"/>
      <c r="E167" s="145"/>
      <c r="F167" s="145"/>
      <c r="G167" s="145"/>
    </row>
    <row r="168" spans="1:7" s="1011" customFormat="1" ht="15.75">
      <c r="A168" s="301"/>
      <c r="C168" s="145"/>
      <c r="D168" s="145"/>
      <c r="E168" s="145"/>
      <c r="F168" s="145"/>
      <c r="G168" s="145"/>
    </row>
    <row r="169" spans="1:7" s="1011" customFormat="1" ht="15.75">
      <c r="A169" s="301"/>
      <c r="C169" s="145"/>
      <c r="D169" s="145"/>
      <c r="E169" s="145"/>
      <c r="F169" s="145"/>
      <c r="G169" s="145"/>
    </row>
    <row r="170" spans="1:7" s="1011" customFormat="1" ht="15.75">
      <c r="A170" s="301"/>
      <c r="C170" s="145"/>
      <c r="D170" s="145"/>
      <c r="E170" s="145"/>
      <c r="F170" s="145"/>
      <c r="G170" s="145"/>
    </row>
    <row r="171" spans="1:7" s="1011" customFormat="1" ht="15.75">
      <c r="A171" s="301"/>
      <c r="C171" s="145"/>
      <c r="D171" s="145"/>
      <c r="E171" s="145"/>
      <c r="F171" s="145"/>
      <c r="G171" s="145"/>
    </row>
    <row r="172" spans="1:7" s="1011" customFormat="1" ht="15.75">
      <c r="A172" s="301"/>
      <c r="C172" s="145"/>
      <c r="D172" s="145"/>
      <c r="E172" s="145"/>
      <c r="F172" s="145"/>
      <c r="G172" s="145"/>
    </row>
    <row r="173" spans="1:7" s="1011" customFormat="1" ht="15.75">
      <c r="A173" s="301"/>
      <c r="C173" s="145"/>
      <c r="D173" s="145"/>
      <c r="E173" s="145"/>
      <c r="F173" s="145"/>
      <c r="G173" s="145"/>
    </row>
    <row r="174" spans="1:7" s="1011" customFormat="1" ht="15.75">
      <c r="A174" s="301"/>
      <c r="C174" s="145"/>
      <c r="D174" s="145"/>
      <c r="E174" s="145"/>
      <c r="F174" s="145"/>
      <c r="G174" s="145"/>
    </row>
    <row r="175" spans="1:7" s="1011" customFormat="1" ht="15.75">
      <c r="A175" s="301"/>
      <c r="C175" s="145"/>
      <c r="D175" s="145"/>
      <c r="E175" s="145"/>
      <c r="F175" s="145"/>
      <c r="G175" s="145"/>
    </row>
    <row r="176" spans="1:7" s="1011" customFormat="1" ht="15.75">
      <c r="A176" s="301"/>
      <c r="C176" s="145"/>
      <c r="D176" s="145"/>
      <c r="E176" s="145"/>
      <c r="F176" s="145"/>
      <c r="G176" s="145"/>
    </row>
    <row r="177" spans="1:7" s="1011" customFormat="1" ht="15.75">
      <c r="A177" s="301"/>
      <c r="C177" s="145"/>
      <c r="D177" s="145"/>
      <c r="E177" s="145"/>
      <c r="F177" s="145"/>
      <c r="G177" s="145"/>
    </row>
    <row r="178" spans="1:7" s="1011" customFormat="1" ht="15.75">
      <c r="A178" s="301"/>
      <c r="C178" s="145"/>
      <c r="D178" s="145"/>
      <c r="E178" s="145"/>
      <c r="F178" s="145"/>
      <c r="G178" s="145"/>
    </row>
    <row r="179" spans="1:7" s="1011" customFormat="1" ht="15.75">
      <c r="A179" s="301"/>
      <c r="C179" s="145"/>
      <c r="D179" s="145"/>
      <c r="E179" s="145"/>
      <c r="F179" s="145"/>
      <c r="G179" s="145"/>
    </row>
    <row r="180" spans="1:7" s="1011" customFormat="1" ht="15.75">
      <c r="A180" s="301"/>
      <c r="C180" s="145"/>
      <c r="D180" s="145"/>
      <c r="E180" s="145"/>
      <c r="F180" s="145"/>
      <c r="G180" s="145"/>
    </row>
    <row r="181" spans="1:7" s="1011" customFormat="1" ht="15.75">
      <c r="A181" s="301"/>
      <c r="C181" s="145"/>
      <c r="D181" s="145"/>
      <c r="E181" s="145"/>
      <c r="F181" s="145"/>
      <c r="G181" s="145"/>
    </row>
    <row r="182" spans="1:7" s="1011" customFormat="1" ht="15.75">
      <c r="A182" s="301"/>
      <c r="C182" s="145"/>
      <c r="D182" s="145"/>
      <c r="E182" s="145"/>
      <c r="F182" s="145"/>
      <c r="G182" s="145"/>
    </row>
    <row r="183" spans="1:7" s="1011" customFormat="1" ht="15.75">
      <c r="A183" s="301"/>
      <c r="C183" s="145"/>
      <c r="D183" s="145"/>
      <c r="E183" s="145"/>
      <c r="F183" s="145"/>
      <c r="G183" s="145"/>
    </row>
    <row r="184" spans="1:7" s="1011" customFormat="1" ht="15.75">
      <c r="A184" s="301"/>
      <c r="C184" s="145"/>
      <c r="D184" s="145"/>
      <c r="E184" s="145"/>
      <c r="F184" s="145"/>
      <c r="G184" s="145"/>
    </row>
    <row r="185" spans="1:7" s="1011" customFormat="1" ht="15.75">
      <c r="A185" s="301"/>
      <c r="C185" s="145"/>
      <c r="D185" s="145"/>
      <c r="E185" s="145"/>
      <c r="F185" s="145"/>
      <c r="G185" s="145"/>
    </row>
    <row r="186" spans="1:7" s="1011" customFormat="1" ht="15.75">
      <c r="A186" s="301"/>
      <c r="C186" s="145"/>
      <c r="D186" s="145"/>
      <c r="E186" s="145"/>
      <c r="F186" s="145"/>
      <c r="G186" s="145"/>
    </row>
    <row r="187" spans="1:7" s="1011" customFormat="1" ht="15.75">
      <c r="A187" s="301"/>
      <c r="C187" s="145"/>
      <c r="D187" s="145"/>
      <c r="E187" s="145"/>
      <c r="F187" s="145"/>
      <c r="G187" s="145"/>
    </row>
    <row r="188" spans="1:7" s="1011" customFormat="1" ht="15.75">
      <c r="A188" s="301"/>
      <c r="C188" s="145"/>
      <c r="D188" s="145"/>
      <c r="E188" s="145"/>
      <c r="F188" s="145"/>
      <c r="G188" s="145"/>
    </row>
    <row r="189" spans="1:7" s="1011" customFormat="1" ht="15.75">
      <c r="A189" s="301"/>
      <c r="C189" s="145"/>
      <c r="D189" s="145"/>
      <c r="E189" s="145"/>
      <c r="F189" s="145"/>
      <c r="G189" s="145"/>
    </row>
    <row r="190" spans="1:7" s="1011" customFormat="1" ht="15.75">
      <c r="A190" s="301"/>
      <c r="C190" s="145"/>
      <c r="D190" s="145"/>
      <c r="E190" s="145"/>
      <c r="F190" s="145"/>
      <c r="G190" s="145"/>
    </row>
    <row r="191" spans="1:7" s="1011" customFormat="1" ht="15.75">
      <c r="A191" s="301"/>
      <c r="C191" s="145"/>
      <c r="D191" s="145"/>
      <c r="E191" s="145"/>
      <c r="F191" s="145"/>
      <c r="G191" s="145"/>
    </row>
    <row r="192" spans="1:7" s="1011" customFormat="1" ht="15.75">
      <c r="A192" s="135"/>
      <c r="C192" s="145"/>
      <c r="D192" s="145"/>
      <c r="E192" s="145"/>
      <c r="F192" s="145"/>
      <c r="G192" s="145"/>
    </row>
    <row r="193" spans="1:15" ht="15.75">
      <c r="A193" s="135"/>
      <c r="C193" s="145"/>
      <c r="D193" s="145"/>
      <c r="E193" s="145"/>
      <c r="F193" s="145"/>
      <c r="G193" s="145"/>
      <c r="N193" s="1011"/>
      <c r="O193" s="1011"/>
    </row>
    <row r="194" spans="1:15" ht="15.75">
      <c r="A194" s="135"/>
      <c r="C194" s="145"/>
      <c r="D194" s="145"/>
      <c r="E194" s="145"/>
      <c r="F194" s="145"/>
      <c r="G194" s="145"/>
      <c r="N194" s="1011"/>
      <c r="O194" s="1011"/>
    </row>
    <row r="195" spans="1:15" ht="15.75">
      <c r="A195" s="135"/>
      <c r="C195" s="145"/>
      <c r="D195" s="145"/>
      <c r="E195" s="145"/>
      <c r="F195" s="145"/>
      <c r="G195" s="145"/>
      <c r="N195" s="1011"/>
      <c r="O195" s="1011"/>
    </row>
    <row r="196" spans="1:15" ht="15.75">
      <c r="A196" s="135"/>
      <c r="C196" s="145"/>
      <c r="D196" s="145"/>
      <c r="E196" s="145"/>
      <c r="F196" s="145"/>
      <c r="G196" s="145"/>
      <c r="N196" s="1011"/>
      <c r="O196" s="1011"/>
    </row>
    <row r="197" spans="1:15" ht="15.75">
      <c r="A197" s="135"/>
      <c r="C197" s="145"/>
      <c r="D197" s="145"/>
      <c r="E197" s="145"/>
      <c r="F197" s="145"/>
      <c r="G197" s="145"/>
      <c r="N197" s="1011"/>
      <c r="O197" s="1011"/>
    </row>
    <row r="198" spans="1:15" ht="15.75">
      <c r="A198" s="135"/>
      <c r="C198" s="145"/>
      <c r="D198" s="145"/>
      <c r="E198" s="145"/>
      <c r="F198" s="145"/>
      <c r="G198" s="145"/>
      <c r="N198" s="1011"/>
      <c r="O198" s="1011"/>
    </row>
    <row r="199" spans="1:15" ht="15.75">
      <c r="A199" s="135"/>
      <c r="C199" s="145"/>
      <c r="D199" s="145"/>
      <c r="E199" s="145"/>
      <c r="F199" s="145"/>
      <c r="G199" s="145"/>
      <c r="N199" s="1011"/>
      <c r="O199" s="1011"/>
    </row>
    <row r="200" spans="1:15" ht="15.75">
      <c r="A200" s="135"/>
      <c r="C200" s="145"/>
      <c r="D200" s="145"/>
      <c r="E200" s="145"/>
      <c r="F200" s="145"/>
      <c r="G200" s="145"/>
      <c r="N200" s="1011"/>
      <c r="O200" s="1011"/>
    </row>
    <row r="201" spans="1:15" ht="15.75">
      <c r="A201" s="135"/>
      <c r="C201" s="145"/>
      <c r="D201" s="145"/>
      <c r="E201" s="145"/>
      <c r="F201" s="145"/>
      <c r="G201" s="145"/>
    </row>
    <row r="202" spans="1:15" ht="15.75">
      <c r="A202" s="135"/>
      <c r="C202" s="145"/>
      <c r="D202" s="145"/>
      <c r="E202" s="145"/>
      <c r="F202" s="145"/>
      <c r="G202" s="145"/>
    </row>
    <row r="203" spans="1:15" ht="15.75">
      <c r="A203" s="135"/>
      <c r="C203" s="145"/>
      <c r="D203" s="145"/>
      <c r="E203" s="145"/>
      <c r="F203" s="145"/>
      <c r="G203" s="145"/>
    </row>
    <row r="204" spans="1:15" ht="15.75">
      <c r="A204" s="135"/>
      <c r="C204" s="145"/>
      <c r="D204" s="145"/>
      <c r="E204" s="145"/>
      <c r="F204" s="145"/>
      <c r="G204" s="145"/>
    </row>
    <row r="205" spans="1:15" ht="15.75">
      <c r="A205" s="135"/>
      <c r="C205" s="145"/>
      <c r="D205" s="145"/>
      <c r="E205" s="145"/>
      <c r="F205" s="145"/>
      <c r="G205" s="145"/>
    </row>
    <row r="206" spans="1:15" ht="15.75">
      <c r="A206" s="135"/>
      <c r="C206" s="145"/>
      <c r="D206" s="145"/>
      <c r="E206" s="145"/>
      <c r="F206" s="145"/>
      <c r="G206" s="145"/>
    </row>
    <row r="207" spans="1:15" ht="15.75">
      <c r="A207" s="135"/>
      <c r="C207" s="145"/>
      <c r="D207" s="145"/>
      <c r="E207" s="145"/>
      <c r="F207" s="145"/>
      <c r="G207" s="145"/>
    </row>
    <row r="208" spans="1:15" ht="15.75">
      <c r="A208" s="135"/>
      <c r="C208" s="145"/>
      <c r="D208" s="145"/>
      <c r="E208" s="145"/>
      <c r="F208" s="145"/>
      <c r="G208" s="145"/>
    </row>
    <row r="209" spans="1:7" ht="15.75">
      <c r="A209" s="135"/>
      <c r="C209" s="145"/>
      <c r="D209" s="145"/>
      <c r="E209" s="145"/>
      <c r="F209" s="145"/>
      <c r="G209" s="145"/>
    </row>
    <row r="210" spans="1:7" ht="15.75">
      <c r="A210" s="135"/>
      <c r="C210" s="145"/>
      <c r="D210" s="145"/>
      <c r="E210" s="145"/>
      <c r="F210" s="145"/>
      <c r="G210" s="145"/>
    </row>
    <row r="211" spans="1:7" ht="15.75">
      <c r="A211" s="135"/>
      <c r="C211" s="145"/>
      <c r="D211" s="145"/>
      <c r="E211" s="145"/>
      <c r="F211" s="145"/>
      <c r="G211" s="145"/>
    </row>
    <row r="212" spans="1:7" ht="15.75">
      <c r="A212" s="135"/>
      <c r="C212" s="145"/>
      <c r="D212" s="145"/>
      <c r="E212" s="145"/>
      <c r="F212" s="145"/>
      <c r="G212" s="145"/>
    </row>
    <row r="213" spans="1:7" ht="15.75">
      <c r="A213" s="135"/>
      <c r="C213" s="145"/>
      <c r="D213" s="145"/>
      <c r="E213" s="145"/>
      <c r="F213" s="145"/>
      <c r="G213" s="145"/>
    </row>
    <row r="214" spans="1:7" ht="15.75">
      <c r="A214" s="135"/>
      <c r="C214" s="145"/>
      <c r="D214" s="145"/>
      <c r="E214" s="145"/>
      <c r="F214" s="145"/>
      <c r="G214" s="145"/>
    </row>
    <row r="215" spans="1:7" ht="15.75">
      <c r="A215" s="135"/>
      <c r="C215" s="145"/>
      <c r="D215" s="145"/>
      <c r="E215" s="145"/>
      <c r="F215" s="145"/>
      <c r="G215" s="145"/>
    </row>
    <row r="216" spans="1:7" ht="15.75">
      <c r="A216" s="135"/>
      <c r="C216" s="145"/>
      <c r="D216" s="145"/>
      <c r="E216" s="145"/>
      <c r="F216" s="145"/>
      <c r="G216" s="145"/>
    </row>
    <row r="217" spans="1:7" ht="15.75">
      <c r="A217" s="135"/>
      <c r="C217" s="145"/>
      <c r="D217" s="145"/>
      <c r="E217" s="145"/>
      <c r="F217" s="145"/>
      <c r="G217" s="145"/>
    </row>
    <row r="218" spans="1:7" ht="15.75">
      <c r="A218" s="135"/>
      <c r="C218" s="145"/>
      <c r="D218" s="145"/>
      <c r="E218" s="145"/>
      <c r="F218" s="145"/>
      <c r="G218" s="145"/>
    </row>
    <row r="219" spans="1:7" ht="15.75">
      <c r="A219" s="135"/>
      <c r="C219" s="145"/>
      <c r="D219" s="145"/>
      <c r="E219" s="145"/>
      <c r="F219" s="145"/>
      <c r="G219" s="145"/>
    </row>
    <row r="220" spans="1:7" ht="15.75">
      <c r="A220" s="135"/>
      <c r="C220" s="145"/>
      <c r="D220" s="145"/>
      <c r="E220" s="145"/>
      <c r="F220" s="145"/>
      <c r="G220" s="145"/>
    </row>
    <row r="221" spans="1:7" ht="15.75">
      <c r="A221" s="135"/>
      <c r="C221" s="145"/>
      <c r="D221" s="145"/>
      <c r="E221" s="145"/>
      <c r="F221" s="145"/>
      <c r="G221" s="145"/>
    </row>
    <row r="222" spans="1:7" ht="15.75">
      <c r="A222" s="135"/>
      <c r="C222" s="145"/>
      <c r="D222" s="145"/>
      <c r="E222" s="145"/>
      <c r="F222" s="145"/>
      <c r="G222" s="145"/>
    </row>
    <row r="223" spans="1:7" ht="15.75">
      <c r="A223" s="135"/>
      <c r="C223" s="145"/>
      <c r="D223" s="145"/>
      <c r="E223" s="145"/>
      <c r="F223" s="145"/>
      <c r="G223" s="145"/>
    </row>
    <row r="224" spans="1:7" ht="15.75">
      <c r="A224" s="135"/>
      <c r="C224" s="145"/>
      <c r="D224" s="145"/>
      <c r="E224" s="145"/>
      <c r="F224" s="145"/>
      <c r="G224" s="145"/>
    </row>
    <row r="225" spans="1:7" ht="15.75">
      <c r="A225" s="135"/>
      <c r="C225" s="145"/>
      <c r="D225" s="145"/>
      <c r="E225" s="145"/>
      <c r="F225" s="145"/>
      <c r="G225" s="145"/>
    </row>
    <row r="226" spans="1:7" ht="15.75">
      <c r="A226" s="135"/>
      <c r="C226" s="145"/>
      <c r="D226" s="145"/>
      <c r="E226" s="145"/>
      <c r="F226" s="145"/>
      <c r="G226" s="145"/>
    </row>
    <row r="227" spans="1:7" ht="15.75">
      <c r="A227" s="135"/>
      <c r="C227" s="145"/>
      <c r="D227" s="145"/>
      <c r="E227" s="145"/>
      <c r="F227" s="145"/>
      <c r="G227" s="145"/>
    </row>
    <row r="228" spans="1:7" ht="15.75">
      <c r="A228" s="135"/>
      <c r="C228" s="145"/>
      <c r="D228" s="145"/>
      <c r="E228" s="145"/>
      <c r="F228" s="145"/>
      <c r="G228" s="145"/>
    </row>
    <row r="229" spans="1:7" ht="15.75">
      <c r="A229" s="135"/>
      <c r="C229" s="145"/>
      <c r="D229" s="145"/>
      <c r="E229" s="145"/>
      <c r="F229" s="145"/>
      <c r="G229" s="145"/>
    </row>
    <row r="230" spans="1:7" ht="15.75">
      <c r="A230" s="135"/>
      <c r="C230" s="145"/>
      <c r="D230" s="145"/>
      <c r="E230" s="145"/>
      <c r="F230" s="145"/>
      <c r="G230" s="145"/>
    </row>
    <row r="231" spans="1:7" ht="15.75">
      <c r="A231" s="135"/>
      <c r="C231" s="145"/>
      <c r="D231" s="145"/>
      <c r="E231" s="145"/>
      <c r="F231" s="145"/>
      <c r="G231" s="145"/>
    </row>
    <row r="232" spans="1:7" ht="15.75">
      <c r="A232" s="135"/>
      <c r="C232" s="145"/>
      <c r="D232" s="145"/>
      <c r="E232" s="145"/>
      <c r="F232" s="145"/>
      <c r="G232" s="145"/>
    </row>
    <row r="233" spans="1:7" ht="15.75">
      <c r="A233" s="135"/>
      <c r="C233" s="145"/>
      <c r="D233" s="145"/>
      <c r="E233" s="145"/>
      <c r="F233" s="145"/>
      <c r="G233" s="145"/>
    </row>
    <row r="234" spans="1:7" ht="15.75">
      <c r="A234" s="135"/>
      <c r="C234" s="145"/>
      <c r="D234" s="145"/>
      <c r="E234" s="145"/>
      <c r="F234" s="145"/>
      <c r="G234" s="145"/>
    </row>
    <row r="235" spans="1:7" ht="15.75">
      <c r="A235" s="135"/>
      <c r="C235" s="145"/>
      <c r="D235" s="145"/>
      <c r="E235" s="145"/>
      <c r="F235" s="145"/>
      <c r="G235" s="145"/>
    </row>
    <row r="236" spans="1:7" ht="15.75">
      <c r="A236" s="135"/>
      <c r="C236" s="145"/>
      <c r="D236" s="145"/>
      <c r="E236" s="145"/>
      <c r="F236" s="145"/>
      <c r="G236" s="145"/>
    </row>
    <row r="237" spans="1:7" ht="15.75">
      <c r="A237" s="135"/>
      <c r="C237" s="145"/>
      <c r="D237" s="145"/>
      <c r="E237" s="145"/>
      <c r="F237" s="145"/>
      <c r="G237" s="145"/>
    </row>
    <row r="238" spans="1:7" ht="15.75">
      <c r="A238" s="135"/>
      <c r="C238" s="145"/>
      <c r="D238" s="145"/>
      <c r="E238" s="145"/>
      <c r="F238" s="145"/>
      <c r="G238" s="145"/>
    </row>
    <row r="239" spans="1:7" ht="15.75">
      <c r="A239" s="135"/>
      <c r="C239" s="145"/>
      <c r="D239" s="145"/>
      <c r="E239" s="145"/>
      <c r="F239" s="145"/>
      <c r="G239" s="145"/>
    </row>
    <row r="240" spans="1:7" ht="15.75">
      <c r="A240" s="135"/>
      <c r="C240" s="145"/>
      <c r="D240" s="145"/>
      <c r="E240" s="145"/>
      <c r="F240" s="145"/>
      <c r="G240" s="145"/>
    </row>
    <row r="241" spans="1:7" ht="15.75">
      <c r="A241" s="135"/>
      <c r="C241" s="145"/>
      <c r="D241" s="145"/>
      <c r="E241" s="145"/>
      <c r="F241" s="145"/>
      <c r="G241" s="145"/>
    </row>
    <row r="242" spans="1:7" ht="15.75">
      <c r="A242" s="135"/>
      <c r="C242" s="145"/>
      <c r="D242" s="145"/>
      <c r="E242" s="145"/>
      <c r="F242" s="145"/>
      <c r="G242" s="145"/>
    </row>
    <row r="243" spans="1:7" ht="15.75">
      <c r="A243" s="135"/>
      <c r="C243" s="145"/>
      <c r="D243" s="145"/>
      <c r="E243" s="145"/>
      <c r="F243" s="145"/>
      <c r="G243" s="145"/>
    </row>
    <row r="244" spans="1:7" ht="15.75">
      <c r="A244" s="135"/>
      <c r="C244" s="145"/>
      <c r="D244" s="145"/>
      <c r="E244" s="145"/>
      <c r="F244" s="145"/>
      <c r="G244" s="145"/>
    </row>
    <row r="245" spans="1:7" ht="15.75">
      <c r="A245" s="135"/>
      <c r="C245" s="145"/>
      <c r="D245" s="145"/>
      <c r="E245" s="145"/>
      <c r="F245" s="145"/>
      <c r="G245" s="145"/>
    </row>
    <row r="246" spans="1:7" ht="15.75">
      <c r="A246" s="135"/>
      <c r="C246" s="145"/>
      <c r="D246" s="145"/>
      <c r="E246" s="145"/>
      <c r="F246" s="145"/>
      <c r="G246" s="145"/>
    </row>
    <row r="247" spans="1:7" ht="15.75">
      <c r="A247" s="135"/>
      <c r="C247" s="145"/>
      <c r="D247" s="145"/>
      <c r="E247" s="145"/>
      <c r="F247" s="145"/>
      <c r="G247" s="145"/>
    </row>
    <row r="248" spans="1:7" ht="15.75">
      <c r="A248" s="135"/>
      <c r="C248" s="145"/>
      <c r="D248" s="145"/>
      <c r="E248" s="145"/>
      <c r="F248" s="145"/>
      <c r="G248" s="145"/>
    </row>
    <row r="249" spans="1:7" ht="15.75">
      <c r="A249" s="135"/>
      <c r="C249" s="145"/>
      <c r="D249" s="145"/>
      <c r="E249" s="145"/>
      <c r="F249" s="145"/>
      <c r="G249" s="145"/>
    </row>
    <row r="250" spans="1:7" ht="15.75">
      <c r="A250" s="135"/>
      <c r="C250" s="145"/>
      <c r="D250" s="145"/>
      <c r="E250" s="145"/>
      <c r="F250" s="145"/>
      <c r="G250" s="145"/>
    </row>
    <row r="251" spans="1:7" ht="15.75">
      <c r="A251" s="135"/>
      <c r="C251" s="145"/>
      <c r="D251" s="145"/>
      <c r="E251" s="145"/>
      <c r="F251" s="145"/>
      <c r="G251" s="145"/>
    </row>
    <row r="252" spans="1:7" ht="15.75">
      <c r="A252" s="135"/>
      <c r="C252" s="145"/>
      <c r="D252" s="145"/>
      <c r="E252" s="145"/>
      <c r="F252" s="145"/>
      <c r="G252" s="145"/>
    </row>
    <row r="253" spans="1:7" ht="15.75">
      <c r="A253" s="135"/>
      <c r="C253" s="145"/>
      <c r="D253" s="145"/>
      <c r="E253" s="145"/>
      <c r="F253" s="145"/>
      <c r="G253" s="145"/>
    </row>
    <row r="254" spans="1:7" ht="15.75">
      <c r="A254" s="135"/>
      <c r="C254" s="145"/>
      <c r="D254" s="145"/>
      <c r="E254" s="145"/>
      <c r="F254" s="145"/>
      <c r="G254" s="145"/>
    </row>
    <row r="255" spans="1:7" ht="15.75">
      <c r="A255" s="135"/>
      <c r="C255" s="145"/>
      <c r="D255" s="145"/>
      <c r="E255" s="145"/>
      <c r="F255" s="145"/>
      <c r="G255" s="145"/>
    </row>
    <row r="256" spans="1:7" ht="15.75">
      <c r="A256" s="135"/>
      <c r="C256" s="145"/>
      <c r="D256" s="145"/>
      <c r="E256" s="145"/>
      <c r="F256" s="145"/>
      <c r="G256" s="145"/>
    </row>
    <row r="257" spans="1:7" ht="15.75">
      <c r="A257" s="135"/>
      <c r="C257" s="145"/>
      <c r="D257" s="145"/>
      <c r="E257" s="145"/>
      <c r="F257" s="145"/>
      <c r="G257" s="145"/>
    </row>
    <row r="258" spans="1:7" ht="15.75">
      <c r="A258" s="135"/>
      <c r="C258" s="145"/>
      <c r="D258" s="145"/>
      <c r="E258" s="145"/>
      <c r="F258" s="145"/>
      <c r="G258" s="145"/>
    </row>
    <row r="259" spans="1:7" ht="15.75">
      <c r="A259" s="135"/>
      <c r="C259" s="145"/>
      <c r="D259" s="145"/>
      <c r="E259" s="145"/>
      <c r="F259" s="145"/>
      <c r="G259" s="145"/>
    </row>
    <row r="260" spans="1:7" ht="15.75">
      <c r="A260" s="135"/>
      <c r="C260" s="145"/>
      <c r="D260" s="145"/>
      <c r="E260" s="145"/>
      <c r="F260" s="145"/>
      <c r="G260" s="145"/>
    </row>
    <row r="261" spans="1:7" ht="15.75">
      <c r="A261" s="135"/>
      <c r="C261" s="145"/>
      <c r="D261" s="145"/>
      <c r="E261" s="145"/>
      <c r="F261" s="145"/>
      <c r="G261" s="145"/>
    </row>
    <row r="262" spans="1:7" ht="15.75">
      <c r="A262" s="135"/>
      <c r="C262" s="145"/>
      <c r="D262" s="145"/>
      <c r="E262" s="145"/>
      <c r="F262" s="145"/>
      <c r="G262" s="145"/>
    </row>
    <row r="263" spans="1:7" ht="15.75">
      <c r="A263" s="135"/>
      <c r="C263" s="145"/>
      <c r="D263" s="145"/>
      <c r="E263" s="145"/>
      <c r="F263" s="145"/>
      <c r="G263" s="145"/>
    </row>
    <row r="264" spans="1:7" ht="15.75">
      <c r="A264" s="135"/>
    </row>
    <row r="265" spans="1:7" ht="15.75">
      <c r="A265" s="135"/>
    </row>
    <row r="266" spans="1:7" ht="15.75">
      <c r="A266" s="135"/>
    </row>
    <row r="267" spans="1:7" ht="15.75">
      <c r="A267" s="135"/>
    </row>
    <row r="268" spans="1:7" ht="15.75">
      <c r="A268" s="135"/>
    </row>
    <row r="269" spans="1:7" ht="15.75">
      <c r="A269" s="135"/>
    </row>
    <row r="270" spans="1:7" ht="15.75">
      <c r="A270" s="135"/>
    </row>
    <row r="271" spans="1:7" ht="15.75">
      <c r="A271" s="135"/>
    </row>
    <row r="272" spans="1:7"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row r="643" spans="1:1" ht="15.75">
      <c r="A643" s="135"/>
    </row>
    <row r="644" spans="1:1" ht="15.75">
      <c r="A644" s="135"/>
    </row>
    <row r="645" spans="1:1" ht="15.75">
      <c r="A645" s="135"/>
    </row>
    <row r="646" spans="1:1" ht="15.75">
      <c r="A646" s="135"/>
    </row>
    <row r="647" spans="1:1" ht="15.75">
      <c r="A647" s="135"/>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P649"/>
  <sheetViews>
    <sheetView zoomScale="75" workbookViewId="0">
      <selection activeCell="K10" sqref="K10"/>
    </sheetView>
  </sheetViews>
  <sheetFormatPr defaultColWidth="11.42578125" defaultRowHeight="15"/>
  <cols>
    <col min="1" max="1" width="37.28515625" style="137" customWidth="1"/>
    <col min="2" max="9" width="19.28515625" style="1011" customWidth="1"/>
    <col min="10" max="10" width="15.5703125" style="1011" customWidth="1"/>
    <col min="11" max="11" width="15" style="1011" customWidth="1"/>
    <col min="12" max="12" width="5.28515625" style="851" customWidth="1"/>
    <col min="13" max="256" width="11.42578125" style="1011"/>
    <col min="257" max="257" width="37.28515625" style="1011" customWidth="1"/>
    <col min="258" max="265" width="19.28515625" style="1011" customWidth="1"/>
    <col min="266" max="266" width="15.5703125" style="1011" customWidth="1"/>
    <col min="267" max="267" width="15" style="1011" customWidth="1"/>
    <col min="268" max="268" width="5.28515625" style="1011" customWidth="1"/>
    <col min="269" max="512" width="11.42578125" style="1011"/>
    <col min="513" max="513" width="37.28515625" style="1011" customWidth="1"/>
    <col min="514" max="521" width="19.28515625" style="1011" customWidth="1"/>
    <col min="522" max="522" width="15.5703125" style="1011" customWidth="1"/>
    <col min="523" max="523" width="15" style="1011" customWidth="1"/>
    <col min="524" max="524" width="5.28515625" style="1011" customWidth="1"/>
    <col min="525" max="768" width="11.42578125" style="1011"/>
    <col min="769" max="769" width="37.28515625" style="1011" customWidth="1"/>
    <col min="770" max="777" width="19.28515625" style="1011" customWidth="1"/>
    <col min="778" max="778" width="15.5703125" style="1011" customWidth="1"/>
    <col min="779" max="779" width="15" style="1011" customWidth="1"/>
    <col min="780" max="780" width="5.28515625" style="1011" customWidth="1"/>
    <col min="781" max="1024" width="11.42578125" style="1011"/>
    <col min="1025" max="1025" width="37.28515625" style="1011" customWidth="1"/>
    <col min="1026" max="1033" width="19.28515625" style="1011" customWidth="1"/>
    <col min="1034" max="1034" width="15.5703125" style="1011" customWidth="1"/>
    <col min="1035" max="1035" width="15" style="1011" customWidth="1"/>
    <col min="1036" max="1036" width="5.28515625" style="1011" customWidth="1"/>
    <col min="1037" max="1280" width="11.42578125" style="1011"/>
    <col min="1281" max="1281" width="37.28515625" style="1011" customWidth="1"/>
    <col min="1282" max="1289" width="19.28515625" style="1011" customWidth="1"/>
    <col min="1290" max="1290" width="15.5703125" style="1011" customWidth="1"/>
    <col min="1291" max="1291" width="15" style="1011" customWidth="1"/>
    <col min="1292" max="1292" width="5.28515625" style="1011" customWidth="1"/>
    <col min="1293" max="1536" width="11.42578125" style="1011"/>
    <col min="1537" max="1537" width="37.28515625" style="1011" customWidth="1"/>
    <col min="1538" max="1545" width="19.28515625" style="1011" customWidth="1"/>
    <col min="1546" max="1546" width="15.5703125" style="1011" customWidth="1"/>
    <col min="1547" max="1547" width="15" style="1011" customWidth="1"/>
    <col min="1548" max="1548" width="5.28515625" style="1011" customWidth="1"/>
    <col min="1549" max="1792" width="11.42578125" style="1011"/>
    <col min="1793" max="1793" width="37.28515625" style="1011" customWidth="1"/>
    <col min="1794" max="1801" width="19.28515625" style="1011" customWidth="1"/>
    <col min="1802" max="1802" width="15.5703125" style="1011" customWidth="1"/>
    <col min="1803" max="1803" width="15" style="1011" customWidth="1"/>
    <col min="1804" max="1804" width="5.28515625" style="1011" customWidth="1"/>
    <col min="1805" max="2048" width="11.42578125" style="1011"/>
    <col min="2049" max="2049" width="37.28515625" style="1011" customWidth="1"/>
    <col min="2050" max="2057" width="19.28515625" style="1011" customWidth="1"/>
    <col min="2058" max="2058" width="15.5703125" style="1011" customWidth="1"/>
    <col min="2059" max="2059" width="15" style="1011" customWidth="1"/>
    <col min="2060" max="2060" width="5.28515625" style="1011" customWidth="1"/>
    <col min="2061" max="2304" width="11.42578125" style="1011"/>
    <col min="2305" max="2305" width="37.28515625" style="1011" customWidth="1"/>
    <col min="2306" max="2313" width="19.28515625" style="1011" customWidth="1"/>
    <col min="2314" max="2314" width="15.5703125" style="1011" customWidth="1"/>
    <col min="2315" max="2315" width="15" style="1011" customWidth="1"/>
    <col min="2316" max="2316" width="5.28515625" style="1011" customWidth="1"/>
    <col min="2317" max="2560" width="11.42578125" style="1011"/>
    <col min="2561" max="2561" width="37.28515625" style="1011" customWidth="1"/>
    <col min="2562" max="2569" width="19.28515625" style="1011" customWidth="1"/>
    <col min="2570" max="2570" width="15.5703125" style="1011" customWidth="1"/>
    <col min="2571" max="2571" width="15" style="1011" customWidth="1"/>
    <col min="2572" max="2572" width="5.28515625" style="1011" customWidth="1"/>
    <col min="2573" max="2816" width="11.42578125" style="1011"/>
    <col min="2817" max="2817" width="37.28515625" style="1011" customWidth="1"/>
    <col min="2818" max="2825" width="19.28515625" style="1011" customWidth="1"/>
    <col min="2826" max="2826" width="15.5703125" style="1011" customWidth="1"/>
    <col min="2827" max="2827" width="15" style="1011" customWidth="1"/>
    <col min="2828" max="2828" width="5.28515625" style="1011" customWidth="1"/>
    <col min="2829" max="3072" width="11.42578125" style="1011"/>
    <col min="3073" max="3073" width="37.28515625" style="1011" customWidth="1"/>
    <col min="3074" max="3081" width="19.28515625" style="1011" customWidth="1"/>
    <col min="3082" max="3082" width="15.5703125" style="1011" customWidth="1"/>
    <col min="3083" max="3083" width="15" style="1011" customWidth="1"/>
    <col min="3084" max="3084" width="5.28515625" style="1011" customWidth="1"/>
    <col min="3085" max="3328" width="11.42578125" style="1011"/>
    <col min="3329" max="3329" width="37.28515625" style="1011" customWidth="1"/>
    <col min="3330" max="3337" width="19.28515625" style="1011" customWidth="1"/>
    <col min="3338" max="3338" width="15.5703125" style="1011" customWidth="1"/>
    <col min="3339" max="3339" width="15" style="1011" customWidth="1"/>
    <col min="3340" max="3340" width="5.28515625" style="1011" customWidth="1"/>
    <col min="3341" max="3584" width="11.42578125" style="1011"/>
    <col min="3585" max="3585" width="37.28515625" style="1011" customWidth="1"/>
    <col min="3586" max="3593" width="19.28515625" style="1011" customWidth="1"/>
    <col min="3594" max="3594" width="15.5703125" style="1011" customWidth="1"/>
    <col min="3595" max="3595" width="15" style="1011" customWidth="1"/>
    <col min="3596" max="3596" width="5.28515625" style="1011" customWidth="1"/>
    <col min="3597" max="3840" width="11.42578125" style="1011"/>
    <col min="3841" max="3841" width="37.28515625" style="1011" customWidth="1"/>
    <col min="3842" max="3849" width="19.28515625" style="1011" customWidth="1"/>
    <col min="3850" max="3850" width="15.5703125" style="1011" customWidth="1"/>
    <col min="3851" max="3851" width="15" style="1011" customWidth="1"/>
    <col min="3852" max="3852" width="5.28515625" style="1011" customWidth="1"/>
    <col min="3853" max="4096" width="11.42578125" style="1011"/>
    <col min="4097" max="4097" width="37.28515625" style="1011" customWidth="1"/>
    <col min="4098" max="4105" width="19.28515625" style="1011" customWidth="1"/>
    <col min="4106" max="4106" width="15.5703125" style="1011" customWidth="1"/>
    <col min="4107" max="4107" width="15" style="1011" customWidth="1"/>
    <col min="4108" max="4108" width="5.28515625" style="1011" customWidth="1"/>
    <col min="4109" max="4352" width="11.42578125" style="1011"/>
    <col min="4353" max="4353" width="37.28515625" style="1011" customWidth="1"/>
    <col min="4354" max="4361" width="19.28515625" style="1011" customWidth="1"/>
    <col min="4362" max="4362" width="15.5703125" style="1011" customWidth="1"/>
    <col min="4363" max="4363" width="15" style="1011" customWidth="1"/>
    <col min="4364" max="4364" width="5.28515625" style="1011" customWidth="1"/>
    <col min="4365" max="4608" width="11.42578125" style="1011"/>
    <col min="4609" max="4609" width="37.28515625" style="1011" customWidth="1"/>
    <col min="4610" max="4617" width="19.28515625" style="1011" customWidth="1"/>
    <col min="4618" max="4618" width="15.5703125" style="1011" customWidth="1"/>
    <col min="4619" max="4619" width="15" style="1011" customWidth="1"/>
    <col min="4620" max="4620" width="5.28515625" style="1011" customWidth="1"/>
    <col min="4621" max="4864" width="11.42578125" style="1011"/>
    <col min="4865" max="4865" width="37.28515625" style="1011" customWidth="1"/>
    <col min="4866" max="4873" width="19.28515625" style="1011" customWidth="1"/>
    <col min="4874" max="4874" width="15.5703125" style="1011" customWidth="1"/>
    <col min="4875" max="4875" width="15" style="1011" customWidth="1"/>
    <col min="4876" max="4876" width="5.28515625" style="1011" customWidth="1"/>
    <col min="4877" max="5120" width="11.42578125" style="1011"/>
    <col min="5121" max="5121" width="37.28515625" style="1011" customWidth="1"/>
    <col min="5122" max="5129" width="19.28515625" style="1011" customWidth="1"/>
    <col min="5130" max="5130" width="15.5703125" style="1011" customWidth="1"/>
    <col min="5131" max="5131" width="15" style="1011" customWidth="1"/>
    <col min="5132" max="5132" width="5.28515625" style="1011" customWidth="1"/>
    <col min="5133" max="5376" width="11.42578125" style="1011"/>
    <col min="5377" max="5377" width="37.28515625" style="1011" customWidth="1"/>
    <col min="5378" max="5385" width="19.28515625" style="1011" customWidth="1"/>
    <col min="5386" max="5386" width="15.5703125" style="1011" customWidth="1"/>
    <col min="5387" max="5387" width="15" style="1011" customWidth="1"/>
    <col min="5388" max="5388" width="5.28515625" style="1011" customWidth="1"/>
    <col min="5389" max="5632" width="11.42578125" style="1011"/>
    <col min="5633" max="5633" width="37.28515625" style="1011" customWidth="1"/>
    <col min="5634" max="5641" width="19.28515625" style="1011" customWidth="1"/>
    <col min="5642" max="5642" width="15.5703125" style="1011" customWidth="1"/>
    <col min="5643" max="5643" width="15" style="1011" customWidth="1"/>
    <col min="5644" max="5644" width="5.28515625" style="1011" customWidth="1"/>
    <col min="5645" max="5888" width="11.42578125" style="1011"/>
    <col min="5889" max="5889" width="37.28515625" style="1011" customWidth="1"/>
    <col min="5890" max="5897" width="19.28515625" style="1011" customWidth="1"/>
    <col min="5898" max="5898" width="15.5703125" style="1011" customWidth="1"/>
    <col min="5899" max="5899" width="15" style="1011" customWidth="1"/>
    <col min="5900" max="5900" width="5.28515625" style="1011" customWidth="1"/>
    <col min="5901" max="6144" width="11.42578125" style="1011"/>
    <col min="6145" max="6145" width="37.28515625" style="1011" customWidth="1"/>
    <col min="6146" max="6153" width="19.28515625" style="1011" customWidth="1"/>
    <col min="6154" max="6154" width="15.5703125" style="1011" customWidth="1"/>
    <col min="6155" max="6155" width="15" style="1011" customWidth="1"/>
    <col min="6156" max="6156" width="5.28515625" style="1011" customWidth="1"/>
    <col min="6157" max="6400" width="11.42578125" style="1011"/>
    <col min="6401" max="6401" width="37.28515625" style="1011" customWidth="1"/>
    <col min="6402" max="6409" width="19.28515625" style="1011" customWidth="1"/>
    <col min="6410" max="6410" width="15.5703125" style="1011" customWidth="1"/>
    <col min="6411" max="6411" width="15" style="1011" customWidth="1"/>
    <col min="6412" max="6412" width="5.28515625" style="1011" customWidth="1"/>
    <col min="6413" max="6656" width="11.42578125" style="1011"/>
    <col min="6657" max="6657" width="37.28515625" style="1011" customWidth="1"/>
    <col min="6658" max="6665" width="19.28515625" style="1011" customWidth="1"/>
    <col min="6666" max="6666" width="15.5703125" style="1011" customWidth="1"/>
    <col min="6667" max="6667" width="15" style="1011" customWidth="1"/>
    <col min="6668" max="6668" width="5.28515625" style="1011" customWidth="1"/>
    <col min="6669" max="6912" width="11.42578125" style="1011"/>
    <col min="6913" max="6913" width="37.28515625" style="1011" customWidth="1"/>
    <col min="6914" max="6921" width="19.28515625" style="1011" customWidth="1"/>
    <col min="6922" max="6922" width="15.5703125" style="1011" customWidth="1"/>
    <col min="6923" max="6923" width="15" style="1011" customWidth="1"/>
    <col min="6924" max="6924" width="5.28515625" style="1011" customWidth="1"/>
    <col min="6925" max="7168" width="11.42578125" style="1011"/>
    <col min="7169" max="7169" width="37.28515625" style="1011" customWidth="1"/>
    <col min="7170" max="7177" width="19.28515625" style="1011" customWidth="1"/>
    <col min="7178" max="7178" width="15.5703125" style="1011" customWidth="1"/>
    <col min="7179" max="7179" width="15" style="1011" customWidth="1"/>
    <col min="7180" max="7180" width="5.28515625" style="1011" customWidth="1"/>
    <col min="7181" max="7424" width="11.42578125" style="1011"/>
    <col min="7425" max="7425" width="37.28515625" style="1011" customWidth="1"/>
    <col min="7426" max="7433" width="19.28515625" style="1011" customWidth="1"/>
    <col min="7434" max="7434" width="15.5703125" style="1011" customWidth="1"/>
    <col min="7435" max="7435" width="15" style="1011" customWidth="1"/>
    <col min="7436" max="7436" width="5.28515625" style="1011" customWidth="1"/>
    <col min="7437" max="7680" width="11.42578125" style="1011"/>
    <col min="7681" max="7681" width="37.28515625" style="1011" customWidth="1"/>
    <col min="7682" max="7689" width="19.28515625" style="1011" customWidth="1"/>
    <col min="7690" max="7690" width="15.5703125" style="1011" customWidth="1"/>
    <col min="7691" max="7691" width="15" style="1011" customWidth="1"/>
    <col min="7692" max="7692" width="5.28515625" style="1011" customWidth="1"/>
    <col min="7693" max="7936" width="11.42578125" style="1011"/>
    <col min="7937" max="7937" width="37.28515625" style="1011" customWidth="1"/>
    <col min="7938" max="7945" width="19.28515625" style="1011" customWidth="1"/>
    <col min="7946" max="7946" width="15.5703125" style="1011" customWidth="1"/>
    <col min="7947" max="7947" width="15" style="1011" customWidth="1"/>
    <col min="7948" max="7948" width="5.28515625" style="1011" customWidth="1"/>
    <col min="7949" max="8192" width="11.42578125" style="1011"/>
    <col min="8193" max="8193" width="37.28515625" style="1011" customWidth="1"/>
    <col min="8194" max="8201" width="19.28515625" style="1011" customWidth="1"/>
    <col min="8202" max="8202" width="15.5703125" style="1011" customWidth="1"/>
    <col min="8203" max="8203" width="15" style="1011" customWidth="1"/>
    <col min="8204" max="8204" width="5.28515625" style="1011" customWidth="1"/>
    <col min="8205" max="8448" width="11.42578125" style="1011"/>
    <col min="8449" max="8449" width="37.28515625" style="1011" customWidth="1"/>
    <col min="8450" max="8457" width="19.28515625" style="1011" customWidth="1"/>
    <col min="8458" max="8458" width="15.5703125" style="1011" customWidth="1"/>
    <col min="8459" max="8459" width="15" style="1011" customWidth="1"/>
    <col min="8460" max="8460" width="5.28515625" style="1011" customWidth="1"/>
    <col min="8461" max="8704" width="11.42578125" style="1011"/>
    <col min="8705" max="8705" width="37.28515625" style="1011" customWidth="1"/>
    <col min="8706" max="8713" width="19.28515625" style="1011" customWidth="1"/>
    <col min="8714" max="8714" width="15.5703125" style="1011" customWidth="1"/>
    <col min="8715" max="8715" width="15" style="1011" customWidth="1"/>
    <col min="8716" max="8716" width="5.28515625" style="1011" customWidth="1"/>
    <col min="8717" max="8960" width="11.42578125" style="1011"/>
    <col min="8961" max="8961" width="37.28515625" style="1011" customWidth="1"/>
    <col min="8962" max="8969" width="19.28515625" style="1011" customWidth="1"/>
    <col min="8970" max="8970" width="15.5703125" style="1011" customWidth="1"/>
    <col min="8971" max="8971" width="15" style="1011" customWidth="1"/>
    <col min="8972" max="8972" width="5.28515625" style="1011" customWidth="1"/>
    <col min="8973" max="9216" width="11.42578125" style="1011"/>
    <col min="9217" max="9217" width="37.28515625" style="1011" customWidth="1"/>
    <col min="9218" max="9225" width="19.28515625" style="1011" customWidth="1"/>
    <col min="9226" max="9226" width="15.5703125" style="1011" customWidth="1"/>
    <col min="9227" max="9227" width="15" style="1011" customWidth="1"/>
    <col min="9228" max="9228" width="5.28515625" style="1011" customWidth="1"/>
    <col min="9229" max="9472" width="11.42578125" style="1011"/>
    <col min="9473" max="9473" width="37.28515625" style="1011" customWidth="1"/>
    <col min="9474" max="9481" width="19.28515625" style="1011" customWidth="1"/>
    <col min="9482" max="9482" width="15.5703125" style="1011" customWidth="1"/>
    <col min="9483" max="9483" width="15" style="1011" customWidth="1"/>
    <col min="9484" max="9484" width="5.28515625" style="1011" customWidth="1"/>
    <col min="9485" max="9728" width="11.42578125" style="1011"/>
    <col min="9729" max="9729" width="37.28515625" style="1011" customWidth="1"/>
    <col min="9730" max="9737" width="19.28515625" style="1011" customWidth="1"/>
    <col min="9738" max="9738" width="15.5703125" style="1011" customWidth="1"/>
    <col min="9739" max="9739" width="15" style="1011" customWidth="1"/>
    <col min="9740" max="9740" width="5.28515625" style="1011" customWidth="1"/>
    <col min="9741" max="9984" width="11.42578125" style="1011"/>
    <col min="9985" max="9985" width="37.28515625" style="1011" customWidth="1"/>
    <col min="9986" max="9993" width="19.28515625" style="1011" customWidth="1"/>
    <col min="9994" max="9994" width="15.5703125" style="1011" customWidth="1"/>
    <col min="9995" max="9995" width="15" style="1011" customWidth="1"/>
    <col min="9996" max="9996" width="5.28515625" style="1011" customWidth="1"/>
    <col min="9997" max="10240" width="11.42578125" style="1011"/>
    <col min="10241" max="10241" width="37.28515625" style="1011" customWidth="1"/>
    <col min="10242" max="10249" width="19.28515625" style="1011" customWidth="1"/>
    <col min="10250" max="10250" width="15.5703125" style="1011" customWidth="1"/>
    <col min="10251" max="10251" width="15" style="1011" customWidth="1"/>
    <col min="10252" max="10252" width="5.28515625" style="1011" customWidth="1"/>
    <col min="10253" max="10496" width="11.42578125" style="1011"/>
    <col min="10497" max="10497" width="37.28515625" style="1011" customWidth="1"/>
    <col min="10498" max="10505" width="19.28515625" style="1011" customWidth="1"/>
    <col min="10506" max="10506" width="15.5703125" style="1011" customWidth="1"/>
    <col min="10507" max="10507" width="15" style="1011" customWidth="1"/>
    <col min="10508" max="10508" width="5.28515625" style="1011" customWidth="1"/>
    <col min="10509" max="10752" width="11.42578125" style="1011"/>
    <col min="10753" max="10753" width="37.28515625" style="1011" customWidth="1"/>
    <col min="10754" max="10761" width="19.28515625" style="1011" customWidth="1"/>
    <col min="10762" max="10762" width="15.5703125" style="1011" customWidth="1"/>
    <col min="10763" max="10763" width="15" style="1011" customWidth="1"/>
    <col min="10764" max="10764" width="5.28515625" style="1011" customWidth="1"/>
    <col min="10765" max="11008" width="11.42578125" style="1011"/>
    <col min="11009" max="11009" width="37.28515625" style="1011" customWidth="1"/>
    <col min="11010" max="11017" width="19.28515625" style="1011" customWidth="1"/>
    <col min="11018" max="11018" width="15.5703125" style="1011" customWidth="1"/>
    <col min="11019" max="11019" width="15" style="1011" customWidth="1"/>
    <col min="11020" max="11020" width="5.28515625" style="1011" customWidth="1"/>
    <col min="11021" max="11264" width="11.42578125" style="1011"/>
    <col min="11265" max="11265" width="37.28515625" style="1011" customWidth="1"/>
    <col min="11266" max="11273" width="19.28515625" style="1011" customWidth="1"/>
    <col min="11274" max="11274" width="15.5703125" style="1011" customWidth="1"/>
    <col min="11275" max="11275" width="15" style="1011" customWidth="1"/>
    <col min="11276" max="11276" width="5.28515625" style="1011" customWidth="1"/>
    <col min="11277" max="11520" width="11.42578125" style="1011"/>
    <col min="11521" max="11521" width="37.28515625" style="1011" customWidth="1"/>
    <col min="11522" max="11529" width="19.28515625" style="1011" customWidth="1"/>
    <col min="11530" max="11530" width="15.5703125" style="1011" customWidth="1"/>
    <col min="11531" max="11531" width="15" style="1011" customWidth="1"/>
    <col min="11532" max="11532" width="5.28515625" style="1011" customWidth="1"/>
    <col min="11533" max="11776" width="11.42578125" style="1011"/>
    <col min="11777" max="11777" width="37.28515625" style="1011" customWidth="1"/>
    <col min="11778" max="11785" width="19.28515625" style="1011" customWidth="1"/>
    <col min="11786" max="11786" width="15.5703125" style="1011" customWidth="1"/>
    <col min="11787" max="11787" width="15" style="1011" customWidth="1"/>
    <col min="11788" max="11788" width="5.28515625" style="1011" customWidth="1"/>
    <col min="11789" max="12032" width="11.42578125" style="1011"/>
    <col min="12033" max="12033" width="37.28515625" style="1011" customWidth="1"/>
    <col min="12034" max="12041" width="19.28515625" style="1011" customWidth="1"/>
    <col min="12042" max="12042" width="15.5703125" style="1011" customWidth="1"/>
    <col min="12043" max="12043" width="15" style="1011" customWidth="1"/>
    <col min="12044" max="12044" width="5.28515625" style="1011" customWidth="1"/>
    <col min="12045" max="12288" width="11.42578125" style="1011"/>
    <col min="12289" max="12289" width="37.28515625" style="1011" customWidth="1"/>
    <col min="12290" max="12297" width="19.28515625" style="1011" customWidth="1"/>
    <col min="12298" max="12298" width="15.5703125" style="1011" customWidth="1"/>
    <col min="12299" max="12299" width="15" style="1011" customWidth="1"/>
    <col min="12300" max="12300" width="5.28515625" style="1011" customWidth="1"/>
    <col min="12301" max="12544" width="11.42578125" style="1011"/>
    <col min="12545" max="12545" width="37.28515625" style="1011" customWidth="1"/>
    <col min="12546" max="12553" width="19.28515625" style="1011" customWidth="1"/>
    <col min="12554" max="12554" width="15.5703125" style="1011" customWidth="1"/>
    <col min="12555" max="12555" width="15" style="1011" customWidth="1"/>
    <col min="12556" max="12556" width="5.28515625" style="1011" customWidth="1"/>
    <col min="12557" max="12800" width="11.42578125" style="1011"/>
    <col min="12801" max="12801" width="37.28515625" style="1011" customWidth="1"/>
    <col min="12802" max="12809" width="19.28515625" style="1011" customWidth="1"/>
    <col min="12810" max="12810" width="15.5703125" style="1011" customWidth="1"/>
    <col min="12811" max="12811" width="15" style="1011" customWidth="1"/>
    <col min="12812" max="12812" width="5.28515625" style="1011" customWidth="1"/>
    <col min="12813" max="13056" width="11.42578125" style="1011"/>
    <col min="13057" max="13057" width="37.28515625" style="1011" customWidth="1"/>
    <col min="13058" max="13065" width="19.28515625" style="1011" customWidth="1"/>
    <col min="13066" max="13066" width="15.5703125" style="1011" customWidth="1"/>
    <col min="13067" max="13067" width="15" style="1011" customWidth="1"/>
    <col min="13068" max="13068" width="5.28515625" style="1011" customWidth="1"/>
    <col min="13069" max="13312" width="11.42578125" style="1011"/>
    <col min="13313" max="13313" width="37.28515625" style="1011" customWidth="1"/>
    <col min="13314" max="13321" width="19.28515625" style="1011" customWidth="1"/>
    <col min="13322" max="13322" width="15.5703125" style="1011" customWidth="1"/>
    <col min="13323" max="13323" width="15" style="1011" customWidth="1"/>
    <col min="13324" max="13324" width="5.28515625" style="1011" customWidth="1"/>
    <col min="13325" max="13568" width="11.42578125" style="1011"/>
    <col min="13569" max="13569" width="37.28515625" style="1011" customWidth="1"/>
    <col min="13570" max="13577" width="19.28515625" style="1011" customWidth="1"/>
    <col min="13578" max="13578" width="15.5703125" style="1011" customWidth="1"/>
    <col min="13579" max="13579" width="15" style="1011" customWidth="1"/>
    <col min="13580" max="13580" width="5.28515625" style="1011" customWidth="1"/>
    <col min="13581" max="13824" width="11.42578125" style="1011"/>
    <col min="13825" max="13825" width="37.28515625" style="1011" customWidth="1"/>
    <col min="13826" max="13833" width="19.28515625" style="1011" customWidth="1"/>
    <col min="13834" max="13834" width="15.5703125" style="1011" customWidth="1"/>
    <col min="13835" max="13835" width="15" style="1011" customWidth="1"/>
    <col min="13836" max="13836" width="5.28515625" style="1011" customWidth="1"/>
    <col min="13837" max="14080" width="11.42578125" style="1011"/>
    <col min="14081" max="14081" width="37.28515625" style="1011" customWidth="1"/>
    <col min="14082" max="14089" width="19.28515625" style="1011" customWidth="1"/>
    <col min="14090" max="14090" width="15.5703125" style="1011" customWidth="1"/>
    <col min="14091" max="14091" width="15" style="1011" customWidth="1"/>
    <col min="14092" max="14092" width="5.28515625" style="1011" customWidth="1"/>
    <col min="14093" max="14336" width="11.42578125" style="1011"/>
    <col min="14337" max="14337" width="37.28515625" style="1011" customWidth="1"/>
    <col min="14338" max="14345" width="19.28515625" style="1011" customWidth="1"/>
    <col min="14346" max="14346" width="15.5703125" style="1011" customWidth="1"/>
    <col min="14347" max="14347" width="15" style="1011" customWidth="1"/>
    <col min="14348" max="14348" width="5.28515625" style="1011" customWidth="1"/>
    <col min="14349" max="14592" width="11.42578125" style="1011"/>
    <col min="14593" max="14593" width="37.28515625" style="1011" customWidth="1"/>
    <col min="14594" max="14601" width="19.28515625" style="1011" customWidth="1"/>
    <col min="14602" max="14602" width="15.5703125" style="1011" customWidth="1"/>
    <col min="14603" max="14603" width="15" style="1011" customWidth="1"/>
    <col min="14604" max="14604" width="5.28515625" style="1011" customWidth="1"/>
    <col min="14605" max="14848" width="11.42578125" style="1011"/>
    <col min="14849" max="14849" width="37.28515625" style="1011" customWidth="1"/>
    <col min="14850" max="14857" width="19.28515625" style="1011" customWidth="1"/>
    <col min="14858" max="14858" width="15.5703125" style="1011" customWidth="1"/>
    <col min="14859" max="14859" width="15" style="1011" customWidth="1"/>
    <col min="14860" max="14860" width="5.28515625" style="1011" customWidth="1"/>
    <col min="14861" max="15104" width="11.42578125" style="1011"/>
    <col min="15105" max="15105" width="37.28515625" style="1011" customWidth="1"/>
    <col min="15106" max="15113" width="19.28515625" style="1011" customWidth="1"/>
    <col min="15114" max="15114" width="15.5703125" style="1011" customWidth="1"/>
    <col min="15115" max="15115" width="15" style="1011" customWidth="1"/>
    <col min="15116" max="15116" width="5.28515625" style="1011" customWidth="1"/>
    <col min="15117" max="15360" width="11.42578125" style="1011"/>
    <col min="15361" max="15361" width="37.28515625" style="1011" customWidth="1"/>
    <col min="15362" max="15369" width="19.28515625" style="1011" customWidth="1"/>
    <col min="15370" max="15370" width="15.5703125" style="1011" customWidth="1"/>
    <col min="15371" max="15371" width="15" style="1011" customWidth="1"/>
    <col min="15372" max="15372" width="5.28515625" style="1011" customWidth="1"/>
    <col min="15373" max="15616" width="11.42578125" style="1011"/>
    <col min="15617" max="15617" width="37.28515625" style="1011" customWidth="1"/>
    <col min="15618" max="15625" width="19.28515625" style="1011" customWidth="1"/>
    <col min="15626" max="15626" width="15.5703125" style="1011" customWidth="1"/>
    <col min="15627" max="15627" width="15" style="1011" customWidth="1"/>
    <col min="15628" max="15628" width="5.28515625" style="1011" customWidth="1"/>
    <col min="15629" max="15872" width="11.42578125" style="1011"/>
    <col min="15873" max="15873" width="37.28515625" style="1011" customWidth="1"/>
    <col min="15874" max="15881" width="19.28515625" style="1011" customWidth="1"/>
    <col min="15882" max="15882" width="15.5703125" style="1011" customWidth="1"/>
    <col min="15883" max="15883" width="15" style="1011" customWidth="1"/>
    <col min="15884" max="15884" width="5.28515625" style="1011" customWidth="1"/>
    <col min="15885" max="16128" width="11.42578125" style="1011"/>
    <col min="16129" max="16129" width="37.28515625" style="1011" customWidth="1"/>
    <col min="16130" max="16137" width="19.28515625" style="1011" customWidth="1"/>
    <col min="16138" max="16138" width="15.5703125" style="1011" customWidth="1"/>
    <col min="16139" max="16139" width="15" style="1011" customWidth="1"/>
    <col min="16140" max="16140" width="5.28515625" style="1011" customWidth="1"/>
    <col min="16141" max="16384" width="11.42578125" style="1011"/>
  </cols>
  <sheetData>
    <row r="1" spans="1:11" s="140" customFormat="1" ht="3.75" customHeight="1">
      <c r="A1" s="827"/>
      <c r="B1" s="828"/>
      <c r="C1" s="827"/>
      <c r="D1" s="827"/>
      <c r="E1" s="827"/>
      <c r="F1" s="827"/>
      <c r="G1" s="827"/>
      <c r="H1" s="827"/>
      <c r="I1" s="827"/>
      <c r="J1" s="827"/>
      <c r="K1" s="827"/>
    </row>
    <row r="2" spans="1:11" s="129" customFormat="1" ht="40.5" customHeight="1">
      <c r="A2" s="1106" t="s">
        <v>864</v>
      </c>
      <c r="B2" s="1106"/>
      <c r="C2" s="1106"/>
      <c r="D2" s="1106"/>
      <c r="E2" s="1106"/>
      <c r="F2" s="1106"/>
      <c r="G2" s="1106"/>
      <c r="H2" s="1106"/>
      <c r="I2" s="1106"/>
      <c r="J2" s="1106"/>
      <c r="K2" s="1106"/>
    </row>
    <row r="3" spans="1:11" s="129" customFormat="1" ht="27.75" customHeight="1">
      <c r="A3" s="1106" t="s">
        <v>878</v>
      </c>
      <c r="B3" s="1106"/>
      <c r="C3" s="1106"/>
      <c r="D3" s="1106"/>
      <c r="E3" s="1106"/>
      <c r="F3" s="1106"/>
      <c r="G3" s="1106"/>
      <c r="H3" s="1106"/>
      <c r="I3" s="1106"/>
      <c r="J3" s="1106"/>
      <c r="K3" s="1106"/>
    </row>
    <row r="4" spans="1:11" s="129" customFormat="1" ht="27.75" customHeight="1">
      <c r="A4" s="1106" t="s">
        <v>1522</v>
      </c>
      <c r="B4" s="1106"/>
      <c r="C4" s="1106"/>
      <c r="D4" s="1106"/>
      <c r="E4" s="1106"/>
      <c r="F4" s="1106"/>
      <c r="G4" s="1106"/>
      <c r="H4" s="1106"/>
      <c r="I4" s="1106"/>
      <c r="J4" s="1106"/>
      <c r="K4" s="1106"/>
    </row>
    <row r="5" spans="1:11" s="130" customFormat="1" ht="42" customHeight="1">
      <c r="A5" s="1107" t="s">
        <v>1412</v>
      </c>
      <c r="B5" s="1107"/>
      <c r="C5" s="1107"/>
      <c r="D5" s="1107"/>
      <c r="E5" s="1107"/>
      <c r="F5" s="1107"/>
      <c r="G5" s="1107"/>
      <c r="H5" s="1107"/>
      <c r="I5" s="1107"/>
      <c r="J5" s="1107"/>
      <c r="K5" s="1107"/>
    </row>
    <row r="6" spans="1:11" s="1011" customFormat="1" ht="6" customHeight="1">
      <c r="A6" s="269"/>
    </row>
    <row r="7" spans="1:11" s="1011" customFormat="1" ht="5.25" customHeight="1" thickBot="1">
      <c r="A7" s="614"/>
      <c r="B7" s="615"/>
      <c r="C7" s="615"/>
      <c r="D7" s="616"/>
      <c r="E7" s="615"/>
      <c r="F7" s="615"/>
      <c r="G7" s="615"/>
      <c r="H7" s="615"/>
      <c r="I7" s="616"/>
      <c r="J7" s="930"/>
      <c r="K7" s="615"/>
    </row>
    <row r="8" spans="1:11" s="829" customFormat="1" ht="23.25" customHeight="1" thickTop="1" thickBot="1">
      <c r="A8" s="387" t="s">
        <v>820</v>
      </c>
      <c r="B8" s="387" t="s">
        <v>865</v>
      </c>
      <c r="C8" s="387" t="s">
        <v>866</v>
      </c>
      <c r="D8" s="387" t="s">
        <v>867</v>
      </c>
      <c r="E8" s="387" t="s">
        <v>868</v>
      </c>
      <c r="F8" s="387" t="s">
        <v>869</v>
      </c>
      <c r="G8" s="387" t="s">
        <v>870</v>
      </c>
      <c r="H8" s="387" t="s">
        <v>871</v>
      </c>
      <c r="I8" s="387" t="s">
        <v>872</v>
      </c>
      <c r="J8" s="387" t="s">
        <v>6</v>
      </c>
      <c r="K8" s="387" t="s">
        <v>723</v>
      </c>
    </row>
    <row r="9" spans="1:11" s="1011" customFormat="1" ht="27" customHeight="1" thickTop="1">
      <c r="A9" s="830" t="s">
        <v>822</v>
      </c>
      <c r="B9" s="831">
        <v>0</v>
      </c>
      <c r="C9" s="832">
        <v>40595.268429999996</v>
      </c>
      <c r="D9" s="832">
        <v>0</v>
      </c>
      <c r="E9" s="832">
        <v>0</v>
      </c>
      <c r="F9" s="832">
        <v>0</v>
      </c>
      <c r="G9" s="832">
        <v>0</v>
      </c>
      <c r="H9" s="831">
        <v>0</v>
      </c>
      <c r="I9" s="831">
        <v>0</v>
      </c>
      <c r="J9" s="831">
        <v>40595.268429999996</v>
      </c>
      <c r="K9" s="833">
        <v>1.2025158415555721E-2</v>
      </c>
    </row>
    <row r="10" spans="1:11" s="1011" customFormat="1" ht="18" customHeight="1">
      <c r="A10" s="830" t="s">
        <v>823</v>
      </c>
      <c r="B10" s="831">
        <v>0</v>
      </c>
      <c r="C10" s="832">
        <v>19497.48344</v>
      </c>
      <c r="D10" s="832">
        <v>0</v>
      </c>
      <c r="E10" s="832">
        <v>0</v>
      </c>
      <c r="F10" s="832">
        <v>7012.1809800000001</v>
      </c>
      <c r="G10" s="832">
        <v>0</v>
      </c>
      <c r="H10" s="831">
        <v>0</v>
      </c>
      <c r="I10" s="831">
        <v>0</v>
      </c>
      <c r="J10" s="831">
        <v>26509.664420000001</v>
      </c>
      <c r="K10" s="833">
        <v>7.8527110799479233E-3</v>
      </c>
    </row>
    <row r="11" spans="1:11" s="1011" customFormat="1" ht="18" customHeight="1">
      <c r="A11" s="830" t="s">
        <v>824</v>
      </c>
      <c r="B11" s="831">
        <v>20823.471980000002</v>
      </c>
      <c r="C11" s="832">
        <v>21477.59231</v>
      </c>
      <c r="D11" s="832">
        <v>35270.913229999998</v>
      </c>
      <c r="E11" s="832">
        <v>0</v>
      </c>
      <c r="F11" s="832">
        <v>0</v>
      </c>
      <c r="G11" s="832">
        <v>4210.7264400000004</v>
      </c>
      <c r="H11" s="831">
        <v>0</v>
      </c>
      <c r="I11" s="831">
        <v>0</v>
      </c>
      <c r="J11" s="831">
        <v>81782.703959999999</v>
      </c>
      <c r="K11" s="833">
        <v>2.4225728977929961E-2</v>
      </c>
    </row>
    <row r="12" spans="1:11" s="1011" customFormat="1" ht="18" customHeight="1">
      <c r="A12" s="830" t="s">
        <v>825</v>
      </c>
      <c r="B12" s="831">
        <v>31561.29088</v>
      </c>
      <c r="C12" s="832">
        <v>18864.33412</v>
      </c>
      <c r="D12" s="832">
        <v>28911.220370000003</v>
      </c>
      <c r="E12" s="832">
        <v>0</v>
      </c>
      <c r="F12" s="832">
        <v>9768.5674199999994</v>
      </c>
      <c r="G12" s="832">
        <v>0</v>
      </c>
      <c r="H12" s="831">
        <v>11163.4</v>
      </c>
      <c r="I12" s="831">
        <v>4000</v>
      </c>
      <c r="J12" s="831">
        <v>104268.81279</v>
      </c>
      <c r="K12" s="833">
        <v>3.0886579645697704E-2</v>
      </c>
    </row>
    <row r="13" spans="1:11" s="1011" customFormat="1" ht="18" customHeight="1">
      <c r="A13" s="830" t="s">
        <v>826</v>
      </c>
      <c r="B13" s="831">
        <v>70617.195019999999</v>
      </c>
      <c r="C13" s="832">
        <v>43007.58223</v>
      </c>
      <c r="D13" s="832">
        <v>46637.045729999998</v>
      </c>
      <c r="E13" s="832">
        <v>2819.8643399999996</v>
      </c>
      <c r="F13" s="832">
        <v>1804.07131</v>
      </c>
      <c r="G13" s="832">
        <v>4226.03287</v>
      </c>
      <c r="H13" s="831">
        <v>4401</v>
      </c>
      <c r="I13" s="831">
        <v>9958.2785000000003</v>
      </c>
      <c r="J13" s="831">
        <v>183471.07</v>
      </c>
      <c r="K13" s="833">
        <v>5.4347926907439177E-2</v>
      </c>
    </row>
    <row r="14" spans="1:11" s="1011" customFormat="1" ht="18" customHeight="1">
      <c r="A14" s="830" t="s">
        <v>827</v>
      </c>
      <c r="B14" s="831">
        <v>137043.87233000001</v>
      </c>
      <c r="C14" s="832">
        <v>75542.191699999996</v>
      </c>
      <c r="D14" s="832">
        <v>60718.504270000005</v>
      </c>
      <c r="E14" s="832">
        <v>9775.20939</v>
      </c>
      <c r="F14" s="832">
        <v>10193.466849999999</v>
      </c>
      <c r="G14" s="832">
        <v>4477.1386199999997</v>
      </c>
      <c r="H14" s="831">
        <v>7336.7765399999998</v>
      </c>
      <c r="I14" s="831">
        <v>4609.7007999999996</v>
      </c>
      <c r="J14" s="831">
        <v>309696.86050000001</v>
      </c>
      <c r="K14" s="833">
        <v>9.1738617635561764E-2</v>
      </c>
    </row>
    <row r="15" spans="1:11" s="1011" customFormat="1" ht="18" customHeight="1">
      <c r="A15" s="830" t="s">
        <v>828</v>
      </c>
      <c r="B15" s="831">
        <v>158759.72774999999</v>
      </c>
      <c r="C15" s="832">
        <v>87399.934629999989</v>
      </c>
      <c r="D15" s="832">
        <v>60347.855530000001</v>
      </c>
      <c r="E15" s="832">
        <v>15347.010900000001</v>
      </c>
      <c r="F15" s="832">
        <v>8863.3834399999996</v>
      </c>
      <c r="G15" s="832">
        <v>7763.6113700000005</v>
      </c>
      <c r="H15" s="831">
        <v>4514.1521199999997</v>
      </c>
      <c r="I15" s="831">
        <v>2935.9223900000002</v>
      </c>
      <c r="J15" s="831">
        <v>345931.59813</v>
      </c>
      <c r="K15" s="833">
        <v>0.10247209660979718</v>
      </c>
    </row>
    <row r="16" spans="1:11" s="1011" customFormat="1" ht="18" customHeight="1">
      <c r="A16" s="830" t="s">
        <v>829</v>
      </c>
      <c r="B16" s="831">
        <v>162938.91592</v>
      </c>
      <c r="C16" s="832">
        <v>83180.637940000001</v>
      </c>
      <c r="D16" s="832">
        <v>56382.992539999999</v>
      </c>
      <c r="E16" s="832">
        <v>17491.61033</v>
      </c>
      <c r="F16" s="832">
        <v>12302.20226</v>
      </c>
      <c r="G16" s="832">
        <v>6775.6584800000001</v>
      </c>
      <c r="H16" s="831">
        <v>2793.0917100000001</v>
      </c>
      <c r="I16" s="831">
        <v>1971.89716</v>
      </c>
      <c r="J16" s="831">
        <v>343837.00633999996</v>
      </c>
      <c r="K16" s="833">
        <v>0.10185163518498594</v>
      </c>
    </row>
    <row r="17" spans="1:11" s="1011" customFormat="1" ht="18" customHeight="1">
      <c r="A17" s="830" t="s">
        <v>830</v>
      </c>
      <c r="B17" s="831">
        <v>120253.26737</v>
      </c>
      <c r="C17" s="832">
        <v>55641.355219999998</v>
      </c>
      <c r="D17" s="832">
        <v>38735.88551</v>
      </c>
      <c r="E17" s="832">
        <v>11005.41351</v>
      </c>
      <c r="F17" s="832">
        <v>6894.2825400000002</v>
      </c>
      <c r="G17" s="832">
        <v>3463.7040699999998</v>
      </c>
      <c r="H17" s="831">
        <v>1998.59229</v>
      </c>
      <c r="I17" s="831">
        <v>1657.7661900000001</v>
      </c>
      <c r="J17" s="831">
        <v>239650.26670000001</v>
      </c>
      <c r="K17" s="833">
        <v>7.0989367304392481E-2</v>
      </c>
    </row>
    <row r="18" spans="1:11" s="1011" customFormat="1" ht="18" customHeight="1">
      <c r="A18" s="830" t="s">
        <v>831</v>
      </c>
      <c r="B18" s="831">
        <v>180526.34881999998</v>
      </c>
      <c r="C18" s="832">
        <v>96807.226379999993</v>
      </c>
      <c r="D18" s="832">
        <v>60010.157169999999</v>
      </c>
      <c r="E18" s="832">
        <v>24269.710460000002</v>
      </c>
      <c r="F18" s="832">
        <v>9582.9443699999993</v>
      </c>
      <c r="G18" s="832">
        <v>10090.037490000001</v>
      </c>
      <c r="H18" s="831">
        <v>3439.6251099999999</v>
      </c>
      <c r="I18" s="831">
        <v>2598.8694</v>
      </c>
      <c r="J18" s="831">
        <v>387324.9192</v>
      </c>
      <c r="K18" s="833">
        <v>0.114733654728843</v>
      </c>
    </row>
    <row r="19" spans="1:11" s="1011" customFormat="1" ht="18" customHeight="1">
      <c r="A19" s="830" t="s">
        <v>832</v>
      </c>
      <c r="B19" s="831">
        <v>263348.15944999998</v>
      </c>
      <c r="C19" s="832">
        <v>127379.34376</v>
      </c>
      <c r="D19" s="832">
        <v>74929.510319999987</v>
      </c>
      <c r="E19" s="832">
        <v>36007.941590000002</v>
      </c>
      <c r="F19" s="832">
        <v>17557.112820000002</v>
      </c>
      <c r="G19" s="832">
        <v>14761.125039999999</v>
      </c>
      <c r="H19" s="831">
        <v>5403.4329100000004</v>
      </c>
      <c r="I19" s="831">
        <v>2943.9386</v>
      </c>
      <c r="J19" s="831">
        <v>542330.5644899999</v>
      </c>
      <c r="K19" s="833">
        <v>0.16064953389421419</v>
      </c>
    </row>
    <row r="20" spans="1:11" s="1011" customFormat="1" ht="18" customHeight="1">
      <c r="A20" s="830" t="s">
        <v>833</v>
      </c>
      <c r="B20" s="831">
        <v>285260.51547000004</v>
      </c>
      <c r="C20" s="832">
        <v>128606.71822</v>
      </c>
      <c r="D20" s="832">
        <v>83931.94571</v>
      </c>
      <c r="E20" s="832">
        <v>48672.365570000002</v>
      </c>
      <c r="F20" s="832">
        <v>19108.47666</v>
      </c>
      <c r="G20" s="832">
        <v>19294.479870000003</v>
      </c>
      <c r="H20" s="831">
        <v>6802.2085199999992</v>
      </c>
      <c r="I20" s="831">
        <v>4618.4880499999999</v>
      </c>
      <c r="J20" s="831">
        <v>596295.19807000016</v>
      </c>
      <c r="K20" s="833">
        <v>0.17663497487623162</v>
      </c>
    </row>
    <row r="21" spans="1:11" s="1011" customFormat="1" ht="18" customHeight="1">
      <c r="A21" s="830" t="s">
        <v>834</v>
      </c>
      <c r="B21" s="831">
        <v>37478.30575</v>
      </c>
      <c r="C21" s="832">
        <v>17048.387850000003</v>
      </c>
      <c r="D21" s="832">
        <v>11151.12018</v>
      </c>
      <c r="E21" s="832">
        <v>8948.7290499999999</v>
      </c>
      <c r="F21" s="832">
        <v>2888.8251299999997</v>
      </c>
      <c r="G21" s="832">
        <v>2321.10212</v>
      </c>
      <c r="H21" s="831">
        <v>1328.17129</v>
      </c>
      <c r="I21" s="831">
        <v>900.18210999999997</v>
      </c>
      <c r="J21" s="831">
        <v>82064.823479999977</v>
      </c>
      <c r="K21" s="833">
        <v>2.4309298616740704E-2</v>
      </c>
    </row>
    <row r="22" spans="1:11" s="1011" customFormat="1" ht="18" customHeight="1" thickBot="1">
      <c r="A22" s="830" t="s">
        <v>835</v>
      </c>
      <c r="B22" s="831">
        <v>37710.766770000002</v>
      </c>
      <c r="C22" s="832">
        <v>17827.46341</v>
      </c>
      <c r="D22" s="832">
        <v>14207.91071</v>
      </c>
      <c r="E22" s="832">
        <v>10351.81998</v>
      </c>
      <c r="F22" s="832">
        <v>3009.9315200000001</v>
      </c>
      <c r="G22" s="832">
        <v>3407.1910699999999</v>
      </c>
      <c r="H22" s="831">
        <v>3347.9952599999997</v>
      </c>
      <c r="I22" s="831">
        <v>2239.59022</v>
      </c>
      <c r="J22" s="831">
        <v>92102.668939999989</v>
      </c>
      <c r="K22" s="833">
        <v>2.728271612266276E-2</v>
      </c>
    </row>
    <row r="23" spans="1:11" s="1011" customFormat="1" ht="38.25" customHeight="1" thickTop="1" thickBot="1">
      <c r="A23" s="834" t="s">
        <v>6</v>
      </c>
      <c r="B23" s="835">
        <v>1506321.83751</v>
      </c>
      <c r="C23" s="835">
        <v>832875.51963999995</v>
      </c>
      <c r="D23" s="835">
        <v>571235.06126999995</v>
      </c>
      <c r="E23" s="835">
        <v>184689.67512</v>
      </c>
      <c r="F23" s="835">
        <v>108985.44530000001</v>
      </c>
      <c r="G23" s="835">
        <v>80790.807440000004</v>
      </c>
      <c r="H23" s="835">
        <v>52528.445749999999</v>
      </c>
      <c r="I23" s="835">
        <v>38434.633419999998</v>
      </c>
      <c r="J23" s="835">
        <v>3375861.4254499995</v>
      </c>
      <c r="K23" s="1025">
        <v>1</v>
      </c>
    </row>
    <row r="24" spans="1:11" s="1011" customFormat="1" ht="37.5" customHeight="1" thickTop="1" thickBot="1">
      <c r="A24" s="836" t="s">
        <v>836</v>
      </c>
      <c r="B24" s="833">
        <v>0.44620369371625157</v>
      </c>
      <c r="C24" s="833">
        <v>0.2467149609166728</v>
      </c>
      <c r="D24" s="833">
        <v>0.1692116438677144</v>
      </c>
      <c r="E24" s="833">
        <v>5.4708902956637509E-2</v>
      </c>
      <c r="F24" s="833">
        <v>3.2283743781180929E-2</v>
      </c>
      <c r="G24" s="833">
        <v>2.393190870659943E-2</v>
      </c>
      <c r="H24" s="833">
        <v>1.5560012432381759E-2</v>
      </c>
      <c r="I24" s="833">
        <v>1.1385133622561742E-2</v>
      </c>
      <c r="J24" s="833">
        <v>1</v>
      </c>
      <c r="K24" s="833"/>
    </row>
    <row r="25" spans="1:11" s="698" customFormat="1" ht="52.5" customHeight="1" thickTop="1" thickBot="1">
      <c r="A25" s="837" t="s">
        <v>837</v>
      </c>
      <c r="B25" s="838" t="s">
        <v>865</v>
      </c>
      <c r="C25" s="838" t="s">
        <v>866</v>
      </c>
      <c r="D25" s="838" t="s">
        <v>867</v>
      </c>
      <c r="E25" s="838" t="s">
        <v>868</v>
      </c>
      <c r="F25" s="838" t="s">
        <v>869</v>
      </c>
      <c r="G25" s="838" t="s">
        <v>870</v>
      </c>
      <c r="H25" s="838" t="s">
        <v>871</v>
      </c>
      <c r="I25" s="838" t="s">
        <v>872</v>
      </c>
      <c r="J25" s="838" t="s">
        <v>6</v>
      </c>
      <c r="K25" s="838" t="s">
        <v>723</v>
      </c>
    </row>
    <row r="26" spans="1:11" s="1011" customFormat="1" ht="29.25" customHeight="1" thickTop="1">
      <c r="A26" s="830" t="s">
        <v>822</v>
      </c>
      <c r="B26" s="831">
        <v>0</v>
      </c>
      <c r="C26" s="832">
        <v>2</v>
      </c>
      <c r="D26" s="832">
        <v>0</v>
      </c>
      <c r="E26" s="832">
        <v>0</v>
      </c>
      <c r="F26" s="832">
        <v>0</v>
      </c>
      <c r="G26" s="832">
        <v>0</v>
      </c>
      <c r="H26" s="831">
        <v>0</v>
      </c>
      <c r="I26" s="831">
        <v>0</v>
      </c>
      <c r="J26" s="831">
        <v>2</v>
      </c>
      <c r="K26" s="833">
        <v>5.6777373081279648E-6</v>
      </c>
    </row>
    <row r="27" spans="1:11" s="1011" customFormat="1" ht="18" customHeight="1">
      <c r="A27" s="830" t="s">
        <v>823</v>
      </c>
      <c r="B27" s="831">
        <v>0</v>
      </c>
      <c r="C27" s="832">
        <v>2</v>
      </c>
      <c r="D27" s="832">
        <v>0</v>
      </c>
      <c r="E27" s="832">
        <v>0</v>
      </c>
      <c r="F27" s="832">
        <v>1</v>
      </c>
      <c r="G27" s="832">
        <v>0</v>
      </c>
      <c r="H27" s="831">
        <v>0</v>
      </c>
      <c r="I27" s="831">
        <v>0</v>
      </c>
      <c r="J27" s="831">
        <v>3</v>
      </c>
      <c r="K27" s="833">
        <v>8.516605962191948E-6</v>
      </c>
    </row>
    <row r="28" spans="1:11" s="1011" customFormat="1" ht="18" customHeight="1">
      <c r="A28" s="830" t="s">
        <v>824</v>
      </c>
      <c r="B28" s="831">
        <v>5</v>
      </c>
      <c r="C28" s="832">
        <v>4</v>
      </c>
      <c r="D28" s="832">
        <v>7</v>
      </c>
      <c r="E28" s="832">
        <v>0</v>
      </c>
      <c r="F28" s="832">
        <v>0</v>
      </c>
      <c r="G28" s="832">
        <v>1</v>
      </c>
      <c r="H28" s="831">
        <v>0</v>
      </c>
      <c r="I28" s="831">
        <v>0</v>
      </c>
      <c r="J28" s="831">
        <v>17</v>
      </c>
      <c r="K28" s="833">
        <v>4.8260767119087703E-5</v>
      </c>
    </row>
    <row r="29" spans="1:11" s="1011" customFormat="1" ht="18" customHeight="1">
      <c r="A29" s="830" t="s">
        <v>825</v>
      </c>
      <c r="B29" s="831">
        <v>16</v>
      </c>
      <c r="C29" s="832">
        <v>11</v>
      </c>
      <c r="D29" s="832">
        <v>17</v>
      </c>
      <c r="E29" s="832">
        <v>0</v>
      </c>
      <c r="F29" s="832">
        <v>4</v>
      </c>
      <c r="G29" s="832">
        <v>0</v>
      </c>
      <c r="H29" s="831">
        <v>4</v>
      </c>
      <c r="I29" s="831">
        <v>2</v>
      </c>
      <c r="J29" s="831">
        <v>54</v>
      </c>
      <c r="K29" s="833">
        <v>1.5329890731945506E-4</v>
      </c>
    </row>
    <row r="30" spans="1:11" s="1011" customFormat="1" ht="18" customHeight="1">
      <c r="A30" s="830" t="s">
        <v>826</v>
      </c>
      <c r="B30" s="831">
        <v>79</v>
      </c>
      <c r="C30" s="832">
        <v>49</v>
      </c>
      <c r="D30" s="832">
        <v>49</v>
      </c>
      <c r="E30" s="832">
        <v>3</v>
      </c>
      <c r="F30" s="832">
        <v>2</v>
      </c>
      <c r="G30" s="832">
        <v>4</v>
      </c>
      <c r="H30" s="831">
        <v>4</v>
      </c>
      <c r="I30" s="831">
        <v>10</v>
      </c>
      <c r="J30" s="831">
        <v>200</v>
      </c>
      <c r="K30" s="833">
        <v>5.677737308127965E-4</v>
      </c>
    </row>
    <row r="31" spans="1:11" s="1011" customFormat="1" ht="18" customHeight="1">
      <c r="A31" s="830" t="s">
        <v>827</v>
      </c>
      <c r="B31" s="831">
        <v>303</v>
      </c>
      <c r="C31" s="832">
        <v>164</v>
      </c>
      <c r="D31" s="832">
        <v>135</v>
      </c>
      <c r="E31" s="832">
        <v>21</v>
      </c>
      <c r="F31" s="832">
        <v>20</v>
      </c>
      <c r="G31" s="832">
        <v>10</v>
      </c>
      <c r="H31" s="831">
        <v>17</v>
      </c>
      <c r="I31" s="831">
        <v>9</v>
      </c>
      <c r="J31" s="831">
        <v>679</v>
      </c>
      <c r="K31" s="833">
        <v>1.9275918161094441E-3</v>
      </c>
    </row>
    <row r="32" spans="1:11" s="1011" customFormat="1" ht="18" customHeight="1">
      <c r="A32" s="830" t="s">
        <v>828</v>
      </c>
      <c r="B32" s="831">
        <v>616</v>
      </c>
      <c r="C32" s="832">
        <v>331</v>
      </c>
      <c r="D32" s="832">
        <v>233</v>
      </c>
      <c r="E32" s="832">
        <v>60</v>
      </c>
      <c r="F32" s="832">
        <v>34</v>
      </c>
      <c r="G32" s="832">
        <v>30</v>
      </c>
      <c r="H32" s="831">
        <v>17</v>
      </c>
      <c r="I32" s="831">
        <v>11</v>
      </c>
      <c r="J32" s="831">
        <v>1332</v>
      </c>
      <c r="K32" s="833">
        <v>3.7813730472132244E-3</v>
      </c>
    </row>
    <row r="33" spans="1:11" s="1011" customFormat="1" ht="18" customHeight="1">
      <c r="A33" s="830" t="s">
        <v>829</v>
      </c>
      <c r="B33" s="831">
        <v>984</v>
      </c>
      <c r="C33" s="832">
        <v>499</v>
      </c>
      <c r="D33" s="832">
        <v>343</v>
      </c>
      <c r="E33" s="832">
        <v>106</v>
      </c>
      <c r="F33" s="832">
        <v>76</v>
      </c>
      <c r="G33" s="832">
        <v>40</v>
      </c>
      <c r="H33" s="831">
        <v>17</v>
      </c>
      <c r="I33" s="831">
        <v>12</v>
      </c>
      <c r="J33" s="831">
        <v>2077</v>
      </c>
      <c r="K33" s="833">
        <v>5.8963301944908912E-3</v>
      </c>
    </row>
    <row r="34" spans="1:11" s="1011" customFormat="1" ht="18" customHeight="1">
      <c r="A34" s="830" t="s">
        <v>830</v>
      </c>
      <c r="B34" s="831">
        <v>1020</v>
      </c>
      <c r="C34" s="832">
        <v>475</v>
      </c>
      <c r="D34" s="832">
        <v>328</v>
      </c>
      <c r="E34" s="832">
        <v>95</v>
      </c>
      <c r="F34" s="832">
        <v>59</v>
      </c>
      <c r="G34" s="832">
        <v>29</v>
      </c>
      <c r="H34" s="831">
        <v>17</v>
      </c>
      <c r="I34" s="831">
        <v>14</v>
      </c>
      <c r="J34" s="831">
        <v>2037</v>
      </c>
      <c r="K34" s="833">
        <v>5.7827754483283323E-3</v>
      </c>
    </row>
    <row r="35" spans="1:11" s="1011" customFormat="1" ht="18" customHeight="1">
      <c r="A35" s="830" t="s">
        <v>831</v>
      </c>
      <c r="B35" s="831">
        <v>2184</v>
      </c>
      <c r="C35" s="832">
        <v>1167</v>
      </c>
      <c r="D35" s="832">
        <v>723</v>
      </c>
      <c r="E35" s="832">
        <v>292</v>
      </c>
      <c r="F35" s="832">
        <v>113</v>
      </c>
      <c r="G35" s="832">
        <v>122</v>
      </c>
      <c r="H35" s="831">
        <v>41</v>
      </c>
      <c r="I35" s="831">
        <v>31</v>
      </c>
      <c r="J35" s="831">
        <v>4673</v>
      </c>
      <c r="K35" s="833">
        <v>1.326603322044099E-2</v>
      </c>
    </row>
    <row r="36" spans="1:11" s="1011" customFormat="1" ht="18" customHeight="1">
      <c r="A36" s="830" t="s">
        <v>832</v>
      </c>
      <c r="B36" s="831">
        <v>5451</v>
      </c>
      <c r="C36" s="832">
        <v>2630</v>
      </c>
      <c r="D36" s="832">
        <v>1556</v>
      </c>
      <c r="E36" s="832">
        <v>754</v>
      </c>
      <c r="F36" s="832">
        <v>355</v>
      </c>
      <c r="G36" s="832">
        <v>313</v>
      </c>
      <c r="H36" s="831">
        <v>111</v>
      </c>
      <c r="I36" s="831">
        <v>62</v>
      </c>
      <c r="J36" s="831">
        <v>11232</v>
      </c>
      <c r="K36" s="833">
        <v>3.1886172722446648E-2</v>
      </c>
    </row>
    <row r="37" spans="1:11" s="1011" customFormat="1" ht="18" customHeight="1">
      <c r="A37" s="830" t="s">
        <v>833</v>
      </c>
      <c r="B37" s="831">
        <v>17666</v>
      </c>
      <c r="C37" s="832">
        <v>7785</v>
      </c>
      <c r="D37" s="832">
        <v>5201</v>
      </c>
      <c r="E37" s="832">
        <v>3102</v>
      </c>
      <c r="F37" s="832">
        <v>1181</v>
      </c>
      <c r="G37" s="832">
        <v>1148</v>
      </c>
      <c r="H37" s="831">
        <v>433</v>
      </c>
      <c r="I37" s="831">
        <v>285</v>
      </c>
      <c r="J37" s="831">
        <v>36801</v>
      </c>
      <c r="K37" s="833">
        <v>0.10447320533820861</v>
      </c>
    </row>
    <row r="38" spans="1:11" s="1011" customFormat="1" ht="18" customHeight="1">
      <c r="A38" s="830" t="s">
        <v>834</v>
      </c>
      <c r="B38" s="831">
        <v>7567</v>
      </c>
      <c r="C38" s="832">
        <v>3465</v>
      </c>
      <c r="D38" s="832">
        <v>2263</v>
      </c>
      <c r="E38" s="832">
        <v>1820</v>
      </c>
      <c r="F38" s="832">
        <v>585</v>
      </c>
      <c r="G38" s="832">
        <v>471</v>
      </c>
      <c r="H38" s="831">
        <v>269</v>
      </c>
      <c r="I38" s="831">
        <v>182</v>
      </c>
      <c r="J38" s="831">
        <v>16622</v>
      </c>
      <c r="K38" s="833">
        <v>4.7187674767851517E-2</v>
      </c>
    </row>
    <row r="39" spans="1:11" s="1011" customFormat="1" ht="18" customHeight="1" thickBot="1">
      <c r="A39" s="830" t="s">
        <v>835</v>
      </c>
      <c r="B39" s="831">
        <v>129367</v>
      </c>
      <c r="C39" s="832">
        <v>54664</v>
      </c>
      <c r="D39" s="832">
        <v>34844</v>
      </c>
      <c r="E39" s="832">
        <v>17268</v>
      </c>
      <c r="F39" s="832">
        <v>8966</v>
      </c>
      <c r="G39" s="832">
        <v>7640</v>
      </c>
      <c r="H39" s="831">
        <v>18274</v>
      </c>
      <c r="I39" s="831">
        <v>5501</v>
      </c>
      <c r="J39" s="831">
        <v>276524</v>
      </c>
      <c r="K39" s="833">
        <v>0.78501531569638872</v>
      </c>
    </row>
    <row r="40" spans="1:11" s="1011" customFormat="1" ht="29.25" customHeight="1" thickTop="1" thickBot="1">
      <c r="A40" s="834" t="s">
        <v>6</v>
      </c>
      <c r="B40" s="835">
        <v>165258</v>
      </c>
      <c r="C40" s="835">
        <v>71248</v>
      </c>
      <c r="D40" s="835">
        <v>45699</v>
      </c>
      <c r="E40" s="835">
        <v>23521</v>
      </c>
      <c r="F40" s="835">
        <v>11396</v>
      </c>
      <c r="G40" s="835">
        <v>9808</v>
      </c>
      <c r="H40" s="835">
        <v>19204</v>
      </c>
      <c r="I40" s="835">
        <v>6119</v>
      </c>
      <c r="J40" s="835">
        <v>352253</v>
      </c>
      <c r="K40" s="1025">
        <v>1</v>
      </c>
    </row>
    <row r="41" spans="1:11" s="1011" customFormat="1" ht="28.5" customHeight="1" thickTop="1">
      <c r="A41" s="839" t="s">
        <v>836</v>
      </c>
      <c r="B41" s="833">
        <v>0.46914575603330561</v>
      </c>
      <c r="C41" s="833">
        <v>0.20226371386475062</v>
      </c>
      <c r="D41" s="833">
        <v>0.12973345862206992</v>
      </c>
      <c r="E41" s="833">
        <v>6.6773029612238924E-2</v>
      </c>
      <c r="F41" s="833">
        <v>3.2351747181713145E-2</v>
      </c>
      <c r="G41" s="833">
        <v>2.7843623759059539E-2</v>
      </c>
      <c r="H41" s="833">
        <v>5.4517633632644717E-2</v>
      </c>
      <c r="I41" s="833">
        <v>1.7371037294217507E-2</v>
      </c>
      <c r="J41" s="833">
        <v>1</v>
      </c>
      <c r="K41" s="833"/>
    </row>
    <row r="42" spans="1:11" s="1011" customFormat="1" ht="9" customHeight="1" thickBot="1">
      <c r="A42" s="636"/>
      <c r="B42" s="637"/>
      <c r="C42" s="638"/>
      <c r="D42" s="638"/>
      <c r="E42" s="638"/>
      <c r="F42" s="638"/>
      <c r="G42" s="638"/>
      <c r="H42" s="637"/>
      <c r="I42" s="637"/>
      <c r="J42" s="637"/>
      <c r="K42" s="637"/>
    </row>
    <row r="43" spans="1:11" s="1011" customFormat="1" ht="44.25" customHeight="1" thickTop="1">
      <c r="A43" s="1111" t="s">
        <v>838</v>
      </c>
      <c r="B43" s="1145"/>
      <c r="C43" s="1145"/>
      <c r="D43" s="1145"/>
      <c r="E43" s="1145"/>
      <c r="F43" s="1145"/>
      <c r="G43" s="1145"/>
      <c r="H43" s="1145"/>
      <c r="I43" s="1145"/>
      <c r="J43" s="1145"/>
      <c r="K43" s="386"/>
    </row>
    <row r="44" spans="1:11" s="1011" customFormat="1" ht="9" customHeight="1">
      <c r="A44" s="628"/>
      <c r="B44" s="144"/>
      <c r="C44" s="295"/>
      <c r="D44" s="295"/>
      <c r="E44" s="295"/>
      <c r="F44" s="295"/>
      <c r="G44" s="295"/>
      <c r="H44" s="144"/>
      <c r="I44" s="144"/>
      <c r="J44" s="144"/>
      <c r="K44" s="386"/>
    </row>
    <row r="45" spans="1:11" s="129" customFormat="1" ht="40.5" customHeight="1">
      <c r="A45" s="1109" t="s">
        <v>864</v>
      </c>
      <c r="B45" s="1109"/>
      <c r="C45" s="1109"/>
      <c r="D45" s="1109"/>
      <c r="E45" s="1109"/>
      <c r="F45" s="1109"/>
      <c r="G45" s="1109"/>
      <c r="H45" s="1109"/>
      <c r="I45" s="1109"/>
      <c r="J45" s="1109"/>
      <c r="K45" s="1109"/>
    </row>
    <row r="46" spans="1:11" s="129" customFormat="1" ht="24.95" customHeight="1">
      <c r="A46" s="1109" t="s">
        <v>842</v>
      </c>
      <c r="B46" s="1109"/>
      <c r="C46" s="1109"/>
      <c r="D46" s="1109"/>
      <c r="E46" s="1109"/>
      <c r="F46" s="1109"/>
      <c r="G46" s="1109"/>
      <c r="H46" s="1109"/>
      <c r="I46" s="1109"/>
      <c r="J46" s="1109"/>
      <c r="K46" s="1109"/>
    </row>
    <row r="47" spans="1:11" s="129" customFormat="1" ht="24.95" customHeight="1">
      <c r="A47" s="1109" t="s">
        <v>1522</v>
      </c>
      <c r="B47" s="1109"/>
      <c r="C47" s="1109"/>
      <c r="D47" s="1109"/>
      <c r="E47" s="1109"/>
      <c r="F47" s="1109"/>
      <c r="G47" s="1109"/>
      <c r="H47" s="1109"/>
      <c r="I47" s="1109"/>
      <c r="J47" s="1109"/>
      <c r="K47" s="1109"/>
    </row>
    <row r="48" spans="1:11" s="130" customFormat="1" ht="42" customHeight="1">
      <c r="A48" s="1110" t="s">
        <v>1412</v>
      </c>
      <c r="B48" s="1110"/>
      <c r="C48" s="1110"/>
      <c r="D48" s="1110"/>
      <c r="E48" s="1110"/>
      <c r="F48" s="1110"/>
      <c r="G48" s="1110"/>
      <c r="H48" s="1110"/>
      <c r="I48" s="1110"/>
      <c r="J48" s="1110"/>
      <c r="K48" s="1110"/>
    </row>
    <row r="49" spans="1:11" s="1011" customFormat="1" ht="6" customHeight="1">
      <c r="A49" s="269"/>
    </row>
    <row r="50" spans="1:11" s="1011" customFormat="1" ht="5.25" customHeight="1" thickBot="1">
      <c r="A50" s="614"/>
      <c r="B50" s="615"/>
      <c r="C50" s="615"/>
      <c r="D50" s="616"/>
      <c r="E50" s="615"/>
      <c r="F50" s="615"/>
      <c r="G50" s="615"/>
      <c r="H50" s="615"/>
      <c r="I50" s="616"/>
      <c r="J50" s="930"/>
      <c r="K50" s="615"/>
    </row>
    <row r="51" spans="1:11" s="829" customFormat="1" ht="23.25" customHeight="1" thickTop="1" thickBot="1">
      <c r="A51" s="387" t="s">
        <v>820</v>
      </c>
      <c r="B51" s="387" t="s">
        <v>865</v>
      </c>
      <c r="C51" s="387" t="s">
        <v>866</v>
      </c>
      <c r="D51" s="387" t="s">
        <v>867</v>
      </c>
      <c r="E51" s="387" t="s">
        <v>868</v>
      </c>
      <c r="F51" s="387" t="s">
        <v>869</v>
      </c>
      <c r="G51" s="387" t="s">
        <v>870</v>
      </c>
      <c r="H51" s="387" t="s">
        <v>871</v>
      </c>
      <c r="I51" s="387" t="s">
        <v>872</v>
      </c>
      <c r="J51" s="387" t="s">
        <v>6</v>
      </c>
      <c r="K51" s="387" t="s">
        <v>723</v>
      </c>
    </row>
    <row r="52" spans="1:11" s="1011" customFormat="1" ht="27" customHeight="1" thickTop="1">
      <c r="A52" s="830" t="s">
        <v>822</v>
      </c>
      <c r="B52" s="832">
        <v>0</v>
      </c>
      <c r="C52" s="832">
        <v>25595.26843</v>
      </c>
      <c r="D52" s="832">
        <v>0</v>
      </c>
      <c r="E52" s="832">
        <v>0</v>
      </c>
      <c r="F52" s="832">
        <v>0</v>
      </c>
      <c r="G52" s="832">
        <v>0</v>
      </c>
      <c r="H52" s="832">
        <v>0</v>
      </c>
      <c r="I52" s="832">
        <v>0</v>
      </c>
      <c r="J52" s="832">
        <v>25595.26843</v>
      </c>
      <c r="K52" s="840">
        <v>1.0623809968265662E-2</v>
      </c>
    </row>
    <row r="53" spans="1:11" s="1011" customFormat="1" ht="17.25" customHeight="1">
      <c r="A53" s="830" t="s">
        <v>823</v>
      </c>
      <c r="B53" s="832">
        <v>0</v>
      </c>
      <c r="C53" s="832">
        <v>9207.48344</v>
      </c>
      <c r="D53" s="832">
        <v>0</v>
      </c>
      <c r="E53" s="832">
        <v>0</v>
      </c>
      <c r="F53" s="832">
        <v>7012.1809800000001</v>
      </c>
      <c r="G53" s="832">
        <v>0</v>
      </c>
      <c r="H53" s="832">
        <v>0</v>
      </c>
      <c r="I53" s="832">
        <v>0</v>
      </c>
      <c r="J53" s="832">
        <v>16219.664420000001</v>
      </c>
      <c r="K53" s="840">
        <v>6.7322846415297354E-3</v>
      </c>
    </row>
    <row r="54" spans="1:11" s="1011" customFormat="1" ht="17.25" customHeight="1">
      <c r="A54" s="830" t="s">
        <v>824</v>
      </c>
      <c r="B54" s="832">
        <v>20823.471980000002</v>
      </c>
      <c r="C54" s="832">
        <v>4088.1131399999999</v>
      </c>
      <c r="D54" s="832">
        <v>5749.0714400000006</v>
      </c>
      <c r="E54" s="832">
        <v>0</v>
      </c>
      <c r="F54" s="832">
        <v>0</v>
      </c>
      <c r="G54" s="832">
        <v>0</v>
      </c>
      <c r="H54" s="832">
        <v>0</v>
      </c>
      <c r="I54" s="832">
        <v>0</v>
      </c>
      <c r="J54" s="832">
        <v>30660.656560000003</v>
      </c>
      <c r="K54" s="840">
        <v>1.2726297037537965E-2</v>
      </c>
    </row>
    <row r="55" spans="1:11" s="1011" customFormat="1" ht="17.25" customHeight="1">
      <c r="A55" s="830" t="s">
        <v>825</v>
      </c>
      <c r="B55" s="832">
        <v>28619.102050000001</v>
      </c>
      <c r="C55" s="832">
        <v>8864.1747100000011</v>
      </c>
      <c r="D55" s="832">
        <v>14215.63011</v>
      </c>
      <c r="E55" s="832">
        <v>0</v>
      </c>
      <c r="F55" s="832">
        <v>1698.5674199999999</v>
      </c>
      <c r="G55" s="832">
        <v>0</v>
      </c>
      <c r="H55" s="832">
        <v>0</v>
      </c>
      <c r="I55" s="832">
        <v>0</v>
      </c>
      <c r="J55" s="832">
        <v>53397.474289999998</v>
      </c>
      <c r="K55" s="840">
        <v>2.216365189502767E-2</v>
      </c>
    </row>
    <row r="56" spans="1:11" s="1011" customFormat="1" ht="17.25" customHeight="1">
      <c r="A56" s="830" t="s">
        <v>826</v>
      </c>
      <c r="B56" s="832">
        <v>58280.34259</v>
      </c>
      <c r="C56" s="832">
        <v>11898.29141</v>
      </c>
      <c r="D56" s="832">
        <v>18205.603280000003</v>
      </c>
      <c r="E56" s="832">
        <v>2819.8643399999996</v>
      </c>
      <c r="F56" s="832">
        <v>1104.07131</v>
      </c>
      <c r="G56" s="832">
        <v>1775.0715400000001</v>
      </c>
      <c r="H56" s="832">
        <v>0</v>
      </c>
      <c r="I56" s="832">
        <v>1197.7784999999999</v>
      </c>
      <c r="J56" s="832">
        <v>95281.022970000005</v>
      </c>
      <c r="K56" s="840">
        <v>3.9548226828861416E-2</v>
      </c>
    </row>
    <row r="57" spans="1:11" s="1011" customFormat="1" ht="17.25" customHeight="1">
      <c r="A57" s="830" t="s">
        <v>827</v>
      </c>
      <c r="B57" s="832">
        <v>112566.14209000001</v>
      </c>
      <c r="C57" s="832">
        <v>29775.321239999997</v>
      </c>
      <c r="D57" s="832">
        <v>32813.644630000003</v>
      </c>
      <c r="E57" s="832">
        <v>8814.20939</v>
      </c>
      <c r="F57" s="832">
        <v>2393.4274999999998</v>
      </c>
      <c r="G57" s="832">
        <v>899.49782999999991</v>
      </c>
      <c r="H57" s="832">
        <v>1073.35051</v>
      </c>
      <c r="I57" s="832">
        <v>2626.7007999999996</v>
      </c>
      <c r="J57" s="832">
        <v>190962.29398999998</v>
      </c>
      <c r="K57" s="840">
        <v>7.9262584332812164E-2</v>
      </c>
    </row>
    <row r="58" spans="1:11" s="1011" customFormat="1" ht="17.25" customHeight="1">
      <c r="A58" s="830" t="s">
        <v>828</v>
      </c>
      <c r="B58" s="832">
        <v>125026.82076</v>
      </c>
      <c r="C58" s="832">
        <v>34309.532630000002</v>
      </c>
      <c r="D58" s="832">
        <v>33361.007510000003</v>
      </c>
      <c r="E58" s="832">
        <v>12753.583359999999</v>
      </c>
      <c r="F58" s="832">
        <v>3972.2588900000001</v>
      </c>
      <c r="G58" s="832">
        <v>4351.0994900000005</v>
      </c>
      <c r="H58" s="832">
        <v>2915.0905299999999</v>
      </c>
      <c r="I58" s="832">
        <v>2684.5126</v>
      </c>
      <c r="J58" s="832">
        <v>219373.90576999995</v>
      </c>
      <c r="K58" s="840">
        <v>9.1055371943864302E-2</v>
      </c>
    </row>
    <row r="59" spans="1:11" s="1011" customFormat="1" ht="17.25" customHeight="1">
      <c r="A59" s="830" t="s">
        <v>829</v>
      </c>
      <c r="B59" s="832">
        <v>137129.22874000002</v>
      </c>
      <c r="C59" s="832">
        <v>37244.372649999998</v>
      </c>
      <c r="D59" s="832">
        <v>35455.856439999996</v>
      </c>
      <c r="E59" s="832">
        <v>15116.337390000001</v>
      </c>
      <c r="F59" s="832">
        <v>4579.6677099999997</v>
      </c>
      <c r="G59" s="832">
        <v>2499.53748</v>
      </c>
      <c r="H59" s="832">
        <v>1212.3436299999998</v>
      </c>
      <c r="I59" s="832">
        <v>1476.89716</v>
      </c>
      <c r="J59" s="832">
        <v>234714.24120000002</v>
      </c>
      <c r="K59" s="840">
        <v>9.7422674123307532E-2</v>
      </c>
    </row>
    <row r="60" spans="1:11" s="1011" customFormat="1" ht="17.25" customHeight="1">
      <c r="A60" s="830" t="s">
        <v>830</v>
      </c>
      <c r="B60" s="832">
        <v>101278.16540000001</v>
      </c>
      <c r="C60" s="832">
        <v>30137.413920000003</v>
      </c>
      <c r="D60" s="832">
        <v>24273.628969999998</v>
      </c>
      <c r="E60" s="832">
        <v>9404.3319800000008</v>
      </c>
      <c r="F60" s="832">
        <v>3523.8610299999996</v>
      </c>
      <c r="G60" s="832">
        <v>1721.4859099999999</v>
      </c>
      <c r="H60" s="832">
        <v>1774.7922900000001</v>
      </c>
      <c r="I60" s="832">
        <v>1183.2661900000001</v>
      </c>
      <c r="J60" s="832">
        <v>173296.94568999999</v>
      </c>
      <c r="K60" s="840">
        <v>7.1930240705485538E-2</v>
      </c>
    </row>
    <row r="61" spans="1:11" s="1011" customFormat="1" ht="17.25" customHeight="1">
      <c r="A61" s="830" t="s">
        <v>831</v>
      </c>
      <c r="B61" s="832">
        <v>150541.56905000002</v>
      </c>
      <c r="C61" s="832">
        <v>50362.297880000006</v>
      </c>
      <c r="D61" s="832">
        <v>37635.312760000001</v>
      </c>
      <c r="E61" s="832">
        <v>20045.27563</v>
      </c>
      <c r="F61" s="832">
        <v>5177.8747699999994</v>
      </c>
      <c r="G61" s="832">
        <v>3621.9365299999999</v>
      </c>
      <c r="H61" s="832">
        <v>2207.7844799999998</v>
      </c>
      <c r="I61" s="832">
        <v>1732.4886200000001</v>
      </c>
      <c r="J61" s="832">
        <v>271324.53972</v>
      </c>
      <c r="K61" s="840">
        <v>0.11261848484206066</v>
      </c>
    </row>
    <row r="62" spans="1:11" s="1011" customFormat="1" ht="17.25" customHeight="1">
      <c r="A62" s="830" t="s">
        <v>832</v>
      </c>
      <c r="B62" s="832">
        <v>228472.00434000001</v>
      </c>
      <c r="C62" s="832">
        <v>78998.393629999991</v>
      </c>
      <c r="D62" s="832">
        <v>53886.832600000002</v>
      </c>
      <c r="E62" s="832">
        <v>31637.183920000003</v>
      </c>
      <c r="F62" s="832">
        <v>11410.0494</v>
      </c>
      <c r="G62" s="832">
        <v>6548.27448</v>
      </c>
      <c r="H62" s="832">
        <v>4369.5781299999999</v>
      </c>
      <c r="I62" s="832">
        <v>2601.2428999999997</v>
      </c>
      <c r="J62" s="832">
        <v>417923.55940000003</v>
      </c>
      <c r="K62" s="840">
        <v>0.17346723627726326</v>
      </c>
    </row>
    <row r="63" spans="1:11" s="1011" customFormat="1" ht="17.25" customHeight="1">
      <c r="A63" s="830" t="s">
        <v>833</v>
      </c>
      <c r="B63" s="832">
        <v>262256.13459999999</v>
      </c>
      <c r="C63" s="832">
        <v>98345.68104000001</v>
      </c>
      <c r="D63" s="832">
        <v>68715.083379999996</v>
      </c>
      <c r="E63" s="832">
        <v>44860.493609999998</v>
      </c>
      <c r="F63" s="832">
        <v>15055.40034</v>
      </c>
      <c r="G63" s="832">
        <v>11191.70364</v>
      </c>
      <c r="H63" s="832">
        <v>6386.7021100000002</v>
      </c>
      <c r="I63" s="832">
        <v>4410.2113600000002</v>
      </c>
      <c r="J63" s="832">
        <v>511221.41008000006</v>
      </c>
      <c r="K63" s="840">
        <v>0.21219230918605891</v>
      </c>
    </row>
    <row r="64" spans="1:11" s="1011" customFormat="1" ht="17.25" customHeight="1">
      <c r="A64" s="830" t="s">
        <v>834</v>
      </c>
      <c r="B64" s="832">
        <v>36212.605380000001</v>
      </c>
      <c r="C64" s="832">
        <v>15683.171410000001</v>
      </c>
      <c r="D64" s="832">
        <v>10472.877460000002</v>
      </c>
      <c r="E64" s="832">
        <v>8725.2237599999989</v>
      </c>
      <c r="F64" s="832">
        <v>2701.19191</v>
      </c>
      <c r="G64" s="832">
        <v>2076.3269</v>
      </c>
      <c r="H64" s="832">
        <v>1322.25379</v>
      </c>
      <c r="I64" s="832">
        <v>877.96110999999996</v>
      </c>
      <c r="J64" s="832">
        <v>78071.611720000001</v>
      </c>
      <c r="K64" s="840">
        <v>3.2405128670475222E-2</v>
      </c>
    </row>
    <row r="65" spans="1:11" s="1011" customFormat="1" ht="17.25" customHeight="1" thickBot="1">
      <c r="A65" s="830" t="s">
        <v>835</v>
      </c>
      <c r="B65" s="832">
        <v>37229.730090000005</v>
      </c>
      <c r="C65" s="832">
        <v>17530.640480000002</v>
      </c>
      <c r="D65" s="832">
        <v>14204.480710000002</v>
      </c>
      <c r="E65" s="832">
        <v>10340.463740000001</v>
      </c>
      <c r="F65" s="832">
        <v>2968.9072999999999</v>
      </c>
      <c r="G65" s="832">
        <v>3331.8800899999997</v>
      </c>
      <c r="H65" s="832">
        <v>3347.9952599999997</v>
      </c>
      <c r="I65" s="832">
        <v>2239.59022</v>
      </c>
      <c r="J65" s="832">
        <v>91193.687890000016</v>
      </c>
      <c r="K65" s="840">
        <v>3.78516995474499E-2</v>
      </c>
    </row>
    <row r="66" spans="1:11" s="1011" customFormat="1" ht="27" customHeight="1" thickTop="1" thickBot="1">
      <c r="A66" s="834" t="s">
        <v>6</v>
      </c>
      <c r="B66" s="841">
        <v>1298435.3170700001</v>
      </c>
      <c r="C66" s="841">
        <v>452040.15600999998</v>
      </c>
      <c r="D66" s="841">
        <v>348989.02928999992</v>
      </c>
      <c r="E66" s="841">
        <v>164516.96712000002</v>
      </c>
      <c r="F66" s="841">
        <v>61597.458559999999</v>
      </c>
      <c r="G66" s="841">
        <v>38016.813889999998</v>
      </c>
      <c r="H66" s="841">
        <v>24609.890729999999</v>
      </c>
      <c r="I66" s="841">
        <v>21030.649460000001</v>
      </c>
      <c r="J66" s="841">
        <v>2409236.2821300002</v>
      </c>
      <c r="K66" s="842">
        <v>1</v>
      </c>
    </row>
    <row r="67" spans="1:11" s="869" customFormat="1" ht="21" customHeight="1" thickTop="1" thickBot="1">
      <c r="A67" s="843" t="s">
        <v>836</v>
      </c>
      <c r="B67" s="844">
        <v>0.53894062890421712</v>
      </c>
      <c r="C67" s="844">
        <v>0.18762798790758387</v>
      </c>
      <c r="D67" s="844">
        <v>0.14485462960962034</v>
      </c>
      <c r="E67" s="844">
        <v>6.8285941208950637E-2</v>
      </c>
      <c r="F67" s="844">
        <v>2.5567213567588246E-2</v>
      </c>
      <c r="G67" s="844">
        <v>1.5779612058801233E-2</v>
      </c>
      <c r="H67" s="844">
        <v>1.0214809943108798E-2</v>
      </c>
      <c r="I67" s="844">
        <v>8.7291768001297298E-3</v>
      </c>
      <c r="J67" s="844">
        <v>1</v>
      </c>
      <c r="K67" s="844"/>
    </row>
    <row r="68" spans="1:11" s="698" customFormat="1" ht="34.5" customHeight="1" thickTop="1" thickBot="1">
      <c r="A68" s="845" t="s">
        <v>840</v>
      </c>
      <c r="B68" s="838" t="s">
        <v>865</v>
      </c>
      <c r="C68" s="838" t="s">
        <v>866</v>
      </c>
      <c r="D68" s="838" t="s">
        <v>867</v>
      </c>
      <c r="E68" s="838" t="s">
        <v>868</v>
      </c>
      <c r="F68" s="838" t="s">
        <v>869</v>
      </c>
      <c r="G68" s="838" t="s">
        <v>870</v>
      </c>
      <c r="H68" s="838" t="s">
        <v>871</v>
      </c>
      <c r="I68" s="838" t="s">
        <v>872</v>
      </c>
      <c r="J68" s="845" t="s">
        <v>6</v>
      </c>
      <c r="K68" s="846" t="s">
        <v>723</v>
      </c>
    </row>
    <row r="69" spans="1:11" s="1011" customFormat="1" ht="26.25" customHeight="1" thickTop="1">
      <c r="A69" s="830" t="s">
        <v>822</v>
      </c>
      <c r="B69" s="832">
        <v>0</v>
      </c>
      <c r="C69" s="832">
        <v>1</v>
      </c>
      <c r="D69" s="832">
        <v>0</v>
      </c>
      <c r="E69" s="832">
        <v>0</v>
      </c>
      <c r="F69" s="832">
        <v>0</v>
      </c>
      <c r="G69" s="832">
        <v>0</v>
      </c>
      <c r="H69" s="832">
        <v>0</v>
      </c>
      <c r="I69" s="832">
        <v>0</v>
      </c>
      <c r="J69" s="832">
        <v>1</v>
      </c>
      <c r="K69" s="840">
        <v>2.9371508461931589E-6</v>
      </c>
    </row>
    <row r="70" spans="1:11" s="1011" customFormat="1" ht="17.25" customHeight="1">
      <c r="A70" s="830" t="s">
        <v>823</v>
      </c>
      <c r="B70" s="832">
        <v>0</v>
      </c>
      <c r="C70" s="832">
        <v>1</v>
      </c>
      <c r="D70" s="832">
        <v>0</v>
      </c>
      <c r="E70" s="832">
        <v>0</v>
      </c>
      <c r="F70" s="832">
        <v>1</v>
      </c>
      <c r="G70" s="832">
        <v>0</v>
      </c>
      <c r="H70" s="832">
        <v>0</v>
      </c>
      <c r="I70" s="832">
        <v>0</v>
      </c>
      <c r="J70" s="832">
        <v>2</v>
      </c>
      <c r="K70" s="840">
        <v>5.8743016923863178E-6</v>
      </c>
    </row>
    <row r="71" spans="1:11" s="1011" customFormat="1" ht="17.25" customHeight="1">
      <c r="A71" s="830" t="s">
        <v>824</v>
      </c>
      <c r="B71" s="832">
        <v>5</v>
      </c>
      <c r="C71" s="832">
        <v>1</v>
      </c>
      <c r="D71" s="832">
        <v>1</v>
      </c>
      <c r="E71" s="832">
        <v>0</v>
      </c>
      <c r="F71" s="832">
        <v>0</v>
      </c>
      <c r="G71" s="832">
        <v>0</v>
      </c>
      <c r="H71" s="832">
        <v>0</v>
      </c>
      <c r="I71" s="832">
        <v>0</v>
      </c>
      <c r="J71" s="832">
        <v>7</v>
      </c>
      <c r="K71" s="840">
        <v>2.056005592335211E-5</v>
      </c>
    </row>
    <row r="72" spans="1:11" s="1011" customFormat="1" ht="17.25" customHeight="1">
      <c r="A72" s="830" t="s">
        <v>825</v>
      </c>
      <c r="B72" s="832">
        <v>14</v>
      </c>
      <c r="C72" s="832">
        <v>5</v>
      </c>
      <c r="D72" s="832">
        <v>9</v>
      </c>
      <c r="E72" s="832">
        <v>0</v>
      </c>
      <c r="F72" s="832">
        <v>1</v>
      </c>
      <c r="G72" s="832">
        <v>0</v>
      </c>
      <c r="H72" s="832">
        <v>0</v>
      </c>
      <c r="I72" s="832">
        <v>0</v>
      </c>
      <c r="J72" s="832">
        <v>29</v>
      </c>
      <c r="K72" s="840">
        <v>8.5177374539601605E-5</v>
      </c>
    </row>
    <row r="73" spans="1:11" s="1011" customFormat="1" ht="17.25" customHeight="1">
      <c r="A73" s="830" t="s">
        <v>826</v>
      </c>
      <c r="B73" s="832">
        <v>65</v>
      </c>
      <c r="C73" s="832">
        <v>13</v>
      </c>
      <c r="D73" s="832">
        <v>19</v>
      </c>
      <c r="E73" s="832">
        <v>3</v>
      </c>
      <c r="F73" s="832">
        <v>1</v>
      </c>
      <c r="G73" s="832">
        <v>2</v>
      </c>
      <c r="H73" s="832">
        <v>0</v>
      </c>
      <c r="I73" s="832">
        <v>1</v>
      </c>
      <c r="J73" s="832">
        <v>104</v>
      </c>
      <c r="K73" s="840">
        <v>3.054636880040885E-4</v>
      </c>
    </row>
    <row r="74" spans="1:11" s="1011" customFormat="1" ht="17.25" customHeight="1">
      <c r="A74" s="830" t="s">
        <v>827</v>
      </c>
      <c r="B74" s="832">
        <v>247</v>
      </c>
      <c r="C74" s="832">
        <v>67</v>
      </c>
      <c r="D74" s="832">
        <v>73</v>
      </c>
      <c r="E74" s="832">
        <v>19</v>
      </c>
      <c r="F74" s="832">
        <v>5</v>
      </c>
      <c r="G74" s="832">
        <v>2</v>
      </c>
      <c r="H74" s="832">
        <v>2</v>
      </c>
      <c r="I74" s="832">
        <v>5</v>
      </c>
      <c r="J74" s="832">
        <v>420</v>
      </c>
      <c r="K74" s="840">
        <v>1.2336033554011267E-3</v>
      </c>
    </row>
    <row r="75" spans="1:11" s="1011" customFormat="1" ht="17.25" customHeight="1">
      <c r="A75" s="830" t="s">
        <v>828</v>
      </c>
      <c r="B75" s="832">
        <v>486</v>
      </c>
      <c r="C75" s="832">
        <v>133</v>
      </c>
      <c r="D75" s="832">
        <v>129</v>
      </c>
      <c r="E75" s="832">
        <v>50</v>
      </c>
      <c r="F75" s="832">
        <v>15</v>
      </c>
      <c r="G75" s="832">
        <v>17</v>
      </c>
      <c r="H75" s="832">
        <v>11</v>
      </c>
      <c r="I75" s="832">
        <v>10</v>
      </c>
      <c r="J75" s="832">
        <v>851</v>
      </c>
      <c r="K75" s="840">
        <v>2.499515370110378E-3</v>
      </c>
    </row>
    <row r="76" spans="1:11" s="1011" customFormat="1" ht="17.25" customHeight="1">
      <c r="A76" s="830" t="s">
        <v>829</v>
      </c>
      <c r="B76" s="832">
        <v>826</v>
      </c>
      <c r="C76" s="832">
        <v>226</v>
      </c>
      <c r="D76" s="832">
        <v>217</v>
      </c>
      <c r="E76" s="832">
        <v>92</v>
      </c>
      <c r="F76" s="832">
        <v>29</v>
      </c>
      <c r="G76" s="832">
        <v>15</v>
      </c>
      <c r="H76" s="832">
        <v>7</v>
      </c>
      <c r="I76" s="832">
        <v>9</v>
      </c>
      <c r="J76" s="832">
        <v>1421</v>
      </c>
      <c r="K76" s="840">
        <v>4.1736913524404789E-3</v>
      </c>
    </row>
    <row r="77" spans="1:11" s="1011" customFormat="1" ht="17.25" customHeight="1">
      <c r="A77" s="830" t="s">
        <v>830</v>
      </c>
      <c r="B77" s="832">
        <v>859</v>
      </c>
      <c r="C77" s="832">
        <v>258</v>
      </c>
      <c r="D77" s="832">
        <v>207</v>
      </c>
      <c r="E77" s="832">
        <v>81</v>
      </c>
      <c r="F77" s="832">
        <v>30</v>
      </c>
      <c r="G77" s="832">
        <v>14</v>
      </c>
      <c r="H77" s="832">
        <v>15</v>
      </c>
      <c r="I77" s="832">
        <v>10</v>
      </c>
      <c r="J77" s="832">
        <v>1474</v>
      </c>
      <c r="K77" s="840">
        <v>4.329360347288716E-3</v>
      </c>
    </row>
    <row r="78" spans="1:11" s="1011" customFormat="1" ht="17.25" customHeight="1">
      <c r="A78" s="830" t="s">
        <v>831</v>
      </c>
      <c r="B78" s="832">
        <v>1819</v>
      </c>
      <c r="C78" s="832">
        <v>609</v>
      </c>
      <c r="D78" s="832">
        <v>454</v>
      </c>
      <c r="E78" s="832">
        <v>243</v>
      </c>
      <c r="F78" s="832">
        <v>63</v>
      </c>
      <c r="G78" s="832">
        <v>44</v>
      </c>
      <c r="H78" s="832">
        <v>26</v>
      </c>
      <c r="I78" s="832">
        <v>21</v>
      </c>
      <c r="J78" s="832">
        <v>3279</v>
      </c>
      <c r="K78" s="840">
        <v>9.6309176246673674E-3</v>
      </c>
    </row>
    <row r="79" spans="1:11" s="1011" customFormat="1" ht="17.25" customHeight="1">
      <c r="A79" s="830" t="s">
        <v>832</v>
      </c>
      <c r="B79" s="832">
        <v>4738</v>
      </c>
      <c r="C79" s="832">
        <v>1634</v>
      </c>
      <c r="D79" s="832">
        <v>1118</v>
      </c>
      <c r="E79" s="832">
        <v>662</v>
      </c>
      <c r="F79" s="832">
        <v>230</v>
      </c>
      <c r="G79" s="832">
        <v>141</v>
      </c>
      <c r="H79" s="832">
        <v>91</v>
      </c>
      <c r="I79" s="832">
        <v>55</v>
      </c>
      <c r="J79" s="832">
        <v>8669</v>
      </c>
      <c r="K79" s="840">
        <v>2.5462160685648494E-2</v>
      </c>
    </row>
    <row r="80" spans="1:11" s="1011" customFormat="1" ht="17.25" customHeight="1">
      <c r="A80" s="830" t="s">
        <v>833</v>
      </c>
      <c r="B80" s="832">
        <v>16397</v>
      </c>
      <c r="C80" s="832">
        <v>6200</v>
      </c>
      <c r="D80" s="832">
        <v>4379</v>
      </c>
      <c r="E80" s="832">
        <v>2889</v>
      </c>
      <c r="F80" s="832">
        <v>973</v>
      </c>
      <c r="G80" s="832">
        <v>737</v>
      </c>
      <c r="H80" s="832">
        <v>413</v>
      </c>
      <c r="I80" s="832">
        <v>276</v>
      </c>
      <c r="J80" s="832">
        <v>32264</v>
      </c>
      <c r="K80" s="840">
        <v>9.476423490157608E-2</v>
      </c>
    </row>
    <row r="81" spans="1:11" s="1011" customFormat="1" ht="17.25" customHeight="1">
      <c r="A81" s="830" t="s">
        <v>834</v>
      </c>
      <c r="B81" s="832">
        <v>7311</v>
      </c>
      <c r="C81" s="832">
        <v>3195</v>
      </c>
      <c r="D81" s="832">
        <v>2130</v>
      </c>
      <c r="E81" s="832">
        <v>1776</v>
      </c>
      <c r="F81" s="832">
        <v>548</v>
      </c>
      <c r="G81" s="832">
        <v>425</v>
      </c>
      <c r="H81" s="832">
        <v>268</v>
      </c>
      <c r="I81" s="832">
        <v>178</v>
      </c>
      <c r="J81" s="832">
        <v>15831</v>
      </c>
      <c r="K81" s="840">
        <v>4.6498035046083894E-2</v>
      </c>
    </row>
    <row r="82" spans="1:11" s="1011" customFormat="1" ht="18" customHeight="1" thickBot="1">
      <c r="A82" s="830" t="s">
        <v>835</v>
      </c>
      <c r="B82" s="832">
        <v>129125</v>
      </c>
      <c r="C82" s="832">
        <v>54556</v>
      </c>
      <c r="D82" s="832">
        <v>34843</v>
      </c>
      <c r="E82" s="832">
        <v>17264</v>
      </c>
      <c r="F82" s="832">
        <v>8945</v>
      </c>
      <c r="G82" s="832">
        <v>7606</v>
      </c>
      <c r="H82" s="832">
        <v>18274</v>
      </c>
      <c r="I82" s="832">
        <v>5501</v>
      </c>
      <c r="J82" s="832">
        <v>276114</v>
      </c>
      <c r="K82" s="840">
        <v>0.81098846874577779</v>
      </c>
    </row>
    <row r="83" spans="1:11" s="1011" customFormat="1" ht="26.25" customHeight="1" thickTop="1" thickBot="1">
      <c r="A83" s="834" t="s">
        <v>6</v>
      </c>
      <c r="B83" s="841">
        <v>161892</v>
      </c>
      <c r="C83" s="841">
        <v>66899</v>
      </c>
      <c r="D83" s="841">
        <v>43579</v>
      </c>
      <c r="E83" s="841">
        <v>23079</v>
      </c>
      <c r="F83" s="841">
        <v>10841</v>
      </c>
      <c r="G83" s="841">
        <v>9003</v>
      </c>
      <c r="H83" s="841">
        <v>19107</v>
      </c>
      <c r="I83" s="841">
        <v>6066</v>
      </c>
      <c r="J83" s="841">
        <v>340466</v>
      </c>
      <c r="K83" s="842">
        <v>1</v>
      </c>
    </row>
    <row r="84" spans="1:11" s="1011" customFormat="1" ht="20.25" customHeight="1" thickTop="1">
      <c r="A84" s="839" t="s">
        <v>836</v>
      </c>
      <c r="B84" s="840">
        <v>0.47550122479190288</v>
      </c>
      <c r="C84" s="840">
        <v>0.19649245445947613</v>
      </c>
      <c r="D84" s="840">
        <v>0.12799809672625168</v>
      </c>
      <c r="E84" s="840">
        <v>6.7786504379291915E-2</v>
      </c>
      <c r="F84" s="840">
        <v>3.1841652323580036E-2</v>
      </c>
      <c r="G84" s="840">
        <v>2.6443169068277008E-2</v>
      </c>
      <c r="H84" s="840">
        <v>5.6120141218212682E-2</v>
      </c>
      <c r="I84" s="840">
        <v>1.78167570330077E-2</v>
      </c>
      <c r="J84" s="840">
        <v>1</v>
      </c>
      <c r="K84" s="840"/>
    </row>
    <row r="85" spans="1:11" s="1011" customFormat="1" ht="9" customHeight="1" thickBot="1">
      <c r="A85" s="847"/>
      <c r="B85" s="848"/>
      <c r="C85" s="849"/>
      <c r="D85" s="849"/>
      <c r="E85" s="849"/>
      <c r="F85" s="849"/>
      <c r="G85" s="849"/>
      <c r="H85" s="848"/>
      <c r="I85" s="848"/>
      <c r="J85" s="848"/>
      <c r="K85" s="850"/>
    </row>
    <row r="86" spans="1:11" s="1011" customFormat="1" ht="17.25" customHeight="1" thickTop="1">
      <c r="A86" s="628" t="s">
        <v>843</v>
      </c>
      <c r="B86" s="144"/>
      <c r="C86" s="295"/>
      <c r="D86" s="295"/>
      <c r="E86" s="295"/>
      <c r="F86" s="295"/>
      <c r="G86" s="295"/>
      <c r="H86" s="144"/>
      <c r="I86" s="144"/>
      <c r="J86" s="144"/>
      <c r="K86" s="386"/>
    </row>
    <row r="87" spans="1:11" s="1011" customFormat="1" ht="9" customHeight="1">
      <c r="A87" s="294"/>
      <c r="B87" s="144"/>
      <c r="C87" s="295"/>
      <c r="D87" s="295"/>
      <c r="E87" s="295"/>
      <c r="F87" s="295"/>
      <c r="G87" s="295"/>
      <c r="H87" s="144"/>
      <c r="I87" s="144"/>
      <c r="J87" s="144"/>
      <c r="K87" s="386"/>
    </row>
    <row r="88" spans="1:11" s="1011" customFormat="1" ht="9" customHeight="1">
      <c r="A88" s="294"/>
      <c r="B88" s="144"/>
      <c r="C88" s="295"/>
      <c r="D88" s="295"/>
      <c r="E88" s="295"/>
      <c r="F88" s="295"/>
      <c r="G88" s="295"/>
      <c r="H88" s="144"/>
      <c r="I88" s="144"/>
      <c r="J88" s="144"/>
      <c r="K88" s="386"/>
    </row>
    <row r="89" spans="1:11" s="129" customFormat="1" ht="34.700000000000003" customHeight="1">
      <c r="A89" s="1081" t="s">
        <v>864</v>
      </c>
      <c r="B89" s="1081"/>
      <c r="C89" s="1081"/>
      <c r="D89" s="1081"/>
      <c r="E89" s="1081"/>
      <c r="F89" s="1081"/>
      <c r="G89" s="1081"/>
      <c r="H89" s="1081"/>
      <c r="I89" s="1081"/>
      <c r="J89" s="1081"/>
      <c r="K89" s="1081"/>
    </row>
    <row r="90" spans="1:11" s="129" customFormat="1" ht="24.95" customHeight="1">
      <c r="A90" s="1081" t="s">
        <v>844</v>
      </c>
      <c r="B90" s="1081"/>
      <c r="C90" s="1081"/>
      <c r="D90" s="1081"/>
      <c r="E90" s="1081"/>
      <c r="F90" s="1081"/>
      <c r="G90" s="1081"/>
      <c r="H90" s="1081"/>
      <c r="I90" s="1081"/>
      <c r="J90" s="1081"/>
      <c r="K90" s="1081"/>
    </row>
    <row r="91" spans="1:11" s="129" customFormat="1" ht="24.95" customHeight="1">
      <c r="A91" s="1081" t="s">
        <v>1522</v>
      </c>
      <c r="B91" s="1081"/>
      <c r="C91" s="1081"/>
      <c r="D91" s="1081"/>
      <c r="E91" s="1081"/>
      <c r="F91" s="1081"/>
      <c r="G91" s="1081"/>
      <c r="H91" s="1081"/>
      <c r="I91" s="1081"/>
      <c r="J91" s="1081"/>
      <c r="K91" s="1081"/>
    </row>
    <row r="92" spans="1:11" s="129" customFormat="1" ht="24.95" customHeight="1">
      <c r="A92" s="1146" t="s">
        <v>1412</v>
      </c>
      <c r="B92" s="1146"/>
      <c r="C92" s="1146"/>
      <c r="D92" s="1146"/>
      <c r="E92" s="1146"/>
      <c r="F92" s="1146"/>
      <c r="G92" s="1146"/>
      <c r="H92" s="1146"/>
      <c r="I92" s="1146"/>
      <c r="J92" s="1146"/>
      <c r="K92" s="1146"/>
    </row>
    <row r="93" spans="1:11" s="1011" customFormat="1" ht="6" customHeight="1">
      <c r="A93" s="269"/>
    </row>
    <row r="94" spans="1:11" s="1011" customFormat="1" ht="5.25" customHeight="1" thickBot="1">
      <c r="A94" s="614"/>
      <c r="B94" s="615"/>
      <c r="C94" s="615"/>
      <c r="D94" s="616"/>
      <c r="E94" s="615"/>
      <c r="F94" s="615"/>
      <c r="G94" s="615"/>
      <c r="H94" s="615"/>
      <c r="I94" s="616"/>
      <c r="J94" s="930"/>
      <c r="K94" s="615"/>
    </row>
    <row r="95" spans="1:11" s="136" customFormat="1" ht="23.25" customHeight="1" thickTop="1" thickBot="1">
      <c r="A95" s="838" t="s">
        <v>820</v>
      </c>
      <c r="B95" s="838" t="s">
        <v>865</v>
      </c>
      <c r="C95" s="838" t="s">
        <v>866</v>
      </c>
      <c r="D95" s="838" t="s">
        <v>867</v>
      </c>
      <c r="E95" s="838" t="s">
        <v>868</v>
      </c>
      <c r="F95" s="838" t="s">
        <v>869</v>
      </c>
      <c r="G95" s="838" t="s">
        <v>870</v>
      </c>
      <c r="H95" s="838" t="s">
        <v>871</v>
      </c>
      <c r="I95" s="838" t="s">
        <v>872</v>
      </c>
      <c r="J95" s="838" t="s">
        <v>6</v>
      </c>
      <c r="K95" s="838" t="s">
        <v>723</v>
      </c>
    </row>
    <row r="96" spans="1:11" s="1011" customFormat="1" ht="26.25" customHeight="1" thickTop="1">
      <c r="A96" s="830" t="s">
        <v>822</v>
      </c>
      <c r="B96" s="832">
        <v>0</v>
      </c>
      <c r="C96" s="832">
        <v>15000</v>
      </c>
      <c r="D96" s="832">
        <v>0</v>
      </c>
      <c r="E96" s="832">
        <v>0</v>
      </c>
      <c r="F96" s="832">
        <v>0</v>
      </c>
      <c r="G96" s="832">
        <v>0</v>
      </c>
      <c r="H96" s="832">
        <v>0</v>
      </c>
      <c r="I96" s="832">
        <v>0</v>
      </c>
      <c r="J96" s="832">
        <v>15000</v>
      </c>
      <c r="K96" s="840">
        <v>1.5936357053695276E-2</v>
      </c>
    </row>
    <row r="97" spans="1:11" s="1011" customFormat="1" ht="18" customHeight="1">
      <c r="A97" s="830" t="s">
        <v>823</v>
      </c>
      <c r="B97" s="832">
        <v>0</v>
      </c>
      <c r="C97" s="832">
        <v>10290</v>
      </c>
      <c r="D97" s="832">
        <v>0</v>
      </c>
      <c r="E97" s="832">
        <v>0</v>
      </c>
      <c r="F97" s="832">
        <v>0</v>
      </c>
      <c r="G97" s="832">
        <v>0</v>
      </c>
      <c r="H97" s="832">
        <v>0</v>
      </c>
      <c r="I97" s="832">
        <v>0</v>
      </c>
      <c r="J97" s="832">
        <v>10290</v>
      </c>
      <c r="K97" s="840">
        <v>1.093234093883496E-2</v>
      </c>
    </row>
    <row r="98" spans="1:11" s="1011" customFormat="1" ht="18" customHeight="1">
      <c r="A98" s="830" t="s">
        <v>824</v>
      </c>
      <c r="B98" s="832">
        <v>0</v>
      </c>
      <c r="C98" s="832">
        <v>17389.479170000002</v>
      </c>
      <c r="D98" s="832">
        <v>29521.841789999999</v>
      </c>
      <c r="E98" s="832">
        <v>0</v>
      </c>
      <c r="F98" s="832">
        <v>0</v>
      </c>
      <c r="G98" s="832">
        <v>4210.7264400000004</v>
      </c>
      <c r="H98" s="832">
        <v>0</v>
      </c>
      <c r="I98" s="832">
        <v>0</v>
      </c>
      <c r="J98" s="832">
        <v>51122.047399999996</v>
      </c>
      <c r="K98" s="840">
        <v>5.4313280045488944E-2</v>
      </c>
    </row>
    <row r="99" spans="1:11" s="1011" customFormat="1" ht="18" customHeight="1">
      <c r="A99" s="830" t="s">
        <v>825</v>
      </c>
      <c r="B99" s="832">
        <v>2942.1888300000001</v>
      </c>
      <c r="C99" s="832">
        <v>8600.1594100000002</v>
      </c>
      <c r="D99" s="832">
        <v>14695.590259999999</v>
      </c>
      <c r="E99" s="832">
        <v>0</v>
      </c>
      <c r="F99" s="832">
        <v>8070</v>
      </c>
      <c r="G99" s="832">
        <v>0</v>
      </c>
      <c r="H99" s="832">
        <v>11163.4</v>
      </c>
      <c r="I99" s="832">
        <v>4000</v>
      </c>
      <c r="J99" s="832">
        <v>49471.338499999998</v>
      </c>
      <c r="K99" s="840">
        <v>5.2559527617348112E-2</v>
      </c>
    </row>
    <row r="100" spans="1:11" s="1011" customFormat="1" ht="18" customHeight="1">
      <c r="A100" s="830" t="s">
        <v>826</v>
      </c>
      <c r="B100" s="832">
        <v>12336.852429999999</v>
      </c>
      <c r="C100" s="832">
        <v>30386.911820000001</v>
      </c>
      <c r="D100" s="832">
        <v>27731.442449999999</v>
      </c>
      <c r="E100" s="832">
        <v>0</v>
      </c>
      <c r="F100" s="832">
        <v>700</v>
      </c>
      <c r="G100" s="832">
        <v>2450.9613300000001</v>
      </c>
      <c r="H100" s="832">
        <v>3372</v>
      </c>
      <c r="I100" s="832">
        <v>6890.5</v>
      </c>
      <c r="J100" s="832">
        <v>83868.668030000001</v>
      </c>
      <c r="K100" s="840">
        <v>8.9104069289594537E-2</v>
      </c>
    </row>
    <row r="101" spans="1:11" s="1011" customFormat="1" ht="18" customHeight="1">
      <c r="A101" s="830" t="s">
        <v>827</v>
      </c>
      <c r="B101" s="832">
        <v>23836.245600000002</v>
      </c>
      <c r="C101" s="832">
        <v>43227.16646</v>
      </c>
      <c r="D101" s="832">
        <v>26734.170409999999</v>
      </c>
      <c r="E101" s="832">
        <v>961</v>
      </c>
      <c r="F101" s="832">
        <v>6851.2393499999998</v>
      </c>
      <c r="G101" s="832">
        <v>3577.6407899999999</v>
      </c>
      <c r="H101" s="832">
        <v>4489.6260300000004</v>
      </c>
      <c r="I101" s="832">
        <v>900</v>
      </c>
      <c r="J101" s="832">
        <v>110577.08864</v>
      </c>
      <c r="K101" s="840">
        <v>0.1174797311016768</v>
      </c>
    </row>
    <row r="102" spans="1:11" s="1011" customFormat="1" ht="18" customHeight="1">
      <c r="A102" s="830" t="s">
        <v>828</v>
      </c>
      <c r="B102" s="832">
        <v>33458.506990000002</v>
      </c>
      <c r="C102" s="832">
        <v>51696.208060000004</v>
      </c>
      <c r="D102" s="832">
        <v>26294.148020000001</v>
      </c>
      <c r="E102" s="832">
        <v>2593.4275400000001</v>
      </c>
      <c r="F102" s="832">
        <v>4891.1245499999995</v>
      </c>
      <c r="G102" s="832">
        <v>3412.51188</v>
      </c>
      <c r="H102" s="832">
        <v>1599.06159</v>
      </c>
      <c r="I102" s="832">
        <v>251.40979000000002</v>
      </c>
      <c r="J102" s="832">
        <v>124196.39842</v>
      </c>
      <c r="K102" s="840">
        <v>0.1319492100002744</v>
      </c>
    </row>
    <row r="103" spans="1:11" s="1011" customFormat="1" ht="18" customHeight="1">
      <c r="A103" s="830" t="s">
        <v>829</v>
      </c>
      <c r="B103" s="832">
        <v>25809.687180000001</v>
      </c>
      <c r="C103" s="832">
        <v>45796.086080000001</v>
      </c>
      <c r="D103" s="832">
        <v>19869.766680000001</v>
      </c>
      <c r="E103" s="832">
        <v>2375.2729399999998</v>
      </c>
      <c r="F103" s="832">
        <v>7267.33194</v>
      </c>
      <c r="G103" s="832">
        <v>4276.1210000000001</v>
      </c>
      <c r="H103" s="832">
        <v>1233.32017</v>
      </c>
      <c r="I103" s="832">
        <v>495</v>
      </c>
      <c r="J103" s="832">
        <v>107122.58599000001</v>
      </c>
      <c r="K103" s="840">
        <v>0.11380958525678769</v>
      </c>
    </row>
    <row r="104" spans="1:11" s="1011" customFormat="1" ht="18" customHeight="1">
      <c r="A104" s="830" t="s">
        <v>830</v>
      </c>
      <c r="B104" s="832">
        <v>18865.341969999998</v>
      </c>
      <c r="C104" s="832">
        <v>25373.00533</v>
      </c>
      <c r="D104" s="832">
        <v>14218.09042</v>
      </c>
      <c r="E104" s="832">
        <v>1601.0815299999999</v>
      </c>
      <c r="F104" s="832">
        <v>3370.4215099999997</v>
      </c>
      <c r="G104" s="832">
        <v>1742.2181599999999</v>
      </c>
      <c r="H104" s="832">
        <v>120</v>
      </c>
      <c r="I104" s="832">
        <v>474.5</v>
      </c>
      <c r="J104" s="832">
        <v>65764.658919999987</v>
      </c>
      <c r="K104" s="840">
        <v>6.986993907090705E-2</v>
      </c>
    </row>
    <row r="105" spans="1:11" s="1011" customFormat="1" ht="18" customHeight="1">
      <c r="A105" s="830" t="s">
        <v>831</v>
      </c>
      <c r="B105" s="832">
        <v>29984.779770000001</v>
      </c>
      <c r="C105" s="832">
        <v>46287.146509999999</v>
      </c>
      <c r="D105" s="832">
        <v>21418.298260000003</v>
      </c>
      <c r="E105" s="832">
        <v>4224.4348300000001</v>
      </c>
      <c r="F105" s="832">
        <v>4313.2828</v>
      </c>
      <c r="G105" s="832">
        <v>6468.1009599999998</v>
      </c>
      <c r="H105" s="832">
        <v>1017.2455500000001</v>
      </c>
      <c r="I105" s="832">
        <v>766.38078000000007</v>
      </c>
      <c r="J105" s="832">
        <v>114479.66946</v>
      </c>
      <c r="K105" s="840">
        <v>0.12162592586023832</v>
      </c>
    </row>
    <row r="106" spans="1:11" s="1011" customFormat="1" ht="18" customHeight="1">
      <c r="A106" s="830" t="s">
        <v>832</v>
      </c>
      <c r="B106" s="832">
        <v>34110.145799999998</v>
      </c>
      <c r="C106" s="832">
        <v>48298.756130000002</v>
      </c>
      <c r="D106" s="832">
        <v>19995.856190000002</v>
      </c>
      <c r="E106" s="832">
        <v>4322.4653200000002</v>
      </c>
      <c r="F106" s="832">
        <v>6099.3864199999998</v>
      </c>
      <c r="G106" s="832">
        <v>8032.2205100000001</v>
      </c>
      <c r="H106" s="832">
        <v>780.40018000000009</v>
      </c>
      <c r="I106" s="832">
        <v>292.69569999999999</v>
      </c>
      <c r="J106" s="832">
        <v>121931.92624999999</v>
      </c>
      <c r="K106" s="840">
        <v>0.12954338086432263</v>
      </c>
    </row>
    <row r="107" spans="1:11" s="1011" customFormat="1" ht="18" customHeight="1">
      <c r="A107" s="830" t="s">
        <v>833</v>
      </c>
      <c r="B107" s="832">
        <v>21605.756799999999</v>
      </c>
      <c r="C107" s="832">
        <v>30061.137289999999</v>
      </c>
      <c r="D107" s="832">
        <v>14913.308300000001</v>
      </c>
      <c r="E107" s="832">
        <v>3811.8719599999999</v>
      </c>
      <c r="F107" s="832">
        <v>3898.1268700000001</v>
      </c>
      <c r="G107" s="832">
        <v>8044.5338700000002</v>
      </c>
      <c r="H107" s="832">
        <v>334.64411999999999</v>
      </c>
      <c r="I107" s="832">
        <v>208.27669</v>
      </c>
      <c r="J107" s="832">
        <v>82877.655900000012</v>
      </c>
      <c r="K107" s="840">
        <v>8.8051194413046346E-2</v>
      </c>
    </row>
    <row r="108" spans="1:11" s="1011" customFormat="1" ht="18" customHeight="1">
      <c r="A108" s="830" t="s">
        <v>834</v>
      </c>
      <c r="B108" s="832">
        <v>1031.62258</v>
      </c>
      <c r="C108" s="832">
        <v>1365.2164399999999</v>
      </c>
      <c r="D108" s="832">
        <v>667.24271999999996</v>
      </c>
      <c r="E108" s="832">
        <v>223.50529</v>
      </c>
      <c r="F108" s="832">
        <v>171.33322000000001</v>
      </c>
      <c r="G108" s="832">
        <v>244.77521999999999</v>
      </c>
      <c r="H108" s="832">
        <v>5.9175000000000004</v>
      </c>
      <c r="I108" s="832">
        <v>22.221</v>
      </c>
      <c r="J108" s="832">
        <v>3731.8339699999997</v>
      </c>
      <c r="K108" s="840">
        <v>3.9647892407352761E-3</v>
      </c>
    </row>
    <row r="109" spans="1:11" s="1011" customFormat="1" ht="18" customHeight="1" thickBot="1">
      <c r="A109" s="830" t="s">
        <v>835</v>
      </c>
      <c r="B109" s="832">
        <v>382.15537</v>
      </c>
      <c r="C109" s="832">
        <v>296.82292999999999</v>
      </c>
      <c r="D109" s="832">
        <v>3.43</v>
      </c>
      <c r="E109" s="832">
        <v>11.35624</v>
      </c>
      <c r="F109" s="832">
        <v>41.02422</v>
      </c>
      <c r="G109" s="832">
        <v>75.310980000000001</v>
      </c>
      <c r="H109" s="832">
        <v>0</v>
      </c>
      <c r="I109" s="832">
        <v>0</v>
      </c>
      <c r="J109" s="832">
        <v>810.09973999999988</v>
      </c>
      <c r="K109" s="840">
        <v>8.606692470497138E-4</v>
      </c>
    </row>
    <row r="110" spans="1:11" s="1011" customFormat="1" ht="47.25" customHeight="1" thickTop="1" thickBot="1">
      <c r="A110" s="834" t="s">
        <v>6</v>
      </c>
      <c r="B110" s="841">
        <v>204363.28331999999</v>
      </c>
      <c r="C110" s="841">
        <v>374068.09563</v>
      </c>
      <c r="D110" s="841">
        <v>216063.18549999999</v>
      </c>
      <c r="E110" s="841">
        <v>20124.415650000003</v>
      </c>
      <c r="F110" s="841">
        <v>45673.270880000004</v>
      </c>
      <c r="G110" s="841">
        <v>42535.121140000003</v>
      </c>
      <c r="H110" s="841">
        <v>24115.615140000002</v>
      </c>
      <c r="I110" s="841">
        <v>14300.98396</v>
      </c>
      <c r="J110" s="841">
        <v>941243.97121999995</v>
      </c>
      <c r="K110" s="842">
        <v>1</v>
      </c>
    </row>
    <row r="111" spans="1:11" s="1011" customFormat="1" ht="35.25" customHeight="1" thickTop="1" thickBot="1">
      <c r="A111" s="836" t="s">
        <v>836</v>
      </c>
      <c r="B111" s="840">
        <v>0.21712041677686719</v>
      </c>
      <c r="C111" s="840">
        <v>0.397418848957034</v>
      </c>
      <c r="D111" s="840">
        <v>0.22955067135245305</v>
      </c>
      <c r="E111" s="840">
        <v>2.1380658219691543E-2</v>
      </c>
      <c r="F111" s="840">
        <v>4.8524370170254877E-2</v>
      </c>
      <c r="G111" s="840">
        <v>4.5190325187281472E-2</v>
      </c>
      <c r="H111" s="840">
        <v>2.5621003562702641E-2</v>
      </c>
      <c r="I111" s="840">
        <v>1.5193705773715267E-2</v>
      </c>
      <c r="J111" s="840">
        <v>1</v>
      </c>
      <c r="K111" s="840"/>
    </row>
    <row r="112" spans="1:11" s="698" customFormat="1" ht="59.25" customHeight="1" thickTop="1" thickBot="1">
      <c r="A112" s="845" t="s">
        <v>845</v>
      </c>
      <c r="B112" s="838" t="s">
        <v>865</v>
      </c>
      <c r="C112" s="838" t="s">
        <v>866</v>
      </c>
      <c r="D112" s="838" t="s">
        <v>867</v>
      </c>
      <c r="E112" s="838" t="s">
        <v>868</v>
      </c>
      <c r="F112" s="838" t="s">
        <v>869</v>
      </c>
      <c r="G112" s="838" t="s">
        <v>870</v>
      </c>
      <c r="H112" s="838" t="s">
        <v>871</v>
      </c>
      <c r="I112" s="838" t="s">
        <v>872</v>
      </c>
      <c r="J112" s="845" t="s">
        <v>6</v>
      </c>
      <c r="K112" s="838" t="s">
        <v>723</v>
      </c>
    </row>
    <row r="113" spans="1:11" s="1011" customFormat="1" ht="27.75" customHeight="1" thickTop="1">
      <c r="A113" s="830" t="s">
        <v>822</v>
      </c>
      <c r="B113" s="832">
        <v>0</v>
      </c>
      <c r="C113" s="832">
        <v>1</v>
      </c>
      <c r="D113" s="832">
        <v>0</v>
      </c>
      <c r="E113" s="832">
        <v>0</v>
      </c>
      <c r="F113" s="832">
        <v>0</v>
      </c>
      <c r="G113" s="832">
        <v>0</v>
      </c>
      <c r="H113" s="832">
        <v>0</v>
      </c>
      <c r="I113" s="832">
        <v>0</v>
      </c>
      <c r="J113" s="832">
        <v>1</v>
      </c>
      <c r="K113" s="840">
        <v>8.7466106883582611E-5</v>
      </c>
    </row>
    <row r="114" spans="1:11" s="1011" customFormat="1" ht="18" customHeight="1">
      <c r="A114" s="830" t="s">
        <v>823</v>
      </c>
      <c r="B114" s="832">
        <v>0</v>
      </c>
      <c r="C114" s="832">
        <v>1</v>
      </c>
      <c r="D114" s="832">
        <v>0</v>
      </c>
      <c r="E114" s="832">
        <v>0</v>
      </c>
      <c r="F114" s="832">
        <v>0</v>
      </c>
      <c r="G114" s="832">
        <v>0</v>
      </c>
      <c r="H114" s="832">
        <v>0</v>
      </c>
      <c r="I114" s="832">
        <v>0</v>
      </c>
      <c r="J114" s="832">
        <v>1</v>
      </c>
      <c r="K114" s="840">
        <v>8.7466106883582611E-5</v>
      </c>
    </row>
    <row r="115" spans="1:11" s="1011" customFormat="1" ht="18" customHeight="1">
      <c r="A115" s="830" t="s">
        <v>824</v>
      </c>
      <c r="B115" s="832">
        <v>0</v>
      </c>
      <c r="C115" s="832">
        <v>3</v>
      </c>
      <c r="D115" s="832">
        <v>6</v>
      </c>
      <c r="E115" s="832">
        <v>0</v>
      </c>
      <c r="F115" s="832">
        <v>0</v>
      </c>
      <c r="G115" s="832">
        <v>1</v>
      </c>
      <c r="H115" s="832">
        <v>0</v>
      </c>
      <c r="I115" s="832">
        <v>0</v>
      </c>
      <c r="J115" s="832">
        <v>10</v>
      </c>
      <c r="K115" s="840">
        <v>8.7466106883582614E-4</v>
      </c>
    </row>
    <row r="116" spans="1:11" s="1011" customFormat="1" ht="18" customHeight="1">
      <c r="A116" s="830" t="s">
        <v>825</v>
      </c>
      <c r="B116" s="832">
        <v>2</v>
      </c>
      <c r="C116" s="832">
        <v>5</v>
      </c>
      <c r="D116" s="832">
        <v>8</v>
      </c>
      <c r="E116" s="832">
        <v>0</v>
      </c>
      <c r="F116" s="832">
        <v>3</v>
      </c>
      <c r="G116" s="832">
        <v>0</v>
      </c>
      <c r="H116" s="832">
        <v>4</v>
      </c>
      <c r="I116" s="832">
        <v>2</v>
      </c>
      <c r="J116" s="832">
        <v>24</v>
      </c>
      <c r="K116" s="840">
        <v>2.0991865652059826E-3</v>
      </c>
    </row>
    <row r="117" spans="1:11" s="1011" customFormat="1" ht="18" customHeight="1">
      <c r="A117" s="830" t="s">
        <v>826</v>
      </c>
      <c r="B117" s="832">
        <v>14</v>
      </c>
      <c r="C117" s="832">
        <v>35</v>
      </c>
      <c r="D117" s="832">
        <v>29</v>
      </c>
      <c r="E117" s="832">
        <v>0</v>
      </c>
      <c r="F117" s="832">
        <v>1</v>
      </c>
      <c r="G117" s="832">
        <v>2</v>
      </c>
      <c r="H117" s="832">
        <v>3</v>
      </c>
      <c r="I117" s="832">
        <v>7</v>
      </c>
      <c r="J117" s="832">
        <v>91</v>
      </c>
      <c r="K117" s="840">
        <v>7.9594157264060179E-3</v>
      </c>
    </row>
    <row r="118" spans="1:11" s="1011" customFormat="1" ht="18" customHeight="1">
      <c r="A118" s="830" t="s">
        <v>827</v>
      </c>
      <c r="B118" s="832">
        <v>55</v>
      </c>
      <c r="C118" s="832">
        <v>92</v>
      </c>
      <c r="D118" s="832">
        <v>59</v>
      </c>
      <c r="E118" s="832">
        <v>2</v>
      </c>
      <c r="F118" s="832">
        <v>13</v>
      </c>
      <c r="G118" s="832">
        <v>8</v>
      </c>
      <c r="H118" s="832">
        <v>11</v>
      </c>
      <c r="I118" s="832">
        <v>2</v>
      </c>
      <c r="J118" s="832">
        <v>242</v>
      </c>
      <c r="K118" s="840">
        <v>2.1166797865826991E-2</v>
      </c>
    </row>
    <row r="119" spans="1:11" s="1011" customFormat="1" ht="18" customHeight="1">
      <c r="A119" s="830" t="s">
        <v>828</v>
      </c>
      <c r="B119" s="832">
        <v>129</v>
      </c>
      <c r="C119" s="832">
        <v>193</v>
      </c>
      <c r="D119" s="832">
        <v>101</v>
      </c>
      <c r="E119" s="832">
        <v>10</v>
      </c>
      <c r="F119" s="832">
        <v>19</v>
      </c>
      <c r="G119" s="832">
        <v>13</v>
      </c>
      <c r="H119" s="832">
        <v>6</v>
      </c>
      <c r="I119" s="832">
        <v>1</v>
      </c>
      <c r="J119" s="832">
        <v>472</v>
      </c>
      <c r="K119" s="840">
        <v>4.1284002449050991E-2</v>
      </c>
    </row>
    <row r="120" spans="1:11" s="1011" customFormat="1" ht="18" customHeight="1">
      <c r="A120" s="830" t="s">
        <v>829</v>
      </c>
      <c r="B120" s="832">
        <v>158</v>
      </c>
      <c r="C120" s="832">
        <v>272</v>
      </c>
      <c r="D120" s="832">
        <v>119</v>
      </c>
      <c r="E120" s="832">
        <v>14</v>
      </c>
      <c r="F120" s="832">
        <v>44</v>
      </c>
      <c r="G120" s="832">
        <v>25</v>
      </c>
      <c r="H120" s="832">
        <v>8</v>
      </c>
      <c r="I120" s="832">
        <v>3</v>
      </c>
      <c r="J120" s="832">
        <v>643</v>
      </c>
      <c r="K120" s="840">
        <v>5.6240706726143619E-2</v>
      </c>
    </row>
    <row r="121" spans="1:11" s="1011" customFormat="1" ht="18" customHeight="1">
      <c r="A121" s="830" t="s">
        <v>830</v>
      </c>
      <c r="B121" s="832">
        <v>160</v>
      </c>
      <c r="C121" s="832">
        <v>216</v>
      </c>
      <c r="D121" s="832">
        <v>119</v>
      </c>
      <c r="E121" s="832">
        <v>14</v>
      </c>
      <c r="F121" s="832">
        <v>29</v>
      </c>
      <c r="G121" s="832">
        <v>15</v>
      </c>
      <c r="H121" s="832">
        <v>1</v>
      </c>
      <c r="I121" s="832">
        <v>4</v>
      </c>
      <c r="J121" s="832">
        <v>558</v>
      </c>
      <c r="K121" s="840">
        <v>4.8806087641039095E-2</v>
      </c>
    </row>
    <row r="122" spans="1:11" s="1011" customFormat="1" ht="18" customHeight="1">
      <c r="A122" s="830" t="s">
        <v>831</v>
      </c>
      <c r="B122" s="832">
        <v>365</v>
      </c>
      <c r="C122" s="832">
        <v>556</v>
      </c>
      <c r="D122" s="832">
        <v>257</v>
      </c>
      <c r="E122" s="832">
        <v>49</v>
      </c>
      <c r="F122" s="832">
        <v>49</v>
      </c>
      <c r="G122" s="832">
        <v>78</v>
      </c>
      <c r="H122" s="832">
        <v>12</v>
      </c>
      <c r="I122" s="832">
        <v>9</v>
      </c>
      <c r="J122" s="832">
        <v>1375</v>
      </c>
      <c r="K122" s="840">
        <v>0.12026589696492609</v>
      </c>
    </row>
    <row r="123" spans="1:11" s="1011" customFormat="1" ht="18" customHeight="1">
      <c r="A123" s="830" t="s">
        <v>832</v>
      </c>
      <c r="B123" s="832">
        <v>695</v>
      </c>
      <c r="C123" s="832">
        <v>994</v>
      </c>
      <c r="D123" s="832">
        <v>416</v>
      </c>
      <c r="E123" s="832">
        <v>91</v>
      </c>
      <c r="F123" s="832">
        <v>124</v>
      </c>
      <c r="G123" s="832">
        <v>168</v>
      </c>
      <c r="H123" s="832">
        <v>15</v>
      </c>
      <c r="I123" s="832">
        <v>6</v>
      </c>
      <c r="J123" s="832">
        <v>2509</v>
      </c>
      <c r="K123" s="840">
        <v>0.21945246217090877</v>
      </c>
    </row>
    <row r="124" spans="1:11" s="1011" customFormat="1" ht="18" customHeight="1">
      <c r="A124" s="830" t="s">
        <v>833</v>
      </c>
      <c r="B124" s="832">
        <v>1169</v>
      </c>
      <c r="C124" s="832">
        <v>1576</v>
      </c>
      <c r="D124" s="832">
        <v>804</v>
      </c>
      <c r="E124" s="832">
        <v>213</v>
      </c>
      <c r="F124" s="832">
        <v>200</v>
      </c>
      <c r="G124" s="832">
        <v>408</v>
      </c>
      <c r="H124" s="832">
        <v>17</v>
      </c>
      <c r="I124" s="832">
        <v>9</v>
      </c>
      <c r="J124" s="832">
        <v>4396</v>
      </c>
      <c r="K124" s="840">
        <v>0.38450100586022917</v>
      </c>
    </row>
    <row r="125" spans="1:11" s="1011" customFormat="1" ht="18" customHeight="1">
      <c r="A125" s="830" t="s">
        <v>834</v>
      </c>
      <c r="B125" s="832">
        <v>204</v>
      </c>
      <c r="C125" s="832">
        <v>270</v>
      </c>
      <c r="D125" s="832">
        <v>131</v>
      </c>
      <c r="E125" s="832">
        <v>44</v>
      </c>
      <c r="F125" s="832">
        <v>34</v>
      </c>
      <c r="G125" s="832">
        <v>46</v>
      </c>
      <c r="H125" s="832">
        <v>1</v>
      </c>
      <c r="I125" s="832">
        <v>4</v>
      </c>
      <c r="J125" s="832">
        <v>734</v>
      </c>
      <c r="K125" s="840">
        <v>6.4200122452549635E-2</v>
      </c>
    </row>
    <row r="126" spans="1:11" s="1011" customFormat="1" ht="18" customHeight="1" thickBot="1">
      <c r="A126" s="830" t="s">
        <v>835</v>
      </c>
      <c r="B126" s="832">
        <v>209</v>
      </c>
      <c r="C126" s="832">
        <v>108</v>
      </c>
      <c r="D126" s="832">
        <v>1</v>
      </c>
      <c r="E126" s="832">
        <v>4</v>
      </c>
      <c r="F126" s="832">
        <v>21</v>
      </c>
      <c r="G126" s="832">
        <v>34</v>
      </c>
      <c r="H126" s="832">
        <v>0</v>
      </c>
      <c r="I126" s="832">
        <v>0</v>
      </c>
      <c r="J126" s="832">
        <v>377</v>
      </c>
      <c r="K126" s="840">
        <v>3.2974722295110642E-2</v>
      </c>
    </row>
    <row r="127" spans="1:11" s="1011" customFormat="1" ht="48.75" customHeight="1" thickTop="1" thickBot="1">
      <c r="A127" s="834" t="s">
        <v>6</v>
      </c>
      <c r="B127" s="841">
        <v>3160</v>
      </c>
      <c r="C127" s="841">
        <v>4322</v>
      </c>
      <c r="D127" s="841">
        <v>2050</v>
      </c>
      <c r="E127" s="841">
        <v>441</v>
      </c>
      <c r="F127" s="841">
        <v>537</v>
      </c>
      <c r="G127" s="841">
        <v>798</v>
      </c>
      <c r="H127" s="841">
        <v>78</v>
      </c>
      <c r="I127" s="841">
        <v>47</v>
      </c>
      <c r="J127" s="841">
        <v>11433</v>
      </c>
      <c r="K127" s="842">
        <v>1</v>
      </c>
    </row>
    <row r="128" spans="1:11" s="1011" customFormat="1" ht="43.5" customHeight="1" thickTop="1">
      <c r="A128" s="839" t="s">
        <v>836</v>
      </c>
      <c r="B128" s="840">
        <v>0.27639289775212106</v>
      </c>
      <c r="C128" s="840">
        <v>0.37802851395084403</v>
      </c>
      <c r="D128" s="840">
        <v>0.17930551911134435</v>
      </c>
      <c r="E128" s="840">
        <v>3.857255313565993E-2</v>
      </c>
      <c r="F128" s="840">
        <v>4.6969299396483866E-2</v>
      </c>
      <c r="G128" s="840">
        <v>6.979795329309893E-2</v>
      </c>
      <c r="H128" s="840">
        <v>6.8223563369194436E-3</v>
      </c>
      <c r="I128" s="840">
        <v>4.1109070235283828E-3</v>
      </c>
      <c r="J128" s="840">
        <v>1</v>
      </c>
      <c r="K128" s="840"/>
    </row>
    <row r="129" spans="1:11" s="1011" customFormat="1" ht="9" customHeight="1" thickBot="1">
      <c r="A129" s="636"/>
      <c r="B129" s="637"/>
      <c r="C129" s="638"/>
      <c r="D129" s="638"/>
      <c r="E129" s="638"/>
      <c r="F129" s="638"/>
      <c r="G129" s="638"/>
      <c r="H129" s="637"/>
      <c r="I129" s="637"/>
      <c r="J129" s="637"/>
      <c r="K129" s="639"/>
    </row>
    <row r="130" spans="1:11" s="1011" customFormat="1" ht="17.25" customHeight="1" thickTop="1">
      <c r="A130" s="630" t="s">
        <v>846</v>
      </c>
      <c r="B130" s="144"/>
      <c r="C130" s="295"/>
      <c r="D130" s="295"/>
      <c r="E130" s="295"/>
      <c r="F130" s="295"/>
      <c r="G130" s="295"/>
      <c r="H130" s="144"/>
      <c r="I130" s="144"/>
      <c r="J130" s="144"/>
      <c r="K130" s="386"/>
    </row>
    <row r="131" spans="1:11" s="1011" customFormat="1" ht="9" customHeight="1">
      <c r="A131" s="294"/>
      <c r="B131" s="144"/>
      <c r="C131" s="295"/>
      <c r="D131" s="295"/>
      <c r="E131" s="295"/>
      <c r="F131" s="295"/>
      <c r="G131" s="295"/>
      <c r="H131" s="144"/>
      <c r="I131" s="144"/>
      <c r="J131" s="144"/>
      <c r="K131" s="386"/>
    </row>
    <row r="132" spans="1:11" s="1011" customFormat="1" ht="9" customHeight="1">
      <c r="A132" s="294"/>
      <c r="B132" s="144"/>
      <c r="C132" s="295"/>
      <c r="D132" s="295"/>
      <c r="E132" s="295"/>
      <c r="F132" s="295"/>
      <c r="G132" s="295"/>
      <c r="H132" s="144"/>
      <c r="I132" s="144"/>
      <c r="J132" s="144"/>
      <c r="K132" s="386"/>
    </row>
    <row r="133" spans="1:11" s="129" customFormat="1" ht="40.5" customHeight="1">
      <c r="A133" s="1109" t="s">
        <v>864</v>
      </c>
      <c r="B133" s="1109"/>
      <c r="C133" s="1109"/>
      <c r="D133" s="1109"/>
      <c r="E133" s="1109"/>
      <c r="F133" s="1109"/>
      <c r="G133" s="1109"/>
      <c r="H133" s="1109"/>
      <c r="I133" s="1109"/>
      <c r="J133" s="1109"/>
      <c r="K133" s="1109"/>
    </row>
    <row r="134" spans="1:11" s="129" customFormat="1" ht="27.75" customHeight="1">
      <c r="A134" s="1109" t="s">
        <v>847</v>
      </c>
      <c r="B134" s="1109"/>
      <c r="C134" s="1109"/>
      <c r="D134" s="1109"/>
      <c r="E134" s="1109"/>
      <c r="F134" s="1109"/>
      <c r="G134" s="1109"/>
      <c r="H134" s="1109"/>
      <c r="I134" s="1109"/>
      <c r="J134" s="1109"/>
      <c r="K134" s="1109"/>
    </row>
    <row r="135" spans="1:11" s="129" customFormat="1" ht="27.75" customHeight="1">
      <c r="A135" s="1109" t="s">
        <v>1522</v>
      </c>
      <c r="B135" s="1109"/>
      <c r="C135" s="1109"/>
      <c r="D135" s="1109"/>
      <c r="E135" s="1109"/>
      <c r="F135" s="1109"/>
      <c r="G135" s="1109"/>
      <c r="H135" s="1109"/>
      <c r="I135" s="1109"/>
      <c r="J135" s="1109"/>
      <c r="K135" s="1109"/>
    </row>
    <row r="136" spans="1:11" s="130" customFormat="1" ht="42" customHeight="1">
      <c r="A136" s="1110" t="s">
        <v>1412</v>
      </c>
      <c r="B136" s="1110"/>
      <c r="C136" s="1110"/>
      <c r="D136" s="1110"/>
      <c r="E136" s="1110"/>
      <c r="F136" s="1110"/>
      <c r="G136" s="1110"/>
      <c r="H136" s="1110"/>
      <c r="I136" s="1110"/>
      <c r="J136" s="1110"/>
      <c r="K136" s="1110"/>
    </row>
    <row r="137" spans="1:11" s="1011" customFormat="1" ht="6" customHeight="1">
      <c r="A137" s="269"/>
    </row>
    <row r="138" spans="1:11" s="1011" customFormat="1" ht="5.25" customHeight="1" thickBot="1">
      <c r="A138" s="614"/>
      <c r="B138" s="615"/>
      <c r="C138" s="615"/>
      <c r="D138" s="616"/>
      <c r="E138" s="615"/>
      <c r="F138" s="615"/>
      <c r="G138" s="615"/>
      <c r="H138" s="615"/>
      <c r="I138" s="616"/>
      <c r="J138" s="930"/>
      <c r="K138" s="615"/>
    </row>
    <row r="139" spans="1:11" s="829" customFormat="1" ht="23.25" customHeight="1" thickTop="1" thickBot="1">
      <c r="A139" s="387" t="s">
        <v>820</v>
      </c>
      <c r="B139" s="387" t="s">
        <v>865</v>
      </c>
      <c r="C139" s="387" t="s">
        <v>866</v>
      </c>
      <c r="D139" s="387" t="s">
        <v>867</v>
      </c>
      <c r="E139" s="387" t="s">
        <v>868</v>
      </c>
      <c r="F139" s="387" t="s">
        <v>869</v>
      </c>
      <c r="G139" s="387" t="s">
        <v>870</v>
      </c>
      <c r="H139" s="387" t="s">
        <v>871</v>
      </c>
      <c r="I139" s="387" t="s">
        <v>872</v>
      </c>
      <c r="J139" s="387" t="s">
        <v>6</v>
      </c>
      <c r="K139" s="387" t="s">
        <v>723</v>
      </c>
    </row>
    <row r="140" spans="1:11" s="1011" customFormat="1" ht="27" customHeight="1" thickTop="1">
      <c r="A140" s="830" t="s">
        <v>822</v>
      </c>
      <c r="B140" s="832">
        <v>0</v>
      </c>
      <c r="C140" s="832">
        <v>0</v>
      </c>
      <c r="D140" s="832">
        <v>0</v>
      </c>
      <c r="E140" s="832">
        <v>0</v>
      </c>
      <c r="F140" s="832">
        <v>0</v>
      </c>
      <c r="G140" s="832">
        <v>0</v>
      </c>
      <c r="H140" s="832">
        <v>0</v>
      </c>
      <c r="I140" s="832">
        <v>0</v>
      </c>
      <c r="J140" s="832">
        <v>0</v>
      </c>
      <c r="K140" s="840">
        <v>0</v>
      </c>
    </row>
    <row r="141" spans="1:11" s="1011" customFormat="1" ht="18" customHeight="1">
      <c r="A141" s="830" t="s">
        <v>823</v>
      </c>
      <c r="B141" s="832">
        <v>0</v>
      </c>
      <c r="C141" s="832">
        <v>0</v>
      </c>
      <c r="D141" s="832">
        <v>0</v>
      </c>
      <c r="E141" s="832">
        <v>0</v>
      </c>
      <c r="F141" s="832">
        <v>0</v>
      </c>
      <c r="G141" s="832">
        <v>0</v>
      </c>
      <c r="H141" s="832">
        <v>0</v>
      </c>
      <c r="I141" s="832">
        <v>0</v>
      </c>
      <c r="J141" s="832">
        <v>0</v>
      </c>
      <c r="K141" s="840">
        <v>0</v>
      </c>
    </row>
    <row r="142" spans="1:11" s="1011" customFormat="1" ht="18" customHeight="1">
      <c r="A142" s="830" t="s">
        <v>824</v>
      </c>
      <c r="B142" s="832">
        <v>0</v>
      </c>
      <c r="C142" s="832">
        <v>0</v>
      </c>
      <c r="D142" s="832">
        <v>0</v>
      </c>
      <c r="E142" s="832">
        <v>0</v>
      </c>
      <c r="F142" s="832">
        <v>0</v>
      </c>
      <c r="G142" s="832">
        <v>0</v>
      </c>
      <c r="H142" s="832">
        <v>0</v>
      </c>
      <c r="I142" s="832">
        <v>0</v>
      </c>
      <c r="J142" s="832">
        <v>0</v>
      </c>
      <c r="K142" s="840">
        <v>0</v>
      </c>
    </row>
    <row r="143" spans="1:11" s="1011" customFormat="1" ht="18" customHeight="1">
      <c r="A143" s="830" t="s">
        <v>825</v>
      </c>
      <c r="B143" s="832">
        <v>0</v>
      </c>
      <c r="C143" s="832">
        <v>1400</v>
      </c>
      <c r="D143" s="832">
        <v>0</v>
      </c>
      <c r="E143" s="832">
        <v>0</v>
      </c>
      <c r="F143" s="832">
        <v>0</v>
      </c>
      <c r="G143" s="832">
        <v>0</v>
      </c>
      <c r="H143" s="832">
        <v>0</v>
      </c>
      <c r="I143" s="832">
        <v>0</v>
      </c>
      <c r="J143" s="832">
        <v>1400</v>
      </c>
      <c r="K143" s="840">
        <v>5.5158997168613812E-2</v>
      </c>
    </row>
    <row r="144" spans="1:11" s="1011" customFormat="1" ht="18" customHeight="1">
      <c r="A144" s="830" t="s">
        <v>826</v>
      </c>
      <c r="B144" s="832">
        <v>0</v>
      </c>
      <c r="C144" s="832">
        <v>722.37900000000002</v>
      </c>
      <c r="D144" s="832">
        <v>700</v>
      </c>
      <c r="E144" s="832">
        <v>0</v>
      </c>
      <c r="F144" s="832">
        <v>0</v>
      </c>
      <c r="G144" s="832">
        <v>0</v>
      </c>
      <c r="H144" s="832">
        <v>1029</v>
      </c>
      <c r="I144" s="832">
        <v>1870</v>
      </c>
      <c r="J144" s="832">
        <v>4321.3789999999999</v>
      </c>
      <c r="K144" s="840">
        <v>0.17025923716107655</v>
      </c>
    </row>
    <row r="145" spans="1:11" s="1011" customFormat="1" ht="18" customHeight="1">
      <c r="A145" s="830" t="s">
        <v>827</v>
      </c>
      <c r="B145" s="832">
        <v>641.48464000000001</v>
      </c>
      <c r="C145" s="832">
        <v>2539.7040000000002</v>
      </c>
      <c r="D145" s="832">
        <v>1170.68923</v>
      </c>
      <c r="E145" s="832">
        <v>0</v>
      </c>
      <c r="F145" s="832">
        <v>948.8</v>
      </c>
      <c r="G145" s="832">
        <v>0</v>
      </c>
      <c r="H145" s="832">
        <v>1773.8</v>
      </c>
      <c r="I145" s="832">
        <v>1083</v>
      </c>
      <c r="J145" s="832">
        <v>8157.4778700000006</v>
      </c>
      <c r="K145" s="840">
        <v>0.32139878481025702</v>
      </c>
    </row>
    <row r="146" spans="1:11" s="1011" customFormat="1" ht="18" customHeight="1">
      <c r="A146" s="830" t="s">
        <v>828</v>
      </c>
      <c r="B146" s="832">
        <v>274.39999999999998</v>
      </c>
      <c r="C146" s="832">
        <v>1394.1939399999999</v>
      </c>
      <c r="D146" s="832">
        <v>692.7</v>
      </c>
      <c r="E146" s="832">
        <v>0</v>
      </c>
      <c r="F146" s="832">
        <v>0</v>
      </c>
      <c r="G146" s="832">
        <v>0</v>
      </c>
      <c r="H146" s="832">
        <v>0</v>
      </c>
      <c r="I146" s="832">
        <v>0</v>
      </c>
      <c r="J146" s="832">
        <v>2361.2939399999996</v>
      </c>
      <c r="K146" s="840">
        <v>9.3033289821946377E-2</v>
      </c>
    </row>
    <row r="147" spans="1:11" s="1011" customFormat="1" ht="18" customHeight="1">
      <c r="A147" s="830" t="s">
        <v>829</v>
      </c>
      <c r="B147" s="832">
        <v>0</v>
      </c>
      <c r="C147" s="832">
        <v>140.17920999999998</v>
      </c>
      <c r="D147" s="832">
        <v>1057.36942</v>
      </c>
      <c r="E147" s="832">
        <v>0</v>
      </c>
      <c r="F147" s="832">
        <v>455.20260999999999</v>
      </c>
      <c r="G147" s="832">
        <v>0</v>
      </c>
      <c r="H147" s="832">
        <v>347.42791</v>
      </c>
      <c r="I147" s="832">
        <v>0</v>
      </c>
      <c r="J147" s="832">
        <v>2000.1791499999999</v>
      </c>
      <c r="K147" s="840">
        <v>7.8805625765407408E-2</v>
      </c>
    </row>
    <row r="148" spans="1:11" s="1011" customFormat="1" ht="18" customHeight="1">
      <c r="A148" s="830" t="s">
        <v>830</v>
      </c>
      <c r="B148" s="832">
        <v>109.76</v>
      </c>
      <c r="C148" s="832">
        <v>130.93597</v>
      </c>
      <c r="D148" s="832">
        <v>244.16612000000001</v>
      </c>
      <c r="E148" s="832">
        <v>0</v>
      </c>
      <c r="F148" s="832">
        <v>0</v>
      </c>
      <c r="G148" s="832">
        <v>0</v>
      </c>
      <c r="H148" s="832">
        <v>103.8</v>
      </c>
      <c r="I148" s="832">
        <v>0</v>
      </c>
      <c r="J148" s="832">
        <v>588.66208999999992</v>
      </c>
      <c r="K148" s="840">
        <v>2.3192864682557345E-2</v>
      </c>
    </row>
    <row r="149" spans="1:11" s="1011" customFormat="1" ht="18" customHeight="1">
      <c r="A149" s="830" t="s">
        <v>831</v>
      </c>
      <c r="B149" s="832">
        <v>0</v>
      </c>
      <c r="C149" s="832">
        <v>157.78198999999998</v>
      </c>
      <c r="D149" s="832">
        <v>956.54615000000001</v>
      </c>
      <c r="E149" s="832">
        <v>0</v>
      </c>
      <c r="F149" s="832">
        <v>91.786799999999999</v>
      </c>
      <c r="G149" s="832">
        <v>0</v>
      </c>
      <c r="H149" s="832">
        <v>214.59508</v>
      </c>
      <c r="I149" s="832">
        <v>100</v>
      </c>
      <c r="J149" s="832">
        <v>1520.7100200000002</v>
      </c>
      <c r="K149" s="840">
        <v>5.9914885491044755E-2</v>
      </c>
    </row>
    <row r="150" spans="1:11" s="1011" customFormat="1" ht="18" customHeight="1">
      <c r="A150" s="830" t="s">
        <v>832</v>
      </c>
      <c r="B150" s="832">
        <v>766.00931000000003</v>
      </c>
      <c r="C150" s="832">
        <v>82.194000000000003</v>
      </c>
      <c r="D150" s="832">
        <v>1046.8215299999999</v>
      </c>
      <c r="E150" s="832">
        <v>48.292349999999999</v>
      </c>
      <c r="F150" s="832">
        <v>47.677</v>
      </c>
      <c r="G150" s="832">
        <v>180.63004999999998</v>
      </c>
      <c r="H150" s="832">
        <v>253.4546</v>
      </c>
      <c r="I150" s="832">
        <v>50</v>
      </c>
      <c r="J150" s="832">
        <v>2475.0788400000001</v>
      </c>
      <c r="K150" s="840">
        <v>9.7516333376897107E-2</v>
      </c>
    </row>
    <row r="151" spans="1:11" s="1011" customFormat="1" ht="18" customHeight="1">
      <c r="A151" s="830" t="s">
        <v>833</v>
      </c>
      <c r="B151" s="832">
        <v>1398.6240700000001</v>
      </c>
      <c r="C151" s="832">
        <v>199.89989000000003</v>
      </c>
      <c r="D151" s="832">
        <v>303.55403000000001</v>
      </c>
      <c r="E151" s="832">
        <v>0</v>
      </c>
      <c r="F151" s="832">
        <v>154.94945000000001</v>
      </c>
      <c r="G151" s="832">
        <v>58.242359999999998</v>
      </c>
      <c r="H151" s="832">
        <v>80.862289999999987</v>
      </c>
      <c r="I151" s="832">
        <v>0</v>
      </c>
      <c r="J151" s="832">
        <v>2196.1320900000001</v>
      </c>
      <c r="K151" s="840">
        <v>8.6526031238722809E-2</v>
      </c>
    </row>
    <row r="152" spans="1:11" s="1011" customFormat="1" ht="18" customHeight="1">
      <c r="A152" s="830" t="s">
        <v>834</v>
      </c>
      <c r="B152" s="832">
        <v>234.07779000000002</v>
      </c>
      <c r="C152" s="832">
        <v>0</v>
      </c>
      <c r="D152" s="832">
        <v>11</v>
      </c>
      <c r="E152" s="832">
        <v>0</v>
      </c>
      <c r="F152" s="832">
        <v>16.3</v>
      </c>
      <c r="G152" s="832">
        <v>0</v>
      </c>
      <c r="H152" s="832">
        <v>0</v>
      </c>
      <c r="I152" s="832">
        <v>0</v>
      </c>
      <c r="J152" s="832">
        <v>261.37779</v>
      </c>
      <c r="K152" s="840">
        <v>1.0298097698963239E-2</v>
      </c>
    </row>
    <row r="153" spans="1:11" s="1011" customFormat="1" ht="18" customHeight="1" thickBot="1">
      <c r="A153" s="830" t="s">
        <v>835</v>
      </c>
      <c r="B153" s="832">
        <v>98.881309999999999</v>
      </c>
      <c r="C153" s="832">
        <v>0</v>
      </c>
      <c r="D153" s="832">
        <v>0</v>
      </c>
      <c r="E153" s="832">
        <v>0</v>
      </c>
      <c r="F153" s="832">
        <v>0</v>
      </c>
      <c r="G153" s="832">
        <v>0</v>
      </c>
      <c r="H153" s="832">
        <v>0</v>
      </c>
      <c r="I153" s="832">
        <v>0</v>
      </c>
      <c r="J153" s="832">
        <v>98.881309999999999</v>
      </c>
      <c r="K153" s="840">
        <v>3.895852784513446E-3</v>
      </c>
    </row>
    <row r="154" spans="1:11" s="1011" customFormat="1" ht="48" customHeight="1" thickTop="1" thickBot="1">
      <c r="A154" s="834" t="s">
        <v>6</v>
      </c>
      <c r="B154" s="841">
        <v>3523.2371199999998</v>
      </c>
      <c r="C154" s="841">
        <v>6767.2680000000009</v>
      </c>
      <c r="D154" s="841">
        <v>6182.8464800000002</v>
      </c>
      <c r="E154" s="841">
        <v>48.292349999999999</v>
      </c>
      <c r="F154" s="841">
        <v>1714.71586</v>
      </c>
      <c r="G154" s="841">
        <v>238.87240999999997</v>
      </c>
      <c r="H154" s="841">
        <v>3802.9398800000004</v>
      </c>
      <c r="I154" s="841">
        <v>3103</v>
      </c>
      <c r="J154" s="841">
        <v>25381.172100000003</v>
      </c>
      <c r="K154" s="842">
        <v>1</v>
      </c>
    </row>
    <row r="155" spans="1:11" s="1011" customFormat="1" ht="44.25" customHeight="1" thickTop="1" thickBot="1">
      <c r="A155" s="836" t="s">
        <v>836</v>
      </c>
      <c r="B155" s="840">
        <v>0.13881301880459648</v>
      </c>
      <c r="C155" s="840">
        <v>0.2666255117508935</v>
      </c>
      <c r="D155" s="840">
        <v>0.24359972248878134</v>
      </c>
      <c r="E155" s="840">
        <v>1.9026839977969337E-3</v>
      </c>
      <c r="F155" s="840">
        <v>6.755857661908371E-2</v>
      </c>
      <c r="G155" s="840">
        <v>9.411401847749969E-3</v>
      </c>
      <c r="H155" s="840">
        <v>0.14983310719523468</v>
      </c>
      <c r="I155" s="840">
        <v>0.12225597729586332</v>
      </c>
      <c r="J155" s="840">
        <v>1</v>
      </c>
      <c r="K155" s="840"/>
    </row>
    <row r="156" spans="1:11" s="698" customFormat="1" ht="33.75" customHeight="1" thickTop="1" thickBot="1">
      <c r="A156" s="845" t="s">
        <v>845</v>
      </c>
      <c r="B156" s="838" t="s">
        <v>865</v>
      </c>
      <c r="C156" s="838" t="s">
        <v>866</v>
      </c>
      <c r="D156" s="838" t="s">
        <v>867</v>
      </c>
      <c r="E156" s="838" t="s">
        <v>868</v>
      </c>
      <c r="F156" s="838" t="s">
        <v>869</v>
      </c>
      <c r="G156" s="838" t="s">
        <v>870</v>
      </c>
      <c r="H156" s="838" t="s">
        <v>871</v>
      </c>
      <c r="I156" s="838" t="s">
        <v>872</v>
      </c>
      <c r="J156" s="845" t="s">
        <v>6</v>
      </c>
      <c r="K156" s="846" t="s">
        <v>723</v>
      </c>
    </row>
    <row r="157" spans="1:11" s="1011" customFormat="1" ht="29.25" customHeight="1" thickTop="1">
      <c r="A157" s="830" t="s">
        <v>822</v>
      </c>
      <c r="B157" s="832">
        <v>0</v>
      </c>
      <c r="C157" s="832">
        <v>0</v>
      </c>
      <c r="D157" s="832">
        <v>0</v>
      </c>
      <c r="E157" s="832">
        <v>0</v>
      </c>
      <c r="F157" s="832">
        <v>0</v>
      </c>
      <c r="G157" s="832">
        <v>0</v>
      </c>
      <c r="H157" s="832">
        <v>0</v>
      </c>
      <c r="I157" s="832">
        <v>0</v>
      </c>
      <c r="J157" s="832">
        <v>0</v>
      </c>
      <c r="K157" s="840">
        <v>0</v>
      </c>
    </row>
    <row r="158" spans="1:11" s="1011" customFormat="1" ht="18" customHeight="1">
      <c r="A158" s="830" t="s">
        <v>823</v>
      </c>
      <c r="B158" s="832">
        <v>0</v>
      </c>
      <c r="C158" s="832">
        <v>0</v>
      </c>
      <c r="D158" s="832">
        <v>0</v>
      </c>
      <c r="E158" s="832">
        <v>0</v>
      </c>
      <c r="F158" s="832">
        <v>0</v>
      </c>
      <c r="G158" s="832">
        <v>0</v>
      </c>
      <c r="H158" s="832">
        <v>0</v>
      </c>
      <c r="I158" s="832">
        <v>0</v>
      </c>
      <c r="J158" s="832">
        <v>0</v>
      </c>
      <c r="K158" s="840">
        <v>0</v>
      </c>
    </row>
    <row r="159" spans="1:11" s="1011" customFormat="1" ht="18" customHeight="1">
      <c r="A159" s="830" t="s">
        <v>824</v>
      </c>
      <c r="B159" s="832">
        <v>0</v>
      </c>
      <c r="C159" s="832">
        <v>0</v>
      </c>
      <c r="D159" s="832">
        <v>0</v>
      </c>
      <c r="E159" s="832">
        <v>0</v>
      </c>
      <c r="F159" s="832">
        <v>0</v>
      </c>
      <c r="G159" s="832">
        <v>0</v>
      </c>
      <c r="H159" s="832">
        <v>0</v>
      </c>
      <c r="I159" s="832">
        <v>0</v>
      </c>
      <c r="J159" s="832">
        <v>0</v>
      </c>
      <c r="K159" s="840">
        <v>0</v>
      </c>
    </row>
    <row r="160" spans="1:11" s="1011" customFormat="1" ht="18" customHeight="1">
      <c r="A160" s="830" t="s">
        <v>825</v>
      </c>
      <c r="B160" s="832">
        <v>0</v>
      </c>
      <c r="C160" s="832">
        <v>1</v>
      </c>
      <c r="D160" s="832">
        <v>0</v>
      </c>
      <c r="E160" s="832">
        <v>0</v>
      </c>
      <c r="F160" s="832">
        <v>0</v>
      </c>
      <c r="G160" s="832">
        <v>0</v>
      </c>
      <c r="H160" s="832">
        <v>0</v>
      </c>
      <c r="I160" s="832">
        <v>0</v>
      </c>
      <c r="J160" s="832">
        <v>1</v>
      </c>
      <c r="K160" s="840">
        <v>2.8248587570621469E-3</v>
      </c>
    </row>
    <row r="161" spans="1:16" ht="18" customHeight="1">
      <c r="A161" s="830" t="s">
        <v>826</v>
      </c>
      <c r="B161" s="832">
        <v>0</v>
      </c>
      <c r="C161" s="832">
        <v>1</v>
      </c>
      <c r="D161" s="832">
        <v>1</v>
      </c>
      <c r="E161" s="832">
        <v>0</v>
      </c>
      <c r="F161" s="832">
        <v>0</v>
      </c>
      <c r="G161" s="832">
        <v>0</v>
      </c>
      <c r="H161" s="832">
        <v>1</v>
      </c>
      <c r="I161" s="832">
        <v>2</v>
      </c>
      <c r="J161" s="832">
        <v>5</v>
      </c>
      <c r="K161" s="840">
        <v>1.4124293785310734E-2</v>
      </c>
      <c r="L161" s="1011"/>
    </row>
    <row r="162" spans="1:16" ht="18" customHeight="1">
      <c r="A162" s="830" t="s">
        <v>827</v>
      </c>
      <c r="B162" s="832">
        <v>1</v>
      </c>
      <c r="C162" s="832">
        <v>5</v>
      </c>
      <c r="D162" s="832">
        <v>3</v>
      </c>
      <c r="E162" s="832">
        <v>0</v>
      </c>
      <c r="F162" s="832">
        <v>2</v>
      </c>
      <c r="G162" s="832">
        <v>0</v>
      </c>
      <c r="H162" s="832">
        <v>4</v>
      </c>
      <c r="I162" s="832">
        <v>2</v>
      </c>
      <c r="J162" s="832">
        <v>17</v>
      </c>
      <c r="K162" s="840">
        <v>4.8022598870056499E-2</v>
      </c>
      <c r="L162" s="1011"/>
    </row>
    <row r="163" spans="1:16" ht="18" customHeight="1">
      <c r="A163" s="830" t="s">
        <v>828</v>
      </c>
      <c r="B163" s="832">
        <v>1</v>
      </c>
      <c r="C163" s="832">
        <v>5</v>
      </c>
      <c r="D163" s="832">
        <v>3</v>
      </c>
      <c r="E163" s="832">
        <v>0</v>
      </c>
      <c r="F163" s="832">
        <v>0</v>
      </c>
      <c r="G163" s="832">
        <v>0</v>
      </c>
      <c r="H163" s="832">
        <v>0</v>
      </c>
      <c r="I163" s="832">
        <v>0</v>
      </c>
      <c r="J163" s="832">
        <v>9</v>
      </c>
      <c r="K163" s="840">
        <v>2.5423728813559324E-2</v>
      </c>
      <c r="L163" s="1011"/>
    </row>
    <row r="164" spans="1:16" ht="18" customHeight="1">
      <c r="A164" s="830" t="s">
        <v>829</v>
      </c>
      <c r="B164" s="832">
        <v>0</v>
      </c>
      <c r="C164" s="832">
        <v>1</v>
      </c>
      <c r="D164" s="832">
        <v>7</v>
      </c>
      <c r="E164" s="832">
        <v>0</v>
      </c>
      <c r="F164" s="832">
        <v>3</v>
      </c>
      <c r="G164" s="832">
        <v>0</v>
      </c>
      <c r="H164" s="832">
        <v>2</v>
      </c>
      <c r="I164" s="832">
        <v>0</v>
      </c>
      <c r="J164" s="832">
        <v>13</v>
      </c>
      <c r="K164" s="840">
        <v>3.6723163841807911E-2</v>
      </c>
      <c r="L164" s="1011"/>
    </row>
    <row r="165" spans="1:16" ht="18" customHeight="1">
      <c r="A165" s="830" t="s">
        <v>830</v>
      </c>
      <c r="B165" s="832">
        <v>1</v>
      </c>
      <c r="C165" s="832">
        <v>1</v>
      </c>
      <c r="D165" s="832">
        <v>2</v>
      </c>
      <c r="E165" s="832">
        <v>0</v>
      </c>
      <c r="F165" s="832">
        <v>0</v>
      </c>
      <c r="G165" s="832">
        <v>0</v>
      </c>
      <c r="H165" s="832">
        <v>1</v>
      </c>
      <c r="I165" s="832">
        <v>0</v>
      </c>
      <c r="J165" s="832">
        <v>5</v>
      </c>
      <c r="K165" s="840">
        <v>1.4124293785310734E-2</v>
      </c>
      <c r="L165" s="1011"/>
    </row>
    <row r="166" spans="1:16" ht="18" customHeight="1">
      <c r="A166" s="830" t="s">
        <v>831</v>
      </c>
      <c r="B166" s="832">
        <v>0</v>
      </c>
      <c r="C166" s="832">
        <v>2</v>
      </c>
      <c r="D166" s="832">
        <v>12</v>
      </c>
      <c r="E166" s="832">
        <v>0</v>
      </c>
      <c r="F166" s="832">
        <v>1</v>
      </c>
      <c r="G166" s="832">
        <v>0</v>
      </c>
      <c r="H166" s="832">
        <v>3</v>
      </c>
      <c r="I166" s="832">
        <v>1</v>
      </c>
      <c r="J166" s="832">
        <v>19</v>
      </c>
      <c r="K166" s="840">
        <v>5.3672316384180789E-2</v>
      </c>
      <c r="L166" s="1011"/>
    </row>
    <row r="167" spans="1:16" ht="18" customHeight="1">
      <c r="A167" s="830" t="s">
        <v>832</v>
      </c>
      <c r="B167" s="832">
        <v>18</v>
      </c>
      <c r="C167" s="832">
        <v>2</v>
      </c>
      <c r="D167" s="832">
        <v>22</v>
      </c>
      <c r="E167" s="832">
        <v>1</v>
      </c>
      <c r="F167" s="832">
        <v>1</v>
      </c>
      <c r="G167" s="832">
        <v>4</v>
      </c>
      <c r="H167" s="832">
        <v>5</v>
      </c>
      <c r="I167" s="832">
        <v>1</v>
      </c>
      <c r="J167" s="832">
        <v>54</v>
      </c>
      <c r="K167" s="840">
        <v>0.15254237288135594</v>
      </c>
      <c r="L167" s="1011"/>
    </row>
    <row r="168" spans="1:16" ht="18" customHeight="1">
      <c r="A168" s="830" t="s">
        <v>833</v>
      </c>
      <c r="B168" s="832">
        <v>100</v>
      </c>
      <c r="C168" s="832">
        <v>9</v>
      </c>
      <c r="D168" s="832">
        <v>18</v>
      </c>
      <c r="E168" s="832">
        <v>0</v>
      </c>
      <c r="F168" s="832">
        <v>8</v>
      </c>
      <c r="G168" s="832">
        <v>3</v>
      </c>
      <c r="H168" s="832">
        <v>3</v>
      </c>
      <c r="I168" s="832">
        <v>0</v>
      </c>
      <c r="J168" s="832">
        <v>141</v>
      </c>
      <c r="K168" s="840">
        <v>0.39830508474576271</v>
      </c>
      <c r="L168" s="1011"/>
    </row>
    <row r="169" spans="1:16" ht="18" customHeight="1">
      <c r="A169" s="830" t="s">
        <v>834</v>
      </c>
      <c r="B169" s="832">
        <v>52</v>
      </c>
      <c r="C169" s="832">
        <v>0</v>
      </c>
      <c r="D169" s="832">
        <v>2</v>
      </c>
      <c r="E169" s="832">
        <v>0</v>
      </c>
      <c r="F169" s="832">
        <v>3</v>
      </c>
      <c r="G169" s="832">
        <v>0</v>
      </c>
      <c r="H169" s="832">
        <v>0</v>
      </c>
      <c r="I169" s="832">
        <v>0</v>
      </c>
      <c r="J169" s="832">
        <v>57</v>
      </c>
      <c r="K169" s="840">
        <v>0.16101694915254236</v>
      </c>
      <c r="L169" s="1011"/>
    </row>
    <row r="170" spans="1:16" ht="18" customHeight="1" thickBot="1">
      <c r="A170" s="830" t="s">
        <v>835</v>
      </c>
      <c r="B170" s="832">
        <v>33</v>
      </c>
      <c r="C170" s="832">
        <v>0</v>
      </c>
      <c r="D170" s="832">
        <v>0</v>
      </c>
      <c r="E170" s="832">
        <v>0</v>
      </c>
      <c r="F170" s="832">
        <v>0</v>
      </c>
      <c r="G170" s="832">
        <v>0</v>
      </c>
      <c r="H170" s="832">
        <v>0</v>
      </c>
      <c r="I170" s="832">
        <v>0</v>
      </c>
      <c r="J170" s="832">
        <v>33</v>
      </c>
      <c r="K170" s="840">
        <v>9.3220338983050849E-2</v>
      </c>
      <c r="L170" s="1011"/>
    </row>
    <row r="171" spans="1:16" ht="51" customHeight="1" thickTop="1" thickBot="1">
      <c r="A171" s="834" t="s">
        <v>6</v>
      </c>
      <c r="B171" s="841">
        <v>206</v>
      </c>
      <c r="C171" s="841">
        <v>27</v>
      </c>
      <c r="D171" s="841">
        <v>70</v>
      </c>
      <c r="E171" s="841">
        <v>1</v>
      </c>
      <c r="F171" s="841">
        <v>18</v>
      </c>
      <c r="G171" s="841">
        <v>7</v>
      </c>
      <c r="H171" s="841">
        <v>19</v>
      </c>
      <c r="I171" s="841">
        <v>6</v>
      </c>
      <c r="J171" s="841">
        <v>354</v>
      </c>
      <c r="K171" s="842">
        <v>1</v>
      </c>
      <c r="L171" s="1011"/>
    </row>
    <row r="172" spans="1:16" ht="40.5" customHeight="1" thickTop="1">
      <c r="A172" s="839" t="s">
        <v>836</v>
      </c>
      <c r="B172" s="840">
        <v>0.58192090395480223</v>
      </c>
      <c r="C172" s="840">
        <v>7.6271186440677971E-2</v>
      </c>
      <c r="D172" s="840">
        <v>0.19774011299435029</v>
      </c>
      <c r="E172" s="840">
        <v>2.8248587570621469E-3</v>
      </c>
      <c r="F172" s="840">
        <v>5.0847457627118647E-2</v>
      </c>
      <c r="G172" s="840">
        <v>1.977401129943503E-2</v>
      </c>
      <c r="H172" s="840">
        <v>5.3672316384180789E-2</v>
      </c>
      <c r="I172" s="840">
        <v>1.6949152542372881E-2</v>
      </c>
      <c r="J172" s="840">
        <v>1</v>
      </c>
      <c r="K172" s="840"/>
      <c r="L172" s="1011"/>
    </row>
    <row r="173" spans="1:16" ht="9" customHeight="1" thickBot="1">
      <c r="A173" s="636"/>
      <c r="B173" s="637"/>
      <c r="C173" s="638"/>
      <c r="D173" s="638"/>
      <c r="E173" s="638"/>
      <c r="F173" s="638"/>
      <c r="G173" s="638"/>
      <c r="H173" s="637"/>
      <c r="I173" s="637"/>
      <c r="J173" s="637"/>
      <c r="K173" s="637"/>
      <c r="L173" s="667"/>
      <c r="M173" s="667"/>
      <c r="N173" s="667"/>
      <c r="O173" s="667"/>
      <c r="P173" s="667"/>
    </row>
    <row r="174" spans="1:16" ht="18" customHeight="1" thickTop="1">
      <c r="A174" s="630" t="s">
        <v>848</v>
      </c>
      <c r="B174" s="144"/>
      <c r="C174" s="295"/>
      <c r="D174" s="295"/>
      <c r="E174" s="295"/>
      <c r="F174" s="295"/>
      <c r="G174" s="295"/>
      <c r="H174" s="144"/>
      <c r="I174" s="144"/>
      <c r="J174" s="144"/>
      <c r="K174" s="386"/>
      <c r="L174" s="1011"/>
    </row>
    <row r="175" spans="1:16" ht="9" customHeight="1">
      <c r="A175" s="294"/>
      <c r="B175" s="144"/>
      <c r="C175" s="295"/>
      <c r="D175" s="295"/>
      <c r="E175" s="295"/>
      <c r="F175" s="295"/>
      <c r="G175" s="295"/>
      <c r="H175" s="144"/>
      <c r="I175" s="144"/>
      <c r="J175" s="144"/>
      <c r="K175" s="386"/>
      <c r="L175" s="1011"/>
    </row>
    <row r="176" spans="1:16" ht="9" customHeight="1">
      <c r="A176" s="294"/>
      <c r="B176" s="144"/>
      <c r="C176" s="295"/>
      <c r="D176" s="295"/>
      <c r="E176" s="295"/>
      <c r="F176" s="295"/>
      <c r="G176" s="295"/>
      <c r="H176" s="144"/>
      <c r="I176" s="144"/>
      <c r="J176" s="144"/>
      <c r="K176" s="386"/>
      <c r="L176" s="1011"/>
    </row>
    <row r="177" spans="1:11" s="1011" customFormat="1" ht="9" customHeight="1">
      <c r="A177" s="294"/>
      <c r="B177" s="144"/>
      <c r="C177" s="295"/>
      <c r="D177" s="295"/>
      <c r="E177" s="295"/>
      <c r="F177" s="295"/>
      <c r="G177" s="295"/>
      <c r="H177" s="144"/>
      <c r="I177" s="144"/>
      <c r="J177" s="144"/>
      <c r="K177" s="386"/>
    </row>
    <row r="178" spans="1:11" s="1011" customFormat="1" ht="9" customHeight="1">
      <c r="A178" s="294"/>
      <c r="B178" s="144"/>
      <c r="C178" s="295"/>
      <c r="D178" s="295"/>
      <c r="E178" s="295"/>
      <c r="F178" s="295"/>
      <c r="G178" s="295"/>
      <c r="H178" s="144"/>
      <c r="I178" s="144"/>
      <c r="J178" s="144"/>
      <c r="K178" s="386"/>
    </row>
    <row r="179" spans="1:11" s="1011" customFormat="1" ht="9" customHeight="1">
      <c r="A179" s="296"/>
      <c r="B179" s="144"/>
      <c r="C179" s="295"/>
      <c r="D179" s="295"/>
      <c r="E179" s="295"/>
      <c r="F179" s="295"/>
      <c r="G179" s="295"/>
      <c r="H179" s="144"/>
      <c r="I179" s="144"/>
      <c r="J179" s="144"/>
      <c r="K179" s="386"/>
    </row>
    <row r="180" spans="1:11" s="1011" customFormat="1" ht="9" customHeight="1">
      <c r="A180" s="294"/>
      <c r="C180" s="295"/>
      <c r="D180" s="295"/>
      <c r="E180" s="295"/>
      <c r="F180" s="295"/>
      <c r="G180" s="295"/>
      <c r="H180" s="144"/>
      <c r="I180" s="144"/>
      <c r="J180" s="144"/>
      <c r="K180" s="386"/>
    </row>
    <row r="181" spans="1:11" s="1011" customFormat="1" ht="9" customHeight="1">
      <c r="A181" s="294"/>
      <c r="C181" s="295"/>
      <c r="D181" s="295"/>
      <c r="E181" s="295"/>
      <c r="F181" s="295"/>
      <c r="G181" s="295"/>
      <c r="H181" s="144"/>
      <c r="I181" s="144"/>
      <c r="J181" s="144"/>
      <c r="K181" s="386"/>
    </row>
    <row r="182" spans="1:11" s="1011" customFormat="1" ht="9" customHeight="1">
      <c r="A182" s="294"/>
      <c r="C182" s="295"/>
      <c r="D182" s="295"/>
      <c r="E182" s="295"/>
      <c r="F182" s="295"/>
      <c r="G182" s="295"/>
      <c r="H182" s="144"/>
      <c r="I182" s="144"/>
      <c r="J182" s="144"/>
      <c r="K182" s="386"/>
    </row>
    <row r="183" spans="1:11" s="1011" customFormat="1" ht="9" customHeight="1">
      <c r="A183" s="294"/>
      <c r="C183" s="295"/>
      <c r="D183" s="295"/>
      <c r="E183" s="295"/>
      <c r="F183" s="295"/>
      <c r="G183" s="295"/>
      <c r="H183" s="144"/>
      <c r="I183" s="144"/>
      <c r="J183" s="144"/>
      <c r="K183" s="386"/>
    </row>
    <row r="184" spans="1:11" s="1011" customFormat="1" ht="9" customHeight="1">
      <c r="A184" s="296"/>
      <c r="C184" s="295"/>
      <c r="D184" s="295"/>
      <c r="E184" s="295"/>
      <c r="F184" s="295"/>
      <c r="G184" s="295"/>
      <c r="H184" s="144"/>
      <c r="I184" s="144"/>
      <c r="J184" s="144"/>
      <c r="K184" s="386"/>
    </row>
    <row r="185" spans="1:11" s="1011" customFormat="1" ht="9" customHeight="1">
      <c r="A185" s="297"/>
      <c r="C185" s="295"/>
      <c r="D185" s="295"/>
      <c r="E185" s="295"/>
      <c r="F185" s="295"/>
      <c r="G185" s="295"/>
      <c r="H185" s="144"/>
      <c r="I185" s="144"/>
      <c r="J185" s="144"/>
      <c r="K185" s="386"/>
    </row>
    <row r="186" spans="1:11" s="1011" customFormat="1" ht="9" customHeight="1">
      <c r="A186" s="297"/>
      <c r="C186" s="295"/>
      <c r="D186" s="295"/>
      <c r="E186" s="295"/>
      <c r="F186" s="295"/>
      <c r="G186" s="295"/>
      <c r="H186" s="144"/>
      <c r="I186" s="144"/>
      <c r="J186" s="144"/>
      <c r="K186" s="386"/>
    </row>
    <row r="187" spans="1:11" s="1011" customFormat="1" ht="9" customHeight="1">
      <c r="A187" s="297"/>
      <c r="C187" s="295"/>
      <c r="D187" s="295"/>
      <c r="E187" s="295"/>
      <c r="F187" s="295"/>
      <c r="G187" s="295"/>
      <c r="H187" s="144"/>
      <c r="I187" s="144"/>
      <c r="J187" s="144"/>
      <c r="K187" s="386"/>
    </row>
    <row r="188" spans="1:11" s="1011" customFormat="1" ht="9" customHeight="1">
      <c r="A188" s="297"/>
      <c r="C188" s="295"/>
      <c r="D188" s="295"/>
      <c r="E188" s="295"/>
      <c r="F188" s="295"/>
      <c r="G188" s="295"/>
      <c r="H188" s="144"/>
      <c r="I188" s="144"/>
      <c r="J188" s="144"/>
      <c r="K188" s="386"/>
    </row>
    <row r="189" spans="1:11" s="1011" customFormat="1" ht="9" customHeight="1">
      <c r="A189" s="298"/>
      <c r="C189" s="295"/>
      <c r="D189" s="295"/>
      <c r="E189" s="295"/>
      <c r="F189" s="295"/>
      <c r="G189" s="295"/>
      <c r="H189" s="144"/>
      <c r="I189" s="144"/>
      <c r="J189" s="144"/>
      <c r="K189" s="386"/>
    </row>
    <row r="190" spans="1:11" s="1011" customFormat="1" ht="9" customHeight="1">
      <c r="A190" s="298"/>
      <c r="C190" s="295"/>
      <c r="D190" s="295"/>
      <c r="E190" s="295"/>
      <c r="F190" s="295"/>
      <c r="G190" s="295"/>
      <c r="H190" s="144"/>
      <c r="I190" s="144"/>
      <c r="J190" s="144"/>
      <c r="K190" s="386"/>
    </row>
    <row r="191" spans="1:11" s="1011" customFormat="1" ht="9" customHeight="1">
      <c r="A191" s="299"/>
      <c r="C191" s="295"/>
      <c r="D191" s="295"/>
      <c r="E191" s="295"/>
      <c r="F191" s="295"/>
      <c r="G191" s="295"/>
      <c r="H191" s="144"/>
      <c r="I191" s="144"/>
      <c r="J191" s="144"/>
      <c r="K191" s="386"/>
    </row>
    <row r="192" spans="1:11" s="1011" customFormat="1" ht="9" customHeight="1">
      <c r="A192" s="294"/>
      <c r="C192" s="295"/>
      <c r="D192" s="295"/>
      <c r="E192" s="295"/>
      <c r="F192" s="295"/>
      <c r="G192" s="295"/>
      <c r="H192" s="144"/>
      <c r="I192" s="144"/>
      <c r="J192" s="144"/>
      <c r="K192" s="386"/>
    </row>
    <row r="193" spans="1:11" s="1011" customFormat="1" ht="9" customHeight="1">
      <c r="A193" s="294"/>
      <c r="C193" s="295"/>
      <c r="D193" s="295"/>
      <c r="E193" s="295"/>
      <c r="F193" s="295"/>
      <c r="G193" s="295"/>
      <c r="H193" s="144"/>
      <c r="I193" s="144"/>
      <c r="J193" s="144"/>
      <c r="K193" s="386"/>
    </row>
    <row r="194" spans="1:11" s="1011" customFormat="1" ht="9" customHeight="1">
      <c r="A194" s="294"/>
      <c r="C194" s="295"/>
      <c r="D194" s="295"/>
      <c r="E194" s="295"/>
      <c r="F194" s="295"/>
      <c r="G194" s="295"/>
      <c r="H194" s="144"/>
      <c r="I194" s="144"/>
      <c r="J194" s="144"/>
      <c r="K194" s="386"/>
    </row>
    <row r="195" spans="1:11" s="1011" customFormat="1" ht="9" customHeight="1">
      <c r="A195" s="294"/>
      <c r="C195" s="295"/>
      <c r="D195" s="295"/>
      <c r="E195" s="295"/>
      <c r="F195" s="295"/>
      <c r="G195" s="295"/>
      <c r="H195" s="144"/>
      <c r="I195" s="144"/>
      <c r="J195" s="144"/>
      <c r="K195" s="386"/>
    </row>
    <row r="196" spans="1:11" s="1011" customFormat="1" ht="9" customHeight="1">
      <c r="A196" s="297"/>
      <c r="C196" s="295"/>
      <c r="D196" s="295"/>
      <c r="E196" s="295"/>
      <c r="F196" s="295"/>
      <c r="G196" s="295"/>
      <c r="H196" s="144"/>
      <c r="I196" s="144"/>
      <c r="J196" s="144"/>
      <c r="K196" s="386"/>
    </row>
    <row r="197" spans="1:11" s="1011" customFormat="1" ht="9" customHeight="1">
      <c r="A197" s="299"/>
      <c r="C197" s="295"/>
      <c r="D197" s="295"/>
      <c r="E197" s="295"/>
      <c r="F197" s="295"/>
      <c r="G197" s="295"/>
      <c r="H197" s="144"/>
      <c r="I197" s="144"/>
      <c r="J197" s="144"/>
      <c r="K197" s="386"/>
    </row>
    <row r="198" spans="1:11" s="1011" customFormat="1" ht="9" customHeight="1">
      <c r="A198" s="294"/>
      <c r="C198" s="295"/>
      <c r="D198" s="295"/>
      <c r="E198" s="295"/>
      <c r="F198" s="295"/>
      <c r="G198" s="295"/>
      <c r="H198" s="144"/>
      <c r="I198" s="144"/>
      <c r="J198" s="144"/>
      <c r="K198" s="386"/>
    </row>
    <row r="199" spans="1:11" s="1011" customFormat="1" ht="9" customHeight="1">
      <c r="A199" s="294"/>
      <c r="C199" s="295"/>
      <c r="D199" s="295"/>
      <c r="E199" s="295"/>
      <c r="F199" s="295"/>
      <c r="G199" s="295"/>
      <c r="H199" s="144"/>
      <c r="I199" s="144"/>
      <c r="J199" s="144"/>
      <c r="K199" s="386"/>
    </row>
    <row r="200" spans="1:11" s="1011" customFormat="1" ht="9" customHeight="1">
      <c r="A200" s="294"/>
      <c r="C200" s="295"/>
      <c r="D200" s="295"/>
      <c r="E200" s="295"/>
      <c r="F200" s="295"/>
      <c r="G200" s="295"/>
      <c r="H200" s="144"/>
      <c r="I200" s="144"/>
      <c r="J200" s="144"/>
      <c r="K200" s="386"/>
    </row>
    <row r="201" spans="1:11" s="1011" customFormat="1" ht="9" customHeight="1">
      <c r="A201" s="294"/>
      <c r="C201" s="295"/>
      <c r="D201" s="295"/>
      <c r="E201" s="295"/>
      <c r="F201" s="295"/>
      <c r="G201" s="295"/>
      <c r="H201" s="144"/>
      <c r="I201" s="144"/>
      <c r="J201" s="144"/>
      <c r="K201" s="386"/>
    </row>
    <row r="202" spans="1:11" s="1011" customFormat="1" ht="9" customHeight="1">
      <c r="A202" s="297"/>
      <c r="C202" s="295"/>
      <c r="D202" s="295"/>
      <c r="E202" s="295"/>
      <c r="F202" s="295"/>
      <c r="G202" s="295"/>
      <c r="H202" s="144"/>
      <c r="I202" s="144"/>
      <c r="J202" s="144"/>
      <c r="K202" s="386"/>
    </row>
    <row r="203" spans="1:11" s="1011" customFormat="1" ht="9" customHeight="1">
      <c r="A203" s="299"/>
      <c r="C203" s="295"/>
      <c r="D203" s="295"/>
      <c r="E203" s="295"/>
      <c r="F203" s="295"/>
      <c r="G203" s="295"/>
      <c r="H203" s="144"/>
      <c r="I203" s="144"/>
      <c r="J203" s="144"/>
      <c r="K203" s="386"/>
    </row>
    <row r="204" spans="1:11" s="1011" customFormat="1" ht="9" customHeight="1">
      <c r="A204" s="294"/>
      <c r="C204" s="295"/>
      <c r="D204" s="295"/>
      <c r="E204" s="295"/>
      <c r="F204" s="295"/>
      <c r="G204" s="295"/>
      <c r="H204" s="144"/>
      <c r="I204" s="144"/>
      <c r="J204" s="144"/>
      <c r="K204" s="386"/>
    </row>
    <row r="205" spans="1:11" s="1011" customFormat="1" ht="9" customHeight="1">
      <c r="A205" s="294"/>
      <c r="C205" s="295"/>
      <c r="D205" s="295"/>
      <c r="E205" s="295"/>
      <c r="F205" s="295"/>
      <c r="G205" s="295"/>
      <c r="H205" s="144"/>
      <c r="I205" s="144"/>
      <c r="J205" s="144"/>
      <c r="K205" s="386"/>
    </row>
    <row r="206" spans="1:11" s="1011" customFormat="1" ht="9" customHeight="1">
      <c r="A206" s="294"/>
      <c r="C206" s="145"/>
      <c r="D206" s="145"/>
      <c r="E206" s="145"/>
      <c r="F206" s="145"/>
      <c r="G206" s="145"/>
      <c r="K206" s="289"/>
    </row>
    <row r="207" spans="1:11" s="1011" customFormat="1" ht="9" customHeight="1">
      <c r="A207" s="294"/>
      <c r="C207" s="145"/>
      <c r="D207" s="145"/>
      <c r="E207" s="145"/>
      <c r="F207" s="145"/>
      <c r="G207" s="145"/>
      <c r="K207" s="289"/>
    </row>
    <row r="208" spans="1:11" s="1011" customFormat="1" ht="9" customHeight="1">
      <c r="A208" s="294"/>
      <c r="C208" s="145"/>
      <c r="D208" s="145"/>
      <c r="E208" s="145"/>
      <c r="F208" s="145"/>
      <c r="G208" s="145"/>
      <c r="K208" s="289"/>
    </row>
    <row r="209" spans="1:12" ht="9" customHeight="1">
      <c r="A209" s="294"/>
      <c r="C209" s="145"/>
      <c r="D209" s="145"/>
      <c r="E209" s="145"/>
      <c r="F209" s="145"/>
      <c r="G209" s="145"/>
      <c r="K209" s="289"/>
      <c r="L209" s="1011"/>
    </row>
    <row r="210" spans="1:12" ht="9" customHeight="1">
      <c r="A210" s="294"/>
      <c r="C210" s="145"/>
      <c r="D210" s="145"/>
      <c r="E210" s="145"/>
      <c r="F210" s="145"/>
      <c r="G210" s="145"/>
      <c r="K210" s="289"/>
      <c r="L210" s="1011"/>
    </row>
    <row r="211" spans="1:12" ht="9" customHeight="1">
      <c r="A211" s="294"/>
      <c r="C211" s="145"/>
      <c r="D211" s="145"/>
      <c r="E211" s="145"/>
      <c r="F211" s="145"/>
      <c r="G211" s="145"/>
      <c r="K211" s="289"/>
      <c r="L211" s="1011"/>
    </row>
    <row r="212" spans="1:12" ht="9" customHeight="1">
      <c r="A212" s="297"/>
      <c r="C212" s="145"/>
      <c r="D212" s="145"/>
      <c r="E212" s="145"/>
      <c r="F212" s="145"/>
      <c r="G212" s="145"/>
      <c r="K212" s="289"/>
      <c r="L212" s="1011"/>
    </row>
    <row r="213" spans="1:12" ht="9" customHeight="1">
      <c r="A213" s="299"/>
      <c r="C213" s="145"/>
      <c r="D213" s="145"/>
      <c r="E213" s="145"/>
      <c r="F213" s="145"/>
      <c r="G213" s="145"/>
      <c r="K213" s="289"/>
      <c r="L213" s="1011"/>
    </row>
    <row r="214" spans="1:12" ht="9" customHeight="1">
      <c r="A214" s="294"/>
      <c r="C214" s="145"/>
      <c r="D214" s="145"/>
      <c r="E214" s="145"/>
      <c r="F214" s="145"/>
      <c r="G214" s="145"/>
      <c r="K214" s="289"/>
      <c r="L214" s="1011"/>
    </row>
    <row r="215" spans="1:12" ht="9" customHeight="1">
      <c r="A215" s="294"/>
      <c r="C215" s="145"/>
      <c r="D215" s="145"/>
      <c r="E215" s="145"/>
      <c r="F215" s="145"/>
      <c r="G215" s="145"/>
      <c r="K215" s="289"/>
      <c r="L215" s="1011"/>
    </row>
    <row r="216" spans="1:12" ht="9" customHeight="1">
      <c r="A216" s="294"/>
      <c r="C216" s="145"/>
      <c r="D216" s="145"/>
      <c r="E216" s="145"/>
      <c r="F216" s="145"/>
      <c r="G216" s="145"/>
      <c r="K216" s="289"/>
      <c r="L216" s="1011"/>
    </row>
    <row r="217" spans="1:12" ht="15.75">
      <c r="A217" s="135"/>
      <c r="C217" s="145"/>
      <c r="D217" s="145"/>
      <c r="E217" s="145"/>
      <c r="F217" s="145"/>
      <c r="G217" s="145"/>
    </row>
    <row r="218" spans="1:12" ht="15.75">
      <c r="A218" s="135"/>
      <c r="C218" s="145"/>
      <c r="D218" s="145"/>
      <c r="E218" s="145"/>
      <c r="F218" s="145"/>
      <c r="G218" s="145"/>
    </row>
    <row r="219" spans="1:12" ht="15.75">
      <c r="A219" s="135"/>
      <c r="C219" s="145"/>
      <c r="D219" s="145"/>
      <c r="E219" s="145"/>
      <c r="F219" s="145"/>
      <c r="G219" s="145"/>
    </row>
    <row r="220" spans="1:12" ht="15.75">
      <c r="A220" s="135"/>
      <c r="C220" s="145"/>
      <c r="D220" s="145"/>
      <c r="E220" s="145"/>
      <c r="F220" s="145"/>
      <c r="G220" s="145"/>
    </row>
    <row r="221" spans="1:12" ht="15.75">
      <c r="A221" s="135"/>
      <c r="C221" s="145"/>
      <c r="D221" s="145"/>
      <c r="E221" s="145"/>
      <c r="F221" s="145"/>
      <c r="G221" s="145"/>
    </row>
    <row r="222" spans="1:12" ht="15.75">
      <c r="A222" s="135"/>
      <c r="C222" s="145"/>
      <c r="D222" s="145"/>
      <c r="E222" s="145"/>
      <c r="F222" s="145"/>
      <c r="G222" s="145"/>
    </row>
    <row r="223" spans="1:12" ht="15.75">
      <c r="A223" s="135"/>
      <c r="C223" s="145"/>
      <c r="D223" s="145"/>
      <c r="E223" s="145"/>
      <c r="F223" s="145"/>
      <c r="G223" s="145"/>
    </row>
    <row r="224" spans="1:12" ht="15.75">
      <c r="A224" s="135"/>
      <c r="C224" s="145"/>
      <c r="D224" s="145"/>
      <c r="E224" s="145"/>
      <c r="F224" s="145"/>
      <c r="G224" s="145"/>
    </row>
    <row r="225" spans="1:7" ht="15.75">
      <c r="A225" s="135"/>
      <c r="C225" s="145"/>
      <c r="D225" s="145"/>
      <c r="E225" s="145"/>
      <c r="F225" s="145"/>
      <c r="G225" s="145"/>
    </row>
    <row r="226" spans="1:7" ht="15.75">
      <c r="A226" s="135"/>
      <c r="C226" s="145"/>
      <c r="D226" s="145"/>
      <c r="E226" s="145"/>
      <c r="F226" s="145"/>
      <c r="G226" s="145"/>
    </row>
    <row r="227" spans="1:7" ht="15.75">
      <c r="A227" s="135"/>
      <c r="C227" s="145"/>
      <c r="D227" s="145"/>
      <c r="E227" s="145"/>
      <c r="F227" s="145"/>
      <c r="G227" s="145"/>
    </row>
    <row r="228" spans="1:7" ht="15.75">
      <c r="A228" s="135"/>
      <c r="C228" s="145"/>
      <c r="D228" s="145"/>
      <c r="E228" s="145"/>
      <c r="F228" s="145"/>
      <c r="G228" s="145"/>
    </row>
    <row r="229" spans="1:7" ht="15.75">
      <c r="A229" s="135"/>
      <c r="C229" s="145"/>
      <c r="D229" s="145"/>
      <c r="E229" s="145"/>
      <c r="F229" s="145"/>
      <c r="G229" s="145"/>
    </row>
    <row r="230" spans="1:7" ht="15.75">
      <c r="A230" s="135"/>
      <c r="C230" s="145"/>
      <c r="D230" s="145"/>
      <c r="E230" s="145"/>
      <c r="F230" s="145"/>
      <c r="G230" s="145"/>
    </row>
    <row r="231" spans="1:7" ht="15.75">
      <c r="A231" s="135"/>
      <c r="C231" s="145"/>
      <c r="D231" s="145"/>
      <c r="E231" s="145"/>
      <c r="F231" s="145"/>
      <c r="G231" s="145"/>
    </row>
    <row r="232" spans="1:7" ht="15.75">
      <c r="A232" s="135"/>
      <c r="C232" s="145"/>
      <c r="D232" s="145"/>
      <c r="E232" s="145"/>
      <c r="F232" s="145"/>
      <c r="G232" s="145"/>
    </row>
    <row r="233" spans="1:7" ht="15.75">
      <c r="A233" s="135"/>
      <c r="C233" s="145"/>
      <c r="D233" s="145"/>
      <c r="E233" s="145"/>
      <c r="F233" s="145"/>
      <c r="G233" s="145"/>
    </row>
    <row r="234" spans="1:7" ht="15.75">
      <c r="A234" s="135"/>
      <c r="C234" s="145"/>
      <c r="D234" s="145"/>
      <c r="E234" s="145"/>
      <c r="F234" s="145"/>
      <c r="G234" s="145"/>
    </row>
    <row r="235" spans="1:7" ht="15.75">
      <c r="A235" s="135"/>
      <c r="C235" s="145"/>
      <c r="D235" s="145"/>
      <c r="E235" s="145"/>
      <c r="F235" s="145"/>
      <c r="G235" s="145"/>
    </row>
    <row r="236" spans="1:7" ht="15.75">
      <c r="A236" s="135"/>
      <c r="C236" s="145"/>
      <c r="D236" s="145"/>
      <c r="E236" s="145"/>
      <c r="F236" s="145"/>
      <c r="G236" s="145"/>
    </row>
    <row r="237" spans="1:7" ht="15.75">
      <c r="A237" s="135"/>
      <c r="C237" s="145"/>
      <c r="D237" s="145"/>
      <c r="E237" s="145"/>
      <c r="F237" s="145"/>
      <c r="G237" s="145"/>
    </row>
    <row r="238" spans="1:7" ht="15.75">
      <c r="A238" s="135"/>
      <c r="C238" s="145"/>
      <c r="D238" s="145"/>
      <c r="E238" s="145"/>
      <c r="F238" s="145"/>
      <c r="G238" s="145"/>
    </row>
    <row r="239" spans="1:7" ht="15.75">
      <c r="A239" s="135"/>
      <c r="C239" s="145"/>
      <c r="D239" s="145"/>
      <c r="E239" s="145"/>
      <c r="F239" s="145"/>
      <c r="G239" s="145"/>
    </row>
    <row r="240" spans="1:7" ht="15.75">
      <c r="A240" s="135"/>
      <c r="C240" s="145"/>
      <c r="D240" s="145"/>
      <c r="E240" s="145"/>
      <c r="F240" s="145"/>
      <c r="G240" s="145"/>
    </row>
    <row r="241" spans="1:7" ht="15.75">
      <c r="A241" s="135"/>
      <c r="C241" s="145"/>
      <c r="D241" s="145"/>
      <c r="E241" s="145"/>
      <c r="F241" s="145"/>
      <c r="G241" s="145"/>
    </row>
    <row r="242" spans="1:7" ht="15.75">
      <c r="A242" s="135"/>
      <c r="C242" s="145"/>
      <c r="D242" s="145"/>
      <c r="E242" s="145"/>
      <c r="F242" s="145"/>
      <c r="G242" s="145"/>
    </row>
    <row r="243" spans="1:7" ht="15.75">
      <c r="A243" s="135"/>
      <c r="C243" s="145"/>
      <c r="D243" s="145"/>
      <c r="E243" s="145"/>
      <c r="F243" s="145"/>
      <c r="G243" s="145"/>
    </row>
    <row r="244" spans="1:7" ht="15.75">
      <c r="A244" s="135"/>
      <c r="C244" s="145"/>
      <c r="D244" s="145"/>
      <c r="E244" s="145"/>
      <c r="F244" s="145"/>
      <c r="G244" s="145"/>
    </row>
    <row r="245" spans="1:7" ht="15.75">
      <c r="A245" s="135"/>
      <c r="C245" s="145"/>
      <c r="D245" s="145"/>
      <c r="E245" s="145"/>
      <c r="F245" s="145"/>
      <c r="G245" s="145"/>
    </row>
    <row r="246" spans="1:7" ht="15.75">
      <c r="A246" s="135"/>
      <c r="C246" s="145"/>
      <c r="D246" s="145"/>
      <c r="E246" s="145"/>
      <c r="F246" s="145"/>
      <c r="G246" s="145"/>
    </row>
    <row r="247" spans="1:7" ht="15.75">
      <c r="A247" s="135"/>
      <c r="C247" s="145"/>
      <c r="D247" s="145"/>
      <c r="E247" s="145"/>
      <c r="F247" s="145"/>
      <c r="G247" s="145"/>
    </row>
    <row r="248" spans="1:7" ht="15.75">
      <c r="A248" s="135"/>
      <c r="C248" s="145"/>
      <c r="D248" s="145"/>
      <c r="E248" s="145"/>
      <c r="F248" s="145"/>
      <c r="G248" s="145"/>
    </row>
    <row r="249" spans="1:7" ht="15.75">
      <c r="A249" s="135"/>
      <c r="C249" s="145"/>
      <c r="D249" s="145"/>
      <c r="E249" s="145"/>
      <c r="F249" s="145"/>
      <c r="G249" s="145"/>
    </row>
    <row r="250" spans="1:7" ht="15.75">
      <c r="A250" s="135"/>
      <c r="C250" s="145"/>
      <c r="D250" s="145"/>
      <c r="E250" s="145"/>
      <c r="F250" s="145"/>
      <c r="G250" s="145"/>
    </row>
    <row r="251" spans="1:7" ht="15.75">
      <c r="A251" s="135"/>
      <c r="C251" s="145"/>
      <c r="D251" s="145"/>
      <c r="E251" s="145"/>
      <c r="F251" s="145"/>
      <c r="G251" s="145"/>
    </row>
    <row r="252" spans="1:7" ht="15.75">
      <c r="A252" s="135"/>
      <c r="C252" s="145"/>
      <c r="D252" s="145"/>
      <c r="E252" s="145"/>
      <c r="F252" s="145"/>
      <c r="G252" s="145"/>
    </row>
    <row r="253" spans="1:7" ht="15.75">
      <c r="A253" s="135"/>
      <c r="C253" s="145"/>
      <c r="D253" s="145"/>
      <c r="E253" s="145"/>
      <c r="F253" s="145"/>
      <c r="G253" s="145"/>
    </row>
    <row r="254" spans="1:7" ht="15.75">
      <c r="A254" s="135"/>
      <c r="C254" s="145"/>
      <c r="D254" s="145"/>
      <c r="E254" s="145"/>
      <c r="F254" s="145"/>
      <c r="G254" s="145"/>
    </row>
    <row r="255" spans="1:7" ht="15.75">
      <c r="A255" s="135"/>
      <c r="C255" s="145"/>
      <c r="D255" s="145"/>
      <c r="E255" s="145"/>
      <c r="F255" s="145"/>
      <c r="G255" s="145"/>
    </row>
    <row r="256" spans="1:7" ht="15.75">
      <c r="A256" s="135"/>
      <c r="C256" s="145"/>
      <c r="D256" s="145"/>
      <c r="E256" s="145"/>
      <c r="F256" s="145"/>
      <c r="G256" s="145"/>
    </row>
    <row r="257" spans="1:7" ht="15.75">
      <c r="A257" s="135"/>
      <c r="C257" s="145"/>
      <c r="D257" s="145"/>
      <c r="E257" s="145"/>
      <c r="F257" s="145"/>
      <c r="G257" s="145"/>
    </row>
    <row r="258" spans="1:7" ht="15.75">
      <c r="A258" s="135"/>
      <c r="C258" s="145"/>
      <c r="D258" s="145"/>
      <c r="E258" s="145"/>
      <c r="F258" s="145"/>
      <c r="G258" s="145"/>
    </row>
    <row r="259" spans="1:7" ht="15.75">
      <c r="A259" s="135"/>
      <c r="C259" s="145"/>
      <c r="D259" s="145"/>
      <c r="E259" s="145"/>
      <c r="F259" s="145"/>
      <c r="G259" s="145"/>
    </row>
    <row r="260" spans="1:7" ht="15.75">
      <c r="A260" s="135"/>
      <c r="C260" s="145"/>
      <c r="D260" s="145"/>
      <c r="E260" s="145"/>
      <c r="F260" s="145"/>
      <c r="G260" s="145"/>
    </row>
    <row r="261" spans="1:7" ht="15.75">
      <c r="A261" s="135"/>
      <c r="C261" s="145"/>
      <c r="D261" s="145"/>
      <c r="E261" s="145"/>
      <c r="F261" s="145"/>
      <c r="G261" s="145"/>
    </row>
    <row r="262" spans="1:7" ht="15.75">
      <c r="A262" s="135"/>
      <c r="C262" s="145"/>
      <c r="D262" s="145"/>
      <c r="E262" s="145"/>
      <c r="F262" s="145"/>
      <c r="G262" s="145"/>
    </row>
    <row r="263" spans="1:7" ht="15.75">
      <c r="A263" s="135"/>
      <c r="C263" s="145"/>
      <c r="D263" s="145"/>
      <c r="E263" s="145"/>
      <c r="F263" s="145"/>
      <c r="G263" s="145"/>
    </row>
    <row r="264" spans="1:7" ht="15.75">
      <c r="A264" s="135"/>
      <c r="C264" s="145"/>
      <c r="D264" s="145"/>
      <c r="E264" s="145"/>
      <c r="F264" s="145"/>
      <c r="G264" s="145"/>
    </row>
    <row r="265" spans="1:7" ht="15.75">
      <c r="A265" s="135"/>
      <c r="C265" s="145"/>
      <c r="D265" s="145"/>
      <c r="E265" s="145"/>
      <c r="F265" s="145"/>
      <c r="G265" s="145"/>
    </row>
    <row r="266" spans="1:7" ht="15.75">
      <c r="A266" s="135"/>
    </row>
    <row r="267" spans="1:7" ht="15.75">
      <c r="A267" s="135"/>
    </row>
    <row r="268" spans="1:7" ht="15.75">
      <c r="A268" s="135"/>
    </row>
    <row r="269" spans="1:7" ht="15.75">
      <c r="A269" s="135"/>
    </row>
    <row r="270" spans="1:7" ht="15.75">
      <c r="A270" s="135"/>
    </row>
    <row r="271" spans="1:7" ht="15.75">
      <c r="A271" s="135"/>
    </row>
    <row r="272" spans="1:7"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row r="643" spans="1:1" ht="15.75">
      <c r="A643" s="135"/>
    </row>
    <row r="644" spans="1:1" ht="15.75">
      <c r="A644" s="135"/>
    </row>
    <row r="645" spans="1:1" ht="15.75">
      <c r="A645" s="135"/>
    </row>
    <row r="646" spans="1:1" ht="15.75">
      <c r="A646" s="135"/>
    </row>
    <row r="647" spans="1:1" ht="15.75">
      <c r="A647" s="135"/>
    </row>
    <row r="648" spans="1:1" ht="15.75">
      <c r="A648" s="135"/>
    </row>
    <row r="649" spans="1:1" ht="15.75">
      <c r="A649" s="135"/>
    </row>
  </sheetData>
  <mergeCells count="17">
    <mergeCell ref="A90:K90"/>
    <mergeCell ref="A91:K91"/>
    <mergeCell ref="A136:K136"/>
    <mergeCell ref="A43:J43"/>
    <mergeCell ref="A45:K45"/>
    <mergeCell ref="A2:K2"/>
    <mergeCell ref="A3:K3"/>
    <mergeCell ref="A4:K4"/>
    <mergeCell ref="A5:K5"/>
    <mergeCell ref="A46:K46"/>
    <mergeCell ref="A47:K47"/>
    <mergeCell ref="A48:K48"/>
    <mergeCell ref="A133:K133"/>
    <mergeCell ref="A134:K134"/>
    <mergeCell ref="A92:K92"/>
    <mergeCell ref="A135:K135"/>
    <mergeCell ref="A89:K89"/>
  </mergeCells>
  <pageMargins left="0.75" right="0.75" top="1" bottom="1" header="0.5" footer="0.5"/>
  <pageSetup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0"/>
  <sheetViews>
    <sheetView zoomScale="130" zoomScaleNormal="130" workbookViewId="0">
      <selection activeCell="H22" sqref="H22"/>
    </sheetView>
  </sheetViews>
  <sheetFormatPr defaultColWidth="11.42578125" defaultRowHeight="15"/>
  <cols>
    <col min="1" max="1" width="64.85546875" style="137" customWidth="1"/>
    <col min="2" max="6" width="12.5703125" style="917" customWidth="1"/>
    <col min="7" max="7" width="1.85546875" style="141" customWidth="1"/>
    <col min="8" max="8" width="9.140625" style="917" customWidth="1"/>
    <col min="9" max="9" width="10.7109375" style="917" bestFit="1" customWidth="1"/>
    <col min="10" max="256" width="11.42578125" style="917"/>
    <col min="257" max="257" width="64.85546875" style="917" customWidth="1"/>
    <col min="258" max="262" width="12.5703125" style="917" customWidth="1"/>
    <col min="263" max="263" width="1.85546875" style="917" customWidth="1"/>
    <col min="264" max="264" width="9.140625" style="917" customWidth="1"/>
    <col min="265" max="265" width="10.7109375" style="917" bestFit="1" customWidth="1"/>
    <col min="266" max="512" width="11.42578125" style="917"/>
    <col min="513" max="513" width="64.85546875" style="917" customWidth="1"/>
    <col min="514" max="518" width="12.5703125" style="917" customWidth="1"/>
    <col min="519" max="519" width="1.85546875" style="917" customWidth="1"/>
    <col min="520" max="520" width="9.140625" style="917" customWidth="1"/>
    <col min="521" max="521" width="10.7109375" style="917" bestFit="1" customWidth="1"/>
    <col min="522" max="768" width="11.42578125" style="917"/>
    <col min="769" max="769" width="64.85546875" style="917" customWidth="1"/>
    <col min="770" max="774" width="12.5703125" style="917" customWidth="1"/>
    <col min="775" max="775" width="1.85546875" style="917" customWidth="1"/>
    <col min="776" max="776" width="9.140625" style="917" customWidth="1"/>
    <col min="777" max="777" width="10.7109375" style="917" bestFit="1" customWidth="1"/>
    <col min="778" max="1024" width="11.42578125" style="917"/>
    <col min="1025" max="1025" width="64.85546875" style="917" customWidth="1"/>
    <col min="1026" max="1030" width="12.5703125" style="917" customWidth="1"/>
    <col min="1031" max="1031" width="1.85546875" style="917" customWidth="1"/>
    <col min="1032" max="1032" width="9.140625" style="917" customWidth="1"/>
    <col min="1033" max="1033" width="10.7109375" style="917" bestFit="1" customWidth="1"/>
    <col min="1034" max="1280" width="11.42578125" style="917"/>
    <col min="1281" max="1281" width="64.85546875" style="917" customWidth="1"/>
    <col min="1282" max="1286" width="12.5703125" style="917" customWidth="1"/>
    <col min="1287" max="1287" width="1.85546875" style="917" customWidth="1"/>
    <col min="1288" max="1288" width="9.140625" style="917" customWidth="1"/>
    <col min="1289" max="1289" width="10.7109375" style="917" bestFit="1" customWidth="1"/>
    <col min="1290" max="1536" width="11.42578125" style="917"/>
    <col min="1537" max="1537" width="64.85546875" style="917" customWidth="1"/>
    <col min="1538" max="1542" width="12.5703125" style="917" customWidth="1"/>
    <col min="1543" max="1543" width="1.85546875" style="917" customWidth="1"/>
    <col min="1544" max="1544" width="9.140625" style="917" customWidth="1"/>
    <col min="1545" max="1545" width="10.7109375" style="917" bestFit="1" customWidth="1"/>
    <col min="1546" max="1792" width="11.42578125" style="917"/>
    <col min="1793" max="1793" width="64.85546875" style="917" customWidth="1"/>
    <col min="1794" max="1798" width="12.5703125" style="917" customWidth="1"/>
    <col min="1799" max="1799" width="1.85546875" style="917" customWidth="1"/>
    <col min="1800" max="1800" width="9.140625" style="917" customWidth="1"/>
    <col min="1801" max="1801" width="10.7109375" style="917" bestFit="1" customWidth="1"/>
    <col min="1802" max="2048" width="11.42578125" style="917"/>
    <col min="2049" max="2049" width="64.85546875" style="917" customWidth="1"/>
    <col min="2050" max="2054" width="12.5703125" style="917" customWidth="1"/>
    <col min="2055" max="2055" width="1.85546875" style="917" customWidth="1"/>
    <col min="2056" max="2056" width="9.140625" style="917" customWidth="1"/>
    <col min="2057" max="2057" width="10.7109375" style="917" bestFit="1" customWidth="1"/>
    <col min="2058" max="2304" width="11.42578125" style="917"/>
    <col min="2305" max="2305" width="64.85546875" style="917" customWidth="1"/>
    <col min="2306" max="2310" width="12.5703125" style="917" customWidth="1"/>
    <col min="2311" max="2311" width="1.85546875" style="917" customWidth="1"/>
    <col min="2312" max="2312" width="9.140625" style="917" customWidth="1"/>
    <col min="2313" max="2313" width="10.7109375" style="917" bestFit="1" customWidth="1"/>
    <col min="2314" max="2560" width="11.42578125" style="917"/>
    <col min="2561" max="2561" width="64.85546875" style="917" customWidth="1"/>
    <col min="2562" max="2566" width="12.5703125" style="917" customWidth="1"/>
    <col min="2567" max="2567" width="1.85546875" style="917" customWidth="1"/>
    <col min="2568" max="2568" width="9.140625" style="917" customWidth="1"/>
    <col min="2569" max="2569" width="10.7109375" style="917" bestFit="1" customWidth="1"/>
    <col min="2570" max="2816" width="11.42578125" style="917"/>
    <col min="2817" max="2817" width="64.85546875" style="917" customWidth="1"/>
    <col min="2818" max="2822" width="12.5703125" style="917" customWidth="1"/>
    <col min="2823" max="2823" width="1.85546875" style="917" customWidth="1"/>
    <col min="2824" max="2824" width="9.140625" style="917" customWidth="1"/>
    <col min="2825" max="2825" width="10.7109375" style="917" bestFit="1" customWidth="1"/>
    <col min="2826" max="3072" width="11.42578125" style="917"/>
    <col min="3073" max="3073" width="64.85546875" style="917" customWidth="1"/>
    <col min="3074" max="3078" width="12.5703125" style="917" customWidth="1"/>
    <col min="3079" max="3079" width="1.85546875" style="917" customWidth="1"/>
    <col min="3080" max="3080" width="9.140625" style="917" customWidth="1"/>
    <col min="3081" max="3081" width="10.7109375" style="917" bestFit="1" customWidth="1"/>
    <col min="3082" max="3328" width="11.42578125" style="917"/>
    <col min="3329" max="3329" width="64.85546875" style="917" customWidth="1"/>
    <col min="3330" max="3334" width="12.5703125" style="917" customWidth="1"/>
    <col min="3335" max="3335" width="1.85546875" style="917" customWidth="1"/>
    <col min="3336" max="3336" width="9.140625" style="917" customWidth="1"/>
    <col min="3337" max="3337" width="10.7109375" style="917" bestFit="1" customWidth="1"/>
    <col min="3338" max="3584" width="11.42578125" style="917"/>
    <col min="3585" max="3585" width="64.85546875" style="917" customWidth="1"/>
    <col min="3586" max="3590" width="12.5703125" style="917" customWidth="1"/>
    <col min="3591" max="3591" width="1.85546875" style="917" customWidth="1"/>
    <col min="3592" max="3592" width="9.140625" style="917" customWidth="1"/>
    <col min="3593" max="3593" width="10.7109375" style="917" bestFit="1" customWidth="1"/>
    <col min="3594" max="3840" width="11.42578125" style="917"/>
    <col min="3841" max="3841" width="64.85546875" style="917" customWidth="1"/>
    <col min="3842" max="3846" width="12.5703125" style="917" customWidth="1"/>
    <col min="3847" max="3847" width="1.85546875" style="917" customWidth="1"/>
    <col min="3848" max="3848" width="9.140625" style="917" customWidth="1"/>
    <col min="3849" max="3849" width="10.7109375" style="917" bestFit="1" customWidth="1"/>
    <col min="3850" max="4096" width="11.42578125" style="917"/>
    <col min="4097" max="4097" width="64.85546875" style="917" customWidth="1"/>
    <col min="4098" max="4102" width="12.5703125" style="917" customWidth="1"/>
    <col min="4103" max="4103" width="1.85546875" style="917" customWidth="1"/>
    <col min="4104" max="4104" width="9.140625" style="917" customWidth="1"/>
    <col min="4105" max="4105" width="10.7109375" style="917" bestFit="1" customWidth="1"/>
    <col min="4106" max="4352" width="11.42578125" style="917"/>
    <col min="4353" max="4353" width="64.85546875" style="917" customWidth="1"/>
    <col min="4354" max="4358" width="12.5703125" style="917" customWidth="1"/>
    <col min="4359" max="4359" width="1.85546875" style="917" customWidth="1"/>
    <col min="4360" max="4360" width="9.140625" style="917" customWidth="1"/>
    <col min="4361" max="4361" width="10.7109375" style="917" bestFit="1" customWidth="1"/>
    <col min="4362" max="4608" width="11.42578125" style="917"/>
    <col min="4609" max="4609" width="64.85546875" style="917" customWidth="1"/>
    <col min="4610" max="4614" width="12.5703125" style="917" customWidth="1"/>
    <col min="4615" max="4615" width="1.85546875" style="917" customWidth="1"/>
    <col min="4616" max="4616" width="9.140625" style="917" customWidth="1"/>
    <col min="4617" max="4617" width="10.7109375" style="917" bestFit="1" customWidth="1"/>
    <col min="4618" max="4864" width="11.42578125" style="917"/>
    <col min="4865" max="4865" width="64.85546875" style="917" customWidth="1"/>
    <col min="4866" max="4870" width="12.5703125" style="917" customWidth="1"/>
    <col min="4871" max="4871" width="1.85546875" style="917" customWidth="1"/>
    <col min="4872" max="4872" width="9.140625" style="917" customWidth="1"/>
    <col min="4873" max="4873" width="10.7109375" style="917" bestFit="1" customWidth="1"/>
    <col min="4874" max="5120" width="11.42578125" style="917"/>
    <col min="5121" max="5121" width="64.85546875" style="917" customWidth="1"/>
    <col min="5122" max="5126" width="12.5703125" style="917" customWidth="1"/>
    <col min="5127" max="5127" width="1.85546875" style="917" customWidth="1"/>
    <col min="5128" max="5128" width="9.140625" style="917" customWidth="1"/>
    <col min="5129" max="5129" width="10.7109375" style="917" bestFit="1" customWidth="1"/>
    <col min="5130" max="5376" width="11.42578125" style="917"/>
    <col min="5377" max="5377" width="64.85546875" style="917" customWidth="1"/>
    <col min="5378" max="5382" width="12.5703125" style="917" customWidth="1"/>
    <col min="5383" max="5383" width="1.85546875" style="917" customWidth="1"/>
    <col min="5384" max="5384" width="9.140625" style="917" customWidth="1"/>
    <col min="5385" max="5385" width="10.7109375" style="917" bestFit="1" customWidth="1"/>
    <col min="5386" max="5632" width="11.42578125" style="917"/>
    <col min="5633" max="5633" width="64.85546875" style="917" customWidth="1"/>
    <col min="5634" max="5638" width="12.5703125" style="917" customWidth="1"/>
    <col min="5639" max="5639" width="1.85546875" style="917" customWidth="1"/>
    <col min="5640" max="5640" width="9.140625" style="917" customWidth="1"/>
    <col min="5641" max="5641" width="10.7109375" style="917" bestFit="1" customWidth="1"/>
    <col min="5642" max="5888" width="11.42578125" style="917"/>
    <col min="5889" max="5889" width="64.85546875" style="917" customWidth="1"/>
    <col min="5890" max="5894" width="12.5703125" style="917" customWidth="1"/>
    <col min="5895" max="5895" width="1.85546875" style="917" customWidth="1"/>
    <col min="5896" max="5896" width="9.140625" style="917" customWidth="1"/>
    <col min="5897" max="5897" width="10.7109375" style="917" bestFit="1" customWidth="1"/>
    <col min="5898" max="6144" width="11.42578125" style="917"/>
    <col min="6145" max="6145" width="64.85546875" style="917" customWidth="1"/>
    <col min="6146" max="6150" width="12.5703125" style="917" customWidth="1"/>
    <col min="6151" max="6151" width="1.85546875" style="917" customWidth="1"/>
    <col min="6152" max="6152" width="9.140625" style="917" customWidth="1"/>
    <col min="6153" max="6153" width="10.7109375" style="917" bestFit="1" customWidth="1"/>
    <col min="6154" max="6400" width="11.42578125" style="917"/>
    <col min="6401" max="6401" width="64.85546875" style="917" customWidth="1"/>
    <col min="6402" max="6406" width="12.5703125" style="917" customWidth="1"/>
    <col min="6407" max="6407" width="1.85546875" style="917" customWidth="1"/>
    <col min="6408" max="6408" width="9.140625" style="917" customWidth="1"/>
    <col min="6409" max="6409" width="10.7109375" style="917" bestFit="1" customWidth="1"/>
    <col min="6410" max="6656" width="11.42578125" style="917"/>
    <col min="6657" max="6657" width="64.85546875" style="917" customWidth="1"/>
    <col min="6658" max="6662" width="12.5703125" style="917" customWidth="1"/>
    <col min="6663" max="6663" width="1.85546875" style="917" customWidth="1"/>
    <col min="6664" max="6664" width="9.140625" style="917" customWidth="1"/>
    <col min="6665" max="6665" width="10.7109375" style="917" bestFit="1" customWidth="1"/>
    <col min="6666" max="6912" width="11.42578125" style="917"/>
    <col min="6913" max="6913" width="64.85546875" style="917" customWidth="1"/>
    <col min="6914" max="6918" width="12.5703125" style="917" customWidth="1"/>
    <col min="6919" max="6919" width="1.85546875" style="917" customWidth="1"/>
    <col min="6920" max="6920" width="9.140625" style="917" customWidth="1"/>
    <col min="6921" max="6921" width="10.7109375" style="917" bestFit="1" customWidth="1"/>
    <col min="6922" max="7168" width="11.42578125" style="917"/>
    <col min="7169" max="7169" width="64.85546875" style="917" customWidth="1"/>
    <col min="7170" max="7174" width="12.5703125" style="917" customWidth="1"/>
    <col min="7175" max="7175" width="1.85546875" style="917" customWidth="1"/>
    <col min="7176" max="7176" width="9.140625" style="917" customWidth="1"/>
    <col min="7177" max="7177" width="10.7109375" style="917" bestFit="1" customWidth="1"/>
    <col min="7178" max="7424" width="11.42578125" style="917"/>
    <col min="7425" max="7425" width="64.85546875" style="917" customWidth="1"/>
    <col min="7426" max="7430" width="12.5703125" style="917" customWidth="1"/>
    <col min="7431" max="7431" width="1.85546875" style="917" customWidth="1"/>
    <col min="7432" max="7432" width="9.140625" style="917" customWidth="1"/>
    <col min="7433" max="7433" width="10.7109375" style="917" bestFit="1" customWidth="1"/>
    <col min="7434" max="7680" width="11.42578125" style="917"/>
    <col min="7681" max="7681" width="64.85546875" style="917" customWidth="1"/>
    <col min="7682" max="7686" width="12.5703125" style="917" customWidth="1"/>
    <col min="7687" max="7687" width="1.85546875" style="917" customWidth="1"/>
    <col min="7688" max="7688" width="9.140625" style="917" customWidth="1"/>
    <col min="7689" max="7689" width="10.7109375" style="917" bestFit="1" customWidth="1"/>
    <col min="7690" max="7936" width="11.42578125" style="917"/>
    <col min="7937" max="7937" width="64.85546875" style="917" customWidth="1"/>
    <col min="7938" max="7942" width="12.5703125" style="917" customWidth="1"/>
    <col min="7943" max="7943" width="1.85546875" style="917" customWidth="1"/>
    <col min="7944" max="7944" width="9.140625" style="917" customWidth="1"/>
    <col min="7945" max="7945" width="10.7109375" style="917" bestFit="1" customWidth="1"/>
    <col min="7946" max="8192" width="11.42578125" style="917"/>
    <col min="8193" max="8193" width="64.85546875" style="917" customWidth="1"/>
    <col min="8194" max="8198" width="12.5703125" style="917" customWidth="1"/>
    <col min="8199" max="8199" width="1.85546875" style="917" customWidth="1"/>
    <col min="8200" max="8200" width="9.140625" style="917" customWidth="1"/>
    <col min="8201" max="8201" width="10.7109375" style="917" bestFit="1" customWidth="1"/>
    <col min="8202" max="8448" width="11.42578125" style="917"/>
    <col min="8449" max="8449" width="64.85546875" style="917" customWidth="1"/>
    <col min="8450" max="8454" width="12.5703125" style="917" customWidth="1"/>
    <col min="8455" max="8455" width="1.85546875" style="917" customWidth="1"/>
    <col min="8456" max="8456" width="9.140625" style="917" customWidth="1"/>
    <col min="8457" max="8457" width="10.7109375" style="917" bestFit="1" customWidth="1"/>
    <col min="8458" max="8704" width="11.42578125" style="917"/>
    <col min="8705" max="8705" width="64.85546875" style="917" customWidth="1"/>
    <col min="8706" max="8710" width="12.5703125" style="917" customWidth="1"/>
    <col min="8711" max="8711" width="1.85546875" style="917" customWidth="1"/>
    <col min="8712" max="8712" width="9.140625" style="917" customWidth="1"/>
    <col min="8713" max="8713" width="10.7109375" style="917" bestFit="1" customWidth="1"/>
    <col min="8714" max="8960" width="11.42578125" style="917"/>
    <col min="8961" max="8961" width="64.85546875" style="917" customWidth="1"/>
    <col min="8962" max="8966" width="12.5703125" style="917" customWidth="1"/>
    <col min="8967" max="8967" width="1.85546875" style="917" customWidth="1"/>
    <col min="8968" max="8968" width="9.140625" style="917" customWidth="1"/>
    <col min="8969" max="8969" width="10.7109375" style="917" bestFit="1" customWidth="1"/>
    <col min="8970" max="9216" width="11.42578125" style="917"/>
    <col min="9217" max="9217" width="64.85546875" style="917" customWidth="1"/>
    <col min="9218" max="9222" width="12.5703125" style="917" customWidth="1"/>
    <col min="9223" max="9223" width="1.85546875" style="917" customWidth="1"/>
    <col min="9224" max="9224" width="9.140625" style="917" customWidth="1"/>
    <col min="9225" max="9225" width="10.7109375" style="917" bestFit="1" customWidth="1"/>
    <col min="9226" max="9472" width="11.42578125" style="917"/>
    <col min="9473" max="9473" width="64.85546875" style="917" customWidth="1"/>
    <col min="9474" max="9478" width="12.5703125" style="917" customWidth="1"/>
    <col min="9479" max="9479" width="1.85546875" style="917" customWidth="1"/>
    <col min="9480" max="9480" width="9.140625" style="917" customWidth="1"/>
    <col min="9481" max="9481" width="10.7109375" style="917" bestFit="1" customWidth="1"/>
    <col min="9482" max="9728" width="11.42578125" style="917"/>
    <col min="9729" max="9729" width="64.85546875" style="917" customWidth="1"/>
    <col min="9730" max="9734" width="12.5703125" style="917" customWidth="1"/>
    <col min="9735" max="9735" width="1.85546875" style="917" customWidth="1"/>
    <col min="9736" max="9736" width="9.140625" style="917" customWidth="1"/>
    <col min="9737" max="9737" width="10.7109375" style="917" bestFit="1" customWidth="1"/>
    <col min="9738" max="9984" width="11.42578125" style="917"/>
    <col min="9985" max="9985" width="64.85546875" style="917" customWidth="1"/>
    <col min="9986" max="9990" width="12.5703125" style="917" customWidth="1"/>
    <col min="9991" max="9991" width="1.85546875" style="917" customWidth="1"/>
    <col min="9992" max="9992" width="9.140625" style="917" customWidth="1"/>
    <col min="9993" max="9993" width="10.7109375" style="917" bestFit="1" customWidth="1"/>
    <col min="9994" max="10240" width="11.42578125" style="917"/>
    <col min="10241" max="10241" width="64.85546875" style="917" customWidth="1"/>
    <col min="10242" max="10246" width="12.5703125" style="917" customWidth="1"/>
    <col min="10247" max="10247" width="1.85546875" style="917" customWidth="1"/>
    <col min="10248" max="10248" width="9.140625" style="917" customWidth="1"/>
    <col min="10249" max="10249" width="10.7109375" style="917" bestFit="1" customWidth="1"/>
    <col min="10250" max="10496" width="11.42578125" style="917"/>
    <col min="10497" max="10497" width="64.85546875" style="917" customWidth="1"/>
    <col min="10498" max="10502" width="12.5703125" style="917" customWidth="1"/>
    <col min="10503" max="10503" width="1.85546875" style="917" customWidth="1"/>
    <col min="10504" max="10504" width="9.140625" style="917" customWidth="1"/>
    <col min="10505" max="10505" width="10.7109375" style="917" bestFit="1" customWidth="1"/>
    <col min="10506" max="10752" width="11.42578125" style="917"/>
    <col min="10753" max="10753" width="64.85546875" style="917" customWidth="1"/>
    <col min="10754" max="10758" width="12.5703125" style="917" customWidth="1"/>
    <col min="10759" max="10759" width="1.85546875" style="917" customWidth="1"/>
    <col min="10760" max="10760" width="9.140625" style="917" customWidth="1"/>
    <col min="10761" max="10761" width="10.7109375" style="917" bestFit="1" customWidth="1"/>
    <col min="10762" max="11008" width="11.42578125" style="917"/>
    <col min="11009" max="11009" width="64.85546875" style="917" customWidth="1"/>
    <col min="11010" max="11014" width="12.5703125" style="917" customWidth="1"/>
    <col min="11015" max="11015" width="1.85546875" style="917" customWidth="1"/>
    <col min="11016" max="11016" width="9.140625" style="917" customWidth="1"/>
    <col min="11017" max="11017" width="10.7109375" style="917" bestFit="1" customWidth="1"/>
    <col min="11018" max="11264" width="11.42578125" style="917"/>
    <col min="11265" max="11265" width="64.85546875" style="917" customWidth="1"/>
    <col min="11266" max="11270" width="12.5703125" style="917" customWidth="1"/>
    <col min="11271" max="11271" width="1.85546875" style="917" customWidth="1"/>
    <col min="11272" max="11272" width="9.140625" style="917" customWidth="1"/>
    <col min="11273" max="11273" width="10.7109375" style="917" bestFit="1" customWidth="1"/>
    <col min="11274" max="11520" width="11.42578125" style="917"/>
    <col min="11521" max="11521" width="64.85546875" style="917" customWidth="1"/>
    <col min="11522" max="11526" width="12.5703125" style="917" customWidth="1"/>
    <col min="11527" max="11527" width="1.85546875" style="917" customWidth="1"/>
    <col min="11528" max="11528" width="9.140625" style="917" customWidth="1"/>
    <col min="11529" max="11529" width="10.7109375" style="917" bestFit="1" customWidth="1"/>
    <col min="11530" max="11776" width="11.42578125" style="917"/>
    <col min="11777" max="11777" width="64.85546875" style="917" customWidth="1"/>
    <col min="11778" max="11782" width="12.5703125" style="917" customWidth="1"/>
    <col min="11783" max="11783" width="1.85546875" style="917" customWidth="1"/>
    <col min="11784" max="11784" width="9.140625" style="917" customWidth="1"/>
    <col min="11785" max="11785" width="10.7109375" style="917" bestFit="1" customWidth="1"/>
    <col min="11786" max="12032" width="11.42578125" style="917"/>
    <col min="12033" max="12033" width="64.85546875" style="917" customWidth="1"/>
    <col min="12034" max="12038" width="12.5703125" style="917" customWidth="1"/>
    <col min="12039" max="12039" width="1.85546875" style="917" customWidth="1"/>
    <col min="12040" max="12040" width="9.140625" style="917" customWidth="1"/>
    <col min="12041" max="12041" width="10.7109375" style="917" bestFit="1" customWidth="1"/>
    <col min="12042" max="12288" width="11.42578125" style="917"/>
    <col min="12289" max="12289" width="64.85546875" style="917" customWidth="1"/>
    <col min="12290" max="12294" width="12.5703125" style="917" customWidth="1"/>
    <col min="12295" max="12295" width="1.85546875" style="917" customWidth="1"/>
    <col min="12296" max="12296" width="9.140625" style="917" customWidth="1"/>
    <col min="12297" max="12297" width="10.7109375" style="917" bestFit="1" customWidth="1"/>
    <col min="12298" max="12544" width="11.42578125" style="917"/>
    <col min="12545" max="12545" width="64.85546875" style="917" customWidth="1"/>
    <col min="12546" max="12550" width="12.5703125" style="917" customWidth="1"/>
    <col min="12551" max="12551" width="1.85546875" style="917" customWidth="1"/>
    <col min="12552" max="12552" width="9.140625" style="917" customWidth="1"/>
    <col min="12553" max="12553" width="10.7109375" style="917" bestFit="1" customWidth="1"/>
    <col min="12554" max="12800" width="11.42578125" style="917"/>
    <col min="12801" max="12801" width="64.85546875" style="917" customWidth="1"/>
    <col min="12802" max="12806" width="12.5703125" style="917" customWidth="1"/>
    <col min="12807" max="12807" width="1.85546875" style="917" customWidth="1"/>
    <col min="12808" max="12808" width="9.140625" style="917" customWidth="1"/>
    <col min="12809" max="12809" width="10.7109375" style="917" bestFit="1" customWidth="1"/>
    <col min="12810" max="13056" width="11.42578125" style="917"/>
    <col min="13057" max="13057" width="64.85546875" style="917" customWidth="1"/>
    <col min="13058" max="13062" width="12.5703125" style="917" customWidth="1"/>
    <col min="13063" max="13063" width="1.85546875" style="917" customWidth="1"/>
    <col min="13064" max="13064" width="9.140625" style="917" customWidth="1"/>
    <col min="13065" max="13065" width="10.7109375" style="917" bestFit="1" customWidth="1"/>
    <col min="13066" max="13312" width="11.42578125" style="917"/>
    <col min="13313" max="13313" width="64.85546875" style="917" customWidth="1"/>
    <col min="13314" max="13318" width="12.5703125" style="917" customWidth="1"/>
    <col min="13319" max="13319" width="1.85546875" style="917" customWidth="1"/>
    <col min="13320" max="13320" width="9.140625" style="917" customWidth="1"/>
    <col min="13321" max="13321" width="10.7109375" style="917" bestFit="1" customWidth="1"/>
    <col min="13322" max="13568" width="11.42578125" style="917"/>
    <col min="13569" max="13569" width="64.85546875" style="917" customWidth="1"/>
    <col min="13570" max="13574" width="12.5703125" style="917" customWidth="1"/>
    <col min="13575" max="13575" width="1.85546875" style="917" customWidth="1"/>
    <col min="13576" max="13576" width="9.140625" style="917" customWidth="1"/>
    <col min="13577" max="13577" width="10.7109375" style="917" bestFit="1" customWidth="1"/>
    <col min="13578" max="13824" width="11.42578125" style="917"/>
    <col min="13825" max="13825" width="64.85546875" style="917" customWidth="1"/>
    <col min="13826" max="13830" width="12.5703125" style="917" customWidth="1"/>
    <col min="13831" max="13831" width="1.85546875" style="917" customWidth="1"/>
    <col min="13832" max="13832" width="9.140625" style="917" customWidth="1"/>
    <col min="13833" max="13833" width="10.7109375" style="917" bestFit="1" customWidth="1"/>
    <col min="13834" max="14080" width="11.42578125" style="917"/>
    <col min="14081" max="14081" width="64.85546875" style="917" customWidth="1"/>
    <col min="14082" max="14086" width="12.5703125" style="917" customWidth="1"/>
    <col min="14087" max="14087" width="1.85546875" style="917" customWidth="1"/>
    <col min="14088" max="14088" width="9.140625" style="917" customWidth="1"/>
    <col min="14089" max="14089" width="10.7109375" style="917" bestFit="1" customWidth="1"/>
    <col min="14090" max="14336" width="11.42578125" style="917"/>
    <col min="14337" max="14337" width="64.85546875" style="917" customWidth="1"/>
    <col min="14338" max="14342" width="12.5703125" style="917" customWidth="1"/>
    <col min="14343" max="14343" width="1.85546875" style="917" customWidth="1"/>
    <col min="14344" max="14344" width="9.140625" style="917" customWidth="1"/>
    <col min="14345" max="14345" width="10.7109375" style="917" bestFit="1" customWidth="1"/>
    <col min="14346" max="14592" width="11.42578125" style="917"/>
    <col min="14593" max="14593" width="64.85546875" style="917" customWidth="1"/>
    <col min="14594" max="14598" width="12.5703125" style="917" customWidth="1"/>
    <col min="14599" max="14599" width="1.85546875" style="917" customWidth="1"/>
    <col min="14600" max="14600" width="9.140625" style="917" customWidth="1"/>
    <col min="14601" max="14601" width="10.7109375" style="917" bestFit="1" customWidth="1"/>
    <col min="14602" max="14848" width="11.42578125" style="917"/>
    <col min="14849" max="14849" width="64.85546875" style="917" customWidth="1"/>
    <col min="14850" max="14854" width="12.5703125" style="917" customWidth="1"/>
    <col min="14855" max="14855" width="1.85546875" style="917" customWidth="1"/>
    <col min="14856" max="14856" width="9.140625" style="917" customWidth="1"/>
    <col min="14857" max="14857" width="10.7109375" style="917" bestFit="1" customWidth="1"/>
    <col min="14858" max="15104" width="11.42578125" style="917"/>
    <col min="15105" max="15105" width="64.85546875" style="917" customWidth="1"/>
    <col min="15106" max="15110" width="12.5703125" style="917" customWidth="1"/>
    <col min="15111" max="15111" width="1.85546875" style="917" customWidth="1"/>
    <col min="15112" max="15112" width="9.140625" style="917" customWidth="1"/>
    <col min="15113" max="15113" width="10.7109375" style="917" bestFit="1" customWidth="1"/>
    <col min="15114" max="15360" width="11.42578125" style="917"/>
    <col min="15361" max="15361" width="64.85546875" style="917" customWidth="1"/>
    <col min="15362" max="15366" width="12.5703125" style="917" customWidth="1"/>
    <col min="15367" max="15367" width="1.85546875" style="917" customWidth="1"/>
    <col min="15368" max="15368" width="9.140625" style="917" customWidth="1"/>
    <col min="15369" max="15369" width="10.7109375" style="917" bestFit="1" customWidth="1"/>
    <col min="15370" max="15616" width="11.42578125" style="917"/>
    <col min="15617" max="15617" width="64.85546875" style="917" customWidth="1"/>
    <col min="15618" max="15622" width="12.5703125" style="917" customWidth="1"/>
    <col min="15623" max="15623" width="1.85546875" style="917" customWidth="1"/>
    <col min="15624" max="15624" width="9.140625" style="917" customWidth="1"/>
    <col min="15625" max="15625" width="10.7109375" style="917" bestFit="1" customWidth="1"/>
    <col min="15626" max="15872" width="11.42578125" style="917"/>
    <col min="15873" max="15873" width="64.85546875" style="917" customWidth="1"/>
    <col min="15874" max="15878" width="12.5703125" style="917" customWidth="1"/>
    <col min="15879" max="15879" width="1.85546875" style="917" customWidth="1"/>
    <col min="15880" max="15880" width="9.140625" style="917" customWidth="1"/>
    <col min="15881" max="15881" width="10.7109375" style="917" bestFit="1" customWidth="1"/>
    <col min="15882" max="16128" width="11.42578125" style="917"/>
    <col min="16129" max="16129" width="64.85546875" style="917" customWidth="1"/>
    <col min="16130" max="16134" width="12.5703125" style="917" customWidth="1"/>
    <col min="16135" max="16135" width="1.85546875" style="917" customWidth="1"/>
    <col min="16136" max="16136" width="9.140625" style="917" customWidth="1"/>
    <col min="16137" max="16137" width="10.7109375" style="917" bestFit="1" customWidth="1"/>
    <col min="16138" max="16384" width="11.42578125" style="917"/>
  </cols>
  <sheetData>
    <row r="1" spans="1:7" s="140" customFormat="1" ht="2.25" customHeight="1">
      <c r="A1" s="138"/>
      <c r="B1" s="139"/>
      <c r="C1" s="139"/>
      <c r="D1" s="139"/>
      <c r="E1" s="139"/>
      <c r="F1" s="139"/>
    </row>
    <row r="2" spans="1:7" s="129" customFormat="1" ht="39" customHeight="1">
      <c r="A2" s="1147" t="s">
        <v>915</v>
      </c>
      <c r="B2" s="1147"/>
      <c r="C2" s="1147"/>
      <c r="D2" s="1147"/>
      <c r="E2" s="1147"/>
      <c r="F2" s="1147"/>
    </row>
    <row r="3" spans="1:7" s="129" customFormat="1" ht="20.25">
      <c r="A3" s="1147" t="s">
        <v>1433</v>
      </c>
      <c r="B3" s="1147"/>
      <c r="C3" s="1147"/>
      <c r="D3" s="1147"/>
      <c r="E3" s="1147"/>
      <c r="F3" s="1147"/>
    </row>
    <row r="4" spans="1:7" s="129" customFormat="1" ht="20.25">
      <c r="A4" s="1147" t="s">
        <v>1522</v>
      </c>
      <c r="B4" s="1147"/>
      <c r="C4" s="1147"/>
      <c r="D4" s="1147"/>
      <c r="E4" s="1147"/>
      <c r="F4" s="1147"/>
    </row>
    <row r="5" spans="1:7" s="130" customFormat="1" ht="39" customHeight="1">
      <c r="A5" s="1082" t="s">
        <v>1412</v>
      </c>
      <c r="B5" s="1082"/>
      <c r="C5" s="1082"/>
      <c r="D5" s="1082"/>
      <c r="E5" s="1082"/>
      <c r="F5" s="1082"/>
    </row>
    <row r="6" spans="1:7" ht="6" customHeight="1">
      <c r="G6" s="917"/>
    </row>
    <row r="7" spans="1:7" ht="4.5" customHeight="1" thickBot="1">
      <c r="A7" s="683"/>
      <c r="B7" s="852"/>
      <c r="C7" s="852"/>
      <c r="D7" s="852"/>
      <c r="E7" s="852"/>
      <c r="F7" s="852"/>
      <c r="G7" s="917"/>
    </row>
    <row r="8" spans="1:7" s="961" customFormat="1" ht="16.5" thickTop="1" thickBot="1">
      <c r="A8" s="119"/>
      <c r="B8" s="120" t="s">
        <v>2</v>
      </c>
      <c r="C8" s="120" t="s">
        <v>3</v>
      </c>
      <c r="D8" s="120" t="s">
        <v>4</v>
      </c>
      <c r="E8" s="120" t="s">
        <v>5</v>
      </c>
      <c r="F8" s="120" t="s">
        <v>6</v>
      </c>
    </row>
    <row r="9" spans="1:7" s="961" customFormat="1" ht="16.5" thickTop="1" thickBot="1">
      <c r="A9" s="121" t="s">
        <v>7</v>
      </c>
      <c r="B9" s="126">
        <v>4706699.9716300005</v>
      </c>
      <c r="C9" s="126">
        <v>1628746.9396900001</v>
      </c>
      <c r="D9" s="126">
        <v>0.68600000000000005</v>
      </c>
      <c r="E9" s="126">
        <v>448.64902000000001</v>
      </c>
      <c r="F9" s="126">
        <v>6335896.2463400001</v>
      </c>
    </row>
    <row r="10" spans="1:7" s="961" customFormat="1" ht="16.5" thickTop="1" thickBot="1">
      <c r="A10" s="775" t="s">
        <v>8</v>
      </c>
      <c r="B10" s="123">
        <v>360611.511</v>
      </c>
      <c r="C10" s="123">
        <v>279245.43239999999</v>
      </c>
      <c r="D10" s="123">
        <v>0.68600000000000005</v>
      </c>
      <c r="E10" s="123">
        <v>241.67688000000001</v>
      </c>
      <c r="F10" s="123">
        <v>640099.30628000002</v>
      </c>
    </row>
    <row r="11" spans="1:7" s="961" customFormat="1" ht="15.75" thickTop="1">
      <c r="A11" s="931" t="s">
        <v>9</v>
      </c>
      <c r="B11" s="124">
        <v>165199.37565999999</v>
      </c>
      <c r="C11" s="124">
        <v>108305.28508</v>
      </c>
      <c r="D11" s="124">
        <v>0</v>
      </c>
      <c r="E11" s="124">
        <v>0</v>
      </c>
      <c r="F11" s="124">
        <v>273504.66074000002</v>
      </c>
    </row>
    <row r="12" spans="1:7" s="961" customFormat="1">
      <c r="A12" s="931" t="s">
        <v>10</v>
      </c>
      <c r="B12" s="124">
        <v>78484.24613</v>
      </c>
      <c r="C12" s="124">
        <v>104875.88042</v>
      </c>
      <c r="D12" s="124">
        <v>0.68600000000000005</v>
      </c>
      <c r="E12" s="124">
        <v>241.67688000000001</v>
      </c>
      <c r="F12" s="124">
        <v>183602.48943000002</v>
      </c>
    </row>
    <row r="13" spans="1:7" s="961" customFormat="1">
      <c r="A13" s="931" t="s">
        <v>11</v>
      </c>
      <c r="B13" s="124">
        <v>116903.59606</v>
      </c>
      <c r="C13" s="124">
        <v>65574.912100000001</v>
      </c>
      <c r="D13" s="124">
        <v>0</v>
      </c>
      <c r="E13" s="124">
        <v>0</v>
      </c>
      <c r="F13" s="124">
        <v>182478.50816</v>
      </c>
    </row>
    <row r="14" spans="1:7" s="961" customFormat="1">
      <c r="A14" s="931" t="s">
        <v>12</v>
      </c>
      <c r="B14" s="124">
        <v>0</v>
      </c>
      <c r="C14" s="124">
        <v>0</v>
      </c>
      <c r="D14" s="124">
        <v>0</v>
      </c>
      <c r="E14" s="124">
        <v>0</v>
      </c>
      <c r="F14" s="124">
        <v>0</v>
      </c>
    </row>
    <row r="15" spans="1:7" s="961" customFormat="1">
      <c r="A15" s="931" t="s">
        <v>13</v>
      </c>
      <c r="B15" s="124">
        <v>0</v>
      </c>
      <c r="C15" s="124">
        <v>0</v>
      </c>
      <c r="D15" s="124">
        <v>0</v>
      </c>
      <c r="E15" s="124">
        <v>0</v>
      </c>
      <c r="F15" s="124">
        <v>0</v>
      </c>
    </row>
    <row r="16" spans="1:7" s="961" customFormat="1">
      <c r="A16" s="931" t="s">
        <v>14</v>
      </c>
      <c r="B16" s="124">
        <v>17.259740000000001</v>
      </c>
      <c r="C16" s="124">
        <v>487.15631000000002</v>
      </c>
      <c r="D16" s="124">
        <v>0</v>
      </c>
      <c r="E16" s="124">
        <v>0</v>
      </c>
      <c r="F16" s="124">
        <v>504.41604999999998</v>
      </c>
    </row>
    <row r="17" spans="1:6" s="961" customFormat="1">
      <c r="A17" s="931" t="s">
        <v>15</v>
      </c>
      <c r="B17" s="124">
        <v>7.0334099999999999</v>
      </c>
      <c r="C17" s="124">
        <v>2.1984899999999996</v>
      </c>
      <c r="D17" s="124">
        <v>0</v>
      </c>
      <c r="E17" s="124">
        <v>0</v>
      </c>
      <c r="F17" s="124">
        <v>9.2318999999999996</v>
      </c>
    </row>
    <row r="18" spans="1:6" s="961" customFormat="1" ht="15.75" thickBot="1">
      <c r="A18" s="931" t="s">
        <v>16</v>
      </c>
      <c r="B18" s="124">
        <v>0</v>
      </c>
      <c r="C18" s="124">
        <v>0</v>
      </c>
      <c r="D18" s="124">
        <v>0</v>
      </c>
      <c r="E18" s="124">
        <v>0</v>
      </c>
      <c r="F18" s="124">
        <v>0</v>
      </c>
    </row>
    <row r="19" spans="1:6" s="961" customFormat="1" ht="16.5" thickTop="1" thickBot="1">
      <c r="A19" s="775" t="s">
        <v>17</v>
      </c>
      <c r="B19" s="123">
        <v>259456.23008000001</v>
      </c>
      <c r="C19" s="123">
        <v>631740.23088000005</v>
      </c>
      <c r="D19" s="123">
        <v>0</v>
      </c>
      <c r="E19" s="123">
        <v>206.97214000000002</v>
      </c>
      <c r="F19" s="123">
        <v>891403.43310000002</v>
      </c>
    </row>
    <row r="20" spans="1:6" s="961" customFormat="1" ht="15.75" thickTop="1">
      <c r="A20" s="931" t="s">
        <v>18</v>
      </c>
      <c r="B20" s="124">
        <v>456.06720000000001</v>
      </c>
      <c r="C20" s="124">
        <v>0</v>
      </c>
      <c r="D20" s="124">
        <v>0</v>
      </c>
      <c r="E20" s="124">
        <v>0</v>
      </c>
      <c r="F20" s="124">
        <v>456.06720000000001</v>
      </c>
    </row>
    <row r="21" spans="1:6" s="961" customFormat="1">
      <c r="A21" s="931" t="s">
        <v>19</v>
      </c>
      <c r="B21" s="124">
        <v>90624.7745</v>
      </c>
      <c r="C21" s="124">
        <v>37266.214110000001</v>
      </c>
      <c r="D21" s="124">
        <v>0</v>
      </c>
      <c r="E21" s="124">
        <v>203.63085000000001</v>
      </c>
      <c r="F21" s="124">
        <v>128094.61945999999</v>
      </c>
    </row>
    <row r="22" spans="1:6" s="961" customFormat="1">
      <c r="A22" s="931" t="s">
        <v>20</v>
      </c>
      <c r="B22" s="124">
        <v>0</v>
      </c>
      <c r="C22" s="124">
        <v>0</v>
      </c>
      <c r="D22" s="124">
        <v>0</v>
      </c>
      <c r="E22" s="124">
        <v>0</v>
      </c>
      <c r="F22" s="124">
        <v>0</v>
      </c>
    </row>
    <row r="23" spans="1:6" s="961" customFormat="1">
      <c r="A23" s="931" t="s">
        <v>21</v>
      </c>
      <c r="B23" s="124">
        <v>0</v>
      </c>
      <c r="C23" s="124">
        <v>0</v>
      </c>
      <c r="D23" s="124">
        <v>0</v>
      </c>
      <c r="E23" s="124">
        <v>0</v>
      </c>
      <c r="F23" s="124">
        <v>0</v>
      </c>
    </row>
    <row r="24" spans="1:6" s="961" customFormat="1">
      <c r="A24" s="931" t="s">
        <v>22</v>
      </c>
      <c r="B24" s="124">
        <v>30767.213319999999</v>
      </c>
      <c r="C24" s="124">
        <v>16793.887409999999</v>
      </c>
      <c r="D24" s="124">
        <v>0</v>
      </c>
      <c r="E24" s="124">
        <v>0</v>
      </c>
      <c r="F24" s="124">
        <v>47561.100729999998</v>
      </c>
    </row>
    <row r="25" spans="1:6" s="961" customFormat="1">
      <c r="A25" s="931" t="s">
        <v>23</v>
      </c>
      <c r="B25" s="124">
        <v>137587.16032</v>
      </c>
      <c r="C25" s="124">
        <v>577677.2686699999</v>
      </c>
      <c r="D25" s="124">
        <v>0</v>
      </c>
      <c r="E25" s="124">
        <v>3.3412899999999999</v>
      </c>
      <c r="F25" s="124">
        <v>715267.77027999994</v>
      </c>
    </row>
    <row r="26" spans="1:6" s="961" customFormat="1">
      <c r="A26" s="931" t="s">
        <v>24</v>
      </c>
      <c r="B26" s="124">
        <v>21.014740000000003</v>
      </c>
      <c r="C26" s="124">
        <v>2.86069</v>
      </c>
      <c r="D26" s="124">
        <v>0</v>
      </c>
      <c r="E26" s="124">
        <v>0</v>
      </c>
      <c r="F26" s="124">
        <v>23.875430000000001</v>
      </c>
    </row>
    <row r="27" spans="1:6" s="961" customFormat="1" ht="15.75" thickBot="1">
      <c r="A27" s="931" t="s">
        <v>25</v>
      </c>
      <c r="B27" s="124">
        <v>0</v>
      </c>
      <c r="C27" s="124">
        <v>0</v>
      </c>
      <c r="D27" s="124">
        <v>0</v>
      </c>
      <c r="E27" s="124">
        <v>0</v>
      </c>
      <c r="F27" s="124">
        <v>0</v>
      </c>
    </row>
    <row r="28" spans="1:6" s="961" customFormat="1" ht="16.5" thickTop="1" thickBot="1">
      <c r="A28" s="775" t="s">
        <v>26</v>
      </c>
      <c r="B28" s="123">
        <v>3857189.1411599996</v>
      </c>
      <c r="C28" s="123">
        <v>694478.79854999995</v>
      </c>
      <c r="D28" s="123">
        <v>0</v>
      </c>
      <c r="E28" s="123">
        <v>0</v>
      </c>
      <c r="F28" s="123">
        <v>4551667.9397099996</v>
      </c>
    </row>
    <row r="29" spans="1:6" s="961" customFormat="1" ht="15.75" thickTop="1">
      <c r="A29" s="932" t="s">
        <v>27</v>
      </c>
      <c r="B29" s="124">
        <v>3909210.2916700002</v>
      </c>
      <c r="C29" s="124">
        <v>777948.64772999997</v>
      </c>
      <c r="D29" s="124">
        <v>0</v>
      </c>
      <c r="E29" s="124">
        <v>0</v>
      </c>
      <c r="F29" s="124">
        <v>4687158.9393999996</v>
      </c>
    </row>
    <row r="30" spans="1:6" s="961" customFormat="1">
      <c r="A30" s="931" t="s">
        <v>28</v>
      </c>
      <c r="B30" s="124">
        <v>3842717.3920200001</v>
      </c>
      <c r="C30" s="124">
        <v>727476.68301000004</v>
      </c>
      <c r="D30" s="124">
        <v>0</v>
      </c>
      <c r="E30" s="124">
        <v>0</v>
      </c>
      <c r="F30" s="124">
        <v>4570194.0750299999</v>
      </c>
    </row>
    <row r="31" spans="1:6" s="961" customFormat="1">
      <c r="A31" s="931" t="s">
        <v>29</v>
      </c>
      <c r="B31" s="124">
        <v>63054.559289999997</v>
      </c>
      <c r="C31" s="124">
        <v>45230.032229999997</v>
      </c>
      <c r="D31" s="124">
        <v>0</v>
      </c>
      <c r="E31" s="124">
        <v>0</v>
      </c>
      <c r="F31" s="124">
        <v>108284.59152</v>
      </c>
    </row>
    <row r="32" spans="1:6" s="961" customFormat="1">
      <c r="A32" s="931" t="s">
        <v>30</v>
      </c>
      <c r="B32" s="124">
        <v>3438.3403599999997</v>
      </c>
      <c r="C32" s="124">
        <v>5241.9324900000001</v>
      </c>
      <c r="D32" s="124">
        <v>0</v>
      </c>
      <c r="E32" s="124">
        <v>0</v>
      </c>
      <c r="F32" s="124">
        <v>8680.2728499999994</v>
      </c>
    </row>
    <row r="33" spans="1:6" s="961" customFormat="1">
      <c r="A33" s="932" t="s">
        <v>31</v>
      </c>
      <c r="B33" s="124">
        <v>22699.813879999998</v>
      </c>
      <c r="C33" s="124">
        <v>7083.8913499999999</v>
      </c>
      <c r="D33" s="124">
        <v>0</v>
      </c>
      <c r="E33" s="124">
        <v>0</v>
      </c>
      <c r="F33" s="124">
        <v>29783.70523</v>
      </c>
    </row>
    <row r="34" spans="1:6" s="961" customFormat="1">
      <c r="A34" s="931" t="s">
        <v>32</v>
      </c>
      <c r="B34" s="124">
        <v>19780.336870000003</v>
      </c>
      <c r="C34" s="124">
        <v>5830.9542499999998</v>
      </c>
      <c r="D34" s="124">
        <v>0</v>
      </c>
      <c r="E34" s="124">
        <v>0</v>
      </c>
      <c r="F34" s="124">
        <v>25611.291120000002</v>
      </c>
    </row>
    <row r="35" spans="1:6" s="961" customFormat="1">
      <c r="A35" s="931" t="s">
        <v>33</v>
      </c>
      <c r="B35" s="124">
        <v>2890.8827799999999</v>
      </c>
      <c r="C35" s="124">
        <v>1252.9371000000001</v>
      </c>
      <c r="D35" s="124">
        <v>0</v>
      </c>
      <c r="E35" s="124">
        <v>0</v>
      </c>
      <c r="F35" s="124">
        <v>4143.81988</v>
      </c>
    </row>
    <row r="36" spans="1:6" s="961" customFormat="1">
      <c r="A36" s="931" t="s">
        <v>34</v>
      </c>
      <c r="B36" s="124">
        <v>28.59423</v>
      </c>
      <c r="C36" s="124">
        <v>0</v>
      </c>
      <c r="D36" s="124">
        <v>0</v>
      </c>
      <c r="E36" s="124">
        <v>0</v>
      </c>
      <c r="F36" s="124">
        <v>28.59423</v>
      </c>
    </row>
    <row r="37" spans="1:6" s="961" customFormat="1">
      <c r="A37" s="932" t="s">
        <v>35</v>
      </c>
      <c r="B37" s="124">
        <v>44852.999710000004</v>
      </c>
      <c r="C37" s="124">
        <v>23056.431390000002</v>
      </c>
      <c r="D37" s="124">
        <v>0</v>
      </c>
      <c r="E37" s="124">
        <v>0</v>
      </c>
      <c r="F37" s="124">
        <v>67909.431099999987</v>
      </c>
    </row>
    <row r="38" spans="1:6" s="961" customFormat="1">
      <c r="A38" s="931" t="s">
        <v>36</v>
      </c>
      <c r="B38" s="124">
        <v>36840.267</v>
      </c>
      <c r="C38" s="124">
        <v>19376.27738</v>
      </c>
      <c r="D38" s="124">
        <v>0</v>
      </c>
      <c r="E38" s="124">
        <v>0</v>
      </c>
      <c r="F38" s="124">
        <v>56216.544379999999</v>
      </c>
    </row>
    <row r="39" spans="1:6" s="961" customFormat="1">
      <c r="A39" s="931" t="s">
        <v>37</v>
      </c>
      <c r="B39" s="124">
        <v>7832.8393499999993</v>
      </c>
      <c r="C39" s="124">
        <v>3637.0055699999998</v>
      </c>
      <c r="D39" s="124">
        <v>0</v>
      </c>
      <c r="E39" s="124">
        <v>0</v>
      </c>
      <c r="F39" s="124">
        <v>11469.84492</v>
      </c>
    </row>
    <row r="40" spans="1:6" s="961" customFormat="1" ht="15.75" thickBot="1">
      <c r="A40" s="931" t="s">
        <v>38</v>
      </c>
      <c r="B40" s="124">
        <v>179.89335999999997</v>
      </c>
      <c r="C40" s="124">
        <v>43.148440000000001</v>
      </c>
      <c r="D40" s="124">
        <v>0</v>
      </c>
      <c r="E40" s="124">
        <v>0</v>
      </c>
      <c r="F40" s="124">
        <v>223.04179999999999</v>
      </c>
    </row>
    <row r="41" spans="1:6" s="961" customFormat="1" ht="16.5" thickTop="1" thickBot="1">
      <c r="A41" s="775" t="s">
        <v>39</v>
      </c>
      <c r="B41" s="123">
        <v>33288.329980000002</v>
      </c>
      <c r="C41" s="123">
        <v>6414.7615900000001</v>
      </c>
      <c r="D41" s="123">
        <v>0</v>
      </c>
      <c r="E41" s="123">
        <v>0</v>
      </c>
      <c r="F41" s="123">
        <v>39703.091569999997</v>
      </c>
    </row>
    <row r="42" spans="1:6" s="961" customFormat="1" ht="15.75" thickTop="1">
      <c r="A42" s="931" t="s">
        <v>40</v>
      </c>
      <c r="B42" s="124">
        <v>32413.488670000002</v>
      </c>
      <c r="C42" s="124">
        <v>5550.0920700000006</v>
      </c>
      <c r="D42" s="124">
        <v>0</v>
      </c>
      <c r="E42" s="124">
        <v>0</v>
      </c>
      <c r="F42" s="124">
        <v>37963.580740000005</v>
      </c>
    </row>
    <row r="43" spans="1:6" s="961" customFormat="1">
      <c r="A43" s="931" t="s">
        <v>41</v>
      </c>
      <c r="B43" s="124">
        <v>714.04739000000006</v>
      </c>
      <c r="C43" s="124">
        <v>811.16521999999998</v>
      </c>
      <c r="D43" s="124">
        <v>0</v>
      </c>
      <c r="E43" s="124">
        <v>0</v>
      </c>
      <c r="F43" s="124">
        <v>1525.21261</v>
      </c>
    </row>
    <row r="44" spans="1:6" s="961" customFormat="1">
      <c r="A44" s="931" t="s">
        <v>42</v>
      </c>
      <c r="B44" s="124">
        <v>155.76369</v>
      </c>
      <c r="C44" s="124">
        <v>49.215089999999996</v>
      </c>
      <c r="D44" s="124">
        <v>0</v>
      </c>
      <c r="E44" s="124">
        <v>0</v>
      </c>
      <c r="F44" s="124">
        <v>204.97878</v>
      </c>
    </row>
    <row r="45" spans="1:6" s="961" customFormat="1">
      <c r="A45" s="931" t="s">
        <v>43</v>
      </c>
      <c r="B45" s="124">
        <v>3.9123600000000001</v>
      </c>
      <c r="C45" s="124">
        <v>2.3555799999999998</v>
      </c>
      <c r="D45" s="124">
        <v>0</v>
      </c>
      <c r="E45" s="124">
        <v>0</v>
      </c>
      <c r="F45" s="124">
        <v>6.2679399999999994</v>
      </c>
    </row>
    <row r="46" spans="1:6" s="961" customFormat="1">
      <c r="A46" s="931" t="s">
        <v>44</v>
      </c>
      <c r="B46" s="124">
        <v>1.1178699999999999</v>
      </c>
      <c r="C46" s="124">
        <v>1.9336300000000002</v>
      </c>
      <c r="D46" s="124">
        <v>0</v>
      </c>
      <c r="E46" s="124">
        <v>0</v>
      </c>
      <c r="F46" s="124">
        <v>3.0514999999999999</v>
      </c>
    </row>
    <row r="47" spans="1:6" s="961" customFormat="1" ht="15.75" thickBot="1">
      <c r="A47" s="931" t="s">
        <v>45</v>
      </c>
      <c r="B47" s="124">
        <v>0</v>
      </c>
      <c r="C47" s="124">
        <v>0</v>
      </c>
      <c r="D47" s="124">
        <v>0</v>
      </c>
      <c r="E47" s="124">
        <v>0</v>
      </c>
      <c r="F47" s="124">
        <v>0</v>
      </c>
    </row>
    <row r="48" spans="1:6" s="961" customFormat="1" ht="16.5" thickTop="1" thickBot="1">
      <c r="A48" s="775" t="s">
        <v>46</v>
      </c>
      <c r="B48" s="123">
        <v>-152862.29408000002</v>
      </c>
      <c r="C48" s="123">
        <v>-120024.93351</v>
      </c>
      <c r="D48" s="123">
        <v>0</v>
      </c>
      <c r="E48" s="123">
        <v>0</v>
      </c>
      <c r="F48" s="123">
        <v>-272887.22758999997</v>
      </c>
    </row>
    <row r="49" spans="1:6" s="961" customFormat="1" ht="15.75" thickTop="1">
      <c r="A49" s="933" t="s">
        <v>47</v>
      </c>
      <c r="B49" s="124">
        <v>-48386.447560000001</v>
      </c>
      <c r="C49" s="124">
        <v>-20472.933390000002</v>
      </c>
      <c r="D49" s="124">
        <v>0</v>
      </c>
      <c r="E49" s="124">
        <v>0</v>
      </c>
      <c r="F49" s="124">
        <v>-68859.380950000006</v>
      </c>
    </row>
    <row r="50" spans="1:6" s="961" customFormat="1">
      <c r="A50" s="931" t="s">
        <v>48</v>
      </c>
      <c r="B50" s="124">
        <v>-1398.3148200000001</v>
      </c>
      <c r="C50" s="124">
        <v>-1584.09761</v>
      </c>
      <c r="D50" s="124">
        <v>0</v>
      </c>
      <c r="E50" s="124">
        <v>0</v>
      </c>
      <c r="F50" s="124">
        <v>-2982.4124300000003</v>
      </c>
    </row>
    <row r="51" spans="1:6" s="961" customFormat="1">
      <c r="A51" s="931" t="s">
        <v>49</v>
      </c>
      <c r="B51" s="124">
        <v>-9377.3227699999989</v>
      </c>
      <c r="C51" s="124">
        <v>-2708.7440699999997</v>
      </c>
      <c r="D51" s="124">
        <v>0</v>
      </c>
      <c r="E51" s="124">
        <v>0</v>
      </c>
      <c r="F51" s="124">
        <v>-12086.06684</v>
      </c>
    </row>
    <row r="52" spans="1:6" s="961" customFormat="1">
      <c r="A52" s="931" t="s">
        <v>50</v>
      </c>
      <c r="B52" s="124">
        <v>-1907.0499499999999</v>
      </c>
      <c r="C52" s="124">
        <v>-619.83226999999999</v>
      </c>
      <c r="D52" s="124">
        <v>0</v>
      </c>
      <c r="E52" s="124">
        <v>0</v>
      </c>
      <c r="F52" s="124">
        <v>-2526.8822200000004</v>
      </c>
    </row>
    <row r="53" spans="1:6" s="961" customFormat="1">
      <c r="A53" s="931" t="s">
        <v>51</v>
      </c>
      <c r="B53" s="124">
        <v>-30989.677390000001</v>
      </c>
      <c r="C53" s="124">
        <v>-16175.52368</v>
      </c>
      <c r="D53" s="124">
        <v>0</v>
      </c>
      <c r="E53" s="124">
        <v>0</v>
      </c>
      <c r="F53" s="124">
        <v>-47165.201070000003</v>
      </c>
    </row>
    <row r="54" spans="1:6" s="961" customFormat="1">
      <c r="A54" s="931" t="s">
        <v>52</v>
      </c>
      <c r="B54" s="124">
        <v>-7203.9155599999995</v>
      </c>
      <c r="C54" s="124">
        <v>-2897.68199</v>
      </c>
      <c r="D54" s="124">
        <v>0</v>
      </c>
      <c r="E54" s="124">
        <v>0</v>
      </c>
      <c r="F54" s="124">
        <v>-10101.59755</v>
      </c>
    </row>
    <row r="55" spans="1:6" s="961" customFormat="1">
      <c r="A55" s="933" t="s">
        <v>53</v>
      </c>
      <c r="B55" s="124">
        <v>-41949.535240000005</v>
      </c>
      <c r="C55" s="124">
        <v>-71131.332829999999</v>
      </c>
      <c r="D55" s="124">
        <v>0</v>
      </c>
      <c r="E55" s="124">
        <v>0</v>
      </c>
      <c r="F55" s="124">
        <v>-113080.86807</v>
      </c>
    </row>
    <row r="56" spans="1:6" s="961" customFormat="1">
      <c r="A56" s="931" t="s">
        <v>54</v>
      </c>
      <c r="B56" s="124">
        <v>-11650.030789999999</v>
      </c>
      <c r="C56" s="124">
        <v>-4434.7876699999997</v>
      </c>
      <c r="D56" s="124">
        <v>0</v>
      </c>
      <c r="E56" s="124">
        <v>0</v>
      </c>
      <c r="F56" s="124">
        <v>-16084.81846</v>
      </c>
    </row>
    <row r="57" spans="1:6" s="961" customFormat="1">
      <c r="A57" s="931" t="s">
        <v>55</v>
      </c>
      <c r="B57" s="124">
        <v>0</v>
      </c>
      <c r="C57" s="124">
        <v>0</v>
      </c>
      <c r="D57" s="124">
        <v>0</v>
      </c>
      <c r="E57" s="124">
        <v>0</v>
      </c>
      <c r="F57" s="124">
        <v>0</v>
      </c>
    </row>
    <row r="58" spans="1:6" s="961" customFormat="1" ht="15.75" thickBot="1">
      <c r="A58" s="931" t="s">
        <v>56</v>
      </c>
      <c r="B58" s="124">
        <v>0</v>
      </c>
      <c r="C58" s="124">
        <v>0</v>
      </c>
      <c r="D58" s="124">
        <v>0</v>
      </c>
      <c r="E58" s="124">
        <v>0</v>
      </c>
      <c r="F58" s="124">
        <v>0</v>
      </c>
    </row>
    <row r="59" spans="1:6" s="961" customFormat="1" ht="16.5" thickTop="1" thickBot="1">
      <c r="A59" s="775" t="s">
        <v>57</v>
      </c>
      <c r="B59" s="123">
        <v>16516.007399999999</v>
      </c>
      <c r="C59" s="123">
        <v>15492.96632</v>
      </c>
      <c r="D59" s="123">
        <v>0</v>
      </c>
      <c r="E59" s="123">
        <v>0</v>
      </c>
      <c r="F59" s="123">
        <v>32008.973719999998</v>
      </c>
    </row>
    <row r="60" spans="1:6" s="961" customFormat="1" ht="15.75" thickTop="1">
      <c r="A60" s="931" t="s">
        <v>58</v>
      </c>
      <c r="B60" s="124">
        <v>897.18134999999995</v>
      </c>
      <c r="C60" s="124">
        <v>268.53503999999998</v>
      </c>
      <c r="D60" s="124">
        <v>711.49381000000005</v>
      </c>
      <c r="E60" s="124">
        <v>0</v>
      </c>
      <c r="F60" s="124">
        <v>1877.2102</v>
      </c>
    </row>
    <row r="61" spans="1:6" s="961" customFormat="1">
      <c r="A61" s="933" t="s">
        <v>59</v>
      </c>
      <c r="B61" s="124">
        <v>8788.3998800000008</v>
      </c>
      <c r="C61" s="124">
        <v>7247.6504400000003</v>
      </c>
      <c r="D61" s="124">
        <v>0</v>
      </c>
      <c r="E61" s="124">
        <v>0</v>
      </c>
      <c r="F61" s="124">
        <v>16036.05032</v>
      </c>
    </row>
    <row r="62" spans="1:6" s="961" customFormat="1">
      <c r="A62" s="931" t="s">
        <v>60</v>
      </c>
      <c r="B62" s="124">
        <v>12114.15128</v>
      </c>
      <c r="C62" s="124">
        <v>12376.508699999998</v>
      </c>
      <c r="D62" s="124">
        <v>0</v>
      </c>
      <c r="E62" s="124">
        <v>0</v>
      </c>
      <c r="F62" s="124">
        <v>24490.65998</v>
      </c>
    </row>
    <row r="63" spans="1:6" s="961" customFormat="1">
      <c r="A63" s="931" t="s">
        <v>61</v>
      </c>
      <c r="B63" s="124">
        <v>0</v>
      </c>
      <c r="C63" s="124">
        <v>0</v>
      </c>
      <c r="D63" s="124">
        <v>0</v>
      </c>
      <c r="E63" s="124">
        <v>0</v>
      </c>
      <c r="F63" s="124">
        <v>0</v>
      </c>
    </row>
    <row r="64" spans="1:6" s="961" customFormat="1" ht="15.75" thickBot="1">
      <c r="A64" s="931" t="s">
        <v>62</v>
      </c>
      <c r="B64" s="124">
        <v>-5283.7251100000003</v>
      </c>
      <c r="C64" s="124">
        <v>-4399.72786</v>
      </c>
      <c r="D64" s="124">
        <v>-711.49381000000005</v>
      </c>
      <c r="E64" s="124">
        <v>0</v>
      </c>
      <c r="F64" s="124">
        <v>-10394.94678</v>
      </c>
    </row>
    <row r="65" spans="1:6" s="961" customFormat="1" ht="16.5" thickTop="1" thickBot="1">
      <c r="A65" s="775" t="s">
        <v>63</v>
      </c>
      <c r="B65" s="123">
        <v>703.28289000000007</v>
      </c>
      <c r="C65" s="123">
        <v>0</v>
      </c>
      <c r="D65" s="123">
        <v>0</v>
      </c>
      <c r="E65" s="123">
        <v>0</v>
      </c>
      <c r="F65" s="123">
        <v>703.28289000000007</v>
      </c>
    </row>
    <row r="66" spans="1:6" s="961" customFormat="1" ht="15.75" thickTop="1">
      <c r="A66" s="931" t="s">
        <v>64</v>
      </c>
      <c r="B66" s="124">
        <v>2266.35581</v>
      </c>
      <c r="C66" s="124">
        <v>0</v>
      </c>
      <c r="D66" s="124">
        <v>0</v>
      </c>
      <c r="E66" s="124">
        <v>0</v>
      </c>
      <c r="F66" s="124">
        <v>2266.35581</v>
      </c>
    </row>
    <row r="67" spans="1:6" s="961" customFormat="1">
      <c r="A67" s="931" t="s">
        <v>65</v>
      </c>
      <c r="B67" s="124">
        <v>6103.5190999999995</v>
      </c>
      <c r="C67" s="124">
        <v>0</v>
      </c>
      <c r="D67" s="124">
        <v>0</v>
      </c>
      <c r="E67" s="124">
        <v>0</v>
      </c>
      <c r="F67" s="124">
        <v>6103.5190999999995</v>
      </c>
    </row>
    <row r="68" spans="1:6" s="961" customFormat="1">
      <c r="A68" s="931" t="s">
        <v>66</v>
      </c>
      <c r="B68" s="124">
        <v>2083.5181399999997</v>
      </c>
      <c r="C68" s="124">
        <v>0</v>
      </c>
      <c r="D68" s="124">
        <v>0</v>
      </c>
      <c r="E68" s="124">
        <v>0</v>
      </c>
      <c r="F68" s="124">
        <v>2083.5181399999997</v>
      </c>
    </row>
    <row r="69" spans="1:6" s="961" customFormat="1">
      <c r="A69" s="931" t="s">
        <v>67</v>
      </c>
      <c r="B69" s="124">
        <v>161.27726999999999</v>
      </c>
      <c r="C69" s="124">
        <v>0</v>
      </c>
      <c r="D69" s="124">
        <v>0</v>
      </c>
      <c r="E69" s="124">
        <v>0</v>
      </c>
      <c r="F69" s="124">
        <v>161.27726999999999</v>
      </c>
    </row>
    <row r="70" spans="1:6" s="961" customFormat="1" ht="15.75" thickBot="1">
      <c r="A70" s="931" t="s">
        <v>68</v>
      </c>
      <c r="B70" s="124">
        <v>-9911.3874299999989</v>
      </c>
      <c r="C70" s="124">
        <v>0</v>
      </c>
      <c r="D70" s="124">
        <v>0</v>
      </c>
      <c r="E70" s="124">
        <v>0</v>
      </c>
      <c r="F70" s="124">
        <v>-9911.3874299999989</v>
      </c>
    </row>
    <row r="71" spans="1:6" s="961" customFormat="1" ht="16.5" thickTop="1" thickBot="1">
      <c r="A71" s="775" t="s">
        <v>69</v>
      </c>
      <c r="B71" s="123">
        <v>18250.044449999998</v>
      </c>
      <c r="C71" s="123">
        <v>7563.1795999999995</v>
      </c>
      <c r="D71" s="123">
        <v>0</v>
      </c>
      <c r="E71" s="123">
        <v>0</v>
      </c>
      <c r="F71" s="123">
        <v>25813.224050000001</v>
      </c>
    </row>
    <row r="72" spans="1:6" s="961" customFormat="1" ht="15.75" thickTop="1">
      <c r="A72" s="931" t="s">
        <v>18</v>
      </c>
      <c r="B72" s="124">
        <v>0</v>
      </c>
      <c r="C72" s="124">
        <v>0</v>
      </c>
      <c r="D72" s="124">
        <v>0</v>
      </c>
      <c r="E72" s="124">
        <v>0</v>
      </c>
      <c r="F72" s="124">
        <v>0</v>
      </c>
    </row>
    <row r="73" spans="1:6" s="961" customFormat="1">
      <c r="A73" s="931" t="s">
        <v>19</v>
      </c>
      <c r="B73" s="124">
        <v>15156.220289999999</v>
      </c>
      <c r="C73" s="124">
        <v>3951.33689</v>
      </c>
      <c r="D73" s="124">
        <v>0</v>
      </c>
      <c r="E73" s="124">
        <v>0</v>
      </c>
      <c r="F73" s="124">
        <v>19107.55718</v>
      </c>
    </row>
    <row r="74" spans="1:6" s="961" customFormat="1">
      <c r="A74" s="931" t="s">
        <v>20</v>
      </c>
      <c r="B74" s="124">
        <v>0</v>
      </c>
      <c r="C74" s="124">
        <v>0</v>
      </c>
      <c r="D74" s="124">
        <v>0</v>
      </c>
      <c r="E74" s="124">
        <v>0</v>
      </c>
      <c r="F74" s="124">
        <v>0</v>
      </c>
    </row>
    <row r="75" spans="1:6" s="961" customFormat="1">
      <c r="A75" s="931" t="s">
        <v>21</v>
      </c>
      <c r="B75" s="124">
        <v>0</v>
      </c>
      <c r="C75" s="124">
        <v>0</v>
      </c>
      <c r="D75" s="124">
        <v>0</v>
      </c>
      <c r="E75" s="124">
        <v>0</v>
      </c>
      <c r="F75" s="124">
        <v>0</v>
      </c>
    </row>
    <row r="76" spans="1:6" s="961" customFormat="1">
      <c r="A76" s="931" t="s">
        <v>70</v>
      </c>
      <c r="B76" s="124">
        <v>84.38188000000001</v>
      </c>
      <c r="C76" s="124">
        <v>30.847090000000001</v>
      </c>
      <c r="D76" s="124">
        <v>0</v>
      </c>
      <c r="E76" s="124">
        <v>0</v>
      </c>
      <c r="F76" s="124">
        <v>115.22897</v>
      </c>
    </row>
    <row r="77" spans="1:6" s="961" customFormat="1">
      <c r="A77" s="931" t="s">
        <v>71</v>
      </c>
      <c r="B77" s="124">
        <v>1851.6836799999999</v>
      </c>
      <c r="C77" s="124">
        <v>4583.6325500000003</v>
      </c>
      <c r="D77" s="124">
        <v>0</v>
      </c>
      <c r="E77" s="124">
        <v>0</v>
      </c>
      <c r="F77" s="124">
        <v>6435.3162300000004</v>
      </c>
    </row>
    <row r="78" spans="1:6" s="961" customFormat="1">
      <c r="A78" s="931" t="s">
        <v>23</v>
      </c>
      <c r="B78" s="124">
        <v>1239.5</v>
      </c>
      <c r="C78" s="124">
        <v>66.895020000000002</v>
      </c>
      <c r="D78" s="124">
        <v>0</v>
      </c>
      <c r="E78" s="124">
        <v>0</v>
      </c>
      <c r="F78" s="124">
        <v>1306.3950199999999</v>
      </c>
    </row>
    <row r="79" spans="1:6" s="961" customFormat="1">
      <c r="A79" s="931" t="s">
        <v>72</v>
      </c>
      <c r="B79" s="124">
        <v>500.17667</v>
      </c>
      <c r="C79" s="124">
        <v>12.08966</v>
      </c>
      <c r="D79" s="124">
        <v>0</v>
      </c>
      <c r="E79" s="124">
        <v>0</v>
      </c>
      <c r="F79" s="124">
        <v>512.26633000000004</v>
      </c>
    </row>
    <row r="80" spans="1:6" s="961" customFormat="1" ht="15.75" thickBot="1">
      <c r="A80" s="931" t="s">
        <v>73</v>
      </c>
      <c r="B80" s="124">
        <v>-581.91806999999994</v>
      </c>
      <c r="C80" s="124">
        <v>-1081.6216100000001</v>
      </c>
      <c r="D80" s="124">
        <v>0</v>
      </c>
      <c r="E80" s="124">
        <v>0</v>
      </c>
      <c r="F80" s="124">
        <v>-1663.5396799999999</v>
      </c>
    </row>
    <row r="81" spans="1:6" s="961" customFormat="1" ht="16.5" thickTop="1" thickBot="1">
      <c r="A81" s="775" t="s">
        <v>74</v>
      </c>
      <c r="B81" s="123">
        <v>179728.28146999999</v>
      </c>
      <c r="C81" s="123">
        <v>0</v>
      </c>
      <c r="D81" s="123">
        <v>0</v>
      </c>
      <c r="E81" s="123">
        <v>0</v>
      </c>
      <c r="F81" s="123">
        <v>179728.28146999999</v>
      </c>
    </row>
    <row r="82" spans="1:6" s="961" customFormat="1" ht="15.75" thickTop="1">
      <c r="A82" s="931" t="s">
        <v>75</v>
      </c>
      <c r="B82" s="124">
        <v>42850.491719999998</v>
      </c>
      <c r="C82" s="124">
        <v>0</v>
      </c>
      <c r="D82" s="124">
        <v>0</v>
      </c>
      <c r="E82" s="124">
        <v>0</v>
      </c>
      <c r="F82" s="124">
        <v>42850.491719999998</v>
      </c>
    </row>
    <row r="83" spans="1:6" s="961" customFormat="1">
      <c r="A83" s="931" t="s">
        <v>76</v>
      </c>
      <c r="B83" s="124">
        <v>89143.921870000006</v>
      </c>
      <c r="C83" s="124">
        <v>0</v>
      </c>
      <c r="D83" s="124">
        <v>0</v>
      </c>
      <c r="E83" s="124">
        <v>0</v>
      </c>
      <c r="F83" s="124">
        <v>89143.921870000006</v>
      </c>
    </row>
    <row r="84" spans="1:6" s="961" customFormat="1">
      <c r="A84" s="931" t="s">
        <v>77</v>
      </c>
      <c r="B84" s="124">
        <v>13210.60872</v>
      </c>
      <c r="C84" s="124">
        <v>0</v>
      </c>
      <c r="D84" s="124">
        <v>0</v>
      </c>
      <c r="E84" s="124">
        <v>0</v>
      </c>
      <c r="F84" s="124">
        <v>13210.60872</v>
      </c>
    </row>
    <row r="85" spans="1:6" s="961" customFormat="1">
      <c r="A85" s="931" t="s">
        <v>78</v>
      </c>
      <c r="B85" s="124">
        <v>14264.55861</v>
      </c>
      <c r="C85" s="124">
        <v>0</v>
      </c>
      <c r="D85" s="124">
        <v>0</v>
      </c>
      <c r="E85" s="124">
        <v>0</v>
      </c>
      <c r="F85" s="124">
        <v>14264.55861</v>
      </c>
    </row>
    <row r="86" spans="1:6" s="961" customFormat="1">
      <c r="A86" s="931" t="s">
        <v>79</v>
      </c>
      <c r="B86" s="124">
        <v>15511.257890000001</v>
      </c>
      <c r="C86" s="124">
        <v>0</v>
      </c>
      <c r="D86" s="124">
        <v>0</v>
      </c>
      <c r="E86" s="124">
        <v>0</v>
      </c>
      <c r="F86" s="124">
        <v>15511.257890000001</v>
      </c>
    </row>
    <row r="87" spans="1:6" s="961" customFormat="1">
      <c r="A87" s="931" t="s">
        <v>80</v>
      </c>
      <c r="B87" s="124">
        <v>2123.0285400000002</v>
      </c>
      <c r="C87" s="124">
        <v>0</v>
      </c>
      <c r="D87" s="124">
        <v>0</v>
      </c>
      <c r="E87" s="124">
        <v>0</v>
      </c>
      <c r="F87" s="124">
        <v>2123.0285400000002</v>
      </c>
    </row>
    <row r="88" spans="1:6" s="961" customFormat="1">
      <c r="A88" s="931" t="s">
        <v>81</v>
      </c>
      <c r="B88" s="124">
        <v>167.88354000000001</v>
      </c>
      <c r="C88" s="124">
        <v>0</v>
      </c>
      <c r="D88" s="124">
        <v>0</v>
      </c>
      <c r="E88" s="124">
        <v>0</v>
      </c>
      <c r="F88" s="124">
        <v>167.88354000000001</v>
      </c>
    </row>
    <row r="89" spans="1:6" s="961" customFormat="1">
      <c r="A89" s="931" t="s">
        <v>82</v>
      </c>
      <c r="B89" s="124">
        <v>0</v>
      </c>
      <c r="C89" s="124">
        <v>0</v>
      </c>
      <c r="D89" s="124">
        <v>0</v>
      </c>
      <c r="E89" s="124">
        <v>0</v>
      </c>
      <c r="F89" s="124">
        <v>0</v>
      </c>
    </row>
    <row r="90" spans="1:6" s="961" customFormat="1" ht="15.75" thickBot="1">
      <c r="A90" s="931" t="s">
        <v>83</v>
      </c>
      <c r="B90" s="124">
        <v>2456.5305800000001</v>
      </c>
      <c r="C90" s="124">
        <v>0</v>
      </c>
      <c r="D90" s="124">
        <v>0</v>
      </c>
      <c r="E90" s="124">
        <v>0</v>
      </c>
      <c r="F90" s="124">
        <v>2456.5305800000001</v>
      </c>
    </row>
    <row r="91" spans="1:6" s="961" customFormat="1" ht="16.5" thickTop="1" thickBot="1">
      <c r="A91" s="775" t="s">
        <v>84</v>
      </c>
      <c r="B91" s="123">
        <v>14245.473179999999</v>
      </c>
      <c r="C91" s="123">
        <v>226.33194</v>
      </c>
      <c r="D91" s="123">
        <v>0</v>
      </c>
      <c r="E91" s="123">
        <v>0</v>
      </c>
      <c r="F91" s="123">
        <v>14471.805119999999</v>
      </c>
    </row>
    <row r="92" spans="1:6" s="961" customFormat="1" ht="15.75" thickTop="1">
      <c r="A92" s="931" t="s">
        <v>85</v>
      </c>
      <c r="B92" s="124">
        <v>6442.0941199999997</v>
      </c>
      <c r="C92" s="124">
        <v>0</v>
      </c>
      <c r="D92" s="124">
        <v>0</v>
      </c>
      <c r="E92" s="124">
        <v>0</v>
      </c>
      <c r="F92" s="124">
        <v>6442.0941199999997</v>
      </c>
    </row>
    <row r="93" spans="1:6" s="961" customFormat="1">
      <c r="A93" s="931" t="s">
        <v>86</v>
      </c>
      <c r="B93" s="124">
        <v>672.85852999999997</v>
      </c>
      <c r="C93" s="124">
        <v>0</v>
      </c>
      <c r="D93" s="124">
        <v>0</v>
      </c>
      <c r="E93" s="124">
        <v>0</v>
      </c>
      <c r="F93" s="124">
        <v>672.85852999999997</v>
      </c>
    </row>
    <row r="94" spans="1:6" s="961" customFormat="1">
      <c r="A94" s="931" t="s">
        <v>87</v>
      </c>
      <c r="B94" s="124">
        <v>4069.5680200000002</v>
      </c>
      <c r="C94" s="124">
        <v>338.05844000000002</v>
      </c>
      <c r="D94" s="124">
        <v>0</v>
      </c>
      <c r="E94" s="124">
        <v>0</v>
      </c>
      <c r="F94" s="124">
        <v>4407.6264600000004</v>
      </c>
    </row>
    <row r="95" spans="1:6" s="961" customFormat="1">
      <c r="A95" s="931" t="s">
        <v>88</v>
      </c>
      <c r="B95" s="124">
        <v>3292.0454</v>
      </c>
      <c r="C95" s="124">
        <v>214.27654999999999</v>
      </c>
      <c r="D95" s="124">
        <v>0</v>
      </c>
      <c r="E95" s="124">
        <v>0</v>
      </c>
      <c r="F95" s="124">
        <v>3506.32195</v>
      </c>
    </row>
    <row r="96" spans="1:6" s="961" customFormat="1" ht="15.75" thickBot="1">
      <c r="A96" s="931" t="s">
        <v>89</v>
      </c>
      <c r="B96" s="809">
        <v>-231.09289000000001</v>
      </c>
      <c r="C96" s="809">
        <v>-326.00304999999997</v>
      </c>
      <c r="D96" s="809">
        <v>0</v>
      </c>
      <c r="E96" s="809">
        <v>0</v>
      </c>
      <c r="F96" s="809">
        <v>-557.09593999999993</v>
      </c>
    </row>
    <row r="97" spans="1:6" s="230" customFormat="1" ht="14.25" thickTop="1" thickBot="1">
      <c r="A97" s="776" t="s">
        <v>90</v>
      </c>
      <c r="B97" s="126">
        <v>3907458.4906500001</v>
      </c>
      <c r="C97" s="126">
        <v>1593876.3475799998</v>
      </c>
      <c r="D97" s="126">
        <v>208.95726000000002</v>
      </c>
      <c r="E97" s="126">
        <v>37.158580000000001</v>
      </c>
      <c r="F97" s="126">
        <v>5501580.95407</v>
      </c>
    </row>
    <row r="98" spans="1:6" s="230" customFormat="1" ht="14.25" thickTop="1" thickBot="1">
      <c r="A98" s="777" t="s">
        <v>91</v>
      </c>
      <c r="B98" s="123">
        <v>3387547.91763</v>
      </c>
      <c r="C98" s="123">
        <v>1487119.29828</v>
      </c>
      <c r="D98" s="123">
        <v>0</v>
      </c>
      <c r="E98" s="123">
        <v>37.023420000000002</v>
      </c>
      <c r="F98" s="123">
        <v>4874704.2393300002</v>
      </c>
    </row>
    <row r="99" spans="1:6" s="230" customFormat="1" ht="13.5" thickTop="1">
      <c r="A99" s="165" t="s">
        <v>92</v>
      </c>
      <c r="B99" s="124">
        <v>3123.2698799999998</v>
      </c>
      <c r="C99" s="124">
        <v>923.65264999999999</v>
      </c>
      <c r="D99" s="124">
        <v>0</v>
      </c>
      <c r="E99" s="124">
        <v>0</v>
      </c>
      <c r="F99" s="124">
        <v>4046.9225299999998</v>
      </c>
    </row>
    <row r="100" spans="1:6" s="230" customFormat="1" ht="12.75">
      <c r="A100" s="165" t="s">
        <v>93</v>
      </c>
      <c r="B100" s="124">
        <v>0</v>
      </c>
      <c r="C100" s="124">
        <v>0</v>
      </c>
      <c r="D100" s="124">
        <v>0</v>
      </c>
      <c r="E100" s="124">
        <v>0</v>
      </c>
      <c r="F100" s="124">
        <v>0</v>
      </c>
    </row>
    <row r="101" spans="1:6" s="230" customFormat="1" ht="12.75">
      <c r="A101" s="165" t="s">
        <v>94</v>
      </c>
      <c r="B101" s="124">
        <v>3123.2698799999998</v>
      </c>
      <c r="C101" s="124">
        <v>923.65264999999999</v>
      </c>
      <c r="D101" s="124">
        <v>0</v>
      </c>
      <c r="E101" s="124">
        <v>0</v>
      </c>
      <c r="F101" s="124">
        <v>4046.9225299999998</v>
      </c>
    </row>
    <row r="102" spans="1:6" s="230" customFormat="1" ht="12.75">
      <c r="A102" s="165" t="s">
        <v>95</v>
      </c>
      <c r="B102" s="124">
        <v>1363842.5473800001</v>
      </c>
      <c r="C102" s="124">
        <v>510343.54982000001</v>
      </c>
      <c r="D102" s="124">
        <v>0</v>
      </c>
      <c r="E102" s="124">
        <v>36.559429999999999</v>
      </c>
      <c r="F102" s="124">
        <v>1874222.6566300001</v>
      </c>
    </row>
    <row r="103" spans="1:6" s="230" customFormat="1" ht="12.75">
      <c r="A103" s="165" t="s">
        <v>96</v>
      </c>
      <c r="B103" s="124">
        <v>1591602.43756</v>
      </c>
      <c r="C103" s="124">
        <v>736508.42290000001</v>
      </c>
      <c r="D103" s="124">
        <v>0</v>
      </c>
      <c r="E103" s="124">
        <v>0</v>
      </c>
      <c r="F103" s="124">
        <v>2328110.8604600001</v>
      </c>
    </row>
    <row r="104" spans="1:6" s="230" customFormat="1" ht="12.75">
      <c r="A104" s="808" t="s">
        <v>97</v>
      </c>
      <c r="B104" s="124">
        <v>67725.885769999993</v>
      </c>
      <c r="C104" s="124">
        <v>46528.389609999998</v>
      </c>
      <c r="D104" s="124">
        <v>0</v>
      </c>
      <c r="E104" s="124">
        <v>0</v>
      </c>
      <c r="F104" s="124">
        <v>114254.27537999999</v>
      </c>
    </row>
    <row r="105" spans="1:6" s="230" customFormat="1" ht="12.75">
      <c r="A105" s="808" t="s">
        <v>98</v>
      </c>
      <c r="B105" s="124">
        <v>628.18700000000001</v>
      </c>
      <c r="C105" s="124">
        <v>364.59534000000002</v>
      </c>
      <c r="D105" s="124">
        <v>0</v>
      </c>
      <c r="E105" s="124">
        <v>0</v>
      </c>
      <c r="F105" s="124">
        <v>992.78233999999998</v>
      </c>
    </row>
    <row r="106" spans="1:6" s="230" customFormat="1" ht="12.75">
      <c r="A106" s="111" t="s">
        <v>99</v>
      </c>
      <c r="B106" s="124">
        <v>28318.153190000001</v>
      </c>
      <c r="C106" s="124">
        <v>10915.62707</v>
      </c>
      <c r="D106" s="124">
        <v>0</v>
      </c>
      <c r="E106" s="124">
        <v>0</v>
      </c>
      <c r="F106" s="124">
        <v>39233.78026</v>
      </c>
    </row>
    <row r="107" spans="1:6" s="230" customFormat="1" ht="12.75">
      <c r="A107" s="111" t="s">
        <v>100</v>
      </c>
      <c r="B107" s="124">
        <v>167308.98284000001</v>
      </c>
      <c r="C107" s="124">
        <v>38880.126600000003</v>
      </c>
      <c r="D107" s="124">
        <v>0</v>
      </c>
      <c r="E107" s="124">
        <v>0</v>
      </c>
      <c r="F107" s="124">
        <v>206189.10944</v>
      </c>
    </row>
    <row r="108" spans="1:6" s="230" customFormat="1" ht="12.75">
      <c r="A108" s="111" t="s">
        <v>101</v>
      </c>
      <c r="B108" s="124">
        <v>360415.90951999999</v>
      </c>
      <c r="C108" s="124">
        <v>121759.92848999999</v>
      </c>
      <c r="D108" s="124">
        <v>0</v>
      </c>
      <c r="E108" s="124">
        <v>0</v>
      </c>
      <c r="F108" s="124">
        <v>482175.83801000001</v>
      </c>
    </row>
    <row r="109" spans="1:6" s="230" customFormat="1" ht="12.75">
      <c r="A109" s="111" t="s">
        <v>102</v>
      </c>
      <c r="B109" s="124">
        <v>472763.82212999999</v>
      </c>
      <c r="C109" s="124">
        <v>150476.06188999998</v>
      </c>
      <c r="D109" s="124">
        <v>0</v>
      </c>
      <c r="E109" s="124">
        <v>0</v>
      </c>
      <c r="F109" s="124">
        <v>623239.88402</v>
      </c>
    </row>
    <row r="110" spans="1:6" s="230" customFormat="1" ht="12.75">
      <c r="A110" s="111" t="s">
        <v>103</v>
      </c>
      <c r="B110" s="124">
        <v>157174.37406999999</v>
      </c>
      <c r="C110" s="124">
        <v>122440.07773999999</v>
      </c>
      <c r="D110" s="124">
        <v>0</v>
      </c>
      <c r="E110" s="124">
        <v>0</v>
      </c>
      <c r="F110" s="124">
        <v>279614.45181</v>
      </c>
    </row>
    <row r="111" spans="1:6" s="230" customFormat="1" ht="12.75">
      <c r="A111" s="111" t="s">
        <v>104</v>
      </c>
      <c r="B111" s="124">
        <v>337267.12304000003</v>
      </c>
      <c r="C111" s="124">
        <v>245143.61616000001</v>
      </c>
      <c r="D111" s="124">
        <v>0</v>
      </c>
      <c r="E111" s="124">
        <v>0</v>
      </c>
      <c r="F111" s="124">
        <v>582410.73920000007</v>
      </c>
    </row>
    <row r="112" spans="1:6" s="230" customFormat="1" ht="12.75">
      <c r="A112" s="112" t="s">
        <v>105</v>
      </c>
      <c r="B112" s="124">
        <v>97452.558000000005</v>
      </c>
      <c r="C112" s="124">
        <v>76734.773260000002</v>
      </c>
      <c r="D112" s="124">
        <v>0</v>
      </c>
      <c r="E112" s="124">
        <v>0.46399000000000001</v>
      </c>
      <c r="F112" s="124">
        <v>174187.79525</v>
      </c>
    </row>
    <row r="113" spans="1:6" s="230" customFormat="1" ht="12.75">
      <c r="A113" s="112" t="s">
        <v>106</v>
      </c>
      <c r="B113" s="124">
        <v>285565.48907999997</v>
      </c>
      <c r="C113" s="124">
        <v>145177.71653999999</v>
      </c>
      <c r="D113" s="124">
        <v>0</v>
      </c>
      <c r="E113" s="124">
        <v>0</v>
      </c>
      <c r="F113" s="124">
        <v>430743.20562000002</v>
      </c>
    </row>
    <row r="114" spans="1:6" s="230" customFormat="1" ht="13.5" thickBot="1">
      <c r="A114" s="165" t="s">
        <v>107</v>
      </c>
      <c r="B114" s="124">
        <v>45961.615729999998</v>
      </c>
      <c r="C114" s="124">
        <v>17431.183109999998</v>
      </c>
      <c r="D114" s="124">
        <v>0</v>
      </c>
      <c r="E114" s="124">
        <v>0</v>
      </c>
      <c r="F114" s="124">
        <v>63392.798840000003</v>
      </c>
    </row>
    <row r="115" spans="1:6" s="230" customFormat="1" ht="14.25" thickTop="1" thickBot="1">
      <c r="A115" s="778" t="s">
        <v>108</v>
      </c>
      <c r="B115" s="126">
        <v>35.0503</v>
      </c>
      <c r="C115" s="126">
        <v>188.81357</v>
      </c>
      <c r="D115" s="126">
        <v>0</v>
      </c>
      <c r="E115" s="126">
        <v>0</v>
      </c>
      <c r="F115" s="126">
        <v>223.86386999999999</v>
      </c>
    </row>
    <row r="116" spans="1:6" s="230" customFormat="1" ht="14.25" thickTop="1" thickBot="1">
      <c r="A116" s="777" t="s">
        <v>109</v>
      </c>
      <c r="B116" s="123">
        <v>0</v>
      </c>
      <c r="C116" s="123">
        <v>0</v>
      </c>
      <c r="D116" s="123">
        <v>0</v>
      </c>
      <c r="E116" s="123">
        <v>0</v>
      </c>
      <c r="F116" s="123">
        <v>0</v>
      </c>
    </row>
    <row r="117" spans="1:6" s="231" customFormat="1" ht="13.5" thickTop="1">
      <c r="A117" s="165" t="s">
        <v>110</v>
      </c>
      <c r="B117" s="124">
        <v>0</v>
      </c>
      <c r="C117" s="124">
        <v>0</v>
      </c>
      <c r="D117" s="124">
        <v>0</v>
      </c>
      <c r="E117" s="124">
        <v>0</v>
      </c>
      <c r="F117" s="124">
        <v>0</v>
      </c>
    </row>
    <row r="118" spans="1:6" s="231" customFormat="1" ht="12.75">
      <c r="A118" s="165" t="s">
        <v>111</v>
      </c>
      <c r="B118" s="124">
        <v>0</v>
      </c>
      <c r="C118" s="124">
        <v>0</v>
      </c>
      <c r="D118" s="124">
        <v>0</v>
      </c>
      <c r="E118" s="124">
        <v>0</v>
      </c>
      <c r="F118" s="124">
        <v>0</v>
      </c>
    </row>
    <row r="119" spans="1:6" s="230" customFormat="1" ht="12.75">
      <c r="A119" s="165" t="s">
        <v>112</v>
      </c>
      <c r="B119" s="124">
        <v>0</v>
      </c>
      <c r="C119" s="124">
        <v>0</v>
      </c>
      <c r="D119" s="124">
        <v>0</v>
      </c>
      <c r="E119" s="124">
        <v>0</v>
      </c>
      <c r="F119" s="124">
        <v>0</v>
      </c>
    </row>
    <row r="120" spans="1:6" s="230" customFormat="1" ht="12.75">
      <c r="A120" s="165" t="s">
        <v>113</v>
      </c>
      <c r="B120" s="124">
        <v>0</v>
      </c>
      <c r="C120" s="124">
        <v>0</v>
      </c>
      <c r="D120" s="124">
        <v>0</v>
      </c>
      <c r="E120" s="124">
        <v>0</v>
      </c>
      <c r="F120" s="124">
        <v>0</v>
      </c>
    </row>
    <row r="121" spans="1:6" s="230" customFormat="1" ht="12.75">
      <c r="A121" s="165" t="s">
        <v>114</v>
      </c>
      <c r="B121" s="124">
        <v>0</v>
      </c>
      <c r="C121" s="124">
        <v>0</v>
      </c>
      <c r="D121" s="124">
        <v>0</v>
      </c>
      <c r="E121" s="124">
        <v>0</v>
      </c>
      <c r="F121" s="124">
        <v>0</v>
      </c>
    </row>
    <row r="122" spans="1:6" s="230" customFormat="1" ht="13.5" thickBot="1">
      <c r="A122" s="165" t="s">
        <v>115</v>
      </c>
      <c r="B122" s="124">
        <v>0</v>
      </c>
      <c r="C122" s="124">
        <v>0</v>
      </c>
      <c r="D122" s="124">
        <v>0</v>
      </c>
      <c r="E122" s="124">
        <v>0</v>
      </c>
      <c r="F122" s="124">
        <v>0</v>
      </c>
    </row>
    <row r="123" spans="1:6" s="230" customFormat="1" ht="14.25" thickTop="1" thickBot="1">
      <c r="A123" s="777" t="s">
        <v>116</v>
      </c>
      <c r="B123" s="123">
        <v>317842.38026999997</v>
      </c>
      <c r="C123" s="123">
        <v>19599.864369999999</v>
      </c>
      <c r="D123" s="123">
        <v>208.95726000000002</v>
      </c>
      <c r="E123" s="123">
        <v>0</v>
      </c>
      <c r="F123" s="123">
        <v>337651.20189999999</v>
      </c>
    </row>
    <row r="124" spans="1:6" s="230" customFormat="1" ht="13.5" thickTop="1">
      <c r="A124" s="165" t="s">
        <v>117</v>
      </c>
      <c r="B124" s="124">
        <v>0</v>
      </c>
      <c r="C124" s="124">
        <v>0</v>
      </c>
      <c r="D124" s="124">
        <v>0</v>
      </c>
      <c r="E124" s="124">
        <v>0</v>
      </c>
      <c r="F124" s="124">
        <v>0</v>
      </c>
    </row>
    <row r="125" spans="1:6" s="230" customFormat="1" ht="12.75">
      <c r="A125" s="165" t="s">
        <v>118</v>
      </c>
      <c r="B125" s="124">
        <v>0</v>
      </c>
      <c r="C125" s="124">
        <v>3773</v>
      </c>
      <c r="D125" s="124">
        <v>0</v>
      </c>
      <c r="E125" s="124">
        <v>0</v>
      </c>
      <c r="F125" s="124">
        <v>3773</v>
      </c>
    </row>
    <row r="126" spans="1:6" s="230" customFormat="1" ht="12.75">
      <c r="A126" s="165" t="s">
        <v>119</v>
      </c>
      <c r="B126" s="124">
        <v>0</v>
      </c>
      <c r="C126" s="124">
        <v>2339.6592500000002</v>
      </c>
      <c r="D126" s="124">
        <v>0</v>
      </c>
      <c r="E126" s="124">
        <v>0</v>
      </c>
      <c r="F126" s="124">
        <v>2339.6592500000002</v>
      </c>
    </row>
    <row r="127" spans="1:6" s="230" customFormat="1" ht="12.75">
      <c r="A127" s="165" t="s">
        <v>120</v>
      </c>
      <c r="B127" s="124">
        <v>79884.462390000001</v>
      </c>
      <c r="C127" s="124">
        <v>923.19581999999991</v>
      </c>
      <c r="D127" s="124">
        <v>208.95726000000002</v>
      </c>
      <c r="E127" s="124">
        <v>0</v>
      </c>
      <c r="F127" s="124">
        <v>81016.615470000004</v>
      </c>
    </row>
    <row r="128" spans="1:6" s="230" customFormat="1" ht="12.75">
      <c r="A128" s="165" t="s">
        <v>121</v>
      </c>
      <c r="B128" s="124">
        <v>213693.41806999999</v>
      </c>
      <c r="C128" s="124">
        <v>5166.9276</v>
      </c>
      <c r="D128" s="124">
        <v>0</v>
      </c>
      <c r="E128" s="124">
        <v>0</v>
      </c>
      <c r="F128" s="124">
        <v>218860.34566999998</v>
      </c>
    </row>
    <row r="129" spans="1:6" s="230" customFormat="1" ht="12.75">
      <c r="A129" s="165" t="s">
        <v>122</v>
      </c>
      <c r="B129" s="124">
        <v>0</v>
      </c>
      <c r="C129" s="124">
        <v>0</v>
      </c>
      <c r="D129" s="124">
        <v>0</v>
      </c>
      <c r="E129" s="124">
        <v>0</v>
      </c>
      <c r="F129" s="124">
        <v>0</v>
      </c>
    </row>
    <row r="130" spans="1:6" s="230" customFormat="1" ht="12.75">
      <c r="A130" s="165" t="s">
        <v>123</v>
      </c>
      <c r="B130" s="124">
        <v>15171.23064</v>
      </c>
      <c r="C130" s="124">
        <v>7317.3332900000005</v>
      </c>
      <c r="D130" s="124">
        <v>0</v>
      </c>
      <c r="E130" s="124">
        <v>0</v>
      </c>
      <c r="F130" s="124">
        <v>22488.56393</v>
      </c>
    </row>
    <row r="131" spans="1:6" s="230" customFormat="1" ht="13.5" thickBot="1">
      <c r="A131" s="165" t="s">
        <v>124</v>
      </c>
      <c r="B131" s="124">
        <v>9093.2691699999996</v>
      </c>
      <c r="C131" s="124">
        <v>79.748410000000007</v>
      </c>
      <c r="D131" s="124">
        <v>0</v>
      </c>
      <c r="E131" s="124">
        <v>0</v>
      </c>
      <c r="F131" s="124">
        <v>9173.0175799999997</v>
      </c>
    </row>
    <row r="132" spans="1:6" s="230" customFormat="1" ht="14.25" thickTop="1" thickBot="1">
      <c r="A132" s="777" t="s">
        <v>125</v>
      </c>
      <c r="B132" s="123">
        <v>141005.63618999999</v>
      </c>
      <c r="C132" s="123">
        <v>29441.064569999999</v>
      </c>
      <c r="D132" s="123">
        <v>0</v>
      </c>
      <c r="E132" s="123">
        <v>0.13516</v>
      </c>
      <c r="F132" s="123">
        <v>170446.83591999998</v>
      </c>
    </row>
    <row r="133" spans="1:6" s="230" customFormat="1" ht="13.5" thickTop="1">
      <c r="A133" s="165" t="s">
        <v>58</v>
      </c>
      <c r="B133" s="124">
        <v>324.83972999999997</v>
      </c>
      <c r="C133" s="124">
        <v>30.730330000000002</v>
      </c>
      <c r="D133" s="124">
        <v>0</v>
      </c>
      <c r="E133" s="124">
        <v>0</v>
      </c>
      <c r="F133" s="124">
        <v>355.57006000000001</v>
      </c>
    </row>
    <row r="134" spans="1:6" s="230" customFormat="1" ht="12.75">
      <c r="A134" s="165" t="s">
        <v>60</v>
      </c>
      <c r="B134" s="124">
        <v>49441.773679999998</v>
      </c>
      <c r="C134" s="124">
        <v>14223.183630000001</v>
      </c>
      <c r="D134" s="124">
        <v>0</v>
      </c>
      <c r="E134" s="124">
        <v>0.13516</v>
      </c>
      <c r="F134" s="124">
        <v>63665.092469999996</v>
      </c>
    </row>
    <row r="135" spans="1:6" s="230" customFormat="1" ht="12.75">
      <c r="A135" s="165" t="s">
        <v>126</v>
      </c>
      <c r="B135" s="124">
        <v>89430.749120000008</v>
      </c>
      <c r="C135" s="124">
        <v>13335.872369999999</v>
      </c>
      <c r="D135" s="124">
        <v>0</v>
      </c>
      <c r="E135" s="124">
        <v>0</v>
      </c>
      <c r="F135" s="124">
        <v>102766.62148999999</v>
      </c>
    </row>
    <row r="136" spans="1:6" s="230" customFormat="1" ht="12.75">
      <c r="A136" s="165" t="s">
        <v>87</v>
      </c>
      <c r="B136" s="124">
        <v>1808.2736599999998</v>
      </c>
      <c r="C136" s="124">
        <v>1851.2782400000001</v>
      </c>
      <c r="D136" s="124">
        <v>0</v>
      </c>
      <c r="E136" s="124">
        <v>0</v>
      </c>
      <c r="F136" s="124">
        <v>3659.5518999999999</v>
      </c>
    </row>
    <row r="137" spans="1:6" s="230" customFormat="1" ht="13.5" thickBot="1">
      <c r="A137" s="165" t="s">
        <v>127</v>
      </c>
      <c r="B137" s="124">
        <v>0</v>
      </c>
      <c r="C137" s="124">
        <v>0</v>
      </c>
      <c r="D137" s="124">
        <v>0</v>
      </c>
      <c r="E137" s="124">
        <v>0</v>
      </c>
      <c r="F137" s="124">
        <v>0</v>
      </c>
    </row>
    <row r="138" spans="1:6" s="230" customFormat="1" ht="14.25" thickTop="1" thickBot="1">
      <c r="A138" s="777" t="s">
        <v>128</v>
      </c>
      <c r="B138" s="123">
        <v>61027.505259999998</v>
      </c>
      <c r="C138" s="123">
        <v>56359.022079999995</v>
      </c>
      <c r="D138" s="123">
        <v>0</v>
      </c>
      <c r="E138" s="123">
        <v>0</v>
      </c>
      <c r="F138" s="123">
        <v>117386.52734</v>
      </c>
    </row>
    <row r="139" spans="1:6" s="230" customFormat="1" ht="13.5" thickTop="1">
      <c r="A139" s="165" t="s">
        <v>129</v>
      </c>
      <c r="B139" s="124">
        <v>578.65480000000002</v>
      </c>
      <c r="C139" s="124">
        <v>1.8561800000000002</v>
      </c>
      <c r="D139" s="124">
        <v>0</v>
      </c>
      <c r="E139" s="124">
        <v>0</v>
      </c>
      <c r="F139" s="124">
        <v>580.51098000000002</v>
      </c>
    </row>
    <row r="140" spans="1:6" s="230" customFormat="1" ht="12.75">
      <c r="A140" s="165" t="s">
        <v>130</v>
      </c>
      <c r="B140" s="124">
        <v>0</v>
      </c>
      <c r="C140" s="124">
        <v>0</v>
      </c>
      <c r="D140" s="124">
        <v>0</v>
      </c>
      <c r="E140" s="124">
        <v>0</v>
      </c>
      <c r="F140" s="124">
        <v>0</v>
      </c>
    </row>
    <row r="141" spans="1:6" s="230" customFormat="1" ht="12.75">
      <c r="A141" s="165" t="s">
        <v>131</v>
      </c>
      <c r="B141" s="124">
        <v>25031.16185</v>
      </c>
      <c r="C141" s="124">
        <v>43299.125390000001</v>
      </c>
      <c r="D141" s="124">
        <v>0</v>
      </c>
      <c r="E141" s="124">
        <v>0</v>
      </c>
      <c r="F141" s="124">
        <v>68330.287239999991</v>
      </c>
    </row>
    <row r="142" spans="1:6" s="230" customFormat="1" ht="12.75">
      <c r="A142" s="165" t="s">
        <v>132</v>
      </c>
      <c r="B142" s="124">
        <v>34385.014179999998</v>
      </c>
      <c r="C142" s="124">
        <v>11591.678699999999</v>
      </c>
      <c r="D142" s="124">
        <v>0</v>
      </c>
      <c r="E142" s="124">
        <v>0</v>
      </c>
      <c r="F142" s="124">
        <v>45976.692880000002</v>
      </c>
    </row>
    <row r="143" spans="1:6" s="230" customFormat="1" ht="13.5" thickBot="1">
      <c r="A143" s="165" t="s">
        <v>133</v>
      </c>
      <c r="B143" s="124">
        <v>1032.67443</v>
      </c>
      <c r="C143" s="124">
        <v>1466.3618100000001</v>
      </c>
      <c r="D143" s="124">
        <v>0</v>
      </c>
      <c r="E143" s="124">
        <v>0</v>
      </c>
      <c r="F143" s="124">
        <v>2499.0362400000004</v>
      </c>
    </row>
    <row r="144" spans="1:6" s="230" customFormat="1" ht="14.25" thickTop="1" thickBot="1">
      <c r="A144" s="777" t="s">
        <v>134</v>
      </c>
      <c r="B144" s="123">
        <v>0</v>
      </c>
      <c r="C144" s="123">
        <v>0</v>
      </c>
      <c r="D144" s="123">
        <v>0</v>
      </c>
      <c r="E144" s="123">
        <v>0</v>
      </c>
      <c r="F144" s="123">
        <v>0</v>
      </c>
    </row>
    <row r="145" spans="1:6" s="230" customFormat="1" ht="13.5" thickTop="1">
      <c r="A145" s="165" t="s">
        <v>135</v>
      </c>
      <c r="B145" s="124">
        <v>0</v>
      </c>
      <c r="C145" s="124">
        <v>0</v>
      </c>
      <c r="D145" s="124">
        <v>0</v>
      </c>
      <c r="E145" s="124">
        <v>0</v>
      </c>
      <c r="F145" s="124">
        <v>0</v>
      </c>
    </row>
    <row r="146" spans="1:6" s="230" customFormat="1" ht="12.75">
      <c r="A146" s="165" t="s">
        <v>136</v>
      </c>
      <c r="B146" s="124">
        <v>0</v>
      </c>
      <c r="C146" s="124">
        <v>0</v>
      </c>
      <c r="D146" s="124">
        <v>0</v>
      </c>
      <c r="E146" s="124">
        <v>0</v>
      </c>
      <c r="F146" s="124">
        <v>0</v>
      </c>
    </row>
    <row r="147" spans="1:6" s="230" customFormat="1" ht="12.75">
      <c r="A147" s="165" t="s">
        <v>137</v>
      </c>
      <c r="B147" s="124">
        <v>0</v>
      </c>
      <c r="C147" s="124">
        <v>0</v>
      </c>
      <c r="D147" s="124">
        <v>0</v>
      </c>
      <c r="E147" s="124">
        <v>0</v>
      </c>
      <c r="F147" s="124">
        <v>0</v>
      </c>
    </row>
    <row r="148" spans="1:6" s="230" customFormat="1" ht="13.5" thickBot="1">
      <c r="A148" s="165" t="s">
        <v>138</v>
      </c>
      <c r="B148" s="124">
        <v>0</v>
      </c>
      <c r="C148" s="124">
        <v>0</v>
      </c>
      <c r="D148" s="124">
        <v>0</v>
      </c>
      <c r="E148" s="124">
        <v>0</v>
      </c>
      <c r="F148" s="124">
        <v>0</v>
      </c>
    </row>
    <row r="149" spans="1:6" s="230" customFormat="1" ht="14.25" thickTop="1" thickBot="1">
      <c r="A149" s="777" t="s">
        <v>139</v>
      </c>
      <c r="B149" s="123">
        <v>1E-3</v>
      </c>
      <c r="C149" s="123">
        <v>1168.2847099999999</v>
      </c>
      <c r="D149" s="123">
        <v>0</v>
      </c>
      <c r="E149" s="123">
        <v>0</v>
      </c>
      <c r="F149" s="123">
        <v>1168.2857099999999</v>
      </c>
    </row>
    <row r="150" spans="1:6" s="230" customFormat="1" ht="13.5" thickTop="1">
      <c r="A150" s="165" t="s">
        <v>140</v>
      </c>
      <c r="B150" s="124">
        <v>1E-3</v>
      </c>
      <c r="C150" s="124">
        <v>1168.2847099999999</v>
      </c>
      <c r="D150" s="124">
        <v>0</v>
      </c>
      <c r="E150" s="124">
        <v>0</v>
      </c>
      <c r="F150" s="124">
        <v>1168.2857099999999</v>
      </c>
    </row>
    <row r="151" spans="1:6" s="230" customFormat="1" ht="12.75">
      <c r="A151" s="165" t="s">
        <v>141</v>
      </c>
      <c r="B151" s="124">
        <v>1E-3</v>
      </c>
      <c r="C151" s="124">
        <v>0</v>
      </c>
      <c r="D151" s="124">
        <v>0</v>
      </c>
      <c r="E151" s="124">
        <v>0</v>
      </c>
      <c r="F151" s="124">
        <v>1E-3</v>
      </c>
    </row>
    <row r="152" spans="1:6" s="230" customFormat="1" ht="12.75">
      <c r="A152" s="165" t="s">
        <v>142</v>
      </c>
      <c r="B152" s="124">
        <v>0</v>
      </c>
      <c r="C152" s="124">
        <v>1137.41471</v>
      </c>
      <c r="D152" s="124">
        <v>0</v>
      </c>
      <c r="E152" s="124">
        <v>0</v>
      </c>
      <c r="F152" s="124">
        <v>1137.41471</v>
      </c>
    </row>
    <row r="153" spans="1:6" s="230" customFormat="1" ht="12.75">
      <c r="A153" s="165" t="s">
        <v>143</v>
      </c>
      <c r="B153" s="124">
        <v>0</v>
      </c>
      <c r="C153" s="124">
        <v>0</v>
      </c>
      <c r="D153" s="124">
        <v>0</v>
      </c>
      <c r="E153" s="124">
        <v>0</v>
      </c>
      <c r="F153" s="124">
        <v>0</v>
      </c>
    </row>
    <row r="154" spans="1:6" s="230" customFormat="1" ht="12.75">
      <c r="A154" s="165" t="s">
        <v>144</v>
      </c>
      <c r="B154" s="124">
        <v>0</v>
      </c>
      <c r="C154" s="124">
        <v>0</v>
      </c>
      <c r="D154" s="124">
        <v>0</v>
      </c>
      <c r="E154" s="124">
        <v>0</v>
      </c>
      <c r="F154" s="124">
        <v>0</v>
      </c>
    </row>
    <row r="155" spans="1:6" s="230" customFormat="1" ht="12.75">
      <c r="A155" s="165" t="s">
        <v>145</v>
      </c>
      <c r="B155" s="124">
        <v>0</v>
      </c>
      <c r="C155" s="124">
        <v>30.87</v>
      </c>
      <c r="D155" s="124">
        <v>0</v>
      </c>
      <c r="E155" s="124">
        <v>0</v>
      </c>
      <c r="F155" s="124">
        <v>30.87</v>
      </c>
    </row>
    <row r="156" spans="1:6" s="230" customFormat="1" ht="12.75">
      <c r="A156" s="165" t="s">
        <v>146</v>
      </c>
      <c r="B156" s="124">
        <v>0</v>
      </c>
      <c r="C156" s="124">
        <v>0</v>
      </c>
      <c r="D156" s="124">
        <v>0</v>
      </c>
      <c r="E156" s="124">
        <v>0</v>
      </c>
      <c r="F156" s="124">
        <v>0</v>
      </c>
    </row>
    <row r="157" spans="1:6" s="230" customFormat="1" ht="13.5" thickBot="1">
      <c r="A157" s="165" t="s">
        <v>147</v>
      </c>
      <c r="B157" s="809">
        <v>0</v>
      </c>
      <c r="C157" s="809">
        <v>0</v>
      </c>
      <c r="D157" s="809">
        <v>0</v>
      </c>
      <c r="E157" s="809">
        <v>0</v>
      </c>
      <c r="F157" s="809">
        <v>0</v>
      </c>
    </row>
    <row r="158" spans="1:6" s="230" customFormat="1" ht="14.25" thickTop="1" thickBot="1">
      <c r="A158" s="779" t="s">
        <v>148</v>
      </c>
      <c r="B158" s="123">
        <v>834315.29245000007</v>
      </c>
      <c r="C158" s="123">
        <v>0</v>
      </c>
      <c r="D158" s="123">
        <v>0</v>
      </c>
      <c r="E158" s="123">
        <v>0</v>
      </c>
      <c r="F158" s="123">
        <v>834315.29245000007</v>
      </c>
    </row>
    <row r="159" spans="1:6" s="230" customFormat="1" ht="13.5" thickTop="1">
      <c r="A159" s="810" t="s">
        <v>149</v>
      </c>
      <c r="B159" s="124">
        <v>285171.15320999996</v>
      </c>
      <c r="C159" s="124">
        <v>0</v>
      </c>
      <c r="D159" s="124">
        <v>0</v>
      </c>
      <c r="E159" s="124">
        <v>0</v>
      </c>
      <c r="F159" s="124">
        <v>285171.15320999996</v>
      </c>
    </row>
    <row r="160" spans="1:6" s="230" customFormat="1" ht="12.75">
      <c r="A160" s="165" t="s">
        <v>150</v>
      </c>
      <c r="B160" s="124">
        <v>285171.15320999996</v>
      </c>
      <c r="C160" s="124">
        <v>0</v>
      </c>
      <c r="D160" s="124">
        <v>0</v>
      </c>
      <c r="E160" s="124">
        <v>0</v>
      </c>
      <c r="F160" s="124">
        <v>285171.15320999996</v>
      </c>
    </row>
    <row r="161" spans="1:6" s="230" customFormat="1" ht="12.75">
      <c r="A161" s="165" t="s">
        <v>151</v>
      </c>
      <c r="B161" s="124">
        <v>0</v>
      </c>
      <c r="C161" s="124">
        <v>0</v>
      </c>
      <c r="D161" s="124">
        <v>0</v>
      </c>
      <c r="E161" s="124">
        <v>0</v>
      </c>
      <c r="F161" s="124">
        <v>0</v>
      </c>
    </row>
    <row r="162" spans="1:6" s="230" customFormat="1" ht="12.75">
      <c r="A162" s="165" t="s">
        <v>152</v>
      </c>
      <c r="B162" s="124">
        <v>0</v>
      </c>
      <c r="C162" s="124">
        <v>0</v>
      </c>
      <c r="D162" s="124">
        <v>0</v>
      </c>
      <c r="E162" s="124">
        <v>0</v>
      </c>
      <c r="F162" s="124">
        <v>0</v>
      </c>
    </row>
    <row r="163" spans="1:6" s="230" customFormat="1" ht="12.75">
      <c r="A163" s="810" t="s">
        <v>153</v>
      </c>
      <c r="B163" s="124">
        <v>19016.453659999999</v>
      </c>
      <c r="C163" s="124">
        <v>0</v>
      </c>
      <c r="D163" s="124">
        <v>0</v>
      </c>
      <c r="E163" s="124">
        <v>0</v>
      </c>
      <c r="F163" s="124">
        <v>19016.453659999999</v>
      </c>
    </row>
    <row r="164" spans="1:6" s="230" customFormat="1" ht="12.75">
      <c r="A164" s="165" t="s">
        <v>154</v>
      </c>
      <c r="B164" s="124">
        <v>0</v>
      </c>
      <c r="C164" s="124">
        <v>0</v>
      </c>
      <c r="D164" s="124">
        <v>0</v>
      </c>
      <c r="E164" s="124">
        <v>0</v>
      </c>
      <c r="F164" s="124">
        <v>0</v>
      </c>
    </row>
    <row r="165" spans="1:6" s="230" customFormat="1" ht="12.75">
      <c r="A165" s="165" t="s">
        <v>155</v>
      </c>
      <c r="B165" s="124">
        <v>2613.3791200000001</v>
      </c>
      <c r="C165" s="124">
        <v>0</v>
      </c>
      <c r="D165" s="124">
        <v>0</v>
      </c>
      <c r="E165" s="124">
        <v>0</v>
      </c>
      <c r="F165" s="124">
        <v>2613.3791200000001</v>
      </c>
    </row>
    <row r="166" spans="1:6" s="230" customFormat="1" ht="12.75">
      <c r="A166" s="165" t="s">
        <v>156</v>
      </c>
      <c r="B166" s="124">
        <v>16403.074539999998</v>
      </c>
      <c r="C166" s="124">
        <v>0</v>
      </c>
      <c r="D166" s="124">
        <v>0</v>
      </c>
      <c r="E166" s="124">
        <v>0</v>
      </c>
      <c r="F166" s="124">
        <v>16403.074539999998</v>
      </c>
    </row>
    <row r="167" spans="1:6" s="230" customFormat="1" ht="12.75">
      <c r="A167" s="810" t="s">
        <v>157</v>
      </c>
      <c r="B167" s="124">
        <v>0</v>
      </c>
      <c r="C167" s="124">
        <v>0</v>
      </c>
      <c r="D167" s="124">
        <v>0</v>
      </c>
      <c r="E167" s="124">
        <v>0</v>
      </c>
      <c r="F167" s="124">
        <v>0</v>
      </c>
    </row>
    <row r="168" spans="1:6" s="230" customFormat="1" ht="12.75">
      <c r="A168" s="165" t="s">
        <v>158</v>
      </c>
      <c r="B168" s="124">
        <v>0</v>
      </c>
      <c r="C168" s="124">
        <v>0</v>
      </c>
      <c r="D168" s="124">
        <v>0</v>
      </c>
      <c r="E168" s="124">
        <v>0</v>
      </c>
      <c r="F168" s="124">
        <v>0</v>
      </c>
    </row>
    <row r="169" spans="1:6" s="230" customFormat="1" ht="12.75">
      <c r="A169" s="165" t="s">
        <v>159</v>
      </c>
      <c r="B169" s="124">
        <v>0</v>
      </c>
      <c r="C169" s="124">
        <v>0</v>
      </c>
      <c r="D169" s="124">
        <v>0</v>
      </c>
      <c r="E169" s="124">
        <v>0</v>
      </c>
      <c r="F169" s="124">
        <v>0</v>
      </c>
    </row>
    <row r="170" spans="1:6" s="230" customFormat="1" ht="12.75">
      <c r="A170" s="165" t="s">
        <v>160</v>
      </c>
      <c r="B170" s="124">
        <v>0</v>
      </c>
      <c r="C170" s="124">
        <v>0</v>
      </c>
      <c r="D170" s="124">
        <v>0</v>
      </c>
      <c r="E170" s="124">
        <v>0</v>
      </c>
      <c r="F170" s="124">
        <v>0</v>
      </c>
    </row>
    <row r="171" spans="1:6" s="230" customFormat="1" ht="12.75">
      <c r="A171" s="810" t="s">
        <v>161</v>
      </c>
      <c r="B171" s="124">
        <v>513876.86551999999</v>
      </c>
      <c r="C171" s="124">
        <v>0</v>
      </c>
      <c r="D171" s="124">
        <v>0</v>
      </c>
      <c r="E171" s="124">
        <v>0</v>
      </c>
      <c r="F171" s="124">
        <v>513876.86551999999</v>
      </c>
    </row>
    <row r="172" spans="1:6" s="230" customFormat="1" ht="12.75">
      <c r="A172" s="165" t="s">
        <v>162</v>
      </c>
      <c r="B172" s="124">
        <v>238631.71441999997</v>
      </c>
      <c r="C172" s="124">
        <v>0</v>
      </c>
      <c r="D172" s="124">
        <v>0</v>
      </c>
      <c r="E172" s="124">
        <v>0</v>
      </c>
      <c r="F172" s="124">
        <v>238631.71441999997</v>
      </c>
    </row>
    <row r="173" spans="1:6" s="230" customFormat="1" ht="12.75">
      <c r="A173" s="165" t="s">
        <v>163</v>
      </c>
      <c r="B173" s="124">
        <v>192519.88939</v>
      </c>
      <c r="C173" s="124">
        <v>0</v>
      </c>
      <c r="D173" s="124">
        <v>0</v>
      </c>
      <c r="E173" s="124">
        <v>0</v>
      </c>
      <c r="F173" s="124">
        <v>192519.88939</v>
      </c>
    </row>
    <row r="174" spans="1:6" s="230" customFormat="1" ht="12.75">
      <c r="A174" s="165" t="s">
        <v>164</v>
      </c>
      <c r="B174" s="124">
        <v>82725.261709999992</v>
      </c>
      <c r="C174" s="124">
        <v>0</v>
      </c>
      <c r="D174" s="124">
        <v>0</v>
      </c>
      <c r="E174" s="124">
        <v>0</v>
      </c>
      <c r="F174" s="124">
        <v>82725.261709999992</v>
      </c>
    </row>
    <row r="175" spans="1:6" s="230" customFormat="1" ht="12.75">
      <c r="A175" s="810" t="s">
        <v>165</v>
      </c>
      <c r="B175" s="124">
        <v>16250.82006</v>
      </c>
      <c r="C175" s="124">
        <v>0</v>
      </c>
      <c r="D175" s="124">
        <v>0</v>
      </c>
      <c r="E175" s="124">
        <v>0</v>
      </c>
      <c r="F175" s="124">
        <v>16250.82006</v>
      </c>
    </row>
    <row r="176" spans="1:6" s="230" customFormat="1" ht="12.75">
      <c r="A176" s="165" t="s">
        <v>166</v>
      </c>
      <c r="B176" s="124">
        <v>742.76158999999996</v>
      </c>
      <c r="C176" s="124">
        <v>0</v>
      </c>
      <c r="D176" s="124">
        <v>0</v>
      </c>
      <c r="E176" s="124">
        <v>0</v>
      </c>
      <c r="F176" s="124">
        <v>742.76158999999996</v>
      </c>
    </row>
    <row r="177" spans="1:6" s="230" customFormat="1" ht="13.5" thickBot="1">
      <c r="A177" s="165" t="s">
        <v>167</v>
      </c>
      <c r="B177" s="124">
        <v>15508.05847</v>
      </c>
      <c r="C177" s="124">
        <v>0</v>
      </c>
      <c r="D177" s="124">
        <v>0</v>
      </c>
      <c r="E177" s="124">
        <v>0</v>
      </c>
      <c r="F177" s="124">
        <v>15508.05847</v>
      </c>
    </row>
    <row r="178" spans="1:6" s="230" customFormat="1" ht="14.25" thickTop="1" thickBot="1">
      <c r="A178" s="934" t="s">
        <v>168</v>
      </c>
      <c r="B178" s="126">
        <v>4741773.7831000006</v>
      </c>
      <c r="C178" s="126">
        <v>1593876.3475799998</v>
      </c>
      <c r="D178" s="126">
        <v>208.95726000000002</v>
      </c>
      <c r="E178" s="126">
        <v>37.158580000000001</v>
      </c>
      <c r="F178" s="126">
        <v>6335896.2465200005</v>
      </c>
    </row>
    <row r="179" spans="1:6" s="230" customFormat="1" ht="14.25" thickTop="1" thickBot="1">
      <c r="A179" s="935" t="s">
        <v>169</v>
      </c>
      <c r="B179" s="123">
        <v>0</v>
      </c>
      <c r="C179" s="123">
        <v>41.952059999999996</v>
      </c>
      <c r="D179" s="123">
        <v>0</v>
      </c>
      <c r="E179" s="123">
        <v>0</v>
      </c>
      <c r="F179" s="123">
        <v>41.952059999999996</v>
      </c>
    </row>
    <row r="180" spans="1:6" s="230" customFormat="1" ht="13.5" thickTop="1">
      <c r="A180" s="925" t="s">
        <v>170</v>
      </c>
      <c r="B180" s="124">
        <v>0</v>
      </c>
      <c r="C180" s="124">
        <v>0</v>
      </c>
      <c r="D180" s="124">
        <v>0</v>
      </c>
      <c r="E180" s="124">
        <v>0</v>
      </c>
      <c r="F180" s="124">
        <v>0</v>
      </c>
    </row>
    <row r="181" spans="1:6" s="230" customFormat="1" ht="12.75">
      <c r="A181" s="165" t="s">
        <v>171</v>
      </c>
      <c r="B181" s="124">
        <v>0</v>
      </c>
      <c r="C181" s="124">
        <v>0</v>
      </c>
      <c r="D181" s="124">
        <v>0</v>
      </c>
      <c r="E181" s="124">
        <v>0</v>
      </c>
      <c r="F181" s="124">
        <v>0</v>
      </c>
    </row>
    <row r="182" spans="1:6" s="230" customFormat="1" ht="12.75">
      <c r="A182" s="165" t="s">
        <v>172</v>
      </c>
      <c r="B182" s="124">
        <v>0</v>
      </c>
      <c r="C182" s="124">
        <v>0</v>
      </c>
      <c r="D182" s="124">
        <v>0</v>
      </c>
      <c r="E182" s="124">
        <v>0</v>
      </c>
      <c r="F182" s="124">
        <v>0</v>
      </c>
    </row>
    <row r="183" spans="1:6" s="230" customFormat="1" ht="12.75">
      <c r="A183" s="165" t="s">
        <v>173</v>
      </c>
      <c r="B183" s="124">
        <v>0</v>
      </c>
      <c r="C183" s="124">
        <v>0</v>
      </c>
      <c r="D183" s="124">
        <v>0</v>
      </c>
      <c r="E183" s="124">
        <v>0</v>
      </c>
      <c r="F183" s="124">
        <v>0</v>
      </c>
    </row>
    <row r="184" spans="1:6" s="230" customFormat="1" ht="12.75">
      <c r="A184" s="165" t="s">
        <v>174</v>
      </c>
      <c r="B184" s="124">
        <v>0</v>
      </c>
      <c r="C184" s="124">
        <v>0</v>
      </c>
      <c r="D184" s="124">
        <v>0</v>
      </c>
      <c r="E184" s="124">
        <v>0</v>
      </c>
      <c r="F184" s="124">
        <v>0</v>
      </c>
    </row>
    <row r="185" spans="1:6" s="230" customFormat="1" ht="12.75">
      <c r="A185" s="165" t="s">
        <v>175</v>
      </c>
      <c r="B185" s="124">
        <v>0</v>
      </c>
      <c r="C185" s="124">
        <v>0</v>
      </c>
      <c r="D185" s="124">
        <v>0</v>
      </c>
      <c r="E185" s="124">
        <v>0</v>
      </c>
      <c r="F185" s="124">
        <v>0</v>
      </c>
    </row>
    <row r="186" spans="1:6" s="230" customFormat="1" ht="12.75">
      <c r="A186" s="810" t="s">
        <v>176</v>
      </c>
      <c r="B186" s="124">
        <v>0</v>
      </c>
      <c r="C186" s="124">
        <v>0</v>
      </c>
      <c r="D186" s="124">
        <v>0</v>
      </c>
      <c r="E186" s="124">
        <v>0</v>
      </c>
      <c r="F186" s="124">
        <v>0</v>
      </c>
    </row>
    <row r="187" spans="1:6" s="230" customFormat="1" ht="12.75">
      <c r="A187" s="165" t="s">
        <v>177</v>
      </c>
      <c r="B187" s="124">
        <v>0</v>
      </c>
      <c r="C187" s="124">
        <v>0</v>
      </c>
      <c r="D187" s="124">
        <v>0</v>
      </c>
      <c r="E187" s="124">
        <v>0</v>
      </c>
      <c r="F187" s="124">
        <v>0</v>
      </c>
    </row>
    <row r="188" spans="1:6" s="230" customFormat="1" ht="12.75">
      <c r="A188" s="165" t="s">
        <v>178</v>
      </c>
      <c r="B188" s="124">
        <v>0</v>
      </c>
      <c r="C188" s="124">
        <v>0</v>
      </c>
      <c r="D188" s="124">
        <v>0</v>
      </c>
      <c r="E188" s="124">
        <v>0</v>
      </c>
      <c r="F188" s="124">
        <v>0</v>
      </c>
    </row>
    <row r="189" spans="1:6" s="230" customFormat="1" ht="12.75">
      <c r="A189" s="165" t="s">
        <v>179</v>
      </c>
      <c r="B189" s="124">
        <v>0</v>
      </c>
      <c r="C189" s="124">
        <v>0</v>
      </c>
      <c r="D189" s="124">
        <v>0</v>
      </c>
      <c r="E189" s="124">
        <v>0</v>
      </c>
      <c r="F189" s="124">
        <v>0</v>
      </c>
    </row>
    <row r="190" spans="1:6" s="230" customFormat="1" ht="12.75">
      <c r="A190" s="165" t="s">
        <v>180</v>
      </c>
      <c r="B190" s="124">
        <v>0</v>
      </c>
      <c r="C190" s="124">
        <v>0</v>
      </c>
      <c r="D190" s="124">
        <v>0</v>
      </c>
      <c r="E190" s="124">
        <v>0</v>
      </c>
      <c r="F190" s="124">
        <v>0</v>
      </c>
    </row>
    <row r="191" spans="1:6" s="230" customFormat="1" ht="12.75">
      <c r="A191" s="165" t="s">
        <v>181</v>
      </c>
      <c r="B191" s="124">
        <v>0</v>
      </c>
      <c r="C191" s="124">
        <v>0</v>
      </c>
      <c r="D191" s="124">
        <v>0</v>
      </c>
      <c r="E191" s="124">
        <v>0</v>
      </c>
      <c r="F191" s="124">
        <v>0</v>
      </c>
    </row>
    <row r="192" spans="1:6" s="230" customFormat="1" ht="12.75">
      <c r="A192" s="810" t="s">
        <v>182</v>
      </c>
      <c r="B192" s="124">
        <v>0</v>
      </c>
      <c r="C192" s="124">
        <v>0</v>
      </c>
      <c r="D192" s="124">
        <v>0</v>
      </c>
      <c r="E192" s="124">
        <v>0</v>
      </c>
      <c r="F192" s="124">
        <v>0</v>
      </c>
    </row>
    <row r="193" spans="1:6" s="230" customFormat="1" ht="12.75">
      <c r="A193" s="810" t="s">
        <v>183</v>
      </c>
      <c r="B193" s="124">
        <v>0</v>
      </c>
      <c r="C193" s="124">
        <v>41.952059999999996</v>
      </c>
      <c r="D193" s="124">
        <v>0</v>
      </c>
      <c r="E193" s="124">
        <v>0</v>
      </c>
      <c r="F193" s="124">
        <v>41.952059999999996</v>
      </c>
    </row>
    <row r="194" spans="1:6" s="230" customFormat="1" ht="12.75">
      <c r="A194" s="165" t="s">
        <v>184</v>
      </c>
      <c r="B194" s="124">
        <v>0</v>
      </c>
      <c r="C194" s="124">
        <v>0</v>
      </c>
      <c r="D194" s="124">
        <v>0</v>
      </c>
      <c r="E194" s="124">
        <v>0</v>
      </c>
      <c r="F194" s="124">
        <v>0</v>
      </c>
    </row>
    <row r="195" spans="1:6" s="230" customFormat="1" ht="12.75">
      <c r="A195" s="165" t="s">
        <v>185</v>
      </c>
      <c r="B195" s="124">
        <v>0</v>
      </c>
      <c r="C195" s="124">
        <v>0</v>
      </c>
      <c r="D195" s="124">
        <v>0</v>
      </c>
      <c r="E195" s="124">
        <v>0</v>
      </c>
      <c r="F195" s="124">
        <v>0</v>
      </c>
    </row>
    <row r="196" spans="1:6" s="230" customFormat="1" ht="12.75">
      <c r="A196" s="165" t="s">
        <v>186</v>
      </c>
      <c r="B196" s="124">
        <v>0</v>
      </c>
      <c r="C196" s="124">
        <v>0</v>
      </c>
      <c r="D196" s="124">
        <v>0</v>
      </c>
      <c r="E196" s="124">
        <v>0</v>
      </c>
      <c r="F196" s="124">
        <v>0</v>
      </c>
    </row>
    <row r="197" spans="1:6" s="230" customFormat="1" ht="12.75">
      <c r="A197" s="165" t="s">
        <v>187</v>
      </c>
      <c r="B197" s="124">
        <v>0</v>
      </c>
      <c r="C197" s="124">
        <v>41.952059999999996</v>
      </c>
      <c r="D197" s="124">
        <v>0</v>
      </c>
      <c r="E197" s="124">
        <v>0</v>
      </c>
      <c r="F197" s="124">
        <v>41.952059999999996</v>
      </c>
    </row>
    <row r="198" spans="1:6" s="230" customFormat="1" ht="13.5" thickBot="1">
      <c r="A198" s="810" t="s">
        <v>188</v>
      </c>
      <c r="B198" s="124">
        <v>0</v>
      </c>
      <c r="C198" s="124">
        <v>0</v>
      </c>
      <c r="D198" s="124">
        <v>0</v>
      </c>
      <c r="E198" s="124">
        <v>0</v>
      </c>
      <c r="F198" s="124">
        <v>0</v>
      </c>
    </row>
    <row r="199" spans="1:6" s="230" customFormat="1" ht="14.25" thickTop="1" thickBot="1">
      <c r="A199" s="777" t="s">
        <v>189</v>
      </c>
      <c r="B199" s="123">
        <v>3517180.0848400001</v>
      </c>
      <c r="C199" s="123">
        <v>6970768.6912600007</v>
      </c>
      <c r="D199" s="123">
        <v>4568.69488</v>
      </c>
      <c r="E199" s="123">
        <v>3091.2300399999999</v>
      </c>
      <c r="F199" s="123">
        <v>10495608.701020001</v>
      </c>
    </row>
    <row r="200" spans="1:6" s="230" customFormat="1" ht="13.5" thickTop="1">
      <c r="A200" s="810" t="s">
        <v>190</v>
      </c>
      <c r="B200" s="124">
        <v>7919.4561299999996</v>
      </c>
      <c r="C200" s="124">
        <v>8320.8004999999994</v>
      </c>
      <c r="D200" s="124">
        <v>0</v>
      </c>
      <c r="E200" s="124">
        <v>0</v>
      </c>
      <c r="F200" s="124">
        <v>16240.256630000002</v>
      </c>
    </row>
    <row r="201" spans="1:6" s="230" customFormat="1" ht="12.75">
      <c r="A201" s="165" t="s">
        <v>191</v>
      </c>
      <c r="B201" s="124">
        <v>0</v>
      </c>
      <c r="C201" s="124">
        <v>0</v>
      </c>
      <c r="D201" s="124">
        <v>0</v>
      </c>
      <c r="E201" s="124">
        <v>0</v>
      </c>
      <c r="F201" s="124">
        <v>0</v>
      </c>
    </row>
    <row r="202" spans="1:6" s="230" customFormat="1" ht="12.75">
      <c r="A202" s="165" t="s">
        <v>192</v>
      </c>
      <c r="B202" s="124">
        <v>0</v>
      </c>
      <c r="C202" s="124">
        <v>0</v>
      </c>
      <c r="D202" s="124">
        <v>0</v>
      </c>
      <c r="E202" s="124">
        <v>0</v>
      </c>
      <c r="F202" s="124">
        <v>0</v>
      </c>
    </row>
    <row r="203" spans="1:6" s="230" customFormat="1" ht="12.75">
      <c r="A203" s="165" t="s">
        <v>193</v>
      </c>
      <c r="B203" s="124">
        <v>7919.4561299999996</v>
      </c>
      <c r="C203" s="124">
        <v>8320.8004999999994</v>
      </c>
      <c r="D203" s="124">
        <v>0</v>
      </c>
      <c r="E203" s="124">
        <v>0</v>
      </c>
      <c r="F203" s="124">
        <v>16240.256630000002</v>
      </c>
    </row>
    <row r="204" spans="1:6" s="230" customFormat="1" ht="12.75">
      <c r="A204" s="810" t="s">
        <v>194</v>
      </c>
      <c r="B204" s="124">
        <v>15952.41843</v>
      </c>
      <c r="C204" s="124">
        <v>0</v>
      </c>
      <c r="D204" s="124">
        <v>981.59857</v>
      </c>
      <c r="E204" s="124">
        <v>0</v>
      </c>
      <c r="F204" s="124">
        <v>16934.017</v>
      </c>
    </row>
    <row r="205" spans="1:6" s="230" customFormat="1" ht="12.75">
      <c r="A205" s="165" t="s">
        <v>195</v>
      </c>
      <c r="B205" s="124">
        <v>0</v>
      </c>
      <c r="C205" s="124">
        <v>0</v>
      </c>
      <c r="D205" s="124">
        <v>0</v>
      </c>
      <c r="E205" s="124">
        <v>0</v>
      </c>
      <c r="F205" s="124">
        <v>0</v>
      </c>
    </row>
    <row r="206" spans="1:6" s="230" customFormat="1" ht="12.75">
      <c r="A206" s="165" t="s">
        <v>196</v>
      </c>
      <c r="B206" s="124">
        <v>15952.41843</v>
      </c>
      <c r="C206" s="124">
        <v>0</v>
      </c>
      <c r="D206" s="124">
        <v>981.59857</v>
      </c>
      <c r="E206" s="124">
        <v>0</v>
      </c>
      <c r="F206" s="124">
        <v>16934.017</v>
      </c>
    </row>
    <row r="207" spans="1:6" s="230" customFormat="1" ht="12.75">
      <c r="A207" s="165" t="s">
        <v>197</v>
      </c>
      <c r="B207" s="124">
        <v>0</v>
      </c>
      <c r="C207" s="124">
        <v>0</v>
      </c>
      <c r="D207" s="124">
        <v>0</v>
      </c>
      <c r="E207" s="124">
        <v>0</v>
      </c>
      <c r="F207" s="124">
        <v>0</v>
      </c>
    </row>
    <row r="208" spans="1:6" s="230" customFormat="1" ht="12.75">
      <c r="A208" s="808" t="s">
        <v>198</v>
      </c>
      <c r="B208" s="124">
        <v>0</v>
      </c>
      <c r="C208" s="124">
        <v>0</v>
      </c>
      <c r="D208" s="124">
        <v>0</v>
      </c>
      <c r="E208" s="124">
        <v>0</v>
      </c>
      <c r="F208" s="124">
        <v>0</v>
      </c>
    </row>
    <row r="209" spans="1:6" s="230" customFormat="1" ht="12.75">
      <c r="A209" s="165" t="s">
        <v>199</v>
      </c>
      <c r="B209" s="124">
        <v>0</v>
      </c>
      <c r="C209" s="124">
        <v>0</v>
      </c>
      <c r="D209" s="124">
        <v>0</v>
      </c>
      <c r="E209" s="124">
        <v>0</v>
      </c>
      <c r="F209" s="124">
        <v>0</v>
      </c>
    </row>
    <row r="210" spans="1:6" s="230" customFormat="1" ht="12.75">
      <c r="A210" s="810" t="s">
        <v>200</v>
      </c>
      <c r="B210" s="124">
        <v>0</v>
      </c>
      <c r="C210" s="124">
        <v>0</v>
      </c>
      <c r="D210" s="124">
        <v>0</v>
      </c>
      <c r="E210" s="124">
        <v>0</v>
      </c>
      <c r="F210" s="124">
        <v>0</v>
      </c>
    </row>
    <row r="211" spans="1:6" s="230" customFormat="1" ht="12.75">
      <c r="A211" s="165" t="s">
        <v>201</v>
      </c>
      <c r="B211" s="124">
        <v>0</v>
      </c>
      <c r="C211" s="124">
        <v>0</v>
      </c>
      <c r="D211" s="124">
        <v>0</v>
      </c>
      <c r="E211" s="124">
        <v>0</v>
      </c>
      <c r="F211" s="124">
        <v>0</v>
      </c>
    </row>
    <row r="212" spans="1:6" s="230" customFormat="1" ht="12.75">
      <c r="A212" s="165" t="s">
        <v>202</v>
      </c>
      <c r="B212" s="124">
        <v>0</v>
      </c>
      <c r="C212" s="124">
        <v>0</v>
      </c>
      <c r="D212" s="124">
        <v>0</v>
      </c>
      <c r="E212" s="124">
        <v>0</v>
      </c>
      <c r="F212" s="124">
        <v>0</v>
      </c>
    </row>
    <row r="213" spans="1:6" s="230" customFormat="1" ht="12.75">
      <c r="A213" s="810" t="s">
        <v>203</v>
      </c>
      <c r="B213" s="124">
        <v>0</v>
      </c>
      <c r="C213" s="124">
        <v>0</v>
      </c>
      <c r="D213" s="124">
        <v>0</v>
      </c>
      <c r="E213" s="124">
        <v>0</v>
      </c>
      <c r="F213" s="124">
        <v>0</v>
      </c>
    </row>
    <row r="214" spans="1:6" s="230" customFormat="1" ht="12.75">
      <c r="A214" s="165" t="s">
        <v>204</v>
      </c>
      <c r="B214" s="124">
        <v>0</v>
      </c>
      <c r="C214" s="124">
        <v>0</v>
      </c>
      <c r="D214" s="124">
        <v>0</v>
      </c>
      <c r="E214" s="124">
        <v>0</v>
      </c>
      <c r="F214" s="124">
        <v>0</v>
      </c>
    </row>
    <row r="215" spans="1:6" s="230" customFormat="1" ht="12.75">
      <c r="A215" s="165" t="s">
        <v>205</v>
      </c>
      <c r="B215" s="124">
        <v>0</v>
      </c>
      <c r="C215" s="124">
        <v>0</v>
      </c>
      <c r="D215" s="124">
        <v>0</v>
      </c>
      <c r="E215" s="124">
        <v>0</v>
      </c>
      <c r="F215" s="124">
        <v>0</v>
      </c>
    </row>
    <row r="216" spans="1:6" s="230" customFormat="1" ht="12.75">
      <c r="A216" s="810" t="s">
        <v>206</v>
      </c>
      <c r="B216" s="124">
        <v>3112235.9664499997</v>
      </c>
      <c r="C216" s="124">
        <v>5756554.0589199997</v>
      </c>
      <c r="D216" s="124">
        <v>0</v>
      </c>
      <c r="E216" s="124">
        <v>0</v>
      </c>
      <c r="F216" s="124">
        <v>8868790.0253699999</v>
      </c>
    </row>
    <row r="217" spans="1:6" s="230" customFormat="1" ht="12.75">
      <c r="A217" s="165" t="s">
        <v>207</v>
      </c>
      <c r="B217" s="124">
        <v>2428305.7489099996</v>
      </c>
      <c r="C217" s="124">
        <v>4932946.9550299998</v>
      </c>
      <c r="D217" s="124">
        <v>0</v>
      </c>
      <c r="E217" s="124">
        <v>0</v>
      </c>
      <c r="F217" s="124">
        <v>7361252.7039399995</v>
      </c>
    </row>
    <row r="218" spans="1:6" s="230" customFormat="1" ht="12.75">
      <c r="A218" s="165" t="s">
        <v>208</v>
      </c>
      <c r="B218" s="124">
        <v>1620.90095</v>
      </c>
      <c r="C218" s="124">
        <v>642.90539999999999</v>
      </c>
      <c r="D218" s="124">
        <v>0</v>
      </c>
      <c r="E218" s="124">
        <v>0</v>
      </c>
      <c r="F218" s="124">
        <v>2263.8063500000003</v>
      </c>
    </row>
    <row r="219" spans="1:6" s="230" customFormat="1" ht="12.75">
      <c r="A219" s="165" t="s">
        <v>209</v>
      </c>
      <c r="B219" s="124">
        <v>456514.81185</v>
      </c>
      <c r="C219" s="124">
        <v>622132.05489000003</v>
      </c>
      <c r="D219" s="124">
        <v>0</v>
      </c>
      <c r="E219" s="124">
        <v>0</v>
      </c>
      <c r="F219" s="124">
        <v>1078646.86674</v>
      </c>
    </row>
    <row r="220" spans="1:6" s="230" customFormat="1" ht="12.75">
      <c r="A220" s="165" t="s">
        <v>210</v>
      </c>
      <c r="B220" s="124">
        <v>0</v>
      </c>
      <c r="C220" s="124">
        <v>0</v>
      </c>
      <c r="D220" s="124">
        <v>0</v>
      </c>
      <c r="E220" s="124">
        <v>0</v>
      </c>
      <c r="F220" s="124">
        <v>0</v>
      </c>
    </row>
    <row r="221" spans="1:6" s="230" customFormat="1" ht="12.75">
      <c r="A221" s="165" t="s">
        <v>211</v>
      </c>
      <c r="B221" s="124">
        <v>92734.096999999994</v>
      </c>
      <c r="C221" s="124">
        <v>76114.194709999996</v>
      </c>
      <c r="D221" s="124">
        <v>0</v>
      </c>
      <c r="E221" s="124">
        <v>0</v>
      </c>
      <c r="F221" s="124">
        <v>168848.29171000002</v>
      </c>
    </row>
    <row r="222" spans="1:6" s="230" customFormat="1" ht="12.75">
      <c r="A222" s="165" t="s">
        <v>212</v>
      </c>
      <c r="B222" s="124">
        <v>526.29999999999995</v>
      </c>
      <c r="C222" s="124">
        <v>0</v>
      </c>
      <c r="D222" s="124">
        <v>0</v>
      </c>
      <c r="E222" s="124">
        <v>0</v>
      </c>
      <c r="F222" s="124">
        <v>526.29999999999995</v>
      </c>
    </row>
    <row r="223" spans="1:6" s="230" customFormat="1" ht="12.75">
      <c r="A223" s="165" t="s">
        <v>213</v>
      </c>
      <c r="B223" s="124">
        <v>11.260999999999999</v>
      </c>
      <c r="C223" s="124">
        <v>0</v>
      </c>
      <c r="D223" s="124">
        <v>0</v>
      </c>
      <c r="E223" s="124">
        <v>0</v>
      </c>
      <c r="F223" s="124">
        <v>11.260999999999999</v>
      </c>
    </row>
    <row r="224" spans="1:6" s="230" customFormat="1" ht="12.75">
      <c r="A224" s="165" t="s">
        <v>214</v>
      </c>
      <c r="B224" s="124">
        <v>0</v>
      </c>
      <c r="C224" s="124">
        <v>0</v>
      </c>
      <c r="D224" s="124">
        <v>0</v>
      </c>
      <c r="E224" s="124">
        <v>0</v>
      </c>
      <c r="F224" s="124">
        <v>0</v>
      </c>
    </row>
    <row r="225" spans="1:6" s="230" customFormat="1" ht="12.75">
      <c r="A225" s="165" t="s">
        <v>215</v>
      </c>
      <c r="B225" s="124">
        <v>132522.84674000001</v>
      </c>
      <c r="C225" s="124">
        <v>124717.94889</v>
      </c>
      <c r="D225" s="124">
        <v>0</v>
      </c>
      <c r="E225" s="124">
        <v>0</v>
      </c>
      <c r="F225" s="124">
        <v>257240.79563000001</v>
      </c>
    </row>
    <row r="226" spans="1:6" s="230" customFormat="1" ht="12.75">
      <c r="A226" s="810" t="s">
        <v>216</v>
      </c>
      <c r="B226" s="124">
        <v>377201.69497000001</v>
      </c>
      <c r="C226" s="124">
        <v>1204194.0570499999</v>
      </c>
      <c r="D226" s="124">
        <v>3587.0963099999999</v>
      </c>
      <c r="E226" s="124">
        <v>3091.2300399999999</v>
      </c>
      <c r="F226" s="124">
        <v>1588074.0783699998</v>
      </c>
    </row>
    <row r="227" spans="1:6" s="230" customFormat="1" ht="12.75">
      <c r="A227" s="165" t="s">
        <v>217</v>
      </c>
      <c r="B227" s="124">
        <v>137169.81559000001</v>
      </c>
      <c r="C227" s="124">
        <v>156079.36556000001</v>
      </c>
      <c r="D227" s="124">
        <v>0</v>
      </c>
      <c r="E227" s="124">
        <v>3091.2300399999999</v>
      </c>
      <c r="F227" s="124">
        <v>296340.41119000001</v>
      </c>
    </row>
    <row r="228" spans="1:6" s="230" customFormat="1" ht="12.75">
      <c r="A228" s="165" t="s">
        <v>218</v>
      </c>
      <c r="B228" s="124">
        <v>106.63</v>
      </c>
      <c r="C228" s="124">
        <v>243.99998000000002</v>
      </c>
      <c r="D228" s="124">
        <v>0</v>
      </c>
      <c r="E228" s="124">
        <v>0</v>
      </c>
      <c r="F228" s="124">
        <v>350.62997999999999</v>
      </c>
    </row>
    <row r="229" spans="1:6" s="230" customFormat="1" ht="12.75">
      <c r="A229" s="165" t="s">
        <v>219</v>
      </c>
      <c r="B229" s="124">
        <v>36144.719189999996</v>
      </c>
      <c r="C229" s="124">
        <v>100390.72104999999</v>
      </c>
      <c r="D229" s="124">
        <v>1181.9207699999999</v>
      </c>
      <c r="E229" s="124">
        <v>0</v>
      </c>
      <c r="F229" s="124">
        <v>137717.36100999999</v>
      </c>
    </row>
    <row r="230" spans="1:6" s="230" customFormat="1" ht="12.75">
      <c r="A230" s="165" t="s">
        <v>220</v>
      </c>
      <c r="B230" s="124">
        <v>15491.644849999999</v>
      </c>
      <c r="C230" s="124">
        <v>30620.82561</v>
      </c>
      <c r="D230" s="124">
        <v>2403.6826000000001</v>
      </c>
      <c r="E230" s="124">
        <v>0</v>
      </c>
      <c r="F230" s="124">
        <v>48516.153060000004</v>
      </c>
    </row>
    <row r="231" spans="1:6" s="230" customFormat="1" ht="12.75">
      <c r="A231" s="165" t="s">
        <v>221</v>
      </c>
      <c r="B231" s="124">
        <v>0</v>
      </c>
      <c r="C231" s="124">
        <v>0</v>
      </c>
      <c r="D231" s="124">
        <v>0</v>
      </c>
      <c r="E231" s="124">
        <v>0</v>
      </c>
      <c r="F231" s="124">
        <v>0</v>
      </c>
    </row>
    <row r="232" spans="1:6" s="230" customFormat="1" ht="12.75">
      <c r="A232" s="165" t="s">
        <v>222</v>
      </c>
      <c r="B232" s="124">
        <v>188288.88534000001</v>
      </c>
      <c r="C232" s="124">
        <v>916859.14485000004</v>
      </c>
      <c r="D232" s="124">
        <v>1.4929400000000002</v>
      </c>
      <c r="E232" s="124">
        <v>0</v>
      </c>
      <c r="F232" s="124">
        <v>1105149.5231300001</v>
      </c>
    </row>
    <row r="233" spans="1:6" s="230" customFormat="1" ht="12.75">
      <c r="A233" s="165" t="s">
        <v>223</v>
      </c>
      <c r="B233" s="124">
        <v>0</v>
      </c>
      <c r="C233" s="124">
        <v>0</v>
      </c>
      <c r="D233" s="124">
        <v>0</v>
      </c>
      <c r="E233" s="124">
        <v>0</v>
      </c>
      <c r="F233" s="124">
        <v>0</v>
      </c>
    </row>
    <row r="234" spans="1:6" s="230" customFormat="1" ht="12.75">
      <c r="A234" s="810" t="s">
        <v>224</v>
      </c>
      <c r="B234" s="124">
        <v>3870.5488599999999</v>
      </c>
      <c r="C234" s="124">
        <v>1699.7747899999999</v>
      </c>
      <c r="D234" s="124">
        <v>0</v>
      </c>
      <c r="E234" s="124">
        <v>0</v>
      </c>
      <c r="F234" s="124">
        <v>5570.3236500000003</v>
      </c>
    </row>
    <row r="235" spans="1:6" s="230" customFormat="1" ht="12.75">
      <c r="A235" s="165" t="s">
        <v>225</v>
      </c>
      <c r="B235" s="124">
        <v>3870.5089400000002</v>
      </c>
      <c r="C235" s="124">
        <v>1699.7747899999999</v>
      </c>
      <c r="D235" s="124">
        <v>0</v>
      </c>
      <c r="E235" s="124">
        <v>0</v>
      </c>
      <c r="F235" s="124">
        <v>5570.2837300000001</v>
      </c>
    </row>
    <row r="236" spans="1:6" s="230" customFormat="1" ht="12.75">
      <c r="A236" s="165" t="s">
        <v>226</v>
      </c>
      <c r="B236" s="124">
        <v>3.9920000000000004E-2</v>
      </c>
      <c r="C236" s="124">
        <v>0</v>
      </c>
      <c r="D236" s="124">
        <v>0</v>
      </c>
      <c r="E236" s="124">
        <v>0</v>
      </c>
      <c r="F236" s="124">
        <v>3.9920000000000004E-2</v>
      </c>
    </row>
    <row r="237" spans="1:6" s="230" customFormat="1" ht="12.75">
      <c r="A237" s="810" t="s">
        <v>227</v>
      </c>
      <c r="B237" s="124">
        <v>0</v>
      </c>
      <c r="C237" s="124">
        <v>0</v>
      </c>
      <c r="D237" s="124">
        <v>0</v>
      </c>
      <c r="E237" s="124">
        <v>0</v>
      </c>
      <c r="F237" s="124">
        <v>0</v>
      </c>
    </row>
    <row r="238" spans="1:6" s="230" customFormat="1" ht="12.75">
      <c r="A238" s="165" t="s">
        <v>228</v>
      </c>
      <c r="B238" s="124">
        <v>0</v>
      </c>
      <c r="C238" s="124">
        <v>0</v>
      </c>
      <c r="D238" s="124">
        <v>0</v>
      </c>
      <c r="E238" s="124">
        <v>0</v>
      </c>
      <c r="F238" s="124">
        <v>0</v>
      </c>
    </row>
    <row r="239" spans="1:6" s="230" customFormat="1" ht="12.75">
      <c r="A239" s="165" t="s">
        <v>226</v>
      </c>
      <c r="B239" s="809">
        <v>0</v>
      </c>
      <c r="C239" s="809">
        <v>0</v>
      </c>
      <c r="D239" s="809">
        <v>0</v>
      </c>
      <c r="E239" s="809">
        <v>0</v>
      </c>
      <c r="F239" s="809">
        <v>0</v>
      </c>
    </row>
    <row r="240" spans="1:6" s="230" customFormat="1" ht="12.75">
      <c r="A240" s="810" t="s">
        <v>229</v>
      </c>
      <c r="B240" s="780">
        <v>3870.5089400000002</v>
      </c>
      <c r="C240" s="780">
        <v>1699.8148000000001</v>
      </c>
      <c r="D240" s="780">
        <v>0</v>
      </c>
      <c r="E240" s="780">
        <v>0</v>
      </c>
      <c r="F240" s="780">
        <v>5570.3237399999998</v>
      </c>
    </row>
    <row r="241" spans="1:6" s="230" customFormat="1" ht="13.5" thickBot="1">
      <c r="A241" s="810" t="s">
        <v>230</v>
      </c>
      <c r="B241" s="936">
        <v>0</v>
      </c>
      <c r="C241" s="936">
        <v>0</v>
      </c>
      <c r="D241" s="936">
        <v>0</v>
      </c>
      <c r="E241" s="936">
        <v>0</v>
      </c>
      <c r="F241" s="936">
        <v>0</v>
      </c>
    </row>
    <row r="242" spans="1:6" s="230" customFormat="1" ht="14.25" thickTop="1" thickBot="1">
      <c r="A242" s="110" t="s">
        <v>231</v>
      </c>
      <c r="B242" s="123">
        <v>277635.5834</v>
      </c>
      <c r="C242" s="123">
        <v>53810.24596</v>
      </c>
      <c r="D242" s="123">
        <v>0</v>
      </c>
      <c r="E242" s="123">
        <v>0</v>
      </c>
      <c r="F242" s="123">
        <v>331445.82936000003</v>
      </c>
    </row>
    <row r="243" spans="1:6" s="230" customFormat="1" ht="13.5" thickTop="1">
      <c r="A243" s="111" t="s">
        <v>232</v>
      </c>
      <c r="B243" s="124">
        <v>453.09232000000003</v>
      </c>
      <c r="C243" s="124">
        <v>63.731079999999999</v>
      </c>
      <c r="D243" s="124">
        <v>0</v>
      </c>
      <c r="E243" s="124">
        <v>0</v>
      </c>
      <c r="F243" s="124">
        <v>516.82339999999999</v>
      </c>
    </row>
    <row r="244" spans="1:6" s="230" customFormat="1" ht="12.75">
      <c r="A244" s="111" t="s">
        <v>233</v>
      </c>
      <c r="B244" s="124">
        <v>1108.66626</v>
      </c>
      <c r="C244" s="124">
        <v>1958.5235299999999</v>
      </c>
      <c r="D244" s="124">
        <v>0</v>
      </c>
      <c r="E244" s="124">
        <v>0</v>
      </c>
      <c r="F244" s="124">
        <v>3067.1897899999999</v>
      </c>
    </row>
    <row r="245" spans="1:6" s="230" customFormat="1" ht="12.75">
      <c r="A245" s="111" t="s">
        <v>234</v>
      </c>
      <c r="B245" s="124">
        <v>265732.74031999998</v>
      </c>
      <c r="C245" s="124">
        <v>46086.744310000002</v>
      </c>
      <c r="D245" s="124">
        <v>0</v>
      </c>
      <c r="E245" s="124">
        <v>0</v>
      </c>
      <c r="F245" s="124">
        <v>311819.48463000002</v>
      </c>
    </row>
    <row r="246" spans="1:6" s="230" customFormat="1" ht="12.75">
      <c r="A246" s="111" t="s">
        <v>235</v>
      </c>
      <c r="B246" s="124">
        <v>2664.90706</v>
      </c>
      <c r="C246" s="124">
        <v>2852.2333900000003</v>
      </c>
      <c r="D246" s="124">
        <v>0</v>
      </c>
      <c r="E246" s="124">
        <v>0</v>
      </c>
      <c r="F246" s="124">
        <v>5517.1404499999999</v>
      </c>
    </row>
    <row r="247" spans="1:6" s="230" customFormat="1" ht="12.75">
      <c r="A247" s="111" t="s">
        <v>236</v>
      </c>
      <c r="B247" s="124">
        <v>4722.9102899999998</v>
      </c>
      <c r="C247" s="124">
        <v>1058.85635</v>
      </c>
      <c r="D247" s="124">
        <v>0</v>
      </c>
      <c r="E247" s="124">
        <v>0</v>
      </c>
      <c r="F247" s="124">
        <v>5781.7666399999998</v>
      </c>
    </row>
    <row r="248" spans="1:6" s="230" customFormat="1" ht="12.75">
      <c r="A248" s="111" t="s">
        <v>237</v>
      </c>
      <c r="B248" s="124">
        <v>436.30826000000002</v>
      </c>
      <c r="C248" s="124">
        <v>272.95677000000001</v>
      </c>
      <c r="D248" s="124">
        <v>0</v>
      </c>
      <c r="E248" s="124">
        <v>0</v>
      </c>
      <c r="F248" s="124">
        <v>709.26503000000002</v>
      </c>
    </row>
    <row r="249" spans="1:6" s="230" customFormat="1" ht="12.75">
      <c r="A249" s="111" t="s">
        <v>238</v>
      </c>
      <c r="B249" s="124">
        <v>2015.0944299999999</v>
      </c>
      <c r="C249" s="124">
        <v>1118.73702</v>
      </c>
      <c r="D249" s="124">
        <v>0</v>
      </c>
      <c r="E249" s="124">
        <v>0</v>
      </c>
      <c r="F249" s="124">
        <v>3133.8314500000001</v>
      </c>
    </row>
    <row r="250" spans="1:6" s="230" customFormat="1" ht="12.75">
      <c r="A250" s="111" t="s">
        <v>239</v>
      </c>
      <c r="B250" s="124">
        <v>302.64489000000003</v>
      </c>
      <c r="C250" s="124">
        <v>345.94168999999999</v>
      </c>
      <c r="D250" s="124">
        <v>0</v>
      </c>
      <c r="E250" s="124">
        <v>0</v>
      </c>
      <c r="F250" s="124">
        <v>648.58657999999991</v>
      </c>
    </row>
    <row r="251" spans="1:6" s="230" customFormat="1" ht="12.75">
      <c r="A251" s="111" t="s">
        <v>240</v>
      </c>
      <c r="B251" s="124">
        <v>0</v>
      </c>
      <c r="C251" s="124">
        <v>0</v>
      </c>
      <c r="D251" s="124">
        <v>0</v>
      </c>
      <c r="E251" s="124">
        <v>0</v>
      </c>
      <c r="F251" s="124">
        <v>0</v>
      </c>
    </row>
    <row r="252" spans="1:6" s="230" customFormat="1" ht="12.75">
      <c r="A252" s="111" t="s">
        <v>241</v>
      </c>
      <c r="B252" s="124">
        <v>197.76621</v>
      </c>
      <c r="C252" s="124">
        <v>24.12772</v>
      </c>
      <c r="D252" s="124">
        <v>0</v>
      </c>
      <c r="E252" s="124">
        <v>0</v>
      </c>
      <c r="F252" s="124">
        <v>221.89392999999998</v>
      </c>
    </row>
    <row r="253" spans="1:6" s="230" customFormat="1" ht="13.5" thickBot="1">
      <c r="A253" s="111" t="s">
        <v>242</v>
      </c>
      <c r="B253" s="124">
        <v>1.45336</v>
      </c>
      <c r="C253" s="124">
        <v>28.394099999999998</v>
      </c>
      <c r="D253" s="124">
        <v>0</v>
      </c>
      <c r="E253" s="124">
        <v>0</v>
      </c>
      <c r="F253" s="124">
        <v>29.847459999999998</v>
      </c>
    </row>
    <row r="254" spans="1:6" s="230" customFormat="1" ht="14.25" thickTop="1" thickBot="1">
      <c r="A254" s="110" t="s">
        <v>243</v>
      </c>
      <c r="B254" s="123">
        <v>-66107.041870000001</v>
      </c>
      <c r="C254" s="123">
        <v>-20858.822629999999</v>
      </c>
      <c r="D254" s="123">
        <v>0</v>
      </c>
      <c r="E254" s="123">
        <v>0</v>
      </c>
      <c r="F254" s="123">
        <v>-86965.864499999996</v>
      </c>
    </row>
    <row r="255" spans="1:6" s="230" customFormat="1" ht="13.5" thickTop="1">
      <c r="A255" s="111" t="s">
        <v>244</v>
      </c>
      <c r="B255" s="124">
        <v>-59885.348850000002</v>
      </c>
      <c r="C255" s="124">
        <v>-19895.496809999997</v>
      </c>
      <c r="D255" s="124">
        <v>0</v>
      </c>
      <c r="E255" s="124">
        <v>0</v>
      </c>
      <c r="F255" s="124">
        <v>-79780.845659999992</v>
      </c>
    </row>
    <row r="256" spans="1:6" s="230" customFormat="1" ht="12.75">
      <c r="A256" s="111" t="s">
        <v>245</v>
      </c>
      <c r="B256" s="124">
        <v>0</v>
      </c>
      <c r="C256" s="124">
        <v>0</v>
      </c>
      <c r="D256" s="124">
        <v>0</v>
      </c>
      <c r="E256" s="124">
        <v>0</v>
      </c>
      <c r="F256" s="124">
        <v>0</v>
      </c>
    </row>
    <row r="257" spans="1:6" s="230" customFormat="1" ht="12.75">
      <c r="A257" s="111" t="s">
        <v>246</v>
      </c>
      <c r="B257" s="124">
        <v>-6080.3282499999996</v>
      </c>
      <c r="C257" s="124">
        <v>-319.33623999999998</v>
      </c>
      <c r="D257" s="124">
        <v>0</v>
      </c>
      <c r="E257" s="124">
        <v>0</v>
      </c>
      <c r="F257" s="124">
        <v>-6399.6644900000001</v>
      </c>
    </row>
    <row r="258" spans="1:6" s="230" customFormat="1" ht="12.75">
      <c r="A258" s="111" t="s">
        <v>247</v>
      </c>
      <c r="B258" s="124">
        <v>-141.36476999999999</v>
      </c>
      <c r="C258" s="124">
        <v>-643.98957999999993</v>
      </c>
      <c r="D258" s="124">
        <v>0</v>
      </c>
      <c r="E258" s="124">
        <v>0</v>
      </c>
      <c r="F258" s="124">
        <v>-785.35434999999995</v>
      </c>
    </row>
    <row r="259" spans="1:6" s="230" customFormat="1" ht="12.75">
      <c r="A259" s="111" t="s">
        <v>248</v>
      </c>
      <c r="B259" s="124">
        <v>0</v>
      </c>
      <c r="C259" s="124">
        <v>0</v>
      </c>
      <c r="D259" s="124">
        <v>0</v>
      </c>
      <c r="E259" s="124">
        <v>0</v>
      </c>
      <c r="F259" s="124">
        <v>0</v>
      </c>
    </row>
    <row r="260" spans="1:6" s="230" customFormat="1" ht="12.75">
      <c r="A260" s="112" t="s">
        <v>249</v>
      </c>
      <c r="B260" s="124">
        <v>0</v>
      </c>
      <c r="C260" s="124">
        <v>0</v>
      </c>
      <c r="D260" s="124">
        <v>0</v>
      </c>
      <c r="E260" s="124">
        <v>0</v>
      </c>
      <c r="F260" s="124">
        <v>0</v>
      </c>
    </row>
    <row r="261" spans="1:6" s="230" customFormat="1" ht="13.5" thickBot="1">
      <c r="A261" s="111" t="s">
        <v>250</v>
      </c>
      <c r="B261" s="124">
        <v>0</v>
      </c>
      <c r="C261" s="124">
        <v>0</v>
      </c>
      <c r="D261" s="124">
        <v>0</v>
      </c>
      <c r="E261" s="124">
        <v>0</v>
      </c>
      <c r="F261" s="124">
        <v>0</v>
      </c>
    </row>
    <row r="262" spans="1:6" s="224" customFormat="1" ht="14.25" thickTop="1" thickBot="1">
      <c r="A262" s="113" t="s">
        <v>251</v>
      </c>
      <c r="B262" s="125">
        <v>211528.54152999999</v>
      </c>
      <c r="C262" s="125">
        <v>32951.423329999998</v>
      </c>
      <c r="D262" s="125">
        <v>0</v>
      </c>
      <c r="E262" s="125">
        <v>0</v>
      </c>
      <c r="F262" s="125">
        <v>244479.96486000001</v>
      </c>
    </row>
    <row r="263" spans="1:6" s="230" customFormat="1" ht="14.25" thickTop="1" thickBot="1">
      <c r="A263" s="114" t="s">
        <v>252</v>
      </c>
      <c r="B263" s="123">
        <v>11954.27095</v>
      </c>
      <c r="C263" s="123">
        <v>4245.78982</v>
      </c>
      <c r="D263" s="123">
        <v>0</v>
      </c>
      <c r="E263" s="123">
        <v>0</v>
      </c>
      <c r="F263" s="123">
        <v>16200.06077</v>
      </c>
    </row>
    <row r="264" spans="1:6" s="230" customFormat="1" ht="13.5" thickTop="1">
      <c r="A264" s="111" t="s">
        <v>253</v>
      </c>
      <c r="B264" s="124">
        <v>5333.3151100000005</v>
      </c>
      <c r="C264" s="124">
        <v>2211.96207</v>
      </c>
      <c r="D264" s="124">
        <v>0</v>
      </c>
      <c r="E264" s="124">
        <v>0</v>
      </c>
      <c r="F264" s="124">
        <v>7545.27718</v>
      </c>
    </row>
    <row r="265" spans="1:6" s="230" customFormat="1" ht="12.75">
      <c r="A265" s="111" t="s">
        <v>254</v>
      </c>
      <c r="B265" s="124">
        <v>1157.2448200000001</v>
      </c>
      <c r="C265" s="124">
        <v>842.64125999999999</v>
      </c>
      <c r="D265" s="124">
        <v>0</v>
      </c>
      <c r="E265" s="124">
        <v>0</v>
      </c>
      <c r="F265" s="124">
        <v>1999.88608</v>
      </c>
    </row>
    <row r="266" spans="1:6" s="230" customFormat="1" ht="12.75">
      <c r="A266" s="111" t="s">
        <v>255</v>
      </c>
      <c r="B266" s="124">
        <v>250.42401999999998</v>
      </c>
      <c r="C266" s="124">
        <v>48.033699999999996</v>
      </c>
      <c r="D266" s="124">
        <v>0</v>
      </c>
      <c r="E266" s="124">
        <v>0</v>
      </c>
      <c r="F266" s="124">
        <v>298.45771999999999</v>
      </c>
    </row>
    <row r="267" spans="1:6" s="230" customFormat="1" ht="12.75">
      <c r="A267" s="111" t="s">
        <v>256</v>
      </c>
      <c r="B267" s="124">
        <v>0</v>
      </c>
      <c r="C267" s="124">
        <v>0</v>
      </c>
      <c r="D267" s="124">
        <v>0</v>
      </c>
      <c r="E267" s="124">
        <v>0</v>
      </c>
      <c r="F267" s="124">
        <v>0</v>
      </c>
    </row>
    <row r="268" spans="1:6" s="230" customFormat="1" ht="13.5" thickBot="1">
      <c r="A268" s="111" t="s">
        <v>257</v>
      </c>
      <c r="B268" s="124">
        <v>5213.2870000000003</v>
      </c>
      <c r="C268" s="124">
        <v>1143.1527900000001</v>
      </c>
      <c r="D268" s="124">
        <v>0</v>
      </c>
      <c r="E268" s="124">
        <v>0</v>
      </c>
      <c r="F268" s="124">
        <v>6356.4397900000004</v>
      </c>
    </row>
    <row r="269" spans="1:6" s="230" customFormat="1" ht="14.25" thickTop="1" thickBot="1">
      <c r="A269" s="115" t="s">
        <v>258</v>
      </c>
      <c r="B269" s="123">
        <v>-3138.3430899999998</v>
      </c>
      <c r="C269" s="123">
        <v>-1680.5634499999999</v>
      </c>
      <c r="D269" s="123">
        <v>0</v>
      </c>
      <c r="E269" s="123">
        <v>0</v>
      </c>
      <c r="F269" s="123">
        <v>-4818.9065399999999</v>
      </c>
    </row>
    <row r="270" spans="1:6" s="230" customFormat="1" ht="13.5" thickTop="1">
      <c r="A270" s="111" t="s">
        <v>253</v>
      </c>
      <c r="B270" s="124">
        <v>-1032.6134099999999</v>
      </c>
      <c r="C270" s="124">
        <v>-377.13584000000003</v>
      </c>
      <c r="D270" s="124">
        <v>0</v>
      </c>
      <c r="E270" s="124">
        <v>0</v>
      </c>
      <c r="F270" s="124">
        <v>-1409.7492500000001</v>
      </c>
    </row>
    <row r="271" spans="1:6" s="230" customFormat="1" ht="12.75">
      <c r="A271" s="111" t="s">
        <v>259</v>
      </c>
      <c r="B271" s="124">
        <v>-959.60701000000006</v>
      </c>
      <c r="C271" s="124">
        <v>-2.02752</v>
      </c>
      <c r="D271" s="124">
        <v>0</v>
      </c>
      <c r="E271" s="124">
        <v>0</v>
      </c>
      <c r="F271" s="124">
        <v>-961.63453000000004</v>
      </c>
    </row>
    <row r="272" spans="1:6" s="230" customFormat="1" ht="12.75">
      <c r="A272" s="111" t="s">
        <v>260</v>
      </c>
      <c r="B272" s="124">
        <v>0</v>
      </c>
      <c r="C272" s="124">
        <v>0</v>
      </c>
      <c r="D272" s="124">
        <v>0</v>
      </c>
      <c r="E272" s="124">
        <v>0</v>
      </c>
      <c r="F272" s="124">
        <v>0</v>
      </c>
    </row>
    <row r="273" spans="1:6" s="230" customFormat="1" ht="12.75">
      <c r="A273" s="111" t="s">
        <v>261</v>
      </c>
      <c r="B273" s="124">
        <v>-37.974150000000002</v>
      </c>
      <c r="C273" s="124">
        <v>0</v>
      </c>
      <c r="D273" s="124">
        <v>0</v>
      </c>
      <c r="E273" s="124">
        <v>0</v>
      </c>
      <c r="F273" s="124">
        <v>-37.974150000000002</v>
      </c>
    </row>
    <row r="274" spans="1:6" s="230" customFormat="1" ht="13.5" thickBot="1">
      <c r="A274" s="111" t="s">
        <v>262</v>
      </c>
      <c r="B274" s="124">
        <v>-1108.14852</v>
      </c>
      <c r="C274" s="124">
        <v>-1301.4000900000001</v>
      </c>
      <c r="D274" s="124">
        <v>0</v>
      </c>
      <c r="E274" s="124">
        <v>0</v>
      </c>
      <c r="F274" s="124">
        <v>-2409.5486099999998</v>
      </c>
    </row>
    <row r="275" spans="1:6" s="230" customFormat="1" ht="14.25" thickTop="1" thickBot="1">
      <c r="A275" s="110" t="s">
        <v>263</v>
      </c>
      <c r="B275" s="123">
        <v>220344.46938999998</v>
      </c>
      <c r="C275" s="123">
        <v>35516.649700000002</v>
      </c>
      <c r="D275" s="123">
        <v>0</v>
      </c>
      <c r="E275" s="123">
        <v>0</v>
      </c>
      <c r="F275" s="123">
        <v>255861.11908999999</v>
      </c>
    </row>
    <row r="276" spans="1:6" s="230" customFormat="1" ht="13.5" thickTop="1">
      <c r="A276" s="116" t="s">
        <v>264</v>
      </c>
      <c r="B276" s="124">
        <v>25817.33036</v>
      </c>
      <c r="C276" s="124">
        <v>16730.559580000001</v>
      </c>
      <c r="D276" s="124">
        <v>6.84971</v>
      </c>
      <c r="E276" s="124">
        <v>0</v>
      </c>
      <c r="F276" s="124">
        <v>42554.739649999996</v>
      </c>
    </row>
    <row r="277" spans="1:6" s="230" customFormat="1" ht="12.75">
      <c r="A277" s="111" t="s">
        <v>265</v>
      </c>
      <c r="B277" s="124">
        <v>1397.74386</v>
      </c>
      <c r="C277" s="124">
        <v>2072.89732</v>
      </c>
      <c r="D277" s="124">
        <v>6.84971</v>
      </c>
      <c r="E277" s="124">
        <v>0</v>
      </c>
      <c r="F277" s="124">
        <v>3477.49089</v>
      </c>
    </row>
    <row r="278" spans="1:6" s="230" customFormat="1" ht="12.75">
      <c r="A278" s="111" t="s">
        <v>266</v>
      </c>
      <c r="B278" s="124">
        <v>24370.10831</v>
      </c>
      <c r="C278" s="124">
        <v>14657.662259999999</v>
      </c>
      <c r="D278" s="124">
        <v>0</v>
      </c>
      <c r="E278" s="124">
        <v>0</v>
      </c>
      <c r="F278" s="124">
        <v>39027.770570000001</v>
      </c>
    </row>
    <row r="279" spans="1:6" s="230" customFormat="1" ht="12.75">
      <c r="A279" s="111" t="s">
        <v>267</v>
      </c>
      <c r="B279" s="124">
        <v>0</v>
      </c>
      <c r="C279" s="124">
        <v>0</v>
      </c>
      <c r="D279" s="124">
        <v>0</v>
      </c>
      <c r="E279" s="124">
        <v>0</v>
      </c>
      <c r="F279" s="124">
        <v>0</v>
      </c>
    </row>
    <row r="280" spans="1:6" s="230" customFormat="1" ht="12.75">
      <c r="A280" s="111" t="s">
        <v>268</v>
      </c>
      <c r="B280" s="124">
        <v>0</v>
      </c>
      <c r="C280" s="124">
        <v>0</v>
      </c>
      <c r="D280" s="124">
        <v>0</v>
      </c>
      <c r="E280" s="124">
        <v>0</v>
      </c>
      <c r="F280" s="124">
        <v>0</v>
      </c>
    </row>
    <row r="281" spans="1:6" s="230" customFormat="1" ht="12.75">
      <c r="A281" s="111" t="s">
        <v>269</v>
      </c>
      <c r="B281" s="124">
        <v>0</v>
      </c>
      <c r="C281" s="124">
        <v>0</v>
      </c>
      <c r="D281" s="124">
        <v>0</v>
      </c>
      <c r="E281" s="124">
        <v>0</v>
      </c>
      <c r="F281" s="124">
        <v>0</v>
      </c>
    </row>
    <row r="282" spans="1:6" s="230" customFormat="1" ht="12.75">
      <c r="A282" s="111" t="s">
        <v>270</v>
      </c>
      <c r="B282" s="124">
        <v>49.478190000000005</v>
      </c>
      <c r="C282" s="124">
        <v>0</v>
      </c>
      <c r="D282" s="124">
        <v>0</v>
      </c>
      <c r="E282" s="124">
        <v>0</v>
      </c>
      <c r="F282" s="124">
        <v>49.478190000000005</v>
      </c>
    </row>
    <row r="283" spans="1:6" s="230" customFormat="1" ht="12.75">
      <c r="A283" s="116" t="s">
        <v>271</v>
      </c>
      <c r="B283" s="124">
        <v>-40185.365549999995</v>
      </c>
      <c r="C283" s="124">
        <v>-15707.503970000002</v>
      </c>
      <c r="D283" s="124">
        <v>0</v>
      </c>
      <c r="E283" s="124">
        <v>0</v>
      </c>
      <c r="F283" s="124">
        <v>-55892.86952</v>
      </c>
    </row>
    <row r="284" spans="1:6" s="230" customFormat="1" ht="12.75">
      <c r="A284" s="111" t="s">
        <v>272</v>
      </c>
      <c r="B284" s="124">
        <v>-39278.844810000002</v>
      </c>
      <c r="C284" s="124">
        <v>-13932.19744</v>
      </c>
      <c r="D284" s="124">
        <v>0</v>
      </c>
      <c r="E284" s="124">
        <v>0</v>
      </c>
      <c r="F284" s="124">
        <v>-53211.042249999999</v>
      </c>
    </row>
    <row r="285" spans="1:6" s="230" customFormat="1" ht="12.75">
      <c r="A285" s="111" t="s">
        <v>273</v>
      </c>
      <c r="B285" s="124">
        <v>-7.9860600000000002</v>
      </c>
      <c r="C285" s="124">
        <v>-450.02214000000004</v>
      </c>
      <c r="D285" s="124">
        <v>0</v>
      </c>
      <c r="E285" s="124">
        <v>0</v>
      </c>
      <c r="F285" s="124">
        <v>-458.00819999999999</v>
      </c>
    </row>
    <row r="286" spans="1:6" s="230" customFormat="1" ht="12.75">
      <c r="A286" s="111" t="s">
        <v>274</v>
      </c>
      <c r="B286" s="124">
        <v>0</v>
      </c>
      <c r="C286" s="124">
        <v>0</v>
      </c>
      <c r="D286" s="124">
        <v>0</v>
      </c>
      <c r="E286" s="124">
        <v>0</v>
      </c>
      <c r="F286" s="124">
        <v>0</v>
      </c>
    </row>
    <row r="287" spans="1:6" s="230" customFormat="1" ht="12.75">
      <c r="A287" s="112" t="s">
        <v>275</v>
      </c>
      <c r="B287" s="124">
        <v>-853.92468000000008</v>
      </c>
      <c r="C287" s="124">
        <v>-1325.2843899999998</v>
      </c>
      <c r="D287" s="124">
        <v>0</v>
      </c>
      <c r="E287" s="124">
        <v>0</v>
      </c>
      <c r="F287" s="124">
        <v>-2179.2090699999999</v>
      </c>
    </row>
    <row r="288" spans="1:6" s="230" customFormat="1" ht="12.75">
      <c r="A288" s="112" t="s">
        <v>276</v>
      </c>
      <c r="B288" s="124">
        <v>0</v>
      </c>
      <c r="C288" s="124">
        <v>0</v>
      </c>
      <c r="D288" s="124">
        <v>0</v>
      </c>
      <c r="E288" s="124">
        <v>0</v>
      </c>
      <c r="F288" s="124">
        <v>0</v>
      </c>
    </row>
    <row r="289" spans="1:6" s="230" customFormat="1" ht="13.5" thickBot="1">
      <c r="A289" s="112" t="s">
        <v>277</v>
      </c>
      <c r="B289" s="124">
        <v>-44.61</v>
      </c>
      <c r="C289" s="124">
        <v>0</v>
      </c>
      <c r="D289" s="124">
        <v>0</v>
      </c>
      <c r="E289" s="124">
        <v>0</v>
      </c>
      <c r="F289" s="124">
        <v>-44.61</v>
      </c>
    </row>
    <row r="290" spans="1:6" s="230" customFormat="1" ht="14.25" thickTop="1" thickBot="1">
      <c r="A290" s="117" t="s">
        <v>278</v>
      </c>
      <c r="B290" s="126">
        <v>205976.43419999999</v>
      </c>
      <c r="C290" s="126">
        <v>36539.705310000005</v>
      </c>
      <c r="D290" s="126">
        <v>6.84971</v>
      </c>
      <c r="E290" s="126">
        <v>0</v>
      </c>
      <c r="F290" s="126">
        <v>242522.98921999999</v>
      </c>
    </row>
    <row r="291" spans="1:6" s="230" customFormat="1" ht="14.25" thickTop="1" thickBot="1">
      <c r="A291" s="110" t="s">
        <v>279</v>
      </c>
      <c r="B291" s="123">
        <v>-207715.07243</v>
      </c>
      <c r="C291" s="123">
        <v>-17087.34561</v>
      </c>
      <c r="D291" s="123">
        <v>0</v>
      </c>
      <c r="E291" s="123">
        <v>0</v>
      </c>
      <c r="F291" s="123">
        <v>-224802.41803999999</v>
      </c>
    </row>
    <row r="292" spans="1:6" s="230" customFormat="1" ht="13.5" thickTop="1">
      <c r="A292" s="111" t="s">
        <v>280</v>
      </c>
      <c r="B292" s="124">
        <v>-128938.91467</v>
      </c>
      <c r="C292" s="124">
        <v>-317.84370000000001</v>
      </c>
      <c r="D292" s="124">
        <v>0</v>
      </c>
      <c r="E292" s="124">
        <v>0</v>
      </c>
      <c r="F292" s="124">
        <v>-129256.75837000001</v>
      </c>
    </row>
    <row r="293" spans="1:6" s="230" customFormat="1" ht="12.75">
      <c r="A293" s="111" t="s">
        <v>281</v>
      </c>
      <c r="B293" s="124">
        <v>-17182.113850000002</v>
      </c>
      <c r="C293" s="124">
        <v>-957.10788000000002</v>
      </c>
      <c r="D293" s="124">
        <v>0</v>
      </c>
      <c r="E293" s="124">
        <v>0</v>
      </c>
      <c r="F293" s="124">
        <v>-18139.221730000001</v>
      </c>
    </row>
    <row r="294" spans="1:6" s="230" customFormat="1" ht="12.75">
      <c r="A294" s="111" t="s">
        <v>282</v>
      </c>
      <c r="B294" s="124">
        <v>-580.93052999999998</v>
      </c>
      <c r="C294" s="124">
        <v>-3456.42911</v>
      </c>
      <c r="D294" s="124">
        <v>0</v>
      </c>
      <c r="E294" s="124">
        <v>0</v>
      </c>
      <c r="F294" s="124">
        <v>-4037.3596400000001</v>
      </c>
    </row>
    <row r="295" spans="1:6" s="230" customFormat="1" ht="12.75">
      <c r="A295" s="111" t="s">
        <v>283</v>
      </c>
      <c r="B295" s="124">
        <v>-6943.9118499999995</v>
      </c>
      <c r="C295" s="124">
        <v>-1.472</v>
      </c>
      <c r="D295" s="124">
        <v>0</v>
      </c>
      <c r="E295" s="124">
        <v>0</v>
      </c>
      <c r="F295" s="124">
        <v>-6945.3838499999993</v>
      </c>
    </row>
    <row r="296" spans="1:6" s="230" customFormat="1" ht="12.75">
      <c r="A296" s="111" t="s">
        <v>284</v>
      </c>
      <c r="B296" s="124">
        <v>-10682.109910000001</v>
      </c>
      <c r="C296" s="124">
        <v>-863.26761999999997</v>
      </c>
      <c r="D296" s="124">
        <v>0</v>
      </c>
      <c r="E296" s="124">
        <v>0</v>
      </c>
      <c r="F296" s="124">
        <v>-11545.37753</v>
      </c>
    </row>
    <row r="297" spans="1:6" s="230" customFormat="1" ht="12.75">
      <c r="A297" s="111" t="s">
        <v>285</v>
      </c>
      <c r="B297" s="124">
        <v>-4782.5189500000006</v>
      </c>
      <c r="C297" s="124">
        <v>-55.172650000000004</v>
      </c>
      <c r="D297" s="124">
        <v>0</v>
      </c>
      <c r="E297" s="124">
        <v>0</v>
      </c>
      <c r="F297" s="124">
        <v>-4837.6915999999992</v>
      </c>
    </row>
    <row r="298" spans="1:6" s="230" customFormat="1" ht="12.75">
      <c r="A298" s="111" t="s">
        <v>286</v>
      </c>
      <c r="B298" s="124">
        <v>-8201.167660000001</v>
      </c>
      <c r="C298" s="124">
        <v>0</v>
      </c>
      <c r="D298" s="124">
        <v>0</v>
      </c>
      <c r="E298" s="124">
        <v>0</v>
      </c>
      <c r="F298" s="124">
        <v>-8201.167660000001</v>
      </c>
    </row>
    <row r="299" spans="1:6" s="230" customFormat="1" ht="12.75">
      <c r="A299" s="111" t="s">
        <v>287</v>
      </c>
      <c r="B299" s="124">
        <v>-1268.5171</v>
      </c>
      <c r="C299" s="124">
        <v>-67.661249999999995</v>
      </c>
      <c r="D299" s="124">
        <v>0</v>
      </c>
      <c r="E299" s="124">
        <v>0</v>
      </c>
      <c r="F299" s="124">
        <v>-1336.1783500000001</v>
      </c>
    </row>
    <row r="300" spans="1:6" s="230" customFormat="1" ht="13.5" thickBot="1">
      <c r="A300" s="111" t="s">
        <v>288</v>
      </c>
      <c r="B300" s="124">
        <v>-29134.887910000001</v>
      </c>
      <c r="C300" s="124">
        <v>-11368.3914</v>
      </c>
      <c r="D300" s="124">
        <v>0</v>
      </c>
      <c r="E300" s="124">
        <v>0</v>
      </c>
      <c r="F300" s="124">
        <v>-40503.279310000005</v>
      </c>
    </row>
    <row r="301" spans="1:6" s="230" customFormat="1" ht="14.25" thickTop="1" thickBot="1">
      <c r="A301" s="114" t="s">
        <v>289</v>
      </c>
      <c r="B301" s="123">
        <v>-1738.63823</v>
      </c>
      <c r="C301" s="123">
        <v>19452.359700000001</v>
      </c>
      <c r="D301" s="123">
        <v>6.84971</v>
      </c>
      <c r="E301" s="123">
        <v>0</v>
      </c>
      <c r="F301" s="123">
        <v>17720.571179999999</v>
      </c>
    </row>
    <row r="302" spans="1:6" s="230" customFormat="1" ht="13.5" thickTop="1">
      <c r="A302" s="118" t="s">
        <v>290</v>
      </c>
      <c r="B302" s="124">
        <v>33.379660000000001</v>
      </c>
      <c r="C302" s="124">
        <v>29.881869999999999</v>
      </c>
      <c r="D302" s="124">
        <v>0</v>
      </c>
      <c r="E302" s="124">
        <v>1.5033299999999998</v>
      </c>
      <c r="F302" s="124">
        <v>64.764859999999999</v>
      </c>
    </row>
    <row r="303" spans="1:6" s="230" customFormat="1" ht="12.75">
      <c r="A303" s="112" t="s">
        <v>291</v>
      </c>
      <c r="B303" s="124">
        <v>33.380029999999998</v>
      </c>
      <c r="C303" s="124">
        <v>29.881869999999999</v>
      </c>
      <c r="D303" s="124">
        <v>0</v>
      </c>
      <c r="E303" s="124">
        <v>0</v>
      </c>
      <c r="F303" s="124">
        <v>63.261900000000004</v>
      </c>
    </row>
    <row r="304" spans="1:6" s="230" customFormat="1" ht="12.75">
      <c r="A304" s="112" t="s">
        <v>292</v>
      </c>
      <c r="B304" s="124">
        <v>-3.6999999999999999E-4</v>
      </c>
      <c r="C304" s="124">
        <v>0</v>
      </c>
      <c r="D304" s="124">
        <v>0</v>
      </c>
      <c r="E304" s="124">
        <v>1.5033299999999998</v>
      </c>
      <c r="F304" s="124">
        <v>1.5029600000000001</v>
      </c>
    </row>
    <row r="305" spans="1:6" s="230" customFormat="1" ht="12.75">
      <c r="A305" s="118" t="s">
        <v>293</v>
      </c>
      <c r="B305" s="124">
        <v>-55.658209999999997</v>
      </c>
      <c r="C305" s="124">
        <v>-2.7169599999999998</v>
      </c>
      <c r="D305" s="124">
        <v>0</v>
      </c>
      <c r="E305" s="124">
        <v>-0.82916999999999996</v>
      </c>
      <c r="F305" s="124">
        <v>-59.204339999999995</v>
      </c>
    </row>
    <row r="306" spans="1:6" s="230" customFormat="1" ht="12.75">
      <c r="A306" s="112" t="s">
        <v>294</v>
      </c>
      <c r="B306" s="124">
        <v>-55.658209999999997</v>
      </c>
      <c r="C306" s="124">
        <v>-2.7169599999999998</v>
      </c>
      <c r="D306" s="124">
        <v>0</v>
      </c>
      <c r="E306" s="124">
        <v>0</v>
      </c>
      <c r="F306" s="124">
        <v>-58.375169999999997</v>
      </c>
    </row>
    <row r="307" spans="1:6" s="230" customFormat="1" ht="13.5" thickBot="1">
      <c r="A307" s="112" t="s">
        <v>295</v>
      </c>
      <c r="B307" s="124">
        <v>0</v>
      </c>
      <c r="C307" s="124">
        <v>0</v>
      </c>
      <c r="D307" s="124">
        <v>0</v>
      </c>
      <c r="E307" s="124">
        <v>-0.82916999999999996</v>
      </c>
      <c r="F307" s="124">
        <v>-0.82916999999999996</v>
      </c>
    </row>
    <row r="308" spans="1:6" s="230" customFormat="1" ht="14.25" thickTop="1" thickBot="1">
      <c r="A308" s="114" t="s">
        <v>296</v>
      </c>
      <c r="B308" s="123">
        <v>-1760.91678</v>
      </c>
      <c r="C308" s="123">
        <v>19479.52461</v>
      </c>
      <c r="D308" s="123">
        <v>6.84971</v>
      </c>
      <c r="E308" s="123">
        <v>0.67415999999999998</v>
      </c>
      <c r="F308" s="123">
        <v>17726.131699999998</v>
      </c>
    </row>
    <row r="309" spans="1:6" s="230" customFormat="1" ht="14.25" thickTop="1" thickBot="1">
      <c r="A309" s="111" t="s">
        <v>297</v>
      </c>
      <c r="B309" s="127">
        <v>17.94895</v>
      </c>
      <c r="C309" s="127">
        <v>-95.165530000000004</v>
      </c>
      <c r="D309" s="127">
        <v>0</v>
      </c>
      <c r="E309" s="127">
        <v>0</v>
      </c>
      <c r="F309" s="127">
        <v>-77.216580000000008</v>
      </c>
    </row>
    <row r="310" spans="1:6" s="230" customFormat="1" ht="14.25" thickTop="1" thickBot="1">
      <c r="A310" s="114" t="s">
        <v>298</v>
      </c>
      <c r="B310" s="128">
        <v>-1742.96783</v>
      </c>
      <c r="C310" s="128">
        <v>19384.359079999998</v>
      </c>
      <c r="D310" s="128">
        <v>6.84971</v>
      </c>
      <c r="E310" s="128">
        <v>0.67415999999999998</v>
      </c>
      <c r="F310" s="128">
        <v>17648.915120000001</v>
      </c>
    </row>
    <row r="311" spans="1:6" s="230" customFormat="1" ht="14.25" thickTop="1" thickBot="1">
      <c r="A311" s="112" t="s">
        <v>299</v>
      </c>
      <c r="B311" s="127">
        <v>168.36534</v>
      </c>
      <c r="C311" s="127">
        <v>-25.000349999999997</v>
      </c>
      <c r="D311" s="127">
        <v>0</v>
      </c>
      <c r="E311" s="127">
        <v>0</v>
      </c>
      <c r="F311" s="127">
        <v>143.36498999999998</v>
      </c>
    </row>
    <row r="312" spans="1:6" s="230" customFormat="1" ht="14.25" thickTop="1" thickBot="1">
      <c r="A312" s="110" t="s">
        <v>300</v>
      </c>
      <c r="B312" s="128">
        <v>-1574.60249</v>
      </c>
      <c r="C312" s="128">
        <v>19359.35873</v>
      </c>
      <c r="D312" s="128">
        <v>6.84971</v>
      </c>
      <c r="E312" s="128">
        <v>0.67415999999999998</v>
      </c>
      <c r="F312" s="128">
        <v>17792.28011</v>
      </c>
    </row>
    <row r="313" spans="1:6" s="230" customFormat="1" ht="14.25" thickTop="1" thickBot="1">
      <c r="A313" s="112" t="s">
        <v>301</v>
      </c>
      <c r="B313" s="127">
        <v>0</v>
      </c>
      <c r="C313" s="127">
        <v>0</v>
      </c>
      <c r="D313" s="127">
        <v>0</v>
      </c>
      <c r="E313" s="127">
        <v>0</v>
      </c>
      <c r="F313" s="127">
        <v>0</v>
      </c>
    </row>
    <row r="314" spans="1:6" s="230" customFormat="1" ht="14.25" thickTop="1" thickBot="1">
      <c r="A314" s="114" t="s">
        <v>302</v>
      </c>
      <c r="B314" s="128">
        <v>-1574.60249</v>
      </c>
      <c r="C314" s="128">
        <v>19359.35873</v>
      </c>
      <c r="D314" s="128">
        <v>6.84971</v>
      </c>
      <c r="E314" s="128">
        <v>0.67415999999999998</v>
      </c>
      <c r="F314" s="128">
        <v>17792.28011</v>
      </c>
    </row>
    <row r="315" spans="1:6" s="230" customFormat="1" ht="14.25" thickTop="1" thickBot="1">
      <c r="A315" s="118" t="s">
        <v>303</v>
      </c>
      <c r="B315" s="127">
        <v>-2284.2216400000002</v>
      </c>
      <c r="C315" s="127">
        <v>0</v>
      </c>
      <c r="D315" s="127">
        <v>0</v>
      </c>
      <c r="E315" s="127">
        <v>0</v>
      </c>
      <c r="F315" s="127">
        <v>-2284.2216400000002</v>
      </c>
    </row>
    <row r="316" spans="1:6" s="230" customFormat="1" ht="14.25" thickTop="1" thickBot="1">
      <c r="A316" s="114" t="s">
        <v>304</v>
      </c>
      <c r="B316" s="781">
        <v>-3858.82413</v>
      </c>
      <c r="C316" s="781">
        <v>19359.35873</v>
      </c>
      <c r="D316" s="781">
        <v>6.84971</v>
      </c>
      <c r="E316" s="781">
        <v>0.67415999999999998</v>
      </c>
      <c r="F316" s="781">
        <v>15508.05847</v>
      </c>
    </row>
    <row r="317" spans="1:6" s="230" customFormat="1" ht="14.25" thickTop="1" thickBot="1">
      <c r="A317" s="782"/>
      <c r="B317" s="783"/>
      <c r="C317" s="783"/>
      <c r="D317" s="783"/>
      <c r="E317" s="783"/>
      <c r="F317" s="783"/>
    </row>
    <row r="318" spans="1:6" s="230" customFormat="1" ht="13.5" thickTop="1">
      <c r="A318" s="165"/>
      <c r="B318" s="214"/>
      <c r="C318" s="214"/>
      <c r="D318" s="214"/>
      <c r="E318" s="214"/>
      <c r="F318" s="214"/>
    </row>
    <row r="319" spans="1:6" ht="15.75">
      <c r="A319" s="135"/>
      <c r="B319" s="136"/>
      <c r="C319" s="136"/>
      <c r="D319" s="136"/>
      <c r="E319" s="136"/>
      <c r="F319" s="136"/>
    </row>
    <row r="320" spans="1:6" ht="15.75">
      <c r="A320" s="135"/>
      <c r="B320" s="136"/>
      <c r="C320" s="136"/>
      <c r="D320" s="136"/>
      <c r="E320" s="136"/>
      <c r="F320" s="136"/>
    </row>
    <row r="321" spans="1:6" ht="15.75">
      <c r="A321" s="135"/>
      <c r="B321" s="136"/>
      <c r="C321" s="136"/>
      <c r="D321" s="136"/>
      <c r="E321" s="136"/>
      <c r="F321" s="136"/>
    </row>
    <row r="322" spans="1:6" ht="15.75">
      <c r="A322" s="135"/>
      <c r="B322" s="136"/>
      <c r="C322" s="136"/>
      <c r="D322" s="136"/>
      <c r="E322" s="136"/>
      <c r="F322" s="136"/>
    </row>
    <row r="323" spans="1:6" ht="15.75">
      <c r="A323" s="135"/>
      <c r="B323" s="136"/>
      <c r="C323" s="136"/>
      <c r="D323" s="136"/>
      <c r="E323" s="136"/>
      <c r="F323" s="136"/>
    </row>
    <row r="324" spans="1:6" ht="15.75">
      <c r="A324" s="135"/>
      <c r="B324" s="136"/>
      <c r="C324" s="136"/>
      <c r="D324" s="136"/>
      <c r="E324" s="136"/>
      <c r="F324" s="136"/>
    </row>
    <row r="325" spans="1:6" ht="15.75">
      <c r="A325" s="135"/>
      <c r="B325" s="136"/>
      <c r="C325" s="136"/>
      <c r="D325" s="136"/>
      <c r="E325" s="136"/>
      <c r="F325" s="136"/>
    </row>
    <row r="326" spans="1:6" ht="15.75">
      <c r="A326" s="135"/>
      <c r="B326" s="136"/>
      <c r="C326" s="136"/>
      <c r="D326" s="136"/>
      <c r="E326" s="136"/>
      <c r="F326" s="136"/>
    </row>
    <row r="327" spans="1:6" ht="15.75">
      <c r="A327" s="135"/>
      <c r="B327" s="136"/>
      <c r="C327" s="136"/>
      <c r="D327" s="136"/>
      <c r="E327" s="136"/>
      <c r="F327" s="136"/>
    </row>
    <row r="328" spans="1:6" ht="15.75">
      <c r="A328" s="135"/>
      <c r="B328" s="136"/>
      <c r="C328" s="136"/>
      <c r="D328" s="136"/>
      <c r="E328" s="136"/>
      <c r="F328" s="136"/>
    </row>
    <row r="329" spans="1:6" ht="15.75">
      <c r="A329" s="135"/>
      <c r="B329" s="136"/>
      <c r="C329" s="136"/>
      <c r="D329" s="136"/>
      <c r="E329" s="136"/>
      <c r="F329" s="136"/>
    </row>
    <row r="330" spans="1:6" ht="15.75">
      <c r="A330" s="135"/>
      <c r="B330" s="136"/>
      <c r="C330" s="136"/>
      <c r="D330" s="136"/>
      <c r="E330" s="136"/>
      <c r="F330" s="136"/>
    </row>
    <row r="331" spans="1:6" ht="15.75">
      <c r="A331" s="135"/>
      <c r="B331" s="136"/>
      <c r="C331" s="136"/>
      <c r="D331" s="136"/>
      <c r="E331" s="136"/>
      <c r="F331" s="136"/>
    </row>
    <row r="332" spans="1:6" ht="15.75">
      <c r="A332" s="135"/>
      <c r="B332" s="136"/>
      <c r="C332" s="136"/>
      <c r="D332" s="136"/>
      <c r="E332" s="136"/>
      <c r="F332" s="136"/>
    </row>
    <row r="333" spans="1:6" ht="15.75">
      <c r="A333" s="135"/>
      <c r="B333" s="136"/>
      <c r="C333" s="136"/>
      <c r="D333" s="136"/>
      <c r="E333" s="136"/>
      <c r="F333" s="136"/>
    </row>
    <row r="334" spans="1:6" ht="15.75">
      <c r="A334" s="135"/>
      <c r="B334" s="136"/>
      <c r="C334" s="136"/>
      <c r="D334" s="136"/>
      <c r="E334" s="136"/>
      <c r="F334" s="136"/>
    </row>
    <row r="335" spans="1:6" ht="15.75">
      <c r="A335" s="135"/>
      <c r="B335" s="136"/>
      <c r="C335" s="136"/>
      <c r="D335" s="136"/>
      <c r="E335" s="136"/>
      <c r="F335" s="136"/>
    </row>
    <row r="336" spans="1:6" ht="15.75">
      <c r="A336" s="135"/>
      <c r="B336" s="136"/>
      <c r="C336" s="136"/>
      <c r="D336" s="136"/>
      <c r="E336" s="136"/>
      <c r="F336" s="136"/>
    </row>
    <row r="337" spans="1:6" ht="15.75">
      <c r="A337" s="135"/>
      <c r="B337" s="136"/>
      <c r="C337" s="136"/>
      <c r="D337" s="136"/>
      <c r="E337" s="136"/>
      <c r="F337" s="136"/>
    </row>
    <row r="338" spans="1:6" ht="15.75">
      <c r="A338" s="135"/>
      <c r="B338" s="136"/>
      <c r="C338" s="136"/>
      <c r="D338" s="136"/>
      <c r="E338" s="136"/>
      <c r="F338" s="136"/>
    </row>
    <row r="339" spans="1:6" ht="15.75">
      <c r="A339" s="135"/>
      <c r="B339" s="136"/>
      <c r="C339" s="136"/>
      <c r="D339" s="136"/>
      <c r="E339" s="136"/>
      <c r="F339" s="136"/>
    </row>
    <row r="340" spans="1:6" ht="15.75">
      <c r="A340" s="135"/>
      <c r="B340" s="136"/>
      <c r="C340" s="136"/>
      <c r="D340" s="136"/>
      <c r="E340" s="136"/>
      <c r="F340" s="136"/>
    </row>
    <row r="341" spans="1:6" ht="15.75">
      <c r="A341" s="135"/>
      <c r="B341" s="136"/>
      <c r="C341" s="136"/>
      <c r="D341" s="136"/>
      <c r="E341" s="136"/>
      <c r="F341" s="136"/>
    </row>
    <row r="342" spans="1:6" ht="15.75">
      <c r="A342" s="135"/>
      <c r="B342" s="136"/>
      <c r="C342" s="136"/>
      <c r="D342" s="136"/>
      <c r="E342" s="136"/>
      <c r="F342" s="136"/>
    </row>
    <row r="343" spans="1:6" ht="15.75">
      <c r="A343" s="135"/>
      <c r="B343" s="136"/>
      <c r="C343" s="136"/>
      <c r="D343" s="136"/>
      <c r="E343" s="136"/>
      <c r="F343" s="136"/>
    </row>
    <row r="344" spans="1:6" ht="15.75">
      <c r="A344" s="135"/>
      <c r="B344" s="136"/>
      <c r="C344" s="136"/>
      <c r="D344" s="136"/>
      <c r="E344" s="136"/>
      <c r="F344" s="136"/>
    </row>
    <row r="345" spans="1:6" ht="15.75">
      <c r="A345" s="135"/>
      <c r="B345" s="136"/>
      <c r="C345" s="136"/>
      <c r="D345" s="136"/>
      <c r="E345" s="136"/>
      <c r="F345" s="136"/>
    </row>
    <row r="346" spans="1:6" ht="15.75">
      <c r="A346" s="135"/>
      <c r="B346" s="136"/>
      <c r="C346" s="136"/>
      <c r="D346" s="136"/>
      <c r="E346" s="136"/>
      <c r="F346" s="136"/>
    </row>
    <row r="347" spans="1:6" ht="15.75">
      <c r="A347" s="135"/>
      <c r="B347" s="136"/>
      <c r="C347" s="136"/>
      <c r="D347" s="136"/>
      <c r="E347" s="136"/>
      <c r="F347" s="136"/>
    </row>
    <row r="348" spans="1:6" ht="15.75">
      <c r="A348" s="135"/>
      <c r="B348" s="136"/>
      <c r="C348" s="136"/>
      <c r="D348" s="136"/>
      <c r="E348" s="136"/>
      <c r="F348" s="136"/>
    </row>
    <row r="349" spans="1:6" ht="15.75">
      <c r="A349" s="135"/>
      <c r="B349" s="136"/>
      <c r="C349" s="136"/>
      <c r="D349" s="136"/>
      <c r="E349" s="136"/>
      <c r="F349" s="136"/>
    </row>
    <row r="350" spans="1:6" ht="15.75">
      <c r="A350" s="135"/>
      <c r="B350" s="136"/>
      <c r="C350" s="136"/>
      <c r="D350" s="136"/>
      <c r="E350" s="136"/>
      <c r="F350" s="136"/>
    </row>
    <row r="351" spans="1:6" ht="15.75">
      <c r="A351" s="135"/>
      <c r="B351" s="136"/>
      <c r="C351" s="136"/>
      <c r="D351" s="136"/>
      <c r="E351" s="136"/>
      <c r="F351" s="136"/>
    </row>
    <row r="352" spans="1:6" ht="15.75">
      <c r="A352" s="135"/>
      <c r="B352" s="136"/>
      <c r="C352" s="136"/>
      <c r="D352" s="136"/>
      <c r="E352" s="136"/>
      <c r="F352" s="136"/>
    </row>
    <row r="353" spans="1:6" ht="15.75">
      <c r="A353" s="135"/>
      <c r="B353" s="136"/>
      <c r="C353" s="136"/>
      <c r="D353" s="136"/>
      <c r="E353" s="136"/>
      <c r="F353" s="136"/>
    </row>
    <row r="354" spans="1:6" ht="15.75">
      <c r="A354" s="135"/>
      <c r="B354" s="136"/>
      <c r="C354" s="136"/>
      <c r="D354" s="136"/>
      <c r="E354" s="136"/>
      <c r="F354" s="136"/>
    </row>
    <row r="355" spans="1:6" ht="15.75">
      <c r="A355" s="135"/>
      <c r="B355" s="136"/>
      <c r="C355" s="136"/>
      <c r="D355" s="136"/>
      <c r="E355" s="136"/>
      <c r="F355" s="136"/>
    </row>
    <row r="356" spans="1:6" ht="15.75">
      <c r="A356" s="135"/>
      <c r="B356" s="136"/>
      <c r="C356" s="136"/>
      <c r="D356" s="136"/>
      <c r="E356" s="136"/>
      <c r="F356" s="136"/>
    </row>
    <row r="357" spans="1:6" ht="15.75">
      <c r="A357" s="135"/>
      <c r="B357" s="136"/>
      <c r="C357" s="136"/>
      <c r="D357" s="136"/>
      <c r="E357" s="136"/>
      <c r="F357" s="136"/>
    </row>
    <row r="358" spans="1:6" ht="15.75">
      <c r="A358" s="135"/>
      <c r="B358" s="136"/>
      <c r="C358" s="136"/>
      <c r="D358" s="136"/>
      <c r="E358" s="136"/>
      <c r="F358" s="136"/>
    </row>
    <row r="359" spans="1:6" ht="15.75">
      <c r="A359" s="135"/>
      <c r="B359" s="136"/>
      <c r="C359" s="136"/>
      <c r="D359" s="136"/>
      <c r="E359" s="136"/>
      <c r="F359" s="136"/>
    </row>
    <row r="360" spans="1:6" ht="15.75">
      <c r="A360" s="135"/>
      <c r="B360" s="136"/>
      <c r="C360" s="136"/>
      <c r="D360" s="136"/>
      <c r="E360" s="136"/>
      <c r="F360" s="136"/>
    </row>
    <row r="361" spans="1:6" ht="15.75">
      <c r="A361" s="135"/>
      <c r="B361" s="136"/>
      <c r="C361" s="136"/>
      <c r="D361" s="136"/>
      <c r="E361" s="136"/>
      <c r="F361" s="136"/>
    </row>
    <row r="362" spans="1:6" ht="15.75">
      <c r="A362" s="135"/>
      <c r="B362" s="136"/>
      <c r="C362" s="136"/>
      <c r="D362" s="136"/>
      <c r="E362" s="136"/>
      <c r="F362" s="136"/>
    </row>
    <row r="363" spans="1:6" ht="15.75">
      <c r="A363" s="135"/>
      <c r="B363" s="136"/>
      <c r="C363" s="136"/>
      <c r="D363" s="136"/>
      <c r="E363" s="136"/>
      <c r="F363" s="136"/>
    </row>
    <row r="364" spans="1:6" ht="15.75">
      <c r="A364" s="135"/>
      <c r="B364" s="136"/>
      <c r="C364" s="136"/>
      <c r="D364" s="136"/>
      <c r="E364" s="136"/>
      <c r="F364" s="136"/>
    </row>
    <row r="365" spans="1:6" ht="15.75">
      <c r="A365" s="135"/>
      <c r="B365" s="136"/>
      <c r="C365" s="136"/>
      <c r="D365" s="136"/>
      <c r="E365" s="136"/>
      <c r="F365" s="136"/>
    </row>
    <row r="366" spans="1:6" ht="15.75">
      <c r="A366" s="135"/>
      <c r="B366" s="136"/>
      <c r="C366" s="136"/>
      <c r="D366" s="136"/>
      <c r="E366" s="136"/>
      <c r="F366" s="136"/>
    </row>
    <row r="367" spans="1:6" ht="15.75">
      <c r="A367" s="135"/>
      <c r="B367" s="136"/>
      <c r="C367" s="136"/>
      <c r="D367" s="136"/>
      <c r="E367" s="136"/>
      <c r="F367" s="136"/>
    </row>
    <row r="368" spans="1:6" ht="15.75">
      <c r="A368" s="135"/>
      <c r="B368" s="136"/>
      <c r="C368" s="136"/>
      <c r="D368" s="136"/>
      <c r="E368" s="136"/>
      <c r="F368" s="136"/>
    </row>
    <row r="369" spans="1:6" ht="15.75">
      <c r="A369" s="135"/>
      <c r="B369" s="136"/>
      <c r="C369" s="136"/>
      <c r="D369" s="136"/>
      <c r="E369" s="136"/>
      <c r="F369" s="136"/>
    </row>
    <row r="370" spans="1:6" ht="15.75">
      <c r="A370" s="135"/>
      <c r="B370" s="136"/>
      <c r="C370" s="136"/>
      <c r="D370" s="136"/>
      <c r="E370" s="136"/>
      <c r="F370" s="136"/>
    </row>
    <row r="371" spans="1:6" ht="15.75">
      <c r="A371" s="135"/>
      <c r="B371" s="136"/>
      <c r="C371" s="136"/>
      <c r="D371" s="136"/>
      <c r="E371" s="136"/>
      <c r="F371" s="136"/>
    </row>
    <row r="372" spans="1:6" ht="15.75">
      <c r="A372" s="135"/>
      <c r="B372" s="136"/>
      <c r="C372" s="136"/>
      <c r="D372" s="136"/>
      <c r="E372" s="136"/>
      <c r="F372" s="136"/>
    </row>
    <row r="373" spans="1:6" ht="15.75">
      <c r="A373" s="135"/>
      <c r="B373" s="136"/>
      <c r="C373" s="136"/>
      <c r="D373" s="136"/>
      <c r="E373" s="136"/>
      <c r="F373" s="136"/>
    </row>
    <row r="374" spans="1:6" ht="15.75">
      <c r="A374" s="135"/>
      <c r="B374" s="136"/>
      <c r="C374" s="136"/>
      <c r="D374" s="136"/>
      <c r="E374" s="136"/>
      <c r="F374" s="136"/>
    </row>
    <row r="375" spans="1:6" ht="15.75">
      <c r="A375" s="135"/>
      <c r="B375" s="136"/>
      <c r="C375" s="136"/>
      <c r="D375" s="136"/>
      <c r="E375" s="136"/>
      <c r="F375" s="136"/>
    </row>
    <row r="376" spans="1:6" ht="15.75">
      <c r="A376" s="135"/>
      <c r="B376" s="136"/>
      <c r="C376" s="136"/>
      <c r="D376" s="136"/>
      <c r="E376" s="136"/>
      <c r="F376" s="136"/>
    </row>
    <row r="377" spans="1:6" ht="15.75">
      <c r="A377" s="135"/>
      <c r="B377" s="136"/>
      <c r="C377" s="136"/>
      <c r="D377" s="136"/>
      <c r="E377" s="136"/>
      <c r="F377" s="136"/>
    </row>
    <row r="378" spans="1:6" ht="15.75">
      <c r="A378" s="135"/>
      <c r="B378" s="136"/>
      <c r="C378" s="136"/>
      <c r="D378" s="136"/>
      <c r="E378" s="136"/>
      <c r="F378" s="136"/>
    </row>
    <row r="379" spans="1:6" ht="15.75">
      <c r="A379" s="135"/>
      <c r="B379" s="136"/>
      <c r="C379" s="136"/>
      <c r="D379" s="136"/>
      <c r="E379" s="136"/>
      <c r="F379" s="136"/>
    </row>
    <row r="380" spans="1:6" ht="15.75">
      <c r="A380" s="135"/>
      <c r="B380" s="136"/>
      <c r="C380" s="136"/>
      <c r="D380" s="136"/>
      <c r="E380" s="136"/>
      <c r="F380" s="136"/>
    </row>
    <row r="381" spans="1:6" ht="15.75">
      <c r="A381" s="135"/>
      <c r="B381" s="136"/>
      <c r="C381" s="136"/>
      <c r="D381" s="136"/>
      <c r="E381" s="136"/>
      <c r="F381" s="136"/>
    </row>
    <row r="382" spans="1:6" ht="15.75">
      <c r="A382" s="135"/>
      <c r="B382" s="136"/>
      <c r="C382" s="136"/>
      <c r="D382" s="136"/>
      <c r="E382" s="136"/>
      <c r="F382" s="136"/>
    </row>
    <row r="383" spans="1:6" ht="15.75">
      <c r="A383" s="135"/>
      <c r="B383" s="136"/>
      <c r="C383" s="136"/>
      <c r="D383" s="136"/>
      <c r="E383" s="136"/>
      <c r="F383" s="136"/>
    </row>
    <row r="384" spans="1:6" ht="15.75">
      <c r="A384" s="135"/>
      <c r="B384" s="136"/>
      <c r="C384" s="136"/>
      <c r="D384" s="136"/>
      <c r="E384" s="136"/>
      <c r="F384" s="136"/>
    </row>
    <row r="385" spans="1:6" ht="15.75">
      <c r="A385" s="135"/>
      <c r="B385" s="136"/>
      <c r="C385" s="136"/>
      <c r="D385" s="136"/>
      <c r="E385" s="136"/>
      <c r="F385" s="136"/>
    </row>
    <row r="386" spans="1:6" ht="15.75">
      <c r="A386" s="135"/>
      <c r="B386" s="136"/>
      <c r="C386" s="136"/>
      <c r="D386" s="136"/>
      <c r="E386" s="136"/>
      <c r="F386" s="136"/>
    </row>
    <row r="387" spans="1:6" ht="15.75">
      <c r="A387" s="135"/>
      <c r="B387" s="136"/>
      <c r="C387" s="136"/>
      <c r="D387" s="136"/>
      <c r="E387" s="136"/>
      <c r="F387" s="136"/>
    </row>
    <row r="388" spans="1:6" ht="15.75">
      <c r="A388" s="135"/>
      <c r="B388" s="136"/>
      <c r="C388" s="136"/>
      <c r="D388" s="136"/>
      <c r="E388" s="136"/>
      <c r="F388" s="136"/>
    </row>
    <row r="389" spans="1:6" ht="15.75">
      <c r="A389" s="135"/>
      <c r="B389" s="136"/>
      <c r="C389" s="136"/>
      <c r="D389" s="136"/>
      <c r="E389" s="136"/>
      <c r="F389" s="136"/>
    </row>
    <row r="390" spans="1:6" ht="15.75">
      <c r="A390" s="135"/>
      <c r="B390" s="136"/>
      <c r="C390" s="136"/>
      <c r="D390" s="136"/>
      <c r="E390" s="136"/>
      <c r="F390" s="136"/>
    </row>
    <row r="391" spans="1:6" ht="15.75">
      <c r="A391" s="135"/>
      <c r="B391" s="136"/>
      <c r="C391" s="136"/>
      <c r="D391" s="136"/>
      <c r="E391" s="136"/>
      <c r="F391" s="136"/>
    </row>
    <row r="392" spans="1:6" ht="15.75">
      <c r="A392" s="135"/>
      <c r="B392" s="136"/>
      <c r="C392" s="136"/>
      <c r="D392" s="136"/>
      <c r="E392" s="136"/>
      <c r="F392" s="136"/>
    </row>
    <row r="393" spans="1:6" ht="15.75">
      <c r="A393" s="135"/>
      <c r="B393" s="136"/>
      <c r="C393" s="136"/>
      <c r="D393" s="136"/>
      <c r="E393" s="136"/>
      <c r="F393" s="136"/>
    </row>
    <row r="394" spans="1:6" ht="15.75">
      <c r="A394" s="135"/>
      <c r="B394" s="136"/>
      <c r="C394" s="136"/>
      <c r="D394" s="136"/>
      <c r="E394" s="136"/>
      <c r="F394" s="136"/>
    </row>
    <row r="395" spans="1:6" ht="15.75">
      <c r="A395" s="135"/>
      <c r="B395" s="136"/>
      <c r="C395" s="136"/>
      <c r="D395" s="136"/>
      <c r="E395" s="136"/>
      <c r="F395" s="136"/>
    </row>
    <row r="396" spans="1:6" ht="15.75">
      <c r="A396" s="135"/>
      <c r="B396" s="136"/>
      <c r="C396" s="136"/>
      <c r="D396" s="136"/>
      <c r="E396" s="136"/>
      <c r="F396" s="136"/>
    </row>
    <row r="397" spans="1:6" ht="15.75">
      <c r="A397" s="135"/>
      <c r="B397" s="136"/>
      <c r="C397" s="136"/>
      <c r="D397" s="136"/>
      <c r="E397" s="136"/>
      <c r="F397" s="136"/>
    </row>
    <row r="398" spans="1:6" ht="15.75">
      <c r="A398" s="135"/>
      <c r="B398" s="136"/>
      <c r="C398" s="136"/>
      <c r="D398" s="136"/>
      <c r="E398" s="136"/>
      <c r="F398" s="136"/>
    </row>
    <row r="399" spans="1:6" ht="15.75">
      <c r="A399" s="135"/>
      <c r="B399" s="136"/>
      <c r="C399" s="136"/>
      <c r="D399" s="136"/>
      <c r="E399" s="136"/>
      <c r="F399" s="136"/>
    </row>
    <row r="400" spans="1:6" ht="15.75">
      <c r="A400" s="135"/>
      <c r="B400" s="136"/>
      <c r="C400" s="136"/>
      <c r="D400" s="136"/>
      <c r="E400" s="136"/>
      <c r="F400" s="136"/>
    </row>
    <row r="401" spans="1:6" ht="15.75">
      <c r="A401" s="135"/>
      <c r="B401" s="136"/>
      <c r="C401" s="136"/>
      <c r="D401" s="136"/>
      <c r="E401" s="136"/>
      <c r="F401" s="136"/>
    </row>
    <row r="402" spans="1:6" ht="15.75">
      <c r="A402" s="135"/>
      <c r="B402" s="136"/>
      <c r="C402" s="136"/>
      <c r="D402" s="136"/>
      <c r="E402" s="136"/>
      <c r="F402" s="136"/>
    </row>
    <row r="403" spans="1:6" ht="15.75">
      <c r="A403" s="135"/>
      <c r="B403" s="136"/>
      <c r="C403" s="136"/>
      <c r="D403" s="136"/>
      <c r="E403" s="136"/>
      <c r="F403" s="136"/>
    </row>
    <row r="404" spans="1:6" ht="15.75">
      <c r="A404" s="135"/>
      <c r="B404" s="136"/>
      <c r="C404" s="136"/>
      <c r="D404" s="136"/>
      <c r="E404" s="136"/>
      <c r="F404" s="136"/>
    </row>
    <row r="405" spans="1:6" ht="15.75">
      <c r="A405" s="135"/>
      <c r="B405" s="136"/>
      <c r="C405" s="136"/>
      <c r="D405" s="136"/>
      <c r="E405" s="136"/>
      <c r="F405" s="136"/>
    </row>
    <row r="406" spans="1:6" ht="15.75">
      <c r="A406" s="135"/>
      <c r="B406" s="136"/>
      <c r="C406" s="136"/>
      <c r="D406" s="136"/>
      <c r="E406" s="136"/>
      <c r="F406" s="136"/>
    </row>
    <row r="407" spans="1:6" ht="15.75">
      <c r="A407" s="135"/>
      <c r="B407" s="136"/>
      <c r="C407" s="136"/>
      <c r="D407" s="136"/>
      <c r="E407" s="136"/>
      <c r="F407" s="136"/>
    </row>
    <row r="408" spans="1:6" ht="15.75">
      <c r="A408" s="135"/>
      <c r="B408" s="136"/>
      <c r="C408" s="136"/>
      <c r="D408" s="136"/>
      <c r="E408" s="136"/>
      <c r="F408" s="136"/>
    </row>
    <row r="409" spans="1:6" ht="15.75">
      <c r="A409" s="135"/>
      <c r="B409" s="136"/>
      <c r="C409" s="136"/>
      <c r="D409" s="136"/>
      <c r="E409" s="136"/>
      <c r="F409" s="136"/>
    </row>
    <row r="410" spans="1:6" ht="15.75">
      <c r="A410" s="135"/>
      <c r="B410" s="136"/>
      <c r="C410" s="136"/>
      <c r="D410" s="136"/>
      <c r="E410" s="136"/>
      <c r="F410" s="136"/>
    </row>
    <row r="411" spans="1:6" ht="15.75">
      <c r="A411" s="135"/>
      <c r="B411" s="136"/>
      <c r="C411" s="136"/>
      <c r="D411" s="136"/>
      <c r="E411" s="136"/>
      <c r="F411" s="136"/>
    </row>
    <row r="412" spans="1:6" ht="15.75">
      <c r="A412" s="135"/>
      <c r="B412" s="136"/>
      <c r="C412" s="136"/>
      <c r="D412" s="136"/>
      <c r="E412" s="136"/>
      <c r="F412" s="136"/>
    </row>
    <row r="413" spans="1:6" ht="15.75">
      <c r="A413" s="135"/>
      <c r="B413" s="136"/>
      <c r="C413" s="136"/>
      <c r="D413" s="136"/>
      <c r="E413" s="136"/>
      <c r="F413" s="136"/>
    </row>
    <row r="414" spans="1:6" ht="15.75">
      <c r="A414" s="135"/>
      <c r="B414" s="136"/>
      <c r="C414" s="136"/>
      <c r="D414" s="136"/>
      <c r="E414" s="136"/>
      <c r="F414" s="136"/>
    </row>
    <row r="415" spans="1:6" ht="15.75">
      <c r="A415" s="135"/>
      <c r="B415" s="136"/>
      <c r="C415" s="136"/>
      <c r="D415" s="136"/>
      <c r="E415" s="136"/>
      <c r="F415" s="136"/>
    </row>
    <row r="416" spans="1:6" ht="15.75">
      <c r="A416" s="135"/>
      <c r="B416" s="136"/>
      <c r="C416" s="136"/>
      <c r="D416" s="136"/>
      <c r="E416" s="136"/>
      <c r="F416" s="136"/>
    </row>
    <row r="417" spans="1:6" ht="15.75">
      <c r="A417" s="135"/>
      <c r="B417" s="136"/>
      <c r="C417" s="136"/>
      <c r="D417" s="136"/>
      <c r="E417" s="136"/>
      <c r="F417" s="136"/>
    </row>
    <row r="418" spans="1:6" ht="15.75">
      <c r="A418" s="135"/>
      <c r="B418" s="136"/>
      <c r="C418" s="136"/>
      <c r="D418" s="136"/>
      <c r="E418" s="136"/>
      <c r="F418" s="136"/>
    </row>
    <row r="419" spans="1:6" ht="15.75">
      <c r="A419" s="135"/>
      <c r="B419" s="136"/>
      <c r="C419" s="136"/>
      <c r="D419" s="136"/>
      <c r="E419" s="136"/>
      <c r="F419" s="136"/>
    </row>
    <row r="420" spans="1:6" ht="15.75">
      <c r="A420" s="135"/>
      <c r="B420" s="136"/>
      <c r="C420" s="136"/>
      <c r="D420" s="136"/>
      <c r="E420" s="136"/>
      <c r="F420" s="136"/>
    </row>
    <row r="421" spans="1:6" ht="15.75">
      <c r="A421" s="135"/>
      <c r="B421" s="136"/>
      <c r="C421" s="136"/>
      <c r="D421" s="136"/>
      <c r="E421" s="136"/>
      <c r="F421" s="136"/>
    </row>
    <row r="422" spans="1:6" ht="15.75">
      <c r="A422" s="135"/>
      <c r="B422" s="136"/>
      <c r="C422" s="136"/>
      <c r="D422" s="136"/>
      <c r="E422" s="136"/>
      <c r="F422" s="136"/>
    </row>
    <row r="423" spans="1:6" ht="15.75">
      <c r="A423" s="135"/>
      <c r="B423" s="136"/>
      <c r="C423" s="136"/>
      <c r="D423" s="136"/>
      <c r="E423" s="136"/>
      <c r="F423" s="136"/>
    </row>
    <row r="424" spans="1:6" ht="15.75">
      <c r="A424" s="135"/>
      <c r="B424" s="136"/>
      <c r="C424" s="136"/>
      <c r="D424" s="136"/>
      <c r="E424" s="136"/>
      <c r="F424" s="136"/>
    </row>
    <row r="425" spans="1:6" ht="15.75">
      <c r="A425" s="135"/>
      <c r="B425" s="136"/>
      <c r="C425" s="136"/>
      <c r="D425" s="136"/>
      <c r="E425" s="136"/>
      <c r="F425" s="136"/>
    </row>
    <row r="426" spans="1:6" ht="15.75">
      <c r="A426" s="135"/>
      <c r="B426" s="136"/>
      <c r="C426" s="136"/>
      <c r="D426" s="136"/>
      <c r="E426" s="136"/>
      <c r="F426" s="136"/>
    </row>
    <row r="427" spans="1:6" ht="15.75">
      <c r="A427" s="135"/>
      <c r="B427" s="136"/>
      <c r="C427" s="136"/>
      <c r="D427" s="136"/>
      <c r="E427" s="136"/>
      <c r="F427" s="136"/>
    </row>
    <row r="428" spans="1:6" ht="15.75">
      <c r="A428" s="135"/>
      <c r="B428" s="136"/>
      <c r="C428" s="136"/>
      <c r="D428" s="136"/>
      <c r="E428" s="136"/>
      <c r="F428" s="136"/>
    </row>
    <row r="429" spans="1:6" ht="15.75">
      <c r="A429" s="135"/>
      <c r="B429" s="136"/>
      <c r="C429" s="136"/>
      <c r="D429" s="136"/>
      <c r="E429" s="136"/>
      <c r="F429" s="136"/>
    </row>
    <row r="430" spans="1:6" ht="15.75">
      <c r="A430" s="135"/>
      <c r="B430" s="136"/>
      <c r="C430" s="136"/>
      <c r="D430" s="136"/>
      <c r="E430" s="136"/>
      <c r="F430" s="136"/>
    </row>
    <row r="431" spans="1:6" ht="15.75">
      <c r="A431" s="135"/>
      <c r="B431" s="136"/>
      <c r="C431" s="136"/>
      <c r="D431" s="136"/>
      <c r="E431" s="136"/>
      <c r="F431" s="136"/>
    </row>
    <row r="432" spans="1:6" ht="15.75">
      <c r="A432" s="135"/>
      <c r="B432" s="136"/>
      <c r="C432" s="136"/>
      <c r="D432" s="136"/>
      <c r="E432" s="136"/>
      <c r="F432" s="136"/>
    </row>
    <row r="433" spans="1:6" ht="15.75">
      <c r="A433" s="135"/>
      <c r="B433" s="136"/>
      <c r="C433" s="136"/>
      <c r="D433" s="136"/>
      <c r="E433" s="136"/>
      <c r="F433" s="136"/>
    </row>
    <row r="434" spans="1:6" ht="15.75">
      <c r="A434" s="135"/>
      <c r="B434" s="136"/>
      <c r="C434" s="136"/>
      <c r="D434" s="136"/>
      <c r="E434" s="136"/>
      <c r="F434" s="136"/>
    </row>
    <row r="435" spans="1:6" ht="15.75">
      <c r="A435" s="135"/>
      <c r="B435" s="136"/>
      <c r="C435" s="136"/>
      <c r="D435" s="136"/>
      <c r="E435" s="136"/>
      <c r="F435" s="136"/>
    </row>
    <row r="436" spans="1:6" ht="15.75">
      <c r="A436" s="135"/>
      <c r="B436" s="136"/>
      <c r="C436" s="136"/>
      <c r="D436" s="136"/>
      <c r="E436" s="136"/>
      <c r="F436" s="136"/>
    </row>
    <row r="437" spans="1:6" ht="15.75">
      <c r="A437" s="135"/>
      <c r="B437" s="136"/>
      <c r="C437" s="136"/>
      <c r="D437" s="136"/>
      <c r="E437" s="136"/>
      <c r="F437" s="136"/>
    </row>
    <row r="438" spans="1:6" ht="15.75">
      <c r="A438" s="135"/>
      <c r="B438" s="136"/>
      <c r="C438" s="136"/>
      <c r="D438" s="136"/>
      <c r="E438" s="136"/>
      <c r="F438" s="136"/>
    </row>
    <row r="439" spans="1:6" ht="15.75">
      <c r="A439" s="135"/>
      <c r="B439" s="136"/>
      <c r="C439" s="136"/>
      <c r="D439" s="136"/>
      <c r="E439" s="136"/>
      <c r="F439" s="136"/>
    </row>
    <row r="440" spans="1:6" ht="15.75">
      <c r="A440" s="135"/>
      <c r="B440" s="136"/>
      <c r="C440" s="136"/>
      <c r="D440" s="136"/>
      <c r="E440" s="136"/>
      <c r="F440" s="136"/>
    </row>
    <row r="441" spans="1:6" ht="15.75">
      <c r="A441" s="135"/>
      <c r="B441" s="136"/>
      <c r="C441" s="136"/>
      <c r="D441" s="136"/>
      <c r="E441" s="136"/>
      <c r="F441" s="136"/>
    </row>
    <row r="442" spans="1:6" ht="15.75">
      <c r="A442" s="135"/>
      <c r="B442" s="136"/>
      <c r="C442" s="136"/>
      <c r="D442" s="136"/>
      <c r="E442" s="136"/>
      <c r="F442" s="136"/>
    </row>
    <row r="443" spans="1:6" ht="15.75">
      <c r="A443" s="135"/>
      <c r="B443" s="136"/>
      <c r="C443" s="136"/>
      <c r="D443" s="136"/>
      <c r="E443" s="136"/>
      <c r="F443" s="136"/>
    </row>
    <row r="444" spans="1:6" ht="15.75">
      <c r="A444" s="135"/>
      <c r="B444" s="136"/>
      <c r="C444" s="136"/>
      <c r="D444" s="136"/>
      <c r="E444" s="136"/>
      <c r="F444" s="136"/>
    </row>
    <row r="445" spans="1:6" ht="15.75">
      <c r="A445" s="135"/>
      <c r="B445" s="136"/>
      <c r="C445" s="136"/>
      <c r="D445" s="136"/>
      <c r="E445" s="136"/>
      <c r="F445" s="136"/>
    </row>
    <row r="446" spans="1:6" ht="15.75">
      <c r="A446" s="135"/>
      <c r="B446" s="136"/>
      <c r="C446" s="136"/>
      <c r="D446" s="136"/>
      <c r="E446" s="136"/>
      <c r="F446" s="136"/>
    </row>
    <row r="447" spans="1:6" ht="15.75">
      <c r="A447" s="135"/>
      <c r="B447" s="136"/>
      <c r="C447" s="136"/>
      <c r="D447" s="136"/>
      <c r="E447" s="136"/>
      <c r="F447" s="136"/>
    </row>
    <row r="448" spans="1:6" ht="15.75">
      <c r="A448" s="135"/>
      <c r="B448" s="136"/>
      <c r="C448" s="136"/>
      <c r="D448" s="136"/>
      <c r="E448" s="136"/>
      <c r="F448" s="136"/>
    </row>
    <row r="449" spans="1:6" ht="15.75">
      <c r="A449" s="135"/>
      <c r="B449" s="136"/>
      <c r="C449" s="136"/>
      <c r="D449" s="136"/>
      <c r="E449" s="136"/>
      <c r="F449" s="136"/>
    </row>
    <row r="450" spans="1:6" ht="15.75">
      <c r="A450" s="135"/>
      <c r="B450" s="136"/>
      <c r="C450" s="136"/>
      <c r="D450" s="136"/>
      <c r="E450" s="136"/>
      <c r="F450" s="136"/>
    </row>
    <row r="451" spans="1:6" ht="15.75">
      <c r="A451" s="135"/>
      <c r="B451" s="136"/>
      <c r="C451" s="136"/>
      <c r="D451" s="136"/>
      <c r="E451" s="136"/>
      <c r="F451" s="136"/>
    </row>
    <row r="452" spans="1:6" ht="15.75">
      <c r="A452" s="135"/>
      <c r="B452" s="136"/>
      <c r="C452" s="136"/>
      <c r="D452" s="136"/>
      <c r="E452" s="136"/>
      <c r="F452" s="136"/>
    </row>
    <row r="453" spans="1:6" ht="15.75">
      <c r="A453" s="135"/>
      <c r="B453" s="136"/>
      <c r="C453" s="136"/>
      <c r="D453" s="136"/>
      <c r="E453" s="136"/>
      <c r="F453" s="136"/>
    </row>
    <row r="454" spans="1:6" ht="15.75">
      <c r="A454" s="135"/>
      <c r="B454" s="136"/>
      <c r="C454" s="136"/>
      <c r="D454" s="136"/>
      <c r="E454" s="136"/>
      <c r="F454" s="136"/>
    </row>
    <row r="455" spans="1:6" ht="15.75">
      <c r="A455" s="135"/>
      <c r="B455" s="136"/>
      <c r="C455" s="136"/>
      <c r="D455" s="136"/>
      <c r="E455" s="136"/>
      <c r="F455" s="136"/>
    </row>
    <row r="456" spans="1:6" ht="15.75">
      <c r="A456" s="135"/>
      <c r="B456" s="136"/>
      <c r="C456" s="136"/>
      <c r="D456" s="136"/>
      <c r="E456" s="136"/>
      <c r="F456" s="136"/>
    </row>
    <row r="457" spans="1:6" ht="15.75">
      <c r="A457" s="135"/>
      <c r="B457" s="136"/>
      <c r="C457" s="136"/>
      <c r="D457" s="136"/>
      <c r="E457" s="136"/>
      <c r="F457" s="136"/>
    </row>
    <row r="458" spans="1:6" ht="15.75">
      <c r="A458" s="135"/>
      <c r="B458" s="136"/>
      <c r="C458" s="136"/>
      <c r="D458" s="136"/>
      <c r="E458" s="136"/>
      <c r="F458" s="136"/>
    </row>
    <row r="459" spans="1:6" ht="15.75">
      <c r="A459" s="135"/>
      <c r="B459" s="136"/>
      <c r="C459" s="136"/>
      <c r="D459" s="136"/>
      <c r="E459" s="136"/>
      <c r="F459" s="136"/>
    </row>
    <row r="460" spans="1:6" ht="15.75">
      <c r="A460" s="135"/>
      <c r="B460" s="136"/>
      <c r="C460" s="136"/>
      <c r="D460" s="136"/>
      <c r="E460" s="136"/>
      <c r="F460" s="136"/>
    </row>
    <row r="461" spans="1:6" ht="15.75">
      <c r="A461" s="135"/>
      <c r="B461" s="136"/>
      <c r="C461" s="136"/>
      <c r="D461" s="136"/>
      <c r="E461" s="136"/>
      <c r="F461" s="136"/>
    </row>
    <row r="462" spans="1:6" ht="15.75">
      <c r="A462" s="135"/>
      <c r="B462" s="136"/>
      <c r="C462" s="136"/>
      <c r="D462" s="136"/>
      <c r="E462" s="136"/>
      <c r="F462" s="136"/>
    </row>
    <row r="463" spans="1:6" ht="15.75">
      <c r="A463" s="135"/>
      <c r="B463" s="136"/>
      <c r="C463" s="136"/>
      <c r="D463" s="136"/>
      <c r="E463" s="136"/>
      <c r="F463" s="136"/>
    </row>
    <row r="464" spans="1:6" ht="15.75">
      <c r="A464" s="135"/>
      <c r="B464" s="136"/>
      <c r="C464" s="136"/>
      <c r="D464" s="136"/>
      <c r="E464" s="136"/>
      <c r="F464" s="136"/>
    </row>
    <row r="465" spans="1:6" ht="15.75">
      <c r="A465" s="135"/>
      <c r="B465" s="136"/>
      <c r="C465" s="136"/>
      <c r="D465" s="136"/>
      <c r="E465" s="136"/>
      <c r="F465" s="136"/>
    </row>
    <row r="466" spans="1:6" ht="15.75">
      <c r="A466" s="135"/>
      <c r="B466" s="136"/>
      <c r="C466" s="136"/>
      <c r="D466" s="136"/>
      <c r="E466" s="136"/>
      <c r="F466" s="136"/>
    </row>
    <row r="467" spans="1:6" ht="15.75">
      <c r="A467" s="135"/>
      <c r="B467" s="136"/>
      <c r="C467" s="136"/>
      <c r="D467" s="136"/>
      <c r="E467" s="136"/>
      <c r="F467" s="136"/>
    </row>
    <row r="468" spans="1:6" ht="15.75">
      <c r="A468" s="135"/>
      <c r="B468" s="136"/>
      <c r="C468" s="136"/>
      <c r="D468" s="136"/>
      <c r="E468" s="136"/>
      <c r="F468" s="136"/>
    </row>
    <row r="469" spans="1:6" ht="15.75">
      <c r="A469" s="135"/>
      <c r="B469" s="136"/>
      <c r="C469" s="136"/>
      <c r="D469" s="136"/>
      <c r="E469" s="136"/>
      <c r="F469" s="136"/>
    </row>
    <row r="470" spans="1:6" ht="15.75">
      <c r="A470" s="135"/>
      <c r="B470" s="136"/>
      <c r="C470" s="136"/>
      <c r="D470" s="136"/>
      <c r="E470" s="136"/>
      <c r="F470" s="136"/>
    </row>
    <row r="471" spans="1:6" ht="15.75">
      <c r="A471" s="135"/>
      <c r="B471" s="136"/>
      <c r="C471" s="136"/>
      <c r="D471" s="136"/>
      <c r="E471" s="136"/>
      <c r="F471" s="136"/>
    </row>
    <row r="472" spans="1:6" ht="15.75">
      <c r="A472" s="135"/>
      <c r="B472" s="136"/>
      <c r="C472" s="136"/>
      <c r="D472" s="136"/>
      <c r="E472" s="136"/>
      <c r="F472" s="136"/>
    </row>
    <row r="473" spans="1:6" ht="15.75">
      <c r="A473" s="135"/>
      <c r="B473" s="136"/>
      <c r="C473" s="136"/>
      <c r="D473" s="136"/>
      <c r="E473" s="136"/>
      <c r="F473" s="136"/>
    </row>
    <row r="474" spans="1:6" ht="15.75">
      <c r="A474" s="135"/>
      <c r="B474" s="136"/>
      <c r="C474" s="136"/>
      <c r="D474" s="136"/>
      <c r="E474" s="136"/>
      <c r="F474" s="136"/>
    </row>
    <row r="475" spans="1:6" ht="15.75">
      <c r="A475" s="135"/>
      <c r="B475" s="136"/>
      <c r="C475" s="136"/>
      <c r="D475" s="136"/>
      <c r="E475" s="136"/>
      <c r="F475" s="136"/>
    </row>
    <row r="476" spans="1:6" ht="15.75">
      <c r="A476" s="135"/>
      <c r="B476" s="136"/>
      <c r="C476" s="136"/>
      <c r="D476" s="136"/>
      <c r="E476" s="136"/>
      <c r="F476" s="136"/>
    </row>
    <row r="477" spans="1:6" ht="15.75">
      <c r="A477" s="135"/>
      <c r="B477" s="136"/>
      <c r="C477" s="136"/>
      <c r="D477" s="136"/>
      <c r="E477" s="136"/>
      <c r="F477" s="136"/>
    </row>
    <row r="478" spans="1:6" ht="15.75">
      <c r="A478" s="135"/>
      <c r="B478" s="136"/>
      <c r="C478" s="136"/>
      <c r="D478" s="136"/>
      <c r="E478" s="136"/>
      <c r="F478" s="136"/>
    </row>
    <row r="479" spans="1:6" ht="15.75">
      <c r="A479" s="135"/>
      <c r="B479" s="136"/>
      <c r="C479" s="136"/>
      <c r="D479" s="136"/>
      <c r="E479" s="136"/>
      <c r="F479" s="136"/>
    </row>
    <row r="480" spans="1:6" ht="15.75">
      <c r="A480" s="135"/>
      <c r="B480" s="136"/>
      <c r="C480" s="136"/>
      <c r="D480" s="136"/>
      <c r="E480" s="136"/>
      <c r="F480" s="136"/>
    </row>
    <row r="481" spans="1:6" ht="15.75">
      <c r="A481" s="135"/>
      <c r="B481" s="136"/>
      <c r="C481" s="136"/>
      <c r="D481" s="136"/>
      <c r="E481" s="136"/>
      <c r="F481" s="136"/>
    </row>
    <row r="482" spans="1:6" ht="15.75">
      <c r="A482" s="135"/>
      <c r="B482" s="136"/>
      <c r="C482" s="136"/>
      <c r="D482" s="136"/>
      <c r="E482" s="136"/>
      <c r="F482" s="136"/>
    </row>
    <row r="483" spans="1:6" ht="15.75">
      <c r="A483" s="135"/>
      <c r="B483" s="136"/>
      <c r="C483" s="136"/>
      <c r="D483" s="136"/>
      <c r="E483" s="136"/>
      <c r="F483" s="136"/>
    </row>
    <row r="484" spans="1:6" ht="15.75">
      <c r="A484" s="135"/>
      <c r="B484" s="136"/>
      <c r="C484" s="136"/>
      <c r="D484" s="136"/>
      <c r="E484" s="136"/>
      <c r="F484" s="136"/>
    </row>
    <row r="485" spans="1:6" ht="15.75">
      <c r="A485" s="135"/>
      <c r="B485" s="136"/>
      <c r="C485" s="136"/>
      <c r="D485" s="136"/>
      <c r="E485" s="136"/>
      <c r="F485" s="136"/>
    </row>
    <row r="486" spans="1:6" ht="15.75">
      <c r="A486" s="135"/>
      <c r="B486" s="136"/>
      <c r="C486" s="136"/>
      <c r="D486" s="136"/>
      <c r="E486" s="136"/>
      <c r="F486" s="136"/>
    </row>
    <row r="487" spans="1:6" ht="15.75">
      <c r="A487" s="135"/>
      <c r="B487" s="136"/>
      <c r="C487" s="136"/>
      <c r="D487" s="136"/>
      <c r="E487" s="136"/>
      <c r="F487" s="136"/>
    </row>
    <row r="488" spans="1:6" ht="15.75">
      <c r="A488" s="135"/>
      <c r="B488" s="136"/>
      <c r="C488" s="136"/>
      <c r="D488" s="136"/>
      <c r="E488" s="136"/>
      <c r="F488" s="136"/>
    </row>
    <row r="489" spans="1:6" ht="15.75">
      <c r="A489" s="135"/>
      <c r="B489" s="136"/>
      <c r="C489" s="136"/>
      <c r="D489" s="136"/>
      <c r="E489" s="136"/>
      <c r="F489" s="136"/>
    </row>
    <row r="490" spans="1:6" ht="15.75">
      <c r="A490" s="135"/>
      <c r="B490" s="136"/>
      <c r="C490" s="136"/>
      <c r="D490" s="136"/>
      <c r="E490" s="136"/>
      <c r="F490" s="136"/>
    </row>
    <row r="491" spans="1:6" ht="15.75">
      <c r="A491" s="135"/>
      <c r="B491" s="136"/>
      <c r="C491" s="136"/>
      <c r="D491" s="136"/>
      <c r="E491" s="136"/>
      <c r="F491" s="136"/>
    </row>
    <row r="492" spans="1:6" ht="15.75">
      <c r="A492" s="135"/>
      <c r="B492" s="136"/>
      <c r="C492" s="136"/>
      <c r="D492" s="136"/>
      <c r="E492" s="136"/>
      <c r="F492" s="136"/>
    </row>
    <row r="493" spans="1:6" ht="15.75">
      <c r="A493" s="135"/>
      <c r="B493" s="136"/>
      <c r="C493" s="136"/>
      <c r="D493" s="136"/>
      <c r="E493" s="136"/>
      <c r="F493" s="136"/>
    </row>
    <row r="494" spans="1:6" ht="15.75">
      <c r="A494" s="135"/>
      <c r="B494" s="136"/>
      <c r="C494" s="136"/>
      <c r="D494" s="136"/>
      <c r="E494" s="136"/>
      <c r="F494" s="136"/>
    </row>
    <row r="495" spans="1:6" ht="15.75">
      <c r="A495" s="135"/>
      <c r="B495" s="136"/>
      <c r="C495" s="136"/>
      <c r="D495" s="136"/>
      <c r="E495" s="136"/>
      <c r="F495" s="136"/>
    </row>
    <row r="496" spans="1:6" ht="15.75">
      <c r="A496" s="135"/>
      <c r="B496" s="136"/>
      <c r="C496" s="136"/>
      <c r="D496" s="136"/>
      <c r="E496" s="136"/>
      <c r="F496" s="136"/>
    </row>
    <row r="497" spans="1:6" ht="15.75">
      <c r="A497" s="135"/>
      <c r="B497" s="136"/>
      <c r="C497" s="136"/>
      <c r="D497" s="136"/>
      <c r="E497" s="136"/>
      <c r="F497" s="136"/>
    </row>
    <row r="498" spans="1:6" ht="15.75">
      <c r="A498" s="135"/>
      <c r="B498" s="136"/>
      <c r="C498" s="136"/>
      <c r="D498" s="136"/>
      <c r="E498" s="136"/>
      <c r="F498" s="136"/>
    </row>
    <row r="499" spans="1:6" ht="15.75">
      <c r="A499" s="135"/>
      <c r="B499" s="136"/>
      <c r="C499" s="136"/>
      <c r="D499" s="136"/>
      <c r="E499" s="136"/>
      <c r="F499" s="136"/>
    </row>
    <row r="500" spans="1:6" ht="15.75">
      <c r="A500" s="135"/>
      <c r="B500" s="136"/>
      <c r="C500" s="136"/>
      <c r="D500" s="136"/>
      <c r="E500" s="136"/>
      <c r="F500" s="136"/>
    </row>
    <row r="501" spans="1:6" ht="15.75">
      <c r="A501" s="135"/>
      <c r="B501" s="136"/>
      <c r="C501" s="136"/>
      <c r="D501" s="136"/>
      <c r="E501" s="136"/>
      <c r="F501" s="136"/>
    </row>
    <row r="502" spans="1:6" ht="15.75">
      <c r="A502" s="135"/>
      <c r="B502" s="136"/>
      <c r="C502" s="136"/>
      <c r="D502" s="136"/>
      <c r="E502" s="136"/>
      <c r="F502" s="136"/>
    </row>
    <row r="503" spans="1:6" ht="15.75">
      <c r="A503" s="135"/>
      <c r="B503" s="136"/>
      <c r="C503" s="136"/>
      <c r="D503" s="136"/>
      <c r="E503" s="136"/>
      <c r="F503" s="136"/>
    </row>
    <row r="504" spans="1:6" ht="15.75">
      <c r="A504" s="135"/>
      <c r="B504" s="136"/>
      <c r="C504" s="136"/>
      <c r="D504" s="136"/>
      <c r="E504" s="136"/>
      <c r="F504" s="136"/>
    </row>
    <row r="505" spans="1:6" ht="15.75">
      <c r="A505" s="135"/>
      <c r="B505" s="136"/>
      <c r="C505" s="136"/>
      <c r="D505" s="136"/>
      <c r="E505" s="136"/>
      <c r="F505" s="136"/>
    </row>
    <row r="506" spans="1:6" ht="15.75">
      <c r="A506" s="135"/>
      <c r="B506" s="136"/>
      <c r="C506" s="136"/>
      <c r="D506" s="136"/>
      <c r="E506" s="136"/>
      <c r="F506" s="136"/>
    </row>
    <row r="507" spans="1:6" ht="15.75">
      <c r="A507" s="135"/>
      <c r="B507" s="136"/>
      <c r="C507" s="136"/>
      <c r="D507" s="136"/>
      <c r="E507" s="136"/>
      <c r="F507" s="136"/>
    </row>
    <row r="508" spans="1:6" ht="15.75">
      <c r="A508" s="135"/>
      <c r="B508" s="136"/>
      <c r="C508" s="136"/>
      <c r="D508" s="136"/>
      <c r="E508" s="136"/>
      <c r="F508" s="136"/>
    </row>
    <row r="509" spans="1:6" ht="15.75">
      <c r="A509" s="135"/>
      <c r="B509" s="136"/>
      <c r="C509" s="136"/>
      <c r="D509" s="136"/>
      <c r="E509" s="136"/>
      <c r="F509" s="136"/>
    </row>
    <row r="510" spans="1:6" ht="15.75">
      <c r="A510" s="135"/>
      <c r="B510" s="136"/>
      <c r="C510" s="136"/>
      <c r="D510" s="136"/>
      <c r="E510" s="136"/>
      <c r="F510" s="136"/>
    </row>
    <row r="511" spans="1:6" ht="15.75">
      <c r="A511" s="135"/>
      <c r="B511" s="136"/>
      <c r="C511" s="136"/>
      <c r="D511" s="136"/>
      <c r="E511" s="136"/>
      <c r="F511" s="136"/>
    </row>
    <row r="512" spans="1:6" ht="15.75">
      <c r="A512" s="135"/>
      <c r="B512" s="136"/>
      <c r="C512" s="136"/>
      <c r="D512" s="136"/>
      <c r="E512" s="136"/>
      <c r="F512" s="136"/>
    </row>
    <row r="513" spans="1:6" ht="15.75">
      <c r="A513" s="135"/>
      <c r="B513" s="136"/>
      <c r="C513" s="136"/>
      <c r="D513" s="136"/>
      <c r="E513" s="136"/>
      <c r="F513" s="136"/>
    </row>
    <row r="514" spans="1:6" ht="15.75">
      <c r="A514" s="135"/>
      <c r="B514" s="136"/>
      <c r="C514" s="136"/>
      <c r="D514" s="136"/>
      <c r="E514" s="136"/>
      <c r="F514" s="136"/>
    </row>
    <row r="515" spans="1:6" ht="15.75">
      <c r="A515" s="135"/>
      <c r="B515" s="136"/>
      <c r="C515" s="136"/>
      <c r="D515" s="136"/>
      <c r="E515" s="136"/>
      <c r="F515" s="136"/>
    </row>
    <row r="516" spans="1:6" ht="15.75">
      <c r="A516" s="135"/>
      <c r="B516" s="136"/>
      <c r="C516" s="136"/>
      <c r="D516" s="136"/>
      <c r="E516" s="136"/>
      <c r="F516" s="136"/>
    </row>
    <row r="517" spans="1:6" ht="15.75">
      <c r="A517" s="135"/>
      <c r="B517" s="136"/>
      <c r="C517" s="136"/>
      <c r="D517" s="136"/>
      <c r="E517" s="136"/>
      <c r="F517" s="136"/>
    </row>
    <row r="518" spans="1:6" ht="15.75">
      <c r="A518" s="135"/>
      <c r="B518" s="136"/>
      <c r="C518" s="136"/>
      <c r="D518" s="136"/>
      <c r="E518" s="136"/>
      <c r="F518" s="136"/>
    </row>
    <row r="519" spans="1:6" ht="15.75">
      <c r="A519" s="135"/>
      <c r="B519" s="136"/>
      <c r="C519" s="136"/>
      <c r="D519" s="136"/>
      <c r="E519" s="136"/>
      <c r="F519" s="136"/>
    </row>
    <row r="520" spans="1:6" ht="15.75">
      <c r="A520" s="135"/>
      <c r="B520" s="136"/>
      <c r="C520" s="136"/>
      <c r="D520" s="136"/>
      <c r="E520" s="136"/>
      <c r="F520" s="136"/>
    </row>
    <row r="521" spans="1:6" ht="15.75">
      <c r="A521" s="135"/>
      <c r="B521" s="136"/>
      <c r="C521" s="136"/>
      <c r="D521" s="136"/>
      <c r="E521" s="136"/>
      <c r="F521" s="136"/>
    </row>
    <row r="522" spans="1:6" ht="15.75">
      <c r="A522" s="135"/>
      <c r="B522" s="136"/>
      <c r="C522" s="136"/>
      <c r="D522" s="136"/>
      <c r="E522" s="136"/>
      <c r="F522" s="136"/>
    </row>
    <row r="523" spans="1:6" ht="15.75">
      <c r="A523" s="135"/>
      <c r="B523" s="136"/>
      <c r="C523" s="136"/>
      <c r="D523" s="136"/>
      <c r="E523" s="136"/>
      <c r="F523" s="136"/>
    </row>
    <row r="524" spans="1:6" ht="15.75">
      <c r="A524" s="135"/>
      <c r="B524" s="136"/>
      <c r="C524" s="136"/>
      <c r="D524" s="136"/>
      <c r="E524" s="136"/>
      <c r="F524" s="136"/>
    </row>
    <row r="525" spans="1:6" ht="15.75">
      <c r="A525" s="135"/>
      <c r="B525" s="136"/>
      <c r="C525" s="136"/>
      <c r="D525" s="136"/>
      <c r="E525" s="136"/>
      <c r="F525" s="136"/>
    </row>
    <row r="526" spans="1:6" ht="15.75">
      <c r="A526" s="135"/>
      <c r="B526" s="136"/>
      <c r="C526" s="136"/>
      <c r="D526" s="136"/>
      <c r="E526" s="136"/>
      <c r="F526" s="136"/>
    </row>
    <row r="527" spans="1:6" ht="15.75">
      <c r="A527" s="135"/>
      <c r="B527" s="136"/>
      <c r="C527" s="136"/>
      <c r="D527" s="136"/>
      <c r="E527" s="136"/>
      <c r="F527" s="136"/>
    </row>
    <row r="528" spans="1:6" ht="15.75">
      <c r="A528" s="135"/>
      <c r="B528" s="136"/>
      <c r="C528" s="136"/>
      <c r="D528" s="136"/>
      <c r="E528" s="136"/>
      <c r="F528" s="136"/>
    </row>
    <row r="529" spans="1:6" ht="15.75">
      <c r="A529" s="135"/>
      <c r="B529" s="136"/>
      <c r="C529" s="136"/>
      <c r="D529" s="136"/>
      <c r="E529" s="136"/>
      <c r="F529" s="136"/>
    </row>
    <row r="530" spans="1:6" ht="15.75">
      <c r="A530" s="135"/>
      <c r="B530" s="136"/>
      <c r="C530" s="136"/>
      <c r="D530" s="136"/>
      <c r="E530" s="136"/>
      <c r="F530" s="136"/>
    </row>
    <row r="531" spans="1:6" ht="15.75">
      <c r="A531" s="135"/>
      <c r="B531" s="136"/>
      <c r="C531" s="136"/>
      <c r="D531" s="136"/>
      <c r="E531" s="136"/>
      <c r="F531" s="136"/>
    </row>
    <row r="532" spans="1:6" ht="15.75">
      <c r="A532" s="135"/>
      <c r="B532" s="136"/>
      <c r="C532" s="136"/>
      <c r="D532" s="136"/>
      <c r="E532" s="136"/>
      <c r="F532" s="136"/>
    </row>
    <row r="533" spans="1:6" ht="15.75">
      <c r="A533" s="135"/>
      <c r="B533" s="136"/>
      <c r="C533" s="136"/>
      <c r="D533" s="136"/>
      <c r="E533" s="136"/>
      <c r="F533" s="136"/>
    </row>
    <row r="534" spans="1:6" ht="15.75">
      <c r="A534" s="135"/>
      <c r="B534" s="136"/>
      <c r="C534" s="136"/>
      <c r="D534" s="136"/>
      <c r="E534" s="136"/>
      <c r="F534" s="136"/>
    </row>
    <row r="535" spans="1:6" ht="15.75">
      <c r="A535" s="135"/>
      <c r="B535" s="136"/>
      <c r="C535" s="136"/>
      <c r="D535" s="136"/>
      <c r="E535" s="136"/>
      <c r="F535" s="136"/>
    </row>
    <row r="536" spans="1:6" ht="15.75">
      <c r="A536" s="135"/>
      <c r="B536" s="136"/>
      <c r="C536" s="136"/>
      <c r="D536" s="136"/>
      <c r="E536" s="136"/>
      <c r="F536" s="136"/>
    </row>
    <row r="537" spans="1:6" ht="15.75">
      <c r="A537" s="135"/>
      <c r="B537" s="136"/>
      <c r="C537" s="136"/>
      <c r="D537" s="136"/>
      <c r="E537" s="136"/>
      <c r="F537" s="136"/>
    </row>
    <row r="538" spans="1:6" ht="15.75">
      <c r="A538" s="135"/>
      <c r="B538" s="136"/>
      <c r="C538" s="136"/>
      <c r="D538" s="136"/>
      <c r="E538" s="136"/>
      <c r="F538" s="136"/>
    </row>
    <row r="539" spans="1:6" ht="15.75">
      <c r="A539" s="135"/>
      <c r="B539" s="136"/>
      <c r="C539" s="136"/>
      <c r="D539" s="136"/>
      <c r="E539" s="136"/>
      <c r="F539" s="136"/>
    </row>
    <row r="540" spans="1:6" ht="15.75">
      <c r="A540" s="135"/>
      <c r="B540" s="136"/>
      <c r="C540" s="136"/>
      <c r="D540" s="136"/>
      <c r="E540" s="136"/>
      <c r="F540" s="136"/>
    </row>
    <row r="541" spans="1:6" ht="15.75">
      <c r="A541" s="135"/>
      <c r="B541" s="136"/>
      <c r="C541" s="136"/>
      <c r="D541" s="136"/>
      <c r="E541" s="136"/>
      <c r="F541" s="136"/>
    </row>
    <row r="542" spans="1:6" ht="15.75">
      <c r="A542" s="135"/>
      <c r="B542" s="136"/>
      <c r="C542" s="136"/>
      <c r="D542" s="136"/>
      <c r="E542" s="136"/>
      <c r="F542" s="136"/>
    </row>
    <row r="543" spans="1:6" ht="15.75">
      <c r="A543" s="135"/>
      <c r="B543" s="136"/>
      <c r="C543" s="136"/>
      <c r="D543" s="136"/>
      <c r="E543" s="136"/>
      <c r="F543" s="136"/>
    </row>
    <row r="544" spans="1:6" ht="15.75">
      <c r="A544" s="135"/>
      <c r="B544" s="136"/>
      <c r="C544" s="136"/>
      <c r="D544" s="136"/>
      <c r="E544" s="136"/>
      <c r="F544" s="136"/>
    </row>
    <row r="545" spans="1:6" ht="15.75">
      <c r="A545" s="135"/>
      <c r="B545" s="136"/>
      <c r="C545" s="136"/>
      <c r="D545" s="136"/>
      <c r="E545" s="136"/>
      <c r="F545" s="136"/>
    </row>
    <row r="546" spans="1:6" ht="15.75">
      <c r="A546" s="135"/>
      <c r="B546" s="136"/>
      <c r="C546" s="136"/>
      <c r="D546" s="136"/>
      <c r="E546" s="136"/>
      <c r="F546" s="136"/>
    </row>
    <row r="547" spans="1:6" ht="15.75">
      <c r="A547" s="135"/>
      <c r="B547" s="136"/>
      <c r="C547" s="136"/>
      <c r="D547" s="136"/>
      <c r="E547" s="136"/>
      <c r="F547" s="136"/>
    </row>
    <row r="548" spans="1:6" ht="15.75">
      <c r="A548" s="135"/>
      <c r="B548" s="136"/>
      <c r="C548" s="136"/>
      <c r="D548" s="136"/>
      <c r="E548" s="136"/>
      <c r="F548" s="136"/>
    </row>
    <row r="549" spans="1:6" ht="15.75">
      <c r="A549" s="135"/>
      <c r="B549" s="136"/>
      <c r="C549" s="136"/>
      <c r="D549" s="136"/>
      <c r="E549" s="136"/>
      <c r="F549" s="136"/>
    </row>
    <row r="550" spans="1:6" ht="15.75">
      <c r="A550" s="135"/>
      <c r="B550" s="136"/>
      <c r="C550" s="136"/>
      <c r="D550" s="136"/>
      <c r="E550" s="136"/>
      <c r="F550" s="136"/>
    </row>
    <row r="551" spans="1:6" ht="15.75">
      <c r="A551" s="135"/>
      <c r="B551" s="136"/>
      <c r="C551" s="136"/>
      <c r="D551" s="136"/>
      <c r="E551" s="136"/>
      <c r="F551" s="136"/>
    </row>
    <row r="552" spans="1:6" ht="15.75">
      <c r="A552" s="135"/>
      <c r="B552" s="136"/>
      <c r="C552" s="136"/>
      <c r="D552" s="136"/>
      <c r="E552" s="136"/>
      <c r="F552" s="136"/>
    </row>
    <row r="553" spans="1:6" ht="15.75">
      <c r="A553" s="135"/>
      <c r="B553" s="136"/>
      <c r="C553" s="136"/>
      <c r="D553" s="136"/>
      <c r="E553" s="136"/>
      <c r="F553" s="136"/>
    </row>
    <row r="554" spans="1:6" ht="15.75">
      <c r="A554" s="135"/>
      <c r="B554" s="136"/>
      <c r="C554" s="136"/>
      <c r="D554" s="136"/>
      <c r="E554" s="136"/>
      <c r="F554" s="136"/>
    </row>
    <row r="555" spans="1:6" ht="15.75">
      <c r="A555" s="135"/>
      <c r="B555" s="136"/>
      <c r="C555" s="136"/>
      <c r="D555" s="136"/>
      <c r="E555" s="136"/>
      <c r="F555" s="136"/>
    </row>
    <row r="556" spans="1:6" ht="15.75">
      <c r="A556" s="135"/>
      <c r="B556" s="136"/>
      <c r="C556" s="136"/>
      <c r="D556" s="136"/>
      <c r="E556" s="136"/>
      <c r="F556" s="136"/>
    </row>
    <row r="557" spans="1:6" ht="15.75">
      <c r="A557" s="135"/>
      <c r="B557" s="136"/>
      <c r="C557" s="136"/>
      <c r="D557" s="136"/>
      <c r="E557" s="136"/>
      <c r="F557" s="136"/>
    </row>
    <row r="558" spans="1:6" ht="15.75">
      <c r="A558" s="135"/>
      <c r="B558" s="136"/>
      <c r="C558" s="136"/>
      <c r="D558" s="136"/>
      <c r="E558" s="136"/>
      <c r="F558" s="136"/>
    </row>
    <row r="559" spans="1:6" ht="15.75">
      <c r="A559" s="135"/>
      <c r="B559" s="136"/>
      <c r="C559" s="136"/>
      <c r="D559" s="136"/>
      <c r="E559" s="136"/>
      <c r="F559" s="136"/>
    </row>
    <row r="560" spans="1:6" ht="15.75">
      <c r="A560" s="135"/>
      <c r="B560" s="136"/>
      <c r="C560" s="136"/>
      <c r="D560" s="136"/>
      <c r="E560" s="136"/>
      <c r="F560" s="136"/>
    </row>
    <row r="561" spans="1:6" ht="15.75">
      <c r="A561" s="135"/>
      <c r="B561" s="136"/>
      <c r="C561" s="136"/>
      <c r="D561" s="136"/>
      <c r="E561" s="136"/>
      <c r="F561" s="136"/>
    </row>
    <row r="562" spans="1:6" ht="15.75">
      <c r="A562" s="135"/>
      <c r="B562" s="136"/>
      <c r="C562" s="136"/>
      <c r="D562" s="136"/>
      <c r="E562" s="136"/>
      <c r="F562" s="136"/>
    </row>
    <row r="563" spans="1:6" ht="15.75">
      <c r="A563" s="135"/>
      <c r="B563" s="136"/>
      <c r="C563" s="136"/>
      <c r="D563" s="136"/>
      <c r="E563" s="136"/>
      <c r="F563" s="136"/>
    </row>
    <row r="564" spans="1:6" ht="15.75">
      <c r="A564" s="135"/>
      <c r="B564" s="136"/>
      <c r="C564" s="136"/>
      <c r="D564" s="136"/>
      <c r="E564" s="136"/>
      <c r="F564" s="136"/>
    </row>
    <row r="565" spans="1:6" ht="15.75">
      <c r="A565" s="135"/>
      <c r="B565" s="136"/>
      <c r="C565" s="136"/>
      <c r="D565" s="136"/>
      <c r="E565" s="136"/>
      <c r="F565" s="136"/>
    </row>
    <row r="566" spans="1:6" ht="15.75">
      <c r="A566" s="135"/>
      <c r="B566" s="136"/>
      <c r="C566" s="136"/>
      <c r="D566" s="136"/>
      <c r="E566" s="136"/>
      <c r="F566" s="136"/>
    </row>
    <row r="567" spans="1:6" ht="15.75">
      <c r="A567" s="135"/>
      <c r="B567" s="136"/>
      <c r="C567" s="136"/>
      <c r="D567" s="136"/>
      <c r="E567" s="136"/>
      <c r="F567" s="136"/>
    </row>
    <row r="568" spans="1:6" ht="15.75">
      <c r="A568" s="135"/>
      <c r="B568" s="136"/>
      <c r="C568" s="136"/>
      <c r="D568" s="136"/>
      <c r="E568" s="136"/>
      <c r="F568" s="136"/>
    </row>
    <row r="569" spans="1:6" ht="15.75">
      <c r="A569" s="135"/>
      <c r="B569" s="136"/>
      <c r="C569" s="136"/>
      <c r="D569" s="136"/>
      <c r="E569" s="136"/>
      <c r="F569" s="136"/>
    </row>
    <row r="570" spans="1:6" ht="15.75">
      <c r="A570" s="135"/>
      <c r="B570" s="136"/>
      <c r="C570" s="136"/>
      <c r="D570" s="136"/>
      <c r="E570" s="136"/>
      <c r="F570" s="136"/>
    </row>
    <row r="571" spans="1:6" ht="15.75">
      <c r="A571" s="135"/>
      <c r="B571" s="136"/>
      <c r="C571" s="136"/>
      <c r="D571" s="136"/>
      <c r="E571" s="136"/>
      <c r="F571" s="136"/>
    </row>
    <row r="572" spans="1:6" ht="15.75">
      <c r="A572" s="135"/>
      <c r="B572" s="136"/>
      <c r="C572" s="136"/>
      <c r="D572" s="136"/>
      <c r="E572" s="136"/>
      <c r="F572" s="136"/>
    </row>
    <row r="573" spans="1:6" ht="15.75">
      <c r="A573" s="135"/>
      <c r="B573" s="136"/>
      <c r="C573" s="136"/>
      <c r="D573" s="136"/>
      <c r="E573" s="136"/>
      <c r="F573" s="136"/>
    </row>
    <row r="574" spans="1:6" ht="15.75">
      <c r="A574" s="135"/>
      <c r="B574" s="136"/>
      <c r="C574" s="136"/>
      <c r="D574" s="136"/>
      <c r="E574" s="136"/>
      <c r="F574" s="136"/>
    </row>
    <row r="575" spans="1:6" ht="15.75">
      <c r="A575" s="135"/>
      <c r="B575" s="136"/>
      <c r="C575" s="136"/>
      <c r="D575" s="136"/>
      <c r="E575" s="136"/>
      <c r="F575" s="136"/>
    </row>
    <row r="576" spans="1:6" ht="15.75">
      <c r="A576" s="135"/>
      <c r="B576" s="136"/>
      <c r="C576" s="136"/>
      <c r="D576" s="136"/>
      <c r="E576" s="136"/>
      <c r="F576" s="136"/>
    </row>
    <row r="577" spans="1:6" ht="15.75">
      <c r="A577" s="135"/>
      <c r="B577" s="136"/>
      <c r="C577" s="136"/>
      <c r="D577" s="136"/>
      <c r="E577" s="136"/>
      <c r="F577" s="136"/>
    </row>
    <row r="578" spans="1:6" ht="15.75">
      <c r="A578" s="135"/>
      <c r="B578" s="136"/>
      <c r="C578" s="136"/>
      <c r="D578" s="136"/>
      <c r="E578" s="136"/>
      <c r="F578" s="136"/>
    </row>
    <row r="579" spans="1:6" ht="15.75">
      <c r="A579" s="135"/>
      <c r="B579" s="136"/>
      <c r="C579" s="136"/>
      <c r="D579" s="136"/>
      <c r="E579" s="136"/>
      <c r="F579" s="136"/>
    </row>
    <row r="580" spans="1:6" ht="15.75">
      <c r="A580" s="135"/>
      <c r="B580" s="136"/>
      <c r="C580" s="136"/>
      <c r="D580" s="136"/>
      <c r="E580" s="136"/>
      <c r="F580" s="136"/>
    </row>
    <row r="581" spans="1:6" ht="15.75">
      <c r="A581" s="135"/>
      <c r="B581" s="136"/>
      <c r="C581" s="136"/>
      <c r="D581" s="136"/>
      <c r="E581" s="136"/>
      <c r="F581" s="136"/>
    </row>
    <row r="582" spans="1:6" ht="15.75">
      <c r="A582" s="135"/>
      <c r="B582" s="136"/>
      <c r="C582" s="136"/>
      <c r="D582" s="136"/>
      <c r="E582" s="136"/>
      <c r="F582" s="136"/>
    </row>
    <row r="583" spans="1:6" ht="15.75">
      <c r="A583" s="135"/>
      <c r="B583" s="136"/>
      <c r="C583" s="136"/>
      <c r="D583" s="136"/>
      <c r="E583" s="136"/>
      <c r="F583" s="136"/>
    </row>
    <row r="584" spans="1:6" ht="15.75">
      <c r="A584" s="135"/>
      <c r="B584" s="136"/>
      <c r="C584" s="136"/>
      <c r="D584" s="136"/>
      <c r="E584" s="136"/>
      <c r="F584" s="136"/>
    </row>
    <row r="585" spans="1:6" ht="15.75">
      <c r="A585" s="135"/>
      <c r="B585" s="136"/>
      <c r="C585" s="136"/>
      <c r="D585" s="136"/>
      <c r="E585" s="136"/>
      <c r="F585" s="136"/>
    </row>
    <row r="586" spans="1:6" ht="15.75">
      <c r="A586" s="135"/>
      <c r="B586" s="136"/>
      <c r="C586" s="136"/>
      <c r="D586" s="136"/>
      <c r="E586" s="136"/>
      <c r="F586" s="136"/>
    </row>
    <row r="587" spans="1:6" ht="15.75">
      <c r="A587" s="135"/>
      <c r="B587" s="136"/>
      <c r="C587" s="136"/>
      <c r="D587" s="136"/>
      <c r="E587" s="136"/>
      <c r="F587" s="136"/>
    </row>
    <row r="588" spans="1:6" ht="15.75">
      <c r="A588" s="135"/>
      <c r="B588" s="136"/>
      <c r="C588" s="136"/>
      <c r="D588" s="136"/>
      <c r="E588" s="136"/>
      <c r="F588" s="136"/>
    </row>
    <row r="589" spans="1:6" ht="15.75">
      <c r="A589" s="135"/>
      <c r="B589" s="136"/>
      <c r="C589" s="136"/>
      <c r="D589" s="136"/>
      <c r="E589" s="136"/>
      <c r="F589" s="136"/>
    </row>
    <row r="590" spans="1:6" ht="15.75">
      <c r="A590" s="135"/>
      <c r="B590" s="136"/>
      <c r="C590" s="136"/>
      <c r="D590" s="136"/>
      <c r="E590" s="136"/>
      <c r="F590" s="136"/>
    </row>
    <row r="591" spans="1:6" ht="15.75">
      <c r="A591" s="135"/>
      <c r="B591" s="136"/>
      <c r="C591" s="136"/>
      <c r="D591" s="136"/>
      <c r="E591" s="136"/>
      <c r="F591" s="136"/>
    </row>
    <row r="592" spans="1:6" ht="15.75">
      <c r="A592" s="135"/>
      <c r="B592" s="136"/>
      <c r="C592" s="136"/>
      <c r="D592" s="136"/>
      <c r="E592" s="136"/>
      <c r="F592" s="136"/>
    </row>
    <row r="593" spans="1:6" ht="15.75">
      <c r="A593" s="135"/>
      <c r="B593" s="136"/>
      <c r="C593" s="136"/>
      <c r="D593" s="136"/>
      <c r="E593" s="136"/>
      <c r="F593" s="136"/>
    </row>
    <row r="594" spans="1:6" ht="15.75">
      <c r="A594" s="135"/>
      <c r="B594" s="136"/>
      <c r="C594" s="136"/>
      <c r="D594" s="136"/>
      <c r="E594" s="136"/>
      <c r="F594" s="136"/>
    </row>
    <row r="595" spans="1:6" ht="15.75">
      <c r="A595" s="135"/>
      <c r="B595" s="136"/>
      <c r="C595" s="136"/>
      <c r="D595" s="136"/>
      <c r="E595" s="136"/>
      <c r="F595" s="136"/>
    </row>
    <row r="596" spans="1:6" ht="15.75">
      <c r="A596" s="135"/>
      <c r="B596" s="136"/>
      <c r="C596" s="136"/>
      <c r="D596" s="136"/>
      <c r="E596" s="136"/>
      <c r="F596" s="136"/>
    </row>
    <row r="597" spans="1:6" ht="15.75">
      <c r="A597" s="135"/>
      <c r="B597" s="136"/>
      <c r="C597" s="136"/>
      <c r="D597" s="136"/>
      <c r="E597" s="136"/>
      <c r="F597" s="136"/>
    </row>
    <row r="598" spans="1:6" ht="15.75">
      <c r="A598" s="135"/>
      <c r="B598" s="136"/>
      <c r="C598" s="136"/>
      <c r="D598" s="136"/>
      <c r="E598" s="136"/>
      <c r="F598" s="136"/>
    </row>
    <row r="599" spans="1:6" ht="15.75">
      <c r="A599" s="135"/>
      <c r="B599" s="136"/>
      <c r="C599" s="136"/>
      <c r="D599" s="136"/>
      <c r="E599" s="136"/>
      <c r="F599" s="136"/>
    </row>
    <row r="600" spans="1:6" ht="15.75">
      <c r="A600" s="135"/>
      <c r="B600" s="136"/>
      <c r="C600" s="136"/>
      <c r="D600" s="136"/>
      <c r="E600" s="136"/>
      <c r="F600" s="136"/>
    </row>
    <row r="601" spans="1:6" ht="15.75">
      <c r="A601" s="135"/>
      <c r="B601" s="136"/>
      <c r="C601" s="136"/>
      <c r="D601" s="136"/>
      <c r="E601" s="136"/>
      <c r="F601" s="136"/>
    </row>
    <row r="602" spans="1:6" ht="15.75">
      <c r="A602" s="135"/>
      <c r="B602" s="136"/>
      <c r="C602" s="136"/>
      <c r="D602" s="136"/>
      <c r="E602" s="136"/>
      <c r="F602" s="136"/>
    </row>
    <row r="603" spans="1:6" ht="15.75">
      <c r="A603" s="135"/>
      <c r="B603" s="136"/>
      <c r="C603" s="136"/>
      <c r="D603" s="136"/>
      <c r="E603" s="136"/>
      <c r="F603" s="136"/>
    </row>
    <row r="604" spans="1:6" ht="15.75">
      <c r="A604" s="135"/>
      <c r="B604" s="136"/>
      <c r="C604" s="136"/>
      <c r="D604" s="136"/>
      <c r="E604" s="136"/>
      <c r="F604" s="136"/>
    </row>
    <row r="605" spans="1:6" ht="15.75">
      <c r="A605" s="135"/>
      <c r="B605" s="136"/>
      <c r="C605" s="136"/>
      <c r="D605" s="136"/>
      <c r="E605" s="136"/>
      <c r="F605" s="136"/>
    </row>
    <row r="606" spans="1:6" ht="15.75">
      <c r="A606" s="135"/>
      <c r="B606" s="136"/>
      <c r="C606" s="136"/>
      <c r="D606" s="136"/>
      <c r="E606" s="136"/>
      <c r="F606" s="136"/>
    </row>
    <row r="607" spans="1:6" ht="15.75">
      <c r="A607" s="135"/>
      <c r="B607" s="136"/>
      <c r="C607" s="136"/>
      <c r="D607" s="136"/>
      <c r="E607" s="136"/>
      <c r="F607" s="136"/>
    </row>
    <row r="608" spans="1:6" ht="15.75">
      <c r="A608" s="135"/>
      <c r="B608" s="136"/>
      <c r="C608" s="136"/>
      <c r="D608" s="136"/>
      <c r="E608" s="136"/>
      <c r="F608" s="136"/>
    </row>
    <row r="609" spans="1:6" ht="15.75">
      <c r="A609" s="135"/>
      <c r="B609" s="136"/>
      <c r="C609" s="136"/>
      <c r="D609" s="136"/>
      <c r="E609" s="136"/>
      <c r="F609" s="136"/>
    </row>
    <row r="610" spans="1:6" ht="15.75">
      <c r="A610" s="135"/>
      <c r="B610" s="136"/>
      <c r="C610" s="136"/>
      <c r="D610" s="136"/>
      <c r="E610" s="136"/>
      <c r="F610" s="136"/>
    </row>
    <row r="611" spans="1:6" ht="15.75">
      <c r="A611" s="135"/>
      <c r="B611" s="136"/>
      <c r="C611" s="136"/>
      <c r="D611" s="136"/>
      <c r="E611" s="136"/>
      <c r="F611" s="136"/>
    </row>
    <row r="612" spans="1:6" ht="15.75">
      <c r="A612" s="135"/>
      <c r="B612" s="136"/>
      <c r="C612" s="136"/>
      <c r="D612" s="136"/>
      <c r="E612" s="136"/>
      <c r="F612" s="136"/>
    </row>
    <row r="613" spans="1:6" ht="15.75">
      <c r="A613" s="135"/>
      <c r="B613" s="136"/>
      <c r="C613" s="136"/>
      <c r="D613" s="136"/>
      <c r="E613" s="136"/>
      <c r="F613" s="136"/>
    </row>
    <row r="614" spans="1:6" ht="15.75">
      <c r="A614" s="135"/>
      <c r="B614" s="136"/>
      <c r="C614" s="136"/>
      <c r="D614" s="136"/>
      <c r="E614" s="136"/>
      <c r="F614" s="136"/>
    </row>
    <row r="615" spans="1:6" ht="15.75">
      <c r="A615" s="135"/>
      <c r="B615" s="136"/>
      <c r="C615" s="136"/>
      <c r="D615" s="136"/>
      <c r="E615" s="136"/>
      <c r="F615" s="136"/>
    </row>
    <row r="616" spans="1:6" ht="15.75">
      <c r="A616" s="135"/>
      <c r="B616" s="136"/>
      <c r="C616" s="136"/>
      <c r="D616" s="136"/>
      <c r="E616" s="136"/>
      <c r="F616" s="136"/>
    </row>
    <row r="617" spans="1:6" ht="15.75">
      <c r="A617" s="135"/>
      <c r="B617" s="136"/>
      <c r="C617" s="136"/>
      <c r="D617" s="136"/>
      <c r="E617" s="136"/>
      <c r="F617" s="136"/>
    </row>
    <row r="618" spans="1:6" ht="15.75">
      <c r="A618" s="135"/>
      <c r="B618" s="136"/>
      <c r="C618" s="136"/>
      <c r="D618" s="136"/>
      <c r="E618" s="136"/>
      <c r="F618" s="136"/>
    </row>
    <row r="619" spans="1:6" ht="15.75">
      <c r="A619" s="135"/>
      <c r="B619" s="136"/>
      <c r="C619" s="136"/>
      <c r="D619" s="136"/>
      <c r="E619" s="136"/>
      <c r="F619" s="136"/>
    </row>
    <row r="620" spans="1:6" ht="15.75">
      <c r="A620" s="135"/>
      <c r="B620" s="136"/>
      <c r="C620" s="136"/>
      <c r="D620" s="136"/>
      <c r="E620" s="136"/>
      <c r="F620" s="136"/>
    </row>
    <row r="621" spans="1:6" ht="15.75">
      <c r="A621" s="135"/>
      <c r="B621" s="136"/>
      <c r="C621" s="136"/>
      <c r="D621" s="136"/>
      <c r="E621" s="136"/>
      <c r="F621" s="136"/>
    </row>
    <row r="622" spans="1:6" ht="15.75">
      <c r="A622" s="135"/>
      <c r="B622" s="136"/>
      <c r="C622" s="136"/>
      <c r="D622" s="136"/>
      <c r="E622" s="136"/>
      <c r="F622" s="136"/>
    </row>
    <row r="623" spans="1:6" ht="15.75">
      <c r="A623" s="135"/>
      <c r="B623" s="136"/>
      <c r="C623" s="136"/>
      <c r="D623" s="136"/>
      <c r="E623" s="136"/>
      <c r="F623" s="136"/>
    </row>
    <row r="624" spans="1:6" ht="15.75">
      <c r="A624" s="135"/>
      <c r="B624" s="136"/>
      <c r="C624" s="136"/>
      <c r="D624" s="136"/>
      <c r="E624" s="136"/>
      <c r="F624" s="136"/>
    </row>
    <row r="625" spans="1:6" ht="15.75">
      <c r="A625" s="135"/>
      <c r="B625" s="136"/>
      <c r="C625" s="136"/>
      <c r="D625" s="136"/>
      <c r="E625" s="136"/>
      <c r="F625" s="136"/>
    </row>
    <row r="626" spans="1:6" ht="15.75">
      <c r="A626" s="135"/>
      <c r="B626" s="136"/>
      <c r="C626" s="136"/>
      <c r="D626" s="136"/>
      <c r="E626" s="136"/>
      <c r="F626" s="136"/>
    </row>
    <row r="627" spans="1:6" ht="15.75">
      <c r="A627" s="135"/>
      <c r="B627" s="136"/>
      <c r="C627" s="136"/>
      <c r="D627" s="136"/>
      <c r="E627" s="136"/>
      <c r="F627" s="136"/>
    </row>
    <row r="628" spans="1:6" ht="15.75">
      <c r="A628" s="135"/>
      <c r="B628" s="136"/>
      <c r="C628" s="136"/>
      <c r="D628" s="136"/>
      <c r="E628" s="136"/>
      <c r="F628" s="136"/>
    </row>
    <row r="629" spans="1:6" ht="15.75">
      <c r="A629" s="135"/>
      <c r="B629" s="136"/>
      <c r="C629" s="136"/>
      <c r="D629" s="136"/>
      <c r="E629" s="136"/>
      <c r="F629" s="136"/>
    </row>
    <row r="630" spans="1:6" ht="15.75">
      <c r="A630" s="135"/>
      <c r="B630" s="136"/>
      <c r="C630" s="136"/>
      <c r="D630" s="136"/>
      <c r="E630" s="136"/>
      <c r="F630" s="136"/>
    </row>
    <row r="631" spans="1:6" ht="15.75">
      <c r="A631" s="135"/>
      <c r="B631" s="136"/>
      <c r="C631" s="136"/>
      <c r="D631" s="136"/>
      <c r="E631" s="136"/>
      <c r="F631" s="136"/>
    </row>
    <row r="632" spans="1:6" ht="15.75">
      <c r="A632" s="135"/>
      <c r="B632" s="136"/>
      <c r="C632" s="136"/>
      <c r="D632" s="136"/>
      <c r="E632" s="136"/>
      <c r="F632" s="136"/>
    </row>
    <row r="633" spans="1:6" ht="15.75">
      <c r="A633" s="135"/>
      <c r="B633" s="136"/>
      <c r="C633" s="136"/>
      <c r="D633" s="136"/>
      <c r="E633" s="136"/>
      <c r="F633" s="136"/>
    </row>
    <row r="634" spans="1:6" ht="15.75">
      <c r="A634" s="135"/>
      <c r="B634" s="136"/>
      <c r="C634" s="136"/>
      <c r="D634" s="136"/>
      <c r="E634" s="136"/>
      <c r="F634" s="136"/>
    </row>
    <row r="635" spans="1:6" ht="15.75">
      <c r="A635" s="135"/>
      <c r="B635" s="136"/>
      <c r="C635" s="136"/>
      <c r="D635" s="136"/>
      <c r="E635" s="136"/>
      <c r="F635" s="136"/>
    </row>
    <row r="636" spans="1:6" ht="15.75">
      <c r="A636" s="135"/>
      <c r="B636" s="136"/>
      <c r="C636" s="136"/>
      <c r="D636" s="136"/>
      <c r="E636" s="136"/>
      <c r="F636" s="136"/>
    </row>
    <row r="637" spans="1:6" ht="15.75">
      <c r="A637" s="135"/>
      <c r="B637" s="136"/>
      <c r="C637" s="136"/>
      <c r="D637" s="136"/>
      <c r="E637" s="136"/>
      <c r="F637" s="136"/>
    </row>
    <row r="638" spans="1:6" ht="15.75">
      <c r="A638" s="135"/>
      <c r="B638" s="136"/>
      <c r="C638" s="136"/>
      <c r="D638" s="136"/>
      <c r="E638" s="136"/>
      <c r="F638" s="136"/>
    </row>
    <row r="639" spans="1:6" ht="15.75">
      <c r="A639" s="135"/>
      <c r="B639" s="136"/>
      <c r="C639" s="136"/>
      <c r="D639" s="136"/>
      <c r="E639" s="136"/>
      <c r="F639" s="136"/>
    </row>
    <row r="640" spans="1:6" ht="15.75">
      <c r="A640" s="135"/>
      <c r="B640" s="136"/>
      <c r="C640" s="136"/>
      <c r="D640" s="136"/>
      <c r="E640" s="136"/>
      <c r="F640" s="136"/>
    </row>
    <row r="641" spans="1:6" ht="15.75">
      <c r="A641" s="135"/>
      <c r="B641" s="136"/>
      <c r="C641" s="136"/>
      <c r="D641" s="136"/>
      <c r="E641" s="136"/>
      <c r="F641" s="136"/>
    </row>
    <row r="642" spans="1:6" ht="15.75">
      <c r="A642" s="135"/>
      <c r="B642" s="136"/>
      <c r="C642" s="136"/>
      <c r="D642" s="136"/>
      <c r="E642" s="136"/>
      <c r="F642" s="136"/>
    </row>
    <row r="643" spans="1:6" ht="15.75">
      <c r="A643" s="135"/>
      <c r="B643" s="136"/>
      <c r="C643" s="136"/>
      <c r="D643" s="136"/>
      <c r="E643" s="136"/>
      <c r="F643" s="136"/>
    </row>
    <row r="644" spans="1:6">
      <c r="B644" s="136"/>
      <c r="C644" s="136"/>
      <c r="D644" s="136"/>
      <c r="E644" s="136"/>
      <c r="F644" s="136"/>
    </row>
    <row r="645" spans="1:6">
      <c r="B645" s="136"/>
      <c r="C645" s="136"/>
      <c r="D645" s="136"/>
      <c r="E645" s="136"/>
      <c r="F645" s="136"/>
    </row>
    <row r="646" spans="1:6">
      <c r="B646" s="136"/>
      <c r="C646" s="136"/>
      <c r="D646" s="136"/>
      <c r="E646" s="136"/>
      <c r="F646" s="136"/>
    </row>
    <row r="647" spans="1:6">
      <c r="B647" s="136"/>
      <c r="C647" s="136"/>
      <c r="D647" s="136"/>
      <c r="E647" s="136"/>
      <c r="F647" s="136"/>
    </row>
    <row r="648" spans="1:6">
      <c r="B648" s="136"/>
      <c r="C648" s="136"/>
      <c r="D648" s="136"/>
      <c r="E648" s="136"/>
      <c r="F648" s="136"/>
    </row>
    <row r="649" spans="1:6">
      <c r="B649" s="136"/>
      <c r="C649" s="136"/>
      <c r="D649" s="136"/>
      <c r="E649" s="136"/>
      <c r="F649" s="136"/>
    </row>
    <row r="650" spans="1:6">
      <c r="B650" s="136"/>
      <c r="C650" s="136"/>
      <c r="D650" s="136"/>
      <c r="E650" s="136"/>
      <c r="F650" s="136"/>
    </row>
    <row r="651" spans="1:6">
      <c r="B651" s="136"/>
      <c r="C651" s="136"/>
      <c r="D651" s="136"/>
      <c r="E651" s="136"/>
      <c r="F651" s="136"/>
    </row>
    <row r="652" spans="1:6">
      <c r="B652" s="136"/>
      <c r="C652" s="136"/>
      <c r="D652" s="136"/>
      <c r="E652" s="136"/>
      <c r="F652" s="136"/>
    </row>
    <row r="653" spans="1:6">
      <c r="B653" s="136"/>
      <c r="C653" s="136"/>
      <c r="D653" s="136"/>
      <c r="E653" s="136"/>
      <c r="F653" s="136"/>
    </row>
    <row r="654" spans="1:6">
      <c r="B654" s="136"/>
      <c r="C654" s="136"/>
      <c r="D654" s="136"/>
      <c r="E654" s="136"/>
      <c r="F654" s="136"/>
    </row>
    <row r="655" spans="1:6">
      <c r="B655" s="136"/>
      <c r="C655" s="136"/>
      <c r="D655" s="136"/>
      <c r="E655" s="136"/>
      <c r="F655" s="136"/>
    </row>
    <row r="656" spans="1:6">
      <c r="B656" s="136"/>
      <c r="C656" s="136"/>
      <c r="D656" s="136"/>
      <c r="E656" s="136"/>
      <c r="F656" s="136"/>
    </row>
    <row r="657" spans="2:6">
      <c r="B657" s="136"/>
      <c r="C657" s="136"/>
      <c r="D657" s="136"/>
      <c r="E657" s="136"/>
      <c r="F657" s="136"/>
    </row>
    <row r="658" spans="2:6">
      <c r="B658" s="136"/>
      <c r="C658" s="136"/>
      <c r="D658" s="136"/>
      <c r="E658" s="136"/>
      <c r="F658" s="136"/>
    </row>
    <row r="659" spans="2:6">
      <c r="B659" s="136"/>
      <c r="C659" s="136"/>
      <c r="D659" s="136"/>
      <c r="E659" s="136"/>
      <c r="F659" s="136"/>
    </row>
    <row r="660" spans="2:6">
      <c r="B660" s="136"/>
      <c r="C660" s="136"/>
      <c r="D660" s="136"/>
      <c r="E660" s="136"/>
      <c r="F660" s="136"/>
    </row>
    <row r="661" spans="2:6">
      <c r="B661" s="136"/>
      <c r="C661" s="136"/>
      <c r="D661" s="136"/>
      <c r="E661" s="136"/>
      <c r="F661" s="136"/>
    </row>
    <row r="662" spans="2:6">
      <c r="B662" s="136"/>
      <c r="C662" s="136"/>
      <c r="D662" s="136"/>
      <c r="E662" s="136"/>
      <c r="F662" s="136"/>
    </row>
    <row r="663" spans="2:6">
      <c r="B663" s="136"/>
      <c r="C663" s="136"/>
      <c r="D663" s="136"/>
      <c r="E663" s="136"/>
      <c r="F663" s="136"/>
    </row>
    <row r="664" spans="2:6">
      <c r="B664" s="136"/>
      <c r="C664" s="136"/>
      <c r="D664" s="136"/>
      <c r="E664" s="136"/>
      <c r="F664" s="136"/>
    </row>
    <row r="665" spans="2:6">
      <c r="B665" s="136"/>
      <c r="C665" s="136"/>
      <c r="D665" s="136"/>
      <c r="E665" s="136"/>
      <c r="F665" s="136"/>
    </row>
    <row r="666" spans="2:6">
      <c r="B666" s="136"/>
      <c r="C666" s="136"/>
      <c r="D666" s="136"/>
      <c r="E666" s="136"/>
      <c r="F666" s="136"/>
    </row>
    <row r="667" spans="2:6">
      <c r="B667" s="136"/>
      <c r="C667" s="136"/>
      <c r="D667" s="136"/>
      <c r="E667" s="136"/>
      <c r="F667" s="136"/>
    </row>
    <row r="668" spans="2:6">
      <c r="B668" s="136"/>
      <c r="C668" s="136"/>
      <c r="D668" s="136"/>
      <c r="E668" s="136"/>
      <c r="F668" s="136"/>
    </row>
    <row r="669" spans="2:6">
      <c r="B669" s="136"/>
      <c r="C669" s="136"/>
      <c r="D669" s="136"/>
      <c r="E669" s="136"/>
      <c r="F669" s="136"/>
    </row>
    <row r="670" spans="2:6">
      <c r="B670" s="136"/>
      <c r="C670" s="136"/>
      <c r="D670" s="136"/>
      <c r="E670" s="136"/>
      <c r="F670" s="136"/>
    </row>
    <row r="671" spans="2:6">
      <c r="B671" s="136"/>
      <c r="C671" s="136"/>
      <c r="D671" s="136"/>
      <c r="E671" s="136"/>
      <c r="F671" s="136"/>
    </row>
    <row r="672" spans="2:6">
      <c r="B672" s="136"/>
      <c r="C672" s="136"/>
      <c r="D672" s="136"/>
      <c r="E672" s="136"/>
      <c r="F672" s="136"/>
    </row>
    <row r="673" spans="2:6">
      <c r="B673" s="136"/>
      <c r="C673" s="136"/>
      <c r="D673" s="136"/>
      <c r="E673" s="136"/>
      <c r="F673" s="136"/>
    </row>
    <row r="674" spans="2:6">
      <c r="B674" s="136"/>
      <c r="C674" s="136"/>
      <c r="D674" s="136"/>
      <c r="E674" s="136"/>
      <c r="F674" s="136"/>
    </row>
    <row r="675" spans="2:6">
      <c r="B675" s="136"/>
      <c r="C675" s="136"/>
      <c r="D675" s="136"/>
      <c r="E675" s="136"/>
      <c r="F675" s="136"/>
    </row>
    <row r="676" spans="2:6">
      <c r="B676" s="136"/>
      <c r="C676" s="136"/>
      <c r="D676" s="136"/>
      <c r="E676" s="136"/>
      <c r="F676" s="136"/>
    </row>
    <row r="677" spans="2:6">
      <c r="B677" s="136"/>
      <c r="C677" s="136"/>
      <c r="D677" s="136"/>
      <c r="E677" s="136"/>
      <c r="F677" s="136"/>
    </row>
    <row r="678" spans="2:6">
      <c r="B678" s="136"/>
      <c r="C678" s="136"/>
      <c r="D678" s="136"/>
      <c r="E678" s="136"/>
      <c r="F678" s="136"/>
    </row>
    <row r="679" spans="2:6">
      <c r="B679" s="136"/>
      <c r="C679" s="136"/>
      <c r="D679" s="136"/>
      <c r="E679" s="136"/>
      <c r="F679" s="136"/>
    </row>
    <row r="680" spans="2:6">
      <c r="B680" s="136"/>
      <c r="C680" s="136"/>
      <c r="D680" s="136"/>
      <c r="E680" s="136"/>
      <c r="F680" s="136"/>
    </row>
    <row r="681" spans="2:6">
      <c r="B681" s="136"/>
      <c r="C681" s="136"/>
      <c r="D681" s="136"/>
      <c r="E681" s="136"/>
      <c r="F681" s="136"/>
    </row>
    <row r="682" spans="2:6">
      <c r="B682" s="136"/>
      <c r="C682" s="136"/>
      <c r="D682" s="136"/>
      <c r="E682" s="136"/>
      <c r="F682" s="136"/>
    </row>
    <row r="683" spans="2:6">
      <c r="B683" s="136"/>
      <c r="C683" s="136"/>
      <c r="D683" s="136"/>
      <c r="E683" s="136"/>
      <c r="F683" s="136"/>
    </row>
    <row r="684" spans="2:6">
      <c r="B684" s="136"/>
      <c r="C684" s="136"/>
      <c r="D684" s="136"/>
      <c r="E684" s="136"/>
      <c r="F684" s="136"/>
    </row>
    <row r="685" spans="2:6">
      <c r="B685" s="136"/>
      <c r="C685" s="136"/>
      <c r="D685" s="136"/>
      <c r="E685" s="136"/>
      <c r="F685" s="136"/>
    </row>
    <row r="686" spans="2:6">
      <c r="B686" s="136"/>
      <c r="C686" s="136"/>
      <c r="D686" s="136"/>
      <c r="E686" s="136"/>
      <c r="F686" s="136"/>
    </row>
    <row r="687" spans="2:6">
      <c r="B687" s="136"/>
      <c r="C687" s="136"/>
      <c r="D687" s="136"/>
      <c r="E687" s="136"/>
      <c r="F687" s="136"/>
    </row>
    <row r="688" spans="2:6">
      <c r="B688" s="136"/>
      <c r="C688" s="136"/>
      <c r="D688" s="136"/>
      <c r="E688" s="136"/>
      <c r="F688" s="136"/>
    </row>
    <row r="689" spans="2:6">
      <c r="B689" s="136"/>
      <c r="C689" s="136"/>
      <c r="D689" s="136"/>
      <c r="E689" s="136"/>
      <c r="F689" s="136"/>
    </row>
    <row r="690" spans="2:6">
      <c r="B690" s="136"/>
      <c r="C690" s="136"/>
      <c r="D690" s="136"/>
      <c r="E690" s="136"/>
      <c r="F690" s="136"/>
    </row>
    <row r="691" spans="2:6">
      <c r="B691" s="136"/>
      <c r="C691" s="136"/>
      <c r="D691" s="136"/>
      <c r="E691" s="136"/>
      <c r="F691" s="136"/>
    </row>
    <row r="692" spans="2:6">
      <c r="B692" s="136"/>
      <c r="C692" s="136"/>
      <c r="D692" s="136"/>
      <c r="E692" s="136"/>
      <c r="F692" s="136"/>
    </row>
    <row r="693" spans="2:6">
      <c r="B693" s="136"/>
      <c r="C693" s="136"/>
      <c r="D693" s="136"/>
      <c r="E693" s="136"/>
      <c r="F693" s="136"/>
    </row>
    <row r="694" spans="2:6">
      <c r="B694" s="136"/>
      <c r="C694" s="136"/>
      <c r="D694" s="136"/>
      <c r="E694" s="136"/>
      <c r="F694" s="136"/>
    </row>
    <row r="695" spans="2:6">
      <c r="B695" s="136"/>
      <c r="C695" s="136"/>
      <c r="D695" s="136"/>
      <c r="E695" s="136"/>
      <c r="F695" s="136"/>
    </row>
    <row r="696" spans="2:6">
      <c r="B696" s="136"/>
      <c r="C696" s="136"/>
      <c r="D696" s="136"/>
      <c r="E696" s="136"/>
      <c r="F696" s="136"/>
    </row>
    <row r="697" spans="2:6">
      <c r="B697" s="136"/>
      <c r="C697" s="136"/>
      <c r="D697" s="136"/>
      <c r="E697" s="136"/>
      <c r="F697" s="136"/>
    </row>
    <row r="698" spans="2:6">
      <c r="B698" s="136"/>
      <c r="C698" s="136"/>
      <c r="D698" s="136"/>
      <c r="E698" s="136"/>
      <c r="F698" s="136"/>
    </row>
    <row r="699" spans="2:6">
      <c r="B699" s="136"/>
      <c r="C699" s="136"/>
      <c r="D699" s="136"/>
      <c r="E699" s="136"/>
      <c r="F699" s="136"/>
    </row>
    <row r="700" spans="2:6">
      <c r="B700" s="136"/>
      <c r="C700" s="136"/>
      <c r="D700" s="136"/>
      <c r="E700" s="136"/>
      <c r="F700" s="136"/>
    </row>
    <row r="701" spans="2:6">
      <c r="B701" s="136"/>
      <c r="C701" s="136"/>
      <c r="D701" s="136"/>
      <c r="E701" s="136"/>
      <c r="F701" s="136"/>
    </row>
    <row r="702" spans="2:6">
      <c r="B702" s="136"/>
      <c r="C702" s="136"/>
      <c r="D702" s="136"/>
      <c r="E702" s="136"/>
      <c r="F702" s="136"/>
    </row>
    <row r="703" spans="2:6">
      <c r="B703" s="136"/>
      <c r="C703" s="136"/>
      <c r="D703" s="136"/>
      <c r="E703" s="136"/>
      <c r="F703" s="136"/>
    </row>
    <row r="704" spans="2:6">
      <c r="B704" s="136"/>
      <c r="C704" s="136"/>
      <c r="D704" s="136"/>
      <c r="E704" s="136"/>
      <c r="F704" s="136"/>
    </row>
    <row r="705" spans="2:6">
      <c r="B705" s="136"/>
      <c r="C705" s="136"/>
      <c r="D705" s="136"/>
      <c r="E705" s="136"/>
      <c r="F705" s="136"/>
    </row>
    <row r="706" spans="2:6">
      <c r="B706" s="136"/>
      <c r="C706" s="136"/>
      <c r="D706" s="136"/>
      <c r="E706" s="136"/>
      <c r="F706" s="136"/>
    </row>
    <row r="707" spans="2:6">
      <c r="B707" s="136"/>
      <c r="C707" s="136"/>
      <c r="D707" s="136"/>
      <c r="E707" s="136"/>
      <c r="F707" s="136"/>
    </row>
    <row r="708" spans="2:6">
      <c r="B708" s="136"/>
      <c r="C708" s="136"/>
      <c r="D708" s="136"/>
      <c r="E708" s="136"/>
      <c r="F708" s="136"/>
    </row>
    <row r="709" spans="2:6">
      <c r="B709" s="136"/>
      <c r="C709" s="136"/>
      <c r="D709" s="136"/>
      <c r="E709" s="136"/>
      <c r="F709" s="136"/>
    </row>
    <row r="710" spans="2:6">
      <c r="B710" s="136"/>
      <c r="C710" s="136"/>
      <c r="D710" s="136"/>
      <c r="E710" s="136"/>
      <c r="F710" s="136"/>
    </row>
    <row r="711" spans="2:6">
      <c r="B711" s="136"/>
      <c r="C711" s="136"/>
      <c r="D711" s="136"/>
      <c r="E711" s="136"/>
      <c r="F711" s="136"/>
    </row>
    <row r="712" spans="2:6">
      <c r="B712" s="136"/>
      <c r="C712" s="136"/>
      <c r="D712" s="136"/>
      <c r="E712" s="136"/>
      <c r="F712" s="136"/>
    </row>
    <row r="713" spans="2:6">
      <c r="B713" s="136"/>
      <c r="C713" s="136"/>
      <c r="D713" s="136"/>
      <c r="E713" s="136"/>
      <c r="F713" s="136"/>
    </row>
    <row r="714" spans="2:6">
      <c r="B714" s="136"/>
      <c r="C714" s="136"/>
      <c r="D714" s="136"/>
      <c r="E714" s="136"/>
      <c r="F714" s="136"/>
    </row>
    <row r="715" spans="2:6">
      <c r="B715" s="136"/>
      <c r="C715" s="136"/>
      <c r="D715" s="136"/>
      <c r="E715" s="136"/>
      <c r="F715" s="136"/>
    </row>
    <row r="716" spans="2:6">
      <c r="B716" s="136"/>
      <c r="C716" s="136"/>
      <c r="D716" s="136"/>
      <c r="E716" s="136"/>
      <c r="F716" s="136"/>
    </row>
    <row r="717" spans="2:6">
      <c r="B717" s="136"/>
      <c r="C717" s="136"/>
      <c r="D717" s="136"/>
      <c r="E717" s="136"/>
      <c r="F717" s="136"/>
    </row>
    <row r="718" spans="2:6">
      <c r="B718" s="136"/>
      <c r="C718" s="136"/>
      <c r="D718" s="136"/>
      <c r="E718" s="136"/>
      <c r="F718" s="136"/>
    </row>
    <row r="719" spans="2:6">
      <c r="B719" s="136"/>
      <c r="C719" s="136"/>
      <c r="D719" s="136"/>
      <c r="E719" s="136"/>
      <c r="F719" s="136"/>
    </row>
    <row r="720" spans="2:6">
      <c r="B720" s="136"/>
      <c r="C720" s="136"/>
      <c r="D720" s="136"/>
      <c r="E720" s="136"/>
      <c r="F720" s="136"/>
    </row>
    <row r="721" spans="2:6">
      <c r="B721" s="136"/>
      <c r="C721" s="136"/>
      <c r="D721" s="136"/>
      <c r="E721" s="136"/>
      <c r="F721" s="136"/>
    </row>
    <row r="722" spans="2:6">
      <c r="B722" s="136"/>
      <c r="C722" s="136"/>
      <c r="D722" s="136"/>
      <c r="E722" s="136"/>
      <c r="F722" s="136"/>
    </row>
    <row r="723" spans="2:6">
      <c r="B723" s="136"/>
      <c r="C723" s="136"/>
      <c r="D723" s="136"/>
      <c r="E723" s="136"/>
      <c r="F723" s="136"/>
    </row>
    <row r="724" spans="2:6">
      <c r="B724" s="136"/>
      <c r="C724" s="136"/>
      <c r="D724" s="136"/>
      <c r="E724" s="136"/>
      <c r="F724" s="136"/>
    </row>
    <row r="725" spans="2:6">
      <c r="B725" s="136"/>
      <c r="C725" s="136"/>
      <c r="D725" s="136"/>
      <c r="E725" s="136"/>
      <c r="F725" s="136"/>
    </row>
    <row r="726" spans="2:6">
      <c r="B726" s="136"/>
      <c r="C726" s="136"/>
      <c r="D726" s="136"/>
      <c r="E726" s="136"/>
      <c r="F726" s="136"/>
    </row>
    <row r="727" spans="2:6">
      <c r="B727" s="136"/>
      <c r="C727" s="136"/>
      <c r="D727" s="136"/>
      <c r="E727" s="136"/>
      <c r="F727" s="136"/>
    </row>
    <row r="728" spans="2:6">
      <c r="B728" s="136"/>
      <c r="C728" s="136"/>
      <c r="D728" s="136"/>
      <c r="E728" s="136"/>
      <c r="F728" s="136"/>
    </row>
    <row r="729" spans="2:6">
      <c r="B729" s="136"/>
      <c r="C729" s="136"/>
      <c r="D729" s="136"/>
      <c r="E729" s="136"/>
      <c r="F729" s="136"/>
    </row>
    <row r="730" spans="2:6">
      <c r="B730" s="136"/>
      <c r="C730" s="136"/>
      <c r="D730" s="136"/>
      <c r="E730" s="136"/>
      <c r="F730" s="136"/>
    </row>
    <row r="731" spans="2:6">
      <c r="B731" s="136"/>
      <c r="C731" s="136"/>
      <c r="D731" s="136"/>
      <c r="E731" s="136"/>
      <c r="F731" s="136"/>
    </row>
    <row r="732" spans="2:6">
      <c r="B732" s="136"/>
      <c r="C732" s="136"/>
      <c r="D732" s="136"/>
      <c r="E732" s="136"/>
      <c r="F732" s="136"/>
    </row>
    <row r="733" spans="2:6">
      <c r="B733" s="136"/>
      <c r="C733" s="136"/>
      <c r="D733" s="136"/>
      <c r="E733" s="136"/>
      <c r="F733" s="136"/>
    </row>
    <row r="734" spans="2:6">
      <c r="B734" s="136"/>
      <c r="C734" s="136"/>
      <c r="D734" s="136"/>
      <c r="E734" s="136"/>
      <c r="F734" s="136"/>
    </row>
    <row r="735" spans="2:6">
      <c r="B735" s="136"/>
      <c r="C735" s="136"/>
      <c r="D735" s="136"/>
      <c r="E735" s="136"/>
      <c r="F735" s="136"/>
    </row>
    <row r="736" spans="2:6">
      <c r="B736" s="136"/>
      <c r="C736" s="136"/>
      <c r="D736" s="136"/>
      <c r="E736" s="136"/>
      <c r="F736" s="136"/>
    </row>
    <row r="737" spans="2:6">
      <c r="B737" s="136"/>
      <c r="C737" s="136"/>
      <c r="D737" s="136"/>
      <c r="E737" s="136"/>
      <c r="F737" s="136"/>
    </row>
    <row r="738" spans="2:6">
      <c r="B738" s="136"/>
      <c r="C738" s="136"/>
      <c r="D738" s="136"/>
      <c r="E738" s="136"/>
      <c r="F738" s="136"/>
    </row>
    <row r="739" spans="2:6">
      <c r="B739" s="136"/>
      <c r="C739" s="136"/>
      <c r="D739" s="136"/>
      <c r="E739" s="136"/>
      <c r="F739" s="136"/>
    </row>
    <row r="740" spans="2:6">
      <c r="B740" s="136"/>
      <c r="C740" s="136"/>
      <c r="D740" s="136"/>
      <c r="E740" s="136"/>
      <c r="F740" s="136"/>
    </row>
    <row r="741" spans="2:6">
      <c r="B741" s="136"/>
      <c r="C741" s="136"/>
      <c r="D741" s="136"/>
      <c r="E741" s="136"/>
      <c r="F741" s="136"/>
    </row>
    <row r="742" spans="2:6">
      <c r="B742" s="136"/>
      <c r="C742" s="136"/>
      <c r="D742" s="136"/>
      <c r="E742" s="136"/>
      <c r="F742" s="136"/>
    </row>
    <row r="743" spans="2:6">
      <c r="B743" s="136"/>
      <c r="C743" s="136"/>
      <c r="D743" s="136"/>
      <c r="E743" s="136"/>
      <c r="F743" s="136"/>
    </row>
    <row r="744" spans="2:6">
      <c r="B744" s="136"/>
      <c r="C744" s="136"/>
      <c r="D744" s="136"/>
      <c r="E744" s="136"/>
      <c r="F744" s="136"/>
    </row>
    <row r="745" spans="2:6">
      <c r="B745" s="136"/>
      <c r="C745" s="136"/>
      <c r="D745" s="136"/>
      <c r="E745" s="136"/>
      <c r="F745" s="136"/>
    </row>
    <row r="746" spans="2:6">
      <c r="B746" s="136"/>
      <c r="C746" s="136"/>
      <c r="D746" s="136"/>
      <c r="E746" s="136"/>
      <c r="F746" s="136"/>
    </row>
    <row r="747" spans="2:6">
      <c r="B747" s="136"/>
      <c r="C747" s="136"/>
      <c r="D747" s="136"/>
      <c r="E747" s="136"/>
      <c r="F747" s="136"/>
    </row>
    <row r="748" spans="2:6">
      <c r="B748" s="136"/>
      <c r="C748" s="136"/>
      <c r="D748" s="136"/>
      <c r="E748" s="136"/>
      <c r="F748" s="136"/>
    </row>
    <row r="749" spans="2:6">
      <c r="B749" s="136"/>
      <c r="C749" s="136"/>
      <c r="D749" s="136"/>
      <c r="E749" s="136"/>
      <c r="F749" s="136"/>
    </row>
    <row r="750" spans="2:6">
      <c r="B750" s="136"/>
      <c r="C750" s="136"/>
      <c r="D750" s="136"/>
      <c r="E750" s="136"/>
      <c r="F750" s="136"/>
    </row>
    <row r="751" spans="2:6">
      <c r="B751" s="136"/>
      <c r="C751" s="136"/>
      <c r="D751" s="136"/>
      <c r="E751" s="136"/>
      <c r="F751" s="136"/>
    </row>
    <row r="752" spans="2:6">
      <c r="B752" s="136"/>
      <c r="C752" s="136"/>
      <c r="D752" s="136"/>
      <c r="E752" s="136"/>
      <c r="F752" s="136"/>
    </row>
    <row r="753" spans="2:6">
      <c r="B753" s="136"/>
      <c r="C753" s="136"/>
      <c r="D753" s="136"/>
      <c r="E753" s="136"/>
      <c r="F753" s="136"/>
    </row>
    <row r="754" spans="2:6">
      <c r="B754" s="136"/>
      <c r="C754" s="136"/>
      <c r="D754" s="136"/>
      <c r="E754" s="136"/>
      <c r="F754" s="136"/>
    </row>
    <row r="755" spans="2:6">
      <c r="B755" s="136"/>
      <c r="C755" s="136"/>
      <c r="D755" s="136"/>
      <c r="E755" s="136"/>
      <c r="F755" s="136"/>
    </row>
    <row r="756" spans="2:6">
      <c r="B756" s="136"/>
      <c r="C756" s="136"/>
      <c r="D756" s="136"/>
      <c r="E756" s="136"/>
      <c r="F756" s="136"/>
    </row>
    <row r="757" spans="2:6">
      <c r="B757" s="136"/>
      <c r="C757" s="136"/>
      <c r="D757" s="136"/>
      <c r="E757" s="136"/>
      <c r="F757" s="136"/>
    </row>
    <row r="758" spans="2:6">
      <c r="B758" s="136"/>
      <c r="C758" s="136"/>
      <c r="D758" s="136"/>
      <c r="E758" s="136"/>
      <c r="F758" s="136"/>
    </row>
    <row r="759" spans="2:6">
      <c r="B759" s="136"/>
      <c r="C759" s="136"/>
      <c r="D759" s="136"/>
      <c r="E759" s="136"/>
      <c r="F759" s="136"/>
    </row>
    <row r="760" spans="2:6">
      <c r="B760" s="136"/>
      <c r="C760" s="136"/>
      <c r="D760" s="136"/>
      <c r="E760" s="136"/>
      <c r="F760" s="136"/>
    </row>
    <row r="761" spans="2:6">
      <c r="B761" s="136"/>
      <c r="C761" s="136"/>
      <c r="D761" s="136"/>
      <c r="E761" s="136"/>
      <c r="F761" s="136"/>
    </row>
    <row r="762" spans="2:6">
      <c r="B762" s="136"/>
      <c r="C762" s="136"/>
      <c r="D762" s="136"/>
      <c r="E762" s="136"/>
      <c r="F762" s="136"/>
    </row>
    <row r="763" spans="2:6">
      <c r="B763" s="136"/>
      <c r="C763" s="136"/>
      <c r="D763" s="136"/>
      <c r="E763" s="136"/>
      <c r="F763" s="136"/>
    </row>
    <row r="764" spans="2:6">
      <c r="B764" s="136"/>
      <c r="C764" s="136"/>
      <c r="D764" s="136"/>
      <c r="E764" s="136"/>
      <c r="F764" s="136"/>
    </row>
    <row r="765" spans="2:6">
      <c r="B765" s="136"/>
      <c r="C765" s="136"/>
      <c r="D765" s="136"/>
      <c r="E765" s="136"/>
      <c r="F765" s="136"/>
    </row>
    <row r="766" spans="2:6">
      <c r="B766" s="136"/>
      <c r="C766" s="136"/>
      <c r="D766" s="136"/>
      <c r="E766" s="136"/>
      <c r="F766" s="136"/>
    </row>
    <row r="767" spans="2:6">
      <c r="B767" s="136"/>
      <c r="C767" s="136"/>
      <c r="D767" s="136"/>
      <c r="E767" s="136"/>
      <c r="F767" s="136"/>
    </row>
    <row r="768" spans="2:6">
      <c r="B768" s="136"/>
      <c r="C768" s="136"/>
      <c r="D768" s="136"/>
      <c r="E768" s="136"/>
      <c r="F768" s="136"/>
    </row>
    <row r="769" spans="2:6">
      <c r="B769" s="136"/>
      <c r="C769" s="136"/>
      <c r="D769" s="136"/>
      <c r="E769" s="136"/>
      <c r="F769" s="136"/>
    </row>
    <row r="770" spans="2:6">
      <c r="B770" s="136"/>
      <c r="C770" s="136"/>
      <c r="D770" s="136"/>
      <c r="E770" s="136"/>
      <c r="F770" s="136"/>
    </row>
    <row r="771" spans="2:6">
      <c r="B771" s="136"/>
      <c r="C771" s="136"/>
      <c r="D771" s="136"/>
      <c r="E771" s="136"/>
      <c r="F771" s="136"/>
    </row>
    <row r="772" spans="2:6">
      <c r="B772" s="136"/>
      <c r="C772" s="136"/>
      <c r="D772" s="136"/>
      <c r="E772" s="136"/>
      <c r="F772" s="136"/>
    </row>
    <row r="773" spans="2:6">
      <c r="B773" s="136"/>
      <c r="C773" s="136"/>
      <c r="D773" s="136"/>
      <c r="E773" s="136"/>
      <c r="F773" s="136"/>
    </row>
    <row r="774" spans="2:6">
      <c r="B774" s="136"/>
      <c r="C774" s="136"/>
      <c r="D774" s="136"/>
      <c r="E774" s="136"/>
      <c r="F774" s="136"/>
    </row>
    <row r="775" spans="2:6">
      <c r="B775" s="136"/>
      <c r="C775" s="136"/>
      <c r="D775" s="136"/>
      <c r="E775" s="136"/>
      <c r="F775" s="136"/>
    </row>
    <row r="776" spans="2:6">
      <c r="B776" s="136"/>
      <c r="C776" s="136"/>
      <c r="D776" s="136"/>
      <c r="E776" s="136"/>
      <c r="F776" s="136"/>
    </row>
    <row r="777" spans="2:6">
      <c r="B777" s="136"/>
      <c r="C777" s="136"/>
      <c r="D777" s="136"/>
      <c r="E777" s="136"/>
      <c r="F777" s="136"/>
    </row>
    <row r="778" spans="2:6">
      <c r="B778" s="136"/>
      <c r="C778" s="136"/>
      <c r="D778" s="136"/>
      <c r="E778" s="136"/>
      <c r="F778" s="136"/>
    </row>
    <row r="779" spans="2:6">
      <c r="B779" s="136"/>
      <c r="C779" s="136"/>
      <c r="D779" s="136"/>
      <c r="E779" s="136"/>
      <c r="F779" s="136"/>
    </row>
    <row r="780" spans="2:6">
      <c r="B780" s="136"/>
      <c r="C780" s="136"/>
      <c r="D780" s="136"/>
      <c r="E780" s="136"/>
      <c r="F780" s="136"/>
    </row>
    <row r="781" spans="2:6">
      <c r="B781" s="136"/>
      <c r="C781" s="136"/>
      <c r="D781" s="136"/>
      <c r="E781" s="136"/>
      <c r="F781" s="136"/>
    </row>
    <row r="782" spans="2:6">
      <c r="B782" s="136"/>
      <c r="C782" s="136"/>
      <c r="D782" s="136"/>
      <c r="E782" s="136"/>
      <c r="F782" s="136"/>
    </row>
    <row r="783" spans="2:6">
      <c r="B783" s="136"/>
      <c r="C783" s="136"/>
      <c r="D783" s="136"/>
      <c r="E783" s="136"/>
      <c r="F783" s="136"/>
    </row>
    <row r="784" spans="2:6">
      <c r="B784" s="136"/>
      <c r="C784" s="136"/>
      <c r="D784" s="136"/>
      <c r="E784" s="136"/>
      <c r="F784" s="136"/>
    </row>
    <row r="785" spans="2:6">
      <c r="B785" s="136"/>
      <c r="C785" s="136"/>
      <c r="D785" s="136"/>
      <c r="E785" s="136"/>
      <c r="F785" s="136"/>
    </row>
    <row r="786" spans="2:6">
      <c r="B786" s="136"/>
      <c r="C786" s="136"/>
      <c r="D786" s="136"/>
      <c r="E786" s="136"/>
      <c r="F786" s="136"/>
    </row>
    <row r="787" spans="2:6">
      <c r="B787" s="136"/>
      <c r="C787" s="136"/>
      <c r="D787" s="136"/>
      <c r="E787" s="136"/>
      <c r="F787" s="136"/>
    </row>
    <row r="788" spans="2:6">
      <c r="B788" s="136"/>
      <c r="C788" s="136"/>
      <c r="D788" s="136"/>
      <c r="E788" s="136"/>
      <c r="F788" s="136"/>
    </row>
    <row r="789" spans="2:6">
      <c r="B789" s="136"/>
      <c r="C789" s="136"/>
      <c r="D789" s="136"/>
      <c r="E789" s="136"/>
      <c r="F789" s="136"/>
    </row>
    <row r="790" spans="2:6">
      <c r="B790" s="136"/>
      <c r="C790" s="136"/>
      <c r="D790" s="136"/>
      <c r="E790" s="136"/>
      <c r="F790" s="136"/>
    </row>
    <row r="791" spans="2:6">
      <c r="B791" s="136"/>
      <c r="C791" s="136"/>
      <c r="D791" s="136"/>
      <c r="E791" s="136"/>
      <c r="F791" s="136"/>
    </row>
    <row r="792" spans="2:6">
      <c r="B792" s="136"/>
      <c r="C792" s="136"/>
      <c r="D792" s="136"/>
      <c r="E792" s="136"/>
      <c r="F792" s="136"/>
    </row>
    <row r="793" spans="2:6">
      <c r="B793" s="136"/>
      <c r="C793" s="136"/>
      <c r="D793" s="136"/>
      <c r="E793" s="136"/>
      <c r="F793" s="136"/>
    </row>
    <row r="794" spans="2:6">
      <c r="B794" s="136"/>
      <c r="C794" s="136"/>
      <c r="D794" s="136"/>
      <c r="E794" s="136"/>
      <c r="F794" s="136"/>
    </row>
    <row r="795" spans="2:6">
      <c r="B795" s="136"/>
      <c r="C795" s="136"/>
      <c r="D795" s="136"/>
      <c r="E795" s="136"/>
      <c r="F795" s="136"/>
    </row>
    <row r="796" spans="2:6">
      <c r="B796" s="136"/>
      <c r="C796" s="136"/>
      <c r="D796" s="136"/>
      <c r="E796" s="136"/>
      <c r="F796" s="136"/>
    </row>
    <row r="797" spans="2:6">
      <c r="B797" s="136"/>
      <c r="C797" s="136"/>
      <c r="D797" s="136"/>
      <c r="E797" s="136"/>
      <c r="F797" s="136"/>
    </row>
    <row r="798" spans="2:6">
      <c r="B798" s="136"/>
      <c r="C798" s="136"/>
      <c r="D798" s="136"/>
      <c r="E798" s="136"/>
      <c r="F798" s="136"/>
    </row>
    <row r="799" spans="2:6">
      <c r="B799" s="136"/>
      <c r="C799" s="136"/>
      <c r="D799" s="136"/>
      <c r="E799" s="136"/>
      <c r="F799" s="136"/>
    </row>
    <row r="800" spans="2:6">
      <c r="B800" s="136"/>
      <c r="C800" s="136"/>
      <c r="D800" s="136"/>
      <c r="E800" s="136"/>
      <c r="F800" s="136"/>
    </row>
    <row r="801" spans="2:6">
      <c r="B801" s="136"/>
      <c r="C801" s="136"/>
      <c r="D801" s="136"/>
      <c r="E801" s="136"/>
      <c r="F801" s="136"/>
    </row>
    <row r="802" spans="2:6">
      <c r="B802" s="136"/>
      <c r="C802" s="136"/>
      <c r="D802" s="136"/>
      <c r="E802" s="136"/>
      <c r="F802" s="136"/>
    </row>
    <row r="803" spans="2:6">
      <c r="B803" s="136"/>
      <c r="C803" s="136"/>
      <c r="D803" s="136"/>
      <c r="E803" s="136"/>
      <c r="F803" s="136"/>
    </row>
    <row r="804" spans="2:6">
      <c r="B804" s="136"/>
      <c r="C804" s="136"/>
      <c r="D804" s="136"/>
      <c r="E804" s="136"/>
      <c r="F804" s="136"/>
    </row>
    <row r="805" spans="2:6">
      <c r="B805" s="136"/>
      <c r="C805" s="136"/>
      <c r="D805" s="136"/>
      <c r="E805" s="136"/>
      <c r="F805" s="136"/>
    </row>
    <row r="806" spans="2:6">
      <c r="B806" s="136"/>
      <c r="C806" s="136"/>
      <c r="D806" s="136"/>
      <c r="E806" s="136"/>
      <c r="F806" s="136"/>
    </row>
    <row r="807" spans="2:6">
      <c r="B807" s="136"/>
      <c r="C807" s="136"/>
      <c r="D807" s="136"/>
      <c r="E807" s="136"/>
      <c r="F807" s="136"/>
    </row>
    <row r="808" spans="2:6">
      <c r="B808" s="136"/>
      <c r="C808" s="136"/>
      <c r="D808" s="136"/>
      <c r="E808" s="136"/>
      <c r="F808" s="136"/>
    </row>
    <row r="809" spans="2:6">
      <c r="B809" s="136"/>
      <c r="C809" s="136"/>
      <c r="D809" s="136"/>
      <c r="E809" s="136"/>
      <c r="F809" s="136"/>
    </row>
    <row r="810" spans="2:6">
      <c r="B810" s="136"/>
      <c r="C810" s="136"/>
      <c r="D810" s="136"/>
      <c r="E810" s="136"/>
      <c r="F810" s="136"/>
    </row>
    <row r="811" spans="2:6">
      <c r="B811" s="136"/>
      <c r="C811" s="136"/>
      <c r="D811" s="136"/>
      <c r="E811" s="136"/>
      <c r="F811" s="136"/>
    </row>
    <row r="812" spans="2:6">
      <c r="B812" s="136"/>
      <c r="C812" s="136"/>
      <c r="D812" s="136"/>
      <c r="E812" s="136"/>
      <c r="F812" s="136"/>
    </row>
    <row r="813" spans="2:6">
      <c r="B813" s="136"/>
      <c r="C813" s="136"/>
      <c r="D813" s="136"/>
      <c r="E813" s="136"/>
      <c r="F813" s="136"/>
    </row>
    <row r="814" spans="2:6">
      <c r="B814" s="136"/>
      <c r="C814" s="136"/>
      <c r="D814" s="136"/>
      <c r="E814" s="136"/>
      <c r="F814" s="136"/>
    </row>
    <row r="815" spans="2:6">
      <c r="B815" s="136"/>
      <c r="C815" s="136"/>
      <c r="D815" s="136"/>
      <c r="E815" s="136"/>
      <c r="F815" s="136"/>
    </row>
    <row r="816" spans="2:6">
      <c r="B816" s="136"/>
      <c r="C816" s="136"/>
      <c r="D816" s="136"/>
      <c r="E816" s="136"/>
      <c r="F816" s="136"/>
    </row>
    <row r="817" spans="2:6">
      <c r="B817" s="136"/>
      <c r="C817" s="136"/>
      <c r="D817" s="136"/>
      <c r="E817" s="136"/>
      <c r="F817" s="136"/>
    </row>
    <row r="818" spans="2:6">
      <c r="B818" s="136"/>
      <c r="C818" s="136"/>
      <c r="D818" s="136"/>
      <c r="E818" s="136"/>
      <c r="F818" s="136"/>
    </row>
    <row r="819" spans="2:6">
      <c r="B819" s="136"/>
      <c r="C819" s="136"/>
      <c r="D819" s="136"/>
      <c r="E819" s="136"/>
      <c r="F819" s="136"/>
    </row>
    <row r="820" spans="2:6">
      <c r="B820" s="136"/>
      <c r="C820" s="136"/>
      <c r="D820" s="136"/>
      <c r="E820" s="136"/>
      <c r="F820" s="136"/>
    </row>
    <row r="821" spans="2:6">
      <c r="B821" s="136"/>
      <c r="C821" s="136"/>
      <c r="D821" s="136"/>
      <c r="E821" s="136"/>
      <c r="F821" s="136"/>
    </row>
    <row r="822" spans="2:6">
      <c r="B822" s="136"/>
      <c r="C822" s="136"/>
      <c r="D822" s="136"/>
      <c r="E822" s="136"/>
      <c r="F822" s="136"/>
    </row>
    <row r="823" spans="2:6">
      <c r="B823" s="136"/>
      <c r="C823" s="136"/>
      <c r="D823" s="136"/>
      <c r="E823" s="136"/>
      <c r="F823" s="136"/>
    </row>
    <row r="824" spans="2:6">
      <c r="B824" s="136"/>
      <c r="C824" s="136"/>
      <c r="D824" s="136"/>
      <c r="E824" s="136"/>
      <c r="F824" s="136"/>
    </row>
    <row r="825" spans="2:6">
      <c r="B825" s="136"/>
      <c r="C825" s="136"/>
      <c r="D825" s="136"/>
      <c r="E825" s="136"/>
      <c r="F825" s="136"/>
    </row>
    <row r="826" spans="2:6">
      <c r="B826" s="136"/>
      <c r="C826" s="136"/>
      <c r="D826" s="136"/>
      <c r="E826" s="136"/>
      <c r="F826" s="136"/>
    </row>
    <row r="827" spans="2:6">
      <c r="B827" s="136"/>
      <c r="C827" s="136"/>
      <c r="D827" s="136"/>
      <c r="E827" s="136"/>
      <c r="F827" s="136"/>
    </row>
    <row r="828" spans="2:6">
      <c r="B828" s="136"/>
      <c r="C828" s="136"/>
      <c r="D828" s="136"/>
      <c r="E828" s="136"/>
      <c r="F828" s="136"/>
    </row>
    <row r="829" spans="2:6">
      <c r="B829" s="136"/>
      <c r="C829" s="136"/>
      <c r="D829" s="136"/>
      <c r="E829" s="136"/>
      <c r="F829" s="136"/>
    </row>
    <row r="830" spans="2:6">
      <c r="B830" s="136"/>
      <c r="C830" s="136"/>
      <c r="D830" s="136"/>
      <c r="E830" s="136"/>
      <c r="F830" s="136"/>
    </row>
    <row r="831" spans="2:6">
      <c r="B831" s="136"/>
      <c r="C831" s="136"/>
      <c r="D831" s="136"/>
      <c r="E831" s="136"/>
      <c r="F831" s="136"/>
    </row>
    <row r="832" spans="2:6">
      <c r="B832" s="136"/>
      <c r="C832" s="136"/>
      <c r="D832" s="136"/>
      <c r="E832" s="136"/>
      <c r="F832" s="136"/>
    </row>
    <row r="833" spans="2:6">
      <c r="B833" s="136"/>
      <c r="C833" s="136"/>
      <c r="D833" s="136"/>
      <c r="E833" s="136"/>
      <c r="F833" s="136"/>
    </row>
    <row r="834" spans="2:6">
      <c r="B834" s="136"/>
      <c r="C834" s="136"/>
      <c r="D834" s="136"/>
      <c r="E834" s="136"/>
      <c r="F834" s="136"/>
    </row>
    <row r="835" spans="2:6">
      <c r="B835" s="136"/>
      <c r="C835" s="136"/>
      <c r="D835" s="136"/>
      <c r="E835" s="136"/>
      <c r="F835" s="136"/>
    </row>
    <row r="836" spans="2:6">
      <c r="B836" s="136"/>
      <c r="C836" s="136"/>
      <c r="D836" s="136"/>
      <c r="E836" s="136"/>
      <c r="F836" s="136"/>
    </row>
    <row r="837" spans="2:6">
      <c r="B837" s="136"/>
      <c r="C837" s="136"/>
      <c r="D837" s="136"/>
      <c r="E837" s="136"/>
      <c r="F837" s="136"/>
    </row>
    <row r="838" spans="2:6">
      <c r="B838" s="136"/>
      <c r="C838" s="136"/>
      <c r="D838" s="136"/>
      <c r="E838" s="136"/>
      <c r="F838" s="136"/>
    </row>
    <row r="839" spans="2:6">
      <c r="B839" s="136"/>
      <c r="C839" s="136"/>
      <c r="D839" s="136"/>
      <c r="E839" s="136"/>
      <c r="F839" s="136"/>
    </row>
    <row r="840" spans="2:6">
      <c r="B840" s="136"/>
      <c r="C840" s="136"/>
      <c r="D840" s="136"/>
      <c r="E840" s="136"/>
      <c r="F840" s="136"/>
    </row>
    <row r="841" spans="2:6">
      <c r="B841" s="136"/>
      <c r="C841" s="136"/>
      <c r="D841" s="136"/>
      <c r="E841" s="136"/>
      <c r="F841" s="136"/>
    </row>
    <row r="842" spans="2:6">
      <c r="B842" s="136"/>
      <c r="C842" s="136"/>
      <c r="D842" s="136"/>
      <c r="E842" s="136"/>
      <c r="F842" s="136"/>
    </row>
    <row r="843" spans="2:6">
      <c r="B843" s="136"/>
      <c r="C843" s="136"/>
      <c r="D843" s="136"/>
      <c r="E843" s="136"/>
      <c r="F843" s="136"/>
    </row>
    <row r="844" spans="2:6">
      <c r="B844" s="136"/>
      <c r="C844" s="136"/>
      <c r="D844" s="136"/>
      <c r="E844" s="136"/>
      <c r="F844" s="136"/>
    </row>
    <row r="845" spans="2:6">
      <c r="B845" s="136"/>
      <c r="C845" s="136"/>
      <c r="D845" s="136"/>
      <c r="E845" s="136"/>
      <c r="F845" s="136"/>
    </row>
    <row r="846" spans="2:6">
      <c r="B846" s="136"/>
      <c r="C846" s="136"/>
      <c r="D846" s="136"/>
      <c r="E846" s="136"/>
      <c r="F846" s="136"/>
    </row>
    <row r="847" spans="2:6">
      <c r="B847" s="136"/>
      <c r="C847" s="136"/>
      <c r="D847" s="136"/>
      <c r="E847" s="136"/>
      <c r="F847" s="136"/>
    </row>
    <row r="848" spans="2:6">
      <c r="B848" s="136"/>
      <c r="C848" s="136"/>
      <c r="D848" s="136"/>
      <c r="E848" s="136"/>
      <c r="F848" s="136"/>
    </row>
    <row r="849" spans="2:6">
      <c r="B849" s="136"/>
      <c r="C849" s="136"/>
      <c r="D849" s="136"/>
      <c r="E849" s="136"/>
      <c r="F849" s="136"/>
    </row>
    <row r="850" spans="2:6">
      <c r="B850" s="136"/>
      <c r="C850" s="136"/>
      <c r="D850" s="136"/>
      <c r="E850" s="136"/>
      <c r="F850" s="136"/>
    </row>
    <row r="851" spans="2:6">
      <c r="B851" s="136"/>
      <c r="C851" s="136"/>
      <c r="D851" s="136"/>
      <c r="E851" s="136"/>
      <c r="F851" s="136"/>
    </row>
    <row r="852" spans="2:6">
      <c r="B852" s="136"/>
      <c r="C852" s="136"/>
      <c r="D852" s="136"/>
      <c r="E852" s="136"/>
      <c r="F852" s="136"/>
    </row>
    <row r="853" spans="2:6">
      <c r="B853" s="136"/>
      <c r="C853" s="136"/>
      <c r="D853" s="136"/>
      <c r="E853" s="136"/>
      <c r="F853" s="136"/>
    </row>
    <row r="854" spans="2:6">
      <c r="B854" s="136"/>
      <c r="C854" s="136"/>
      <c r="D854" s="136"/>
      <c r="E854" s="136"/>
      <c r="F854" s="136"/>
    </row>
    <row r="855" spans="2:6">
      <c r="B855" s="136"/>
      <c r="C855" s="136"/>
      <c r="D855" s="136"/>
      <c r="E855" s="136"/>
      <c r="F855" s="136"/>
    </row>
    <row r="856" spans="2:6">
      <c r="B856" s="136"/>
      <c r="C856" s="136"/>
      <c r="D856" s="136"/>
      <c r="E856" s="136"/>
      <c r="F856" s="136"/>
    </row>
    <row r="857" spans="2:6">
      <c r="B857" s="136"/>
      <c r="C857" s="136"/>
      <c r="D857" s="136"/>
      <c r="E857" s="136"/>
      <c r="F857" s="136"/>
    </row>
    <row r="858" spans="2:6">
      <c r="B858" s="136"/>
      <c r="C858" s="136"/>
      <c r="D858" s="136"/>
      <c r="E858" s="136"/>
      <c r="F858" s="136"/>
    </row>
    <row r="859" spans="2:6">
      <c r="B859" s="136"/>
      <c r="C859" s="136"/>
      <c r="D859" s="136"/>
      <c r="E859" s="136"/>
      <c r="F859" s="136"/>
    </row>
    <row r="860" spans="2:6">
      <c r="B860" s="136"/>
      <c r="C860" s="136"/>
      <c r="D860" s="136"/>
      <c r="E860" s="136"/>
      <c r="F860" s="136"/>
    </row>
    <row r="861" spans="2:6">
      <c r="B861" s="136"/>
      <c r="C861" s="136"/>
      <c r="D861" s="136"/>
      <c r="E861" s="136"/>
      <c r="F861" s="136"/>
    </row>
    <row r="862" spans="2:6">
      <c r="B862" s="136"/>
      <c r="C862" s="136"/>
      <c r="D862" s="136"/>
      <c r="E862" s="136"/>
      <c r="F862" s="136"/>
    </row>
    <row r="863" spans="2:6">
      <c r="B863" s="136"/>
      <c r="C863" s="136"/>
      <c r="D863" s="136"/>
      <c r="E863" s="136"/>
      <c r="F863" s="136"/>
    </row>
    <row r="864" spans="2:6">
      <c r="B864" s="136"/>
      <c r="C864" s="136"/>
      <c r="D864" s="136"/>
      <c r="E864" s="136"/>
      <c r="F864" s="136"/>
    </row>
    <row r="865" spans="2:6">
      <c r="B865" s="136"/>
      <c r="C865" s="136"/>
      <c r="D865" s="136"/>
      <c r="E865" s="136"/>
      <c r="F865" s="136"/>
    </row>
    <row r="866" spans="2:6">
      <c r="B866" s="136"/>
      <c r="C866" s="136"/>
      <c r="D866" s="136"/>
      <c r="E866" s="136"/>
      <c r="F866" s="136"/>
    </row>
    <row r="867" spans="2:6">
      <c r="B867" s="136"/>
      <c r="C867" s="136"/>
      <c r="D867" s="136"/>
      <c r="E867" s="136"/>
      <c r="F867" s="136"/>
    </row>
    <row r="868" spans="2:6">
      <c r="B868" s="136"/>
      <c r="C868" s="136"/>
      <c r="D868" s="136"/>
      <c r="E868" s="136"/>
      <c r="F868" s="136"/>
    </row>
    <row r="869" spans="2:6">
      <c r="B869" s="136"/>
      <c r="C869" s="136"/>
      <c r="D869" s="136"/>
      <c r="E869" s="136"/>
      <c r="F869" s="136"/>
    </row>
    <row r="870" spans="2:6">
      <c r="B870" s="136"/>
      <c r="C870" s="136"/>
      <c r="D870" s="136"/>
      <c r="E870" s="136"/>
      <c r="F870" s="136"/>
    </row>
    <row r="871" spans="2:6">
      <c r="B871" s="136"/>
      <c r="C871" s="136"/>
      <c r="D871" s="136"/>
      <c r="E871" s="136"/>
      <c r="F871" s="136"/>
    </row>
    <row r="872" spans="2:6">
      <c r="B872" s="136"/>
      <c r="C872" s="136"/>
      <c r="D872" s="136"/>
      <c r="E872" s="136"/>
      <c r="F872" s="136"/>
    </row>
    <row r="873" spans="2:6">
      <c r="B873" s="136"/>
      <c r="C873" s="136"/>
      <c r="D873" s="136"/>
      <c r="E873" s="136"/>
      <c r="F873" s="136"/>
    </row>
    <row r="874" spans="2:6">
      <c r="B874" s="136"/>
      <c r="C874" s="136"/>
      <c r="D874" s="136"/>
      <c r="E874" s="136"/>
      <c r="F874" s="136"/>
    </row>
    <row r="875" spans="2:6">
      <c r="B875" s="136"/>
      <c r="C875" s="136"/>
      <c r="D875" s="136"/>
      <c r="E875" s="136"/>
      <c r="F875" s="136"/>
    </row>
    <row r="876" spans="2:6">
      <c r="B876" s="136"/>
      <c r="C876" s="136"/>
      <c r="D876" s="136"/>
      <c r="E876" s="136"/>
      <c r="F876" s="136"/>
    </row>
    <row r="877" spans="2:6">
      <c r="B877" s="136"/>
      <c r="C877" s="136"/>
      <c r="D877" s="136"/>
      <c r="E877" s="136"/>
      <c r="F877" s="136"/>
    </row>
    <row r="878" spans="2:6">
      <c r="B878" s="136"/>
      <c r="C878" s="136"/>
      <c r="D878" s="136"/>
      <c r="E878" s="136"/>
      <c r="F878" s="136"/>
    </row>
    <row r="879" spans="2:6">
      <c r="B879" s="136"/>
      <c r="C879" s="136"/>
      <c r="D879" s="136"/>
      <c r="E879" s="136"/>
      <c r="F879" s="136"/>
    </row>
    <row r="880" spans="2:6">
      <c r="B880" s="136"/>
      <c r="C880" s="136"/>
      <c r="D880" s="136"/>
      <c r="E880" s="136"/>
      <c r="F880" s="136"/>
    </row>
    <row r="881" spans="2:6">
      <c r="B881" s="136"/>
      <c r="C881" s="136"/>
      <c r="D881" s="136"/>
      <c r="E881" s="136"/>
      <c r="F881" s="136"/>
    </row>
    <row r="882" spans="2:6">
      <c r="B882" s="136"/>
      <c r="C882" s="136"/>
      <c r="D882" s="136"/>
      <c r="E882" s="136"/>
      <c r="F882" s="136"/>
    </row>
    <row r="883" spans="2:6">
      <c r="B883" s="136"/>
      <c r="C883" s="136"/>
      <c r="D883" s="136"/>
      <c r="E883" s="136"/>
      <c r="F883" s="136"/>
    </row>
    <row r="884" spans="2:6">
      <c r="B884" s="136"/>
      <c r="C884" s="136"/>
      <c r="D884" s="136"/>
      <c r="E884" s="136"/>
      <c r="F884" s="136"/>
    </row>
    <row r="885" spans="2:6">
      <c r="B885" s="136"/>
      <c r="C885" s="136"/>
      <c r="D885" s="136"/>
      <c r="E885" s="136"/>
      <c r="F885" s="136"/>
    </row>
    <row r="886" spans="2:6">
      <c r="B886" s="136"/>
      <c r="C886" s="136"/>
      <c r="D886" s="136"/>
      <c r="E886" s="136"/>
      <c r="F886" s="136"/>
    </row>
    <row r="887" spans="2:6">
      <c r="B887" s="136"/>
      <c r="C887" s="136"/>
      <c r="D887" s="136"/>
      <c r="E887" s="136"/>
      <c r="F887" s="136"/>
    </row>
    <row r="888" spans="2:6">
      <c r="B888" s="136"/>
      <c r="C888" s="136"/>
      <c r="D888" s="136"/>
      <c r="E888" s="136"/>
      <c r="F888" s="136"/>
    </row>
    <row r="889" spans="2:6">
      <c r="B889" s="136"/>
      <c r="C889" s="136"/>
      <c r="D889" s="136"/>
      <c r="E889" s="136"/>
      <c r="F889" s="136"/>
    </row>
    <row r="890" spans="2:6">
      <c r="B890" s="136"/>
      <c r="C890" s="136"/>
      <c r="D890" s="136"/>
      <c r="E890" s="136"/>
      <c r="F890" s="136"/>
    </row>
    <row r="891" spans="2:6">
      <c r="B891" s="136"/>
      <c r="C891" s="136"/>
      <c r="D891" s="136"/>
      <c r="E891" s="136"/>
      <c r="F891" s="136"/>
    </row>
    <row r="892" spans="2:6">
      <c r="B892" s="136"/>
      <c r="C892" s="136"/>
      <c r="D892" s="136"/>
      <c r="E892" s="136"/>
      <c r="F892" s="136"/>
    </row>
    <row r="893" spans="2:6">
      <c r="B893" s="136"/>
      <c r="C893" s="136"/>
      <c r="D893" s="136"/>
      <c r="E893" s="136"/>
      <c r="F893" s="136"/>
    </row>
    <row r="894" spans="2:6">
      <c r="B894" s="136"/>
      <c r="C894" s="136"/>
      <c r="D894" s="136"/>
      <c r="E894" s="136"/>
      <c r="F894" s="136"/>
    </row>
    <row r="895" spans="2:6">
      <c r="B895" s="136"/>
      <c r="C895" s="136"/>
      <c r="D895" s="136"/>
      <c r="E895" s="136"/>
      <c r="F895" s="136"/>
    </row>
    <row r="896" spans="2:6">
      <c r="B896" s="136"/>
      <c r="C896" s="136"/>
      <c r="D896" s="136"/>
      <c r="E896" s="136"/>
      <c r="F896" s="136"/>
    </row>
    <row r="897" spans="2:6">
      <c r="B897" s="136"/>
      <c r="C897" s="136"/>
      <c r="D897" s="136"/>
      <c r="E897" s="136"/>
      <c r="F897" s="136"/>
    </row>
    <row r="898" spans="2:6">
      <c r="B898" s="136"/>
      <c r="C898" s="136"/>
      <c r="D898" s="136"/>
      <c r="E898" s="136"/>
      <c r="F898" s="136"/>
    </row>
    <row r="899" spans="2:6">
      <c r="B899" s="136"/>
      <c r="C899" s="136"/>
      <c r="D899" s="136"/>
      <c r="E899" s="136"/>
      <c r="F899" s="136"/>
    </row>
    <row r="900" spans="2:6">
      <c r="B900" s="136"/>
      <c r="C900" s="136"/>
      <c r="D900" s="136"/>
      <c r="E900" s="136"/>
      <c r="F900" s="136"/>
    </row>
    <row r="901" spans="2:6">
      <c r="B901" s="136"/>
      <c r="C901" s="136"/>
      <c r="D901" s="136"/>
      <c r="E901" s="136"/>
      <c r="F901" s="136"/>
    </row>
    <row r="902" spans="2:6">
      <c r="B902" s="136"/>
      <c r="C902" s="136"/>
      <c r="D902" s="136"/>
      <c r="E902" s="136"/>
      <c r="F902" s="136"/>
    </row>
    <row r="903" spans="2:6">
      <c r="B903" s="136"/>
      <c r="C903" s="136"/>
      <c r="D903" s="136"/>
      <c r="E903" s="136"/>
      <c r="F903" s="136"/>
    </row>
    <row r="904" spans="2:6">
      <c r="B904" s="136"/>
      <c r="C904" s="136"/>
      <c r="D904" s="136"/>
      <c r="E904" s="136"/>
      <c r="F904" s="136"/>
    </row>
    <row r="905" spans="2:6">
      <c r="B905" s="136"/>
      <c r="C905" s="136"/>
      <c r="D905" s="136"/>
      <c r="E905" s="136"/>
      <c r="F905" s="136"/>
    </row>
    <row r="906" spans="2:6">
      <c r="B906" s="136"/>
      <c r="C906" s="136"/>
      <c r="D906" s="136"/>
      <c r="E906" s="136"/>
      <c r="F906" s="136"/>
    </row>
    <row r="907" spans="2:6">
      <c r="B907" s="136"/>
      <c r="C907" s="136"/>
      <c r="D907" s="136"/>
      <c r="E907" s="136"/>
      <c r="F907" s="136"/>
    </row>
    <row r="908" spans="2:6">
      <c r="B908" s="136"/>
      <c r="C908" s="136"/>
      <c r="D908" s="136"/>
      <c r="E908" s="136"/>
      <c r="F908" s="136"/>
    </row>
    <row r="909" spans="2:6">
      <c r="B909" s="136"/>
      <c r="C909" s="136"/>
      <c r="D909" s="136"/>
      <c r="E909" s="136"/>
      <c r="F909" s="136"/>
    </row>
    <row r="910" spans="2:6">
      <c r="B910" s="136"/>
      <c r="C910" s="136"/>
      <c r="D910" s="136"/>
      <c r="E910" s="136"/>
      <c r="F910" s="136"/>
    </row>
    <row r="911" spans="2:6">
      <c r="B911" s="136"/>
      <c r="C911" s="136"/>
      <c r="D911" s="136"/>
      <c r="E911" s="136"/>
      <c r="F911" s="136"/>
    </row>
    <row r="912" spans="2:6">
      <c r="B912" s="136"/>
      <c r="C912" s="136"/>
      <c r="D912" s="136"/>
      <c r="E912" s="136"/>
      <c r="F912" s="136"/>
    </row>
    <row r="913" spans="2:6">
      <c r="B913" s="136"/>
      <c r="C913" s="136"/>
      <c r="D913" s="136"/>
      <c r="E913" s="136"/>
      <c r="F913" s="136"/>
    </row>
    <row r="914" spans="2:6">
      <c r="B914" s="136"/>
      <c r="C914" s="136"/>
      <c r="D914" s="136"/>
      <c r="E914" s="136"/>
      <c r="F914" s="136"/>
    </row>
    <row r="915" spans="2:6">
      <c r="B915" s="136"/>
      <c r="C915" s="136"/>
      <c r="D915" s="136"/>
      <c r="E915" s="136"/>
      <c r="F915" s="136"/>
    </row>
    <row r="916" spans="2:6">
      <c r="B916" s="136"/>
      <c r="C916" s="136"/>
      <c r="D916" s="136"/>
      <c r="E916" s="136"/>
      <c r="F916" s="136"/>
    </row>
    <row r="917" spans="2:6">
      <c r="B917" s="136"/>
      <c r="C917" s="136"/>
      <c r="D917" s="136"/>
      <c r="E917" s="136"/>
      <c r="F917" s="136"/>
    </row>
    <row r="918" spans="2:6">
      <c r="B918" s="136"/>
      <c r="C918" s="136"/>
      <c r="D918" s="136"/>
      <c r="E918" s="136"/>
      <c r="F918" s="136"/>
    </row>
    <row r="919" spans="2:6">
      <c r="B919" s="136"/>
      <c r="C919" s="136"/>
      <c r="D919" s="136"/>
      <c r="E919" s="136"/>
      <c r="F919" s="136"/>
    </row>
    <row r="920" spans="2:6">
      <c r="B920" s="136"/>
      <c r="C920" s="136"/>
      <c r="D920" s="136"/>
      <c r="E920" s="136"/>
      <c r="F920" s="136"/>
    </row>
    <row r="921" spans="2:6">
      <c r="B921" s="136"/>
      <c r="C921" s="136"/>
      <c r="D921" s="136"/>
      <c r="E921" s="136"/>
      <c r="F921" s="136"/>
    </row>
    <row r="922" spans="2:6">
      <c r="B922" s="136"/>
      <c r="C922" s="136"/>
      <c r="D922" s="136"/>
      <c r="E922" s="136"/>
      <c r="F922" s="136"/>
    </row>
    <row r="923" spans="2:6">
      <c r="B923" s="136"/>
      <c r="C923" s="136"/>
      <c r="D923" s="136"/>
      <c r="E923" s="136"/>
      <c r="F923" s="136"/>
    </row>
    <row r="924" spans="2:6">
      <c r="B924" s="136"/>
      <c r="C924" s="136"/>
      <c r="D924" s="136"/>
      <c r="E924" s="136"/>
      <c r="F924" s="136"/>
    </row>
    <row r="925" spans="2:6">
      <c r="B925" s="136"/>
      <c r="C925" s="136"/>
      <c r="D925" s="136"/>
      <c r="E925" s="136"/>
      <c r="F925" s="136"/>
    </row>
    <row r="926" spans="2:6">
      <c r="B926" s="136"/>
      <c r="C926" s="136"/>
      <c r="D926" s="136"/>
      <c r="E926" s="136"/>
      <c r="F926" s="136"/>
    </row>
    <row r="927" spans="2:6">
      <c r="B927" s="136"/>
      <c r="C927" s="136"/>
      <c r="D927" s="136"/>
      <c r="E927" s="136"/>
      <c r="F927" s="136"/>
    </row>
    <row r="928" spans="2:6">
      <c r="B928" s="136"/>
      <c r="C928" s="136"/>
      <c r="D928" s="136"/>
      <c r="E928" s="136"/>
      <c r="F928" s="136"/>
    </row>
    <row r="929" spans="2:6">
      <c r="B929" s="136"/>
      <c r="C929" s="136"/>
      <c r="D929" s="136"/>
      <c r="E929" s="136"/>
      <c r="F929" s="136"/>
    </row>
    <row r="930" spans="2:6">
      <c r="B930" s="136"/>
      <c r="C930" s="136"/>
      <c r="D930" s="136"/>
      <c r="E930" s="136"/>
      <c r="F930" s="136"/>
    </row>
    <row r="931" spans="2:6">
      <c r="B931" s="136"/>
      <c r="C931" s="136"/>
      <c r="D931" s="136"/>
      <c r="E931" s="136"/>
      <c r="F931" s="136"/>
    </row>
    <row r="932" spans="2:6">
      <c r="B932" s="136"/>
      <c r="C932" s="136"/>
      <c r="D932" s="136"/>
      <c r="E932" s="136"/>
      <c r="F932" s="136"/>
    </row>
    <row r="933" spans="2:6">
      <c r="B933" s="136"/>
      <c r="C933" s="136"/>
      <c r="D933" s="136"/>
      <c r="E933" s="136"/>
      <c r="F933" s="136"/>
    </row>
    <row r="934" spans="2:6">
      <c r="B934" s="136"/>
      <c r="C934" s="136"/>
      <c r="D934" s="136"/>
      <c r="E934" s="136"/>
      <c r="F934" s="136"/>
    </row>
    <row r="935" spans="2:6">
      <c r="B935" s="136"/>
      <c r="C935" s="136"/>
      <c r="D935" s="136"/>
      <c r="E935" s="136"/>
      <c r="F935" s="136"/>
    </row>
    <row r="936" spans="2:6">
      <c r="B936" s="136"/>
      <c r="C936" s="136"/>
      <c r="D936" s="136"/>
      <c r="E936" s="136"/>
      <c r="F936" s="136"/>
    </row>
    <row r="937" spans="2:6">
      <c r="B937" s="136"/>
      <c r="C937" s="136"/>
      <c r="D937" s="136"/>
      <c r="E937" s="136"/>
      <c r="F937" s="136"/>
    </row>
    <row r="938" spans="2:6">
      <c r="B938" s="136"/>
      <c r="C938" s="136"/>
      <c r="D938" s="136"/>
      <c r="E938" s="136"/>
      <c r="F938" s="136"/>
    </row>
    <row r="939" spans="2:6">
      <c r="B939" s="136"/>
      <c r="C939" s="136"/>
      <c r="D939" s="136"/>
      <c r="E939" s="136"/>
      <c r="F939" s="136"/>
    </row>
    <row r="940" spans="2:6">
      <c r="B940" s="136"/>
      <c r="C940" s="136"/>
      <c r="D940" s="136"/>
      <c r="E940" s="136"/>
      <c r="F940" s="136"/>
    </row>
    <row r="941" spans="2:6">
      <c r="B941" s="136"/>
      <c r="C941" s="136"/>
      <c r="D941" s="136"/>
      <c r="E941" s="136"/>
      <c r="F941" s="136"/>
    </row>
    <row r="942" spans="2:6">
      <c r="B942" s="136"/>
      <c r="C942" s="136"/>
      <c r="D942" s="136"/>
      <c r="E942" s="136"/>
      <c r="F942" s="136"/>
    </row>
    <row r="943" spans="2:6">
      <c r="B943" s="136"/>
      <c r="C943" s="136"/>
      <c r="D943" s="136"/>
      <c r="E943" s="136"/>
      <c r="F943" s="136"/>
    </row>
    <row r="944" spans="2:6">
      <c r="B944" s="136"/>
      <c r="C944" s="136"/>
      <c r="D944" s="136"/>
      <c r="E944" s="136"/>
      <c r="F944" s="136"/>
    </row>
    <row r="945" spans="2:6">
      <c r="B945" s="136"/>
      <c r="C945" s="136"/>
      <c r="D945" s="136"/>
      <c r="E945" s="136"/>
      <c r="F945" s="136"/>
    </row>
    <row r="946" spans="2:6">
      <c r="B946" s="136"/>
      <c r="C946" s="136"/>
      <c r="D946" s="136"/>
      <c r="E946" s="136"/>
      <c r="F946" s="136"/>
    </row>
    <row r="947" spans="2:6">
      <c r="B947" s="136"/>
      <c r="C947" s="136"/>
      <c r="D947" s="136"/>
      <c r="E947" s="136"/>
      <c r="F947" s="136"/>
    </row>
    <row r="948" spans="2:6">
      <c r="B948" s="136"/>
      <c r="C948" s="136"/>
      <c r="D948" s="136"/>
      <c r="E948" s="136"/>
      <c r="F948" s="136"/>
    </row>
    <row r="949" spans="2:6">
      <c r="B949" s="136"/>
      <c r="C949" s="136"/>
      <c r="D949" s="136"/>
      <c r="E949" s="136"/>
      <c r="F949" s="136"/>
    </row>
    <row r="950" spans="2:6">
      <c r="B950" s="136"/>
      <c r="C950" s="136"/>
      <c r="D950" s="136"/>
      <c r="E950" s="136"/>
      <c r="F950" s="136"/>
    </row>
    <row r="951" spans="2:6">
      <c r="B951" s="136"/>
      <c r="C951" s="136"/>
      <c r="D951" s="136"/>
      <c r="E951" s="136"/>
      <c r="F951" s="136"/>
    </row>
    <row r="952" spans="2:6">
      <c r="B952" s="136"/>
      <c r="C952" s="136"/>
      <c r="D952" s="136"/>
      <c r="E952" s="136"/>
      <c r="F952" s="136"/>
    </row>
    <row r="953" spans="2:6">
      <c r="B953" s="136"/>
      <c r="C953" s="136"/>
      <c r="D953" s="136"/>
      <c r="E953" s="136"/>
      <c r="F953" s="136"/>
    </row>
    <row r="954" spans="2:6">
      <c r="B954" s="136"/>
      <c r="C954" s="136"/>
      <c r="D954" s="136"/>
      <c r="E954" s="136"/>
      <c r="F954" s="136"/>
    </row>
    <row r="955" spans="2:6">
      <c r="B955" s="136"/>
      <c r="C955" s="136"/>
      <c r="D955" s="136"/>
      <c r="E955" s="136"/>
      <c r="F955" s="136"/>
    </row>
    <row r="956" spans="2:6">
      <c r="B956" s="136"/>
      <c r="C956" s="136"/>
      <c r="D956" s="136"/>
      <c r="E956" s="136"/>
      <c r="F956" s="136"/>
    </row>
    <row r="957" spans="2:6">
      <c r="B957" s="136"/>
      <c r="C957" s="136"/>
      <c r="D957" s="136"/>
      <c r="E957" s="136"/>
      <c r="F957" s="136"/>
    </row>
    <row r="958" spans="2:6">
      <c r="B958" s="136"/>
      <c r="C958" s="136"/>
      <c r="D958" s="136"/>
      <c r="E958" s="136"/>
      <c r="F958" s="136"/>
    </row>
    <row r="959" spans="2:6">
      <c r="B959" s="136"/>
      <c r="C959" s="136"/>
      <c r="D959" s="136"/>
      <c r="E959" s="136"/>
      <c r="F959" s="136"/>
    </row>
    <row r="960" spans="2:6">
      <c r="B960" s="136"/>
      <c r="C960" s="136"/>
      <c r="D960" s="136"/>
      <c r="E960" s="136"/>
      <c r="F960" s="136"/>
    </row>
    <row r="961" spans="2:6">
      <c r="B961" s="136"/>
      <c r="C961" s="136"/>
      <c r="D961" s="136"/>
      <c r="E961" s="136"/>
      <c r="F961" s="136"/>
    </row>
    <row r="962" spans="2:6">
      <c r="B962" s="136"/>
      <c r="C962" s="136"/>
      <c r="D962" s="136"/>
      <c r="E962" s="136"/>
      <c r="F962" s="136"/>
    </row>
    <row r="963" spans="2:6">
      <c r="B963" s="136"/>
      <c r="C963" s="136"/>
      <c r="D963" s="136"/>
      <c r="E963" s="136"/>
      <c r="F963" s="136"/>
    </row>
    <row r="964" spans="2:6">
      <c r="B964" s="136"/>
      <c r="C964" s="136"/>
      <c r="D964" s="136"/>
      <c r="E964" s="136"/>
      <c r="F964" s="136"/>
    </row>
    <row r="965" spans="2:6">
      <c r="B965" s="136"/>
      <c r="C965" s="136"/>
      <c r="D965" s="136"/>
      <c r="E965" s="136"/>
      <c r="F965" s="136"/>
    </row>
    <row r="966" spans="2:6">
      <c r="B966" s="136"/>
      <c r="C966" s="136"/>
      <c r="D966" s="136"/>
      <c r="E966" s="136"/>
      <c r="F966" s="136"/>
    </row>
    <row r="967" spans="2:6">
      <c r="B967" s="136"/>
      <c r="C967" s="136"/>
      <c r="D967" s="136"/>
      <c r="E967" s="136"/>
      <c r="F967" s="136"/>
    </row>
    <row r="968" spans="2:6">
      <c r="B968" s="136"/>
      <c r="C968" s="136"/>
      <c r="D968" s="136"/>
      <c r="E968" s="136"/>
      <c r="F968" s="136"/>
    </row>
    <row r="969" spans="2:6">
      <c r="B969" s="136"/>
      <c r="C969" s="136"/>
      <c r="D969" s="136"/>
      <c r="E969" s="136"/>
      <c r="F969" s="136"/>
    </row>
    <row r="970" spans="2:6">
      <c r="B970" s="136"/>
      <c r="C970" s="136"/>
      <c r="D970" s="136"/>
      <c r="E970" s="136"/>
      <c r="F970" s="136"/>
    </row>
    <row r="971" spans="2:6">
      <c r="B971" s="136"/>
      <c r="C971" s="136"/>
      <c r="D971" s="136"/>
      <c r="E971" s="136"/>
      <c r="F971" s="136"/>
    </row>
    <row r="972" spans="2:6">
      <c r="B972" s="136"/>
      <c r="C972" s="136"/>
      <c r="D972" s="136"/>
      <c r="E972" s="136"/>
      <c r="F972" s="136"/>
    </row>
    <row r="973" spans="2:6">
      <c r="B973" s="136"/>
      <c r="C973" s="136"/>
      <c r="D973" s="136"/>
      <c r="E973" s="136"/>
      <c r="F973" s="136"/>
    </row>
    <row r="974" spans="2:6">
      <c r="B974" s="136"/>
      <c r="C974" s="136"/>
      <c r="D974" s="136"/>
      <c r="E974" s="136"/>
      <c r="F974" s="136"/>
    </row>
    <row r="975" spans="2:6">
      <c r="B975" s="136"/>
      <c r="C975" s="136"/>
      <c r="D975" s="136"/>
      <c r="E975" s="136"/>
      <c r="F975" s="136"/>
    </row>
    <row r="976" spans="2:6">
      <c r="B976" s="136"/>
      <c r="C976" s="136"/>
      <c r="D976" s="136"/>
      <c r="E976" s="136"/>
      <c r="F976" s="136"/>
    </row>
    <row r="977" spans="2:6">
      <c r="B977" s="136"/>
      <c r="C977" s="136"/>
      <c r="D977" s="136"/>
      <c r="E977" s="136"/>
      <c r="F977" s="136"/>
    </row>
    <row r="978" spans="2:6">
      <c r="B978" s="136"/>
      <c r="C978" s="136"/>
      <c r="D978" s="136"/>
      <c r="E978" s="136"/>
      <c r="F978" s="136"/>
    </row>
    <row r="979" spans="2:6">
      <c r="B979" s="136"/>
      <c r="C979" s="136"/>
      <c r="D979" s="136"/>
      <c r="E979" s="136"/>
      <c r="F979" s="136"/>
    </row>
    <row r="980" spans="2:6">
      <c r="B980" s="136"/>
      <c r="C980" s="136"/>
      <c r="D980" s="136"/>
      <c r="E980" s="136"/>
      <c r="F980" s="136"/>
    </row>
    <row r="981" spans="2:6">
      <c r="B981" s="136"/>
      <c r="C981" s="136"/>
      <c r="D981" s="136"/>
      <c r="E981" s="136"/>
      <c r="F981" s="136"/>
    </row>
    <row r="982" spans="2:6">
      <c r="B982" s="136"/>
      <c r="C982" s="136"/>
      <c r="D982" s="136"/>
      <c r="E982" s="136"/>
      <c r="F982" s="136"/>
    </row>
    <row r="983" spans="2:6">
      <c r="B983" s="136"/>
      <c r="C983" s="136"/>
      <c r="D983" s="136"/>
      <c r="E983" s="136"/>
      <c r="F983" s="136"/>
    </row>
    <row r="984" spans="2:6">
      <c r="B984" s="136"/>
      <c r="C984" s="136"/>
      <c r="D984" s="136"/>
      <c r="E984" s="136"/>
      <c r="F984" s="136"/>
    </row>
    <row r="985" spans="2:6">
      <c r="B985" s="136"/>
      <c r="C985" s="136"/>
      <c r="D985" s="136"/>
      <c r="E985" s="136"/>
      <c r="F985" s="136"/>
    </row>
    <row r="986" spans="2:6">
      <c r="B986" s="136"/>
      <c r="C986" s="136"/>
      <c r="D986" s="136"/>
      <c r="E986" s="136"/>
      <c r="F986" s="136"/>
    </row>
    <row r="987" spans="2:6">
      <c r="B987" s="136"/>
      <c r="C987" s="136"/>
      <c r="D987" s="136"/>
      <c r="E987" s="136"/>
      <c r="F987" s="136"/>
    </row>
    <row r="988" spans="2:6">
      <c r="B988" s="136"/>
      <c r="C988" s="136"/>
      <c r="D988" s="136"/>
      <c r="E988" s="136"/>
      <c r="F988" s="136"/>
    </row>
    <row r="989" spans="2:6">
      <c r="B989" s="136"/>
      <c r="C989" s="136"/>
      <c r="D989" s="136"/>
      <c r="E989" s="136"/>
      <c r="F989" s="136"/>
    </row>
    <row r="990" spans="2:6">
      <c r="B990" s="136"/>
      <c r="C990" s="136"/>
      <c r="D990" s="136"/>
      <c r="E990" s="136"/>
      <c r="F990" s="136"/>
    </row>
    <row r="991" spans="2:6">
      <c r="B991" s="136"/>
      <c r="C991" s="136"/>
      <c r="D991" s="136"/>
      <c r="E991" s="136"/>
      <c r="F991" s="136"/>
    </row>
    <row r="992" spans="2:6">
      <c r="B992" s="136"/>
      <c r="C992" s="136"/>
      <c r="D992" s="136"/>
      <c r="E992" s="136"/>
      <c r="F992" s="136"/>
    </row>
    <row r="993" spans="2:6">
      <c r="B993" s="136"/>
      <c r="C993" s="136"/>
      <c r="D993" s="136"/>
      <c r="E993" s="136"/>
      <c r="F993" s="136"/>
    </row>
    <row r="994" spans="2:6">
      <c r="B994" s="136"/>
      <c r="C994" s="136"/>
      <c r="D994" s="136"/>
      <c r="E994" s="136"/>
      <c r="F994" s="136"/>
    </row>
    <row r="995" spans="2:6">
      <c r="B995" s="136"/>
      <c r="C995" s="136"/>
      <c r="D995" s="136"/>
      <c r="E995" s="136"/>
      <c r="F995" s="136"/>
    </row>
    <row r="996" spans="2:6">
      <c r="B996" s="136"/>
      <c r="C996" s="136"/>
      <c r="D996" s="136"/>
      <c r="E996" s="136"/>
      <c r="F996" s="136"/>
    </row>
    <row r="997" spans="2:6">
      <c r="B997" s="136"/>
      <c r="C997" s="136"/>
      <c r="D997" s="136"/>
      <c r="E997" s="136"/>
      <c r="F997" s="136"/>
    </row>
    <row r="998" spans="2:6">
      <c r="B998" s="136"/>
      <c r="C998" s="136"/>
      <c r="D998" s="136"/>
      <c r="E998" s="136"/>
      <c r="F998" s="136"/>
    </row>
    <row r="999" spans="2:6">
      <c r="B999" s="136"/>
      <c r="C999" s="136"/>
      <c r="D999" s="136"/>
      <c r="E999" s="136"/>
      <c r="F999" s="136"/>
    </row>
    <row r="1000" spans="2:6">
      <c r="B1000" s="136"/>
      <c r="C1000" s="136"/>
      <c r="D1000" s="136"/>
      <c r="E1000" s="136"/>
      <c r="F1000" s="136"/>
    </row>
    <row r="1001" spans="2:6">
      <c r="B1001" s="136"/>
      <c r="C1001" s="136"/>
      <c r="D1001" s="136"/>
      <c r="E1001" s="136"/>
      <c r="F1001" s="136"/>
    </row>
    <row r="1002" spans="2:6">
      <c r="B1002" s="136"/>
      <c r="C1002" s="136"/>
      <c r="D1002" s="136"/>
      <c r="E1002" s="136"/>
      <c r="F1002" s="136"/>
    </row>
    <row r="1003" spans="2:6">
      <c r="B1003" s="136"/>
      <c r="C1003" s="136"/>
      <c r="D1003" s="136"/>
      <c r="E1003" s="136"/>
      <c r="F1003" s="136"/>
    </row>
    <row r="1004" spans="2:6">
      <c r="B1004" s="136"/>
      <c r="C1004" s="136"/>
      <c r="D1004" s="136"/>
      <c r="E1004" s="136"/>
      <c r="F1004" s="136"/>
    </row>
    <row r="1005" spans="2:6">
      <c r="B1005" s="136"/>
      <c r="C1005" s="136"/>
      <c r="D1005" s="136"/>
      <c r="E1005" s="136"/>
      <c r="F1005" s="136"/>
    </row>
    <row r="1006" spans="2:6">
      <c r="B1006" s="136"/>
      <c r="C1006" s="136"/>
      <c r="D1006" s="136"/>
      <c r="E1006" s="136"/>
      <c r="F1006" s="136"/>
    </row>
    <row r="1007" spans="2:6">
      <c r="B1007" s="136"/>
      <c r="C1007" s="136"/>
      <c r="D1007" s="136"/>
      <c r="E1007" s="136"/>
      <c r="F1007" s="136"/>
    </row>
    <row r="1008" spans="2:6">
      <c r="B1008" s="136"/>
      <c r="C1008" s="136"/>
      <c r="D1008" s="136"/>
      <c r="E1008" s="136"/>
      <c r="F1008" s="136"/>
    </row>
    <row r="1009" spans="2:6">
      <c r="B1009" s="136"/>
      <c r="C1009" s="136"/>
      <c r="D1009" s="136"/>
      <c r="E1009" s="136"/>
      <c r="F1009" s="136"/>
    </row>
    <row r="1010" spans="2:6">
      <c r="B1010" s="136"/>
      <c r="C1010" s="136"/>
      <c r="D1010" s="136"/>
      <c r="E1010" s="136"/>
      <c r="F1010" s="136"/>
    </row>
    <row r="1011" spans="2:6">
      <c r="B1011" s="136"/>
      <c r="C1011" s="136"/>
      <c r="D1011" s="136"/>
      <c r="E1011" s="136"/>
      <c r="F1011" s="136"/>
    </row>
    <row r="1012" spans="2:6">
      <c r="B1012" s="136"/>
      <c r="C1012" s="136"/>
      <c r="D1012" s="136"/>
      <c r="E1012" s="136"/>
      <c r="F1012" s="136"/>
    </row>
    <row r="1013" spans="2:6">
      <c r="B1013" s="136"/>
      <c r="C1013" s="136"/>
      <c r="D1013" s="136"/>
      <c r="E1013" s="136"/>
      <c r="F1013" s="136"/>
    </row>
    <row r="1014" spans="2:6">
      <c r="B1014" s="136"/>
      <c r="C1014" s="136"/>
      <c r="D1014" s="136"/>
      <c r="E1014" s="136"/>
      <c r="F1014" s="136"/>
    </row>
    <row r="1015" spans="2:6">
      <c r="B1015" s="136"/>
      <c r="C1015" s="136"/>
      <c r="D1015" s="136"/>
      <c r="E1015" s="136"/>
      <c r="F1015" s="136"/>
    </row>
    <row r="1016" spans="2:6">
      <c r="B1016" s="136"/>
      <c r="C1016" s="136"/>
      <c r="D1016" s="136"/>
      <c r="E1016" s="136"/>
      <c r="F1016" s="136"/>
    </row>
    <row r="1017" spans="2:6">
      <c r="B1017" s="136"/>
      <c r="C1017" s="136"/>
      <c r="D1017" s="136"/>
      <c r="E1017" s="136"/>
      <c r="F1017" s="136"/>
    </row>
    <row r="1018" spans="2:6">
      <c r="B1018" s="136"/>
      <c r="C1018" s="136"/>
      <c r="D1018" s="136"/>
      <c r="E1018" s="136"/>
      <c r="F1018" s="136"/>
    </row>
    <row r="1019" spans="2:6">
      <c r="B1019" s="136"/>
      <c r="C1019" s="136"/>
      <c r="D1019" s="136"/>
      <c r="E1019" s="136"/>
      <c r="F1019" s="136"/>
    </row>
    <row r="1020" spans="2:6">
      <c r="B1020" s="136"/>
      <c r="C1020" s="136"/>
      <c r="D1020" s="136"/>
      <c r="E1020" s="136"/>
      <c r="F1020" s="136"/>
    </row>
    <row r="1021" spans="2:6">
      <c r="B1021" s="136"/>
      <c r="C1021" s="136"/>
      <c r="D1021" s="136"/>
      <c r="E1021" s="136"/>
      <c r="F1021" s="136"/>
    </row>
    <row r="1022" spans="2:6">
      <c r="B1022" s="136"/>
      <c r="C1022" s="136"/>
      <c r="D1022" s="136"/>
      <c r="E1022" s="136"/>
      <c r="F1022" s="136"/>
    </row>
    <row r="1023" spans="2:6">
      <c r="B1023" s="136"/>
      <c r="C1023" s="136"/>
      <c r="D1023" s="136"/>
      <c r="E1023" s="136"/>
      <c r="F1023" s="136"/>
    </row>
    <row r="1024" spans="2:6">
      <c r="B1024" s="136"/>
      <c r="C1024" s="136"/>
      <c r="D1024" s="136"/>
      <c r="E1024" s="136"/>
      <c r="F1024" s="136"/>
    </row>
    <row r="1025" spans="2:6">
      <c r="B1025" s="136"/>
      <c r="C1025" s="136"/>
      <c r="D1025" s="136"/>
      <c r="E1025" s="136"/>
      <c r="F1025" s="136"/>
    </row>
    <row r="1026" spans="2:6">
      <c r="B1026" s="136"/>
      <c r="C1026" s="136"/>
      <c r="D1026" s="136"/>
      <c r="E1026" s="136"/>
      <c r="F1026" s="136"/>
    </row>
    <row r="1027" spans="2:6">
      <c r="B1027" s="136"/>
      <c r="C1027" s="136"/>
      <c r="D1027" s="136"/>
      <c r="E1027" s="136"/>
      <c r="F1027" s="136"/>
    </row>
    <row r="1028" spans="2:6">
      <c r="B1028" s="136"/>
      <c r="C1028" s="136"/>
      <c r="D1028" s="136"/>
      <c r="E1028" s="136"/>
      <c r="F1028" s="136"/>
    </row>
    <row r="1029" spans="2:6">
      <c r="B1029" s="136"/>
      <c r="C1029" s="136"/>
      <c r="D1029" s="136"/>
      <c r="E1029" s="136"/>
      <c r="F1029" s="136"/>
    </row>
    <row r="1030" spans="2:6">
      <c r="B1030" s="136"/>
      <c r="C1030" s="136"/>
      <c r="D1030" s="136"/>
      <c r="E1030" s="136"/>
      <c r="F1030" s="136"/>
    </row>
    <row r="1031" spans="2:6">
      <c r="B1031" s="136"/>
      <c r="C1031" s="136"/>
      <c r="D1031" s="136"/>
      <c r="E1031" s="136"/>
      <c r="F1031" s="136"/>
    </row>
    <row r="1032" spans="2:6">
      <c r="B1032" s="136"/>
      <c r="C1032" s="136"/>
      <c r="D1032" s="136"/>
      <c r="E1032" s="136"/>
      <c r="F1032" s="136"/>
    </row>
    <row r="1033" spans="2:6">
      <c r="B1033" s="136"/>
      <c r="C1033" s="136"/>
      <c r="D1033" s="136"/>
      <c r="E1033" s="136"/>
      <c r="F1033" s="136"/>
    </row>
    <row r="1034" spans="2:6">
      <c r="B1034" s="136"/>
      <c r="C1034" s="136"/>
      <c r="D1034" s="136"/>
      <c r="E1034" s="136"/>
      <c r="F1034" s="136"/>
    </row>
    <row r="1035" spans="2:6">
      <c r="B1035" s="136"/>
      <c r="C1035" s="136"/>
      <c r="D1035" s="136"/>
      <c r="E1035" s="136"/>
      <c r="F1035" s="136"/>
    </row>
    <row r="1036" spans="2:6">
      <c r="B1036" s="136"/>
      <c r="C1036" s="136"/>
      <c r="D1036" s="136"/>
      <c r="E1036" s="136"/>
      <c r="F1036" s="136"/>
    </row>
    <row r="1037" spans="2:6">
      <c r="B1037" s="136"/>
      <c r="C1037" s="136"/>
      <c r="D1037" s="136"/>
      <c r="E1037" s="136"/>
      <c r="F1037" s="136"/>
    </row>
    <row r="1038" spans="2:6">
      <c r="B1038" s="136"/>
      <c r="C1038" s="136"/>
      <c r="D1038" s="136"/>
      <c r="E1038" s="136"/>
      <c r="F1038" s="136"/>
    </row>
    <row r="1039" spans="2:6">
      <c r="B1039" s="136"/>
      <c r="C1039" s="136"/>
      <c r="D1039" s="136"/>
      <c r="E1039" s="136"/>
      <c r="F1039" s="136"/>
    </row>
    <row r="1040" spans="2:6">
      <c r="B1040" s="136"/>
      <c r="C1040" s="136"/>
      <c r="D1040" s="136"/>
      <c r="E1040" s="136"/>
      <c r="F1040" s="136"/>
    </row>
    <row r="1041" spans="2:6">
      <c r="B1041" s="136"/>
      <c r="C1041" s="136"/>
      <c r="D1041" s="136"/>
      <c r="E1041" s="136"/>
      <c r="F1041" s="136"/>
    </row>
    <row r="1042" spans="2:6">
      <c r="B1042" s="136"/>
      <c r="C1042" s="136"/>
      <c r="D1042" s="136"/>
      <c r="E1042" s="136"/>
      <c r="F1042" s="136"/>
    </row>
    <row r="1043" spans="2:6">
      <c r="B1043" s="136"/>
      <c r="C1043" s="136"/>
      <c r="D1043" s="136"/>
      <c r="E1043" s="136"/>
      <c r="F1043" s="136"/>
    </row>
    <row r="1044" spans="2:6">
      <c r="B1044" s="136"/>
      <c r="C1044" s="136"/>
      <c r="D1044" s="136"/>
      <c r="E1044" s="136"/>
      <c r="F1044" s="136"/>
    </row>
    <row r="1045" spans="2:6">
      <c r="B1045" s="136"/>
      <c r="C1045" s="136"/>
      <c r="D1045" s="136"/>
      <c r="E1045" s="136"/>
      <c r="F1045" s="136"/>
    </row>
    <row r="1046" spans="2:6">
      <c r="B1046" s="136"/>
      <c r="C1046" s="136"/>
      <c r="D1046" s="136"/>
      <c r="E1046" s="136"/>
      <c r="F1046" s="136"/>
    </row>
    <row r="1047" spans="2:6">
      <c r="B1047" s="136"/>
      <c r="C1047" s="136"/>
      <c r="D1047" s="136"/>
      <c r="E1047" s="136"/>
      <c r="F1047" s="136"/>
    </row>
    <row r="1048" spans="2:6">
      <c r="B1048" s="136"/>
      <c r="C1048" s="136"/>
      <c r="D1048" s="136"/>
      <c r="E1048" s="136"/>
      <c r="F1048" s="136"/>
    </row>
    <row r="1049" spans="2:6">
      <c r="B1049" s="136"/>
      <c r="C1049" s="136"/>
      <c r="D1049" s="136"/>
      <c r="E1049" s="136"/>
      <c r="F1049" s="136"/>
    </row>
    <row r="1050" spans="2:6">
      <c r="B1050" s="136"/>
      <c r="C1050" s="136"/>
      <c r="D1050" s="136"/>
      <c r="E1050" s="136"/>
      <c r="F1050" s="136"/>
    </row>
    <row r="1051" spans="2:6">
      <c r="B1051" s="136"/>
      <c r="C1051" s="136"/>
      <c r="D1051" s="136"/>
      <c r="E1051" s="136"/>
      <c r="F1051" s="136"/>
    </row>
    <row r="1052" spans="2:6">
      <c r="B1052" s="136"/>
      <c r="C1052" s="136"/>
      <c r="D1052" s="136"/>
      <c r="E1052" s="136"/>
      <c r="F1052" s="136"/>
    </row>
    <row r="1053" spans="2:6">
      <c r="B1053" s="136"/>
      <c r="C1053" s="136"/>
      <c r="D1053" s="136"/>
      <c r="E1053" s="136"/>
      <c r="F1053" s="136"/>
    </row>
    <row r="1054" spans="2:6">
      <c r="B1054" s="136"/>
      <c r="C1054" s="136"/>
      <c r="D1054" s="136"/>
      <c r="E1054" s="136"/>
      <c r="F1054" s="136"/>
    </row>
    <row r="1055" spans="2:6">
      <c r="B1055" s="136"/>
      <c r="C1055" s="136"/>
      <c r="D1055" s="136"/>
      <c r="E1055" s="136"/>
      <c r="F1055" s="136"/>
    </row>
    <row r="1056" spans="2:6">
      <c r="B1056" s="136"/>
      <c r="C1056" s="136"/>
      <c r="D1056" s="136"/>
      <c r="E1056" s="136"/>
      <c r="F1056" s="136"/>
    </row>
    <row r="1057" spans="2:6">
      <c r="B1057" s="136"/>
      <c r="C1057" s="136"/>
      <c r="D1057" s="136"/>
      <c r="E1057" s="136"/>
      <c r="F1057" s="136"/>
    </row>
    <row r="1058" spans="2:6">
      <c r="B1058" s="136"/>
      <c r="C1058" s="136"/>
      <c r="D1058" s="136"/>
      <c r="E1058" s="136"/>
      <c r="F1058" s="136"/>
    </row>
    <row r="1059" spans="2:6">
      <c r="B1059" s="136"/>
      <c r="C1059" s="136"/>
      <c r="D1059" s="136"/>
      <c r="E1059" s="136"/>
      <c r="F1059" s="136"/>
    </row>
    <row r="1060" spans="2:6">
      <c r="B1060" s="136"/>
      <c r="C1060" s="136"/>
      <c r="D1060" s="136"/>
      <c r="E1060" s="136"/>
      <c r="F1060" s="136"/>
    </row>
    <row r="1061" spans="2:6">
      <c r="B1061" s="136"/>
      <c r="C1061" s="136"/>
      <c r="D1061" s="136"/>
      <c r="E1061" s="136"/>
      <c r="F1061" s="136"/>
    </row>
    <row r="1062" spans="2:6">
      <c r="B1062" s="136"/>
      <c r="C1062" s="136"/>
      <c r="D1062" s="136"/>
      <c r="E1062" s="136"/>
      <c r="F1062" s="136"/>
    </row>
    <row r="1063" spans="2:6">
      <c r="B1063" s="136"/>
      <c r="C1063" s="136"/>
      <c r="D1063" s="136"/>
      <c r="E1063" s="136"/>
      <c r="F1063" s="136"/>
    </row>
    <row r="1064" spans="2:6">
      <c r="B1064" s="136"/>
      <c r="C1064" s="136"/>
      <c r="D1064" s="136"/>
      <c r="E1064" s="136"/>
      <c r="F1064" s="136"/>
    </row>
    <row r="1065" spans="2:6">
      <c r="B1065" s="136"/>
      <c r="C1065" s="136"/>
      <c r="D1065" s="136"/>
      <c r="E1065" s="136"/>
      <c r="F1065" s="136"/>
    </row>
    <row r="1066" spans="2:6">
      <c r="B1066" s="136"/>
      <c r="C1066" s="136"/>
      <c r="D1066" s="136"/>
      <c r="E1066" s="136"/>
      <c r="F1066" s="136"/>
    </row>
    <row r="1067" spans="2:6">
      <c r="B1067" s="136"/>
      <c r="C1067" s="136"/>
      <c r="D1067" s="136"/>
      <c r="E1067" s="136"/>
      <c r="F1067" s="136"/>
    </row>
    <row r="1068" spans="2:6">
      <c r="B1068" s="136"/>
      <c r="C1068" s="136"/>
      <c r="D1068" s="136"/>
      <c r="E1068" s="136"/>
      <c r="F1068" s="136"/>
    </row>
    <row r="1069" spans="2:6">
      <c r="B1069" s="136"/>
      <c r="C1069" s="136"/>
      <c r="D1069" s="136"/>
      <c r="E1069" s="136"/>
      <c r="F1069" s="136"/>
    </row>
    <row r="1070" spans="2:6">
      <c r="B1070" s="136"/>
      <c r="C1070" s="136"/>
      <c r="D1070" s="136"/>
      <c r="E1070" s="136"/>
      <c r="F1070" s="136"/>
    </row>
    <row r="1071" spans="2:6">
      <c r="B1071" s="136"/>
      <c r="C1071" s="136"/>
      <c r="D1071" s="136"/>
      <c r="E1071" s="136"/>
      <c r="F1071" s="136"/>
    </row>
    <row r="1072" spans="2:6">
      <c r="B1072" s="136"/>
      <c r="C1072" s="136"/>
      <c r="D1072" s="136"/>
      <c r="E1072" s="136"/>
      <c r="F1072" s="136"/>
    </row>
    <row r="1073" spans="2:6">
      <c r="B1073" s="136"/>
      <c r="C1073" s="136"/>
      <c r="D1073" s="136"/>
      <c r="E1073" s="136"/>
      <c r="F1073" s="136"/>
    </row>
    <row r="1074" spans="2:6">
      <c r="B1074" s="136"/>
      <c r="C1074" s="136"/>
      <c r="D1074" s="136"/>
      <c r="E1074" s="136"/>
      <c r="F1074" s="136"/>
    </row>
    <row r="1075" spans="2:6">
      <c r="B1075" s="136"/>
      <c r="C1075" s="136"/>
      <c r="D1075" s="136"/>
      <c r="E1075" s="136"/>
      <c r="F1075" s="136"/>
    </row>
    <row r="1076" spans="2:6">
      <c r="B1076" s="136"/>
      <c r="C1076" s="136"/>
      <c r="D1076" s="136"/>
      <c r="E1076" s="136"/>
      <c r="F1076" s="136"/>
    </row>
    <row r="1077" spans="2:6">
      <c r="B1077" s="136"/>
      <c r="C1077" s="136"/>
      <c r="D1077" s="136"/>
      <c r="E1077" s="136"/>
      <c r="F1077" s="136"/>
    </row>
    <row r="1078" spans="2:6">
      <c r="B1078" s="136"/>
      <c r="C1078" s="136"/>
      <c r="D1078" s="136"/>
      <c r="E1078" s="136"/>
      <c r="F1078" s="136"/>
    </row>
    <row r="1079" spans="2:6">
      <c r="B1079" s="136"/>
      <c r="C1079" s="136"/>
      <c r="D1079" s="136"/>
      <c r="E1079" s="136"/>
      <c r="F1079" s="136"/>
    </row>
    <row r="1080" spans="2:6">
      <c r="B1080" s="136"/>
      <c r="C1080" s="136"/>
      <c r="D1080" s="136"/>
      <c r="E1080" s="136"/>
      <c r="F1080" s="136"/>
    </row>
    <row r="1081" spans="2:6">
      <c r="B1081" s="136"/>
      <c r="C1081" s="136"/>
      <c r="D1081" s="136"/>
      <c r="E1081" s="136"/>
      <c r="F1081" s="136"/>
    </row>
    <row r="1082" spans="2:6">
      <c r="B1082" s="136"/>
      <c r="C1082" s="136"/>
      <c r="D1082" s="136"/>
      <c r="E1082" s="136"/>
      <c r="F1082" s="136"/>
    </row>
    <row r="1083" spans="2:6">
      <c r="B1083" s="136"/>
      <c r="C1083" s="136"/>
      <c r="D1083" s="136"/>
      <c r="E1083" s="136"/>
      <c r="F1083" s="136"/>
    </row>
    <row r="1084" spans="2:6">
      <c r="B1084" s="136"/>
      <c r="C1084" s="136"/>
      <c r="D1084" s="136"/>
      <c r="E1084" s="136"/>
      <c r="F1084" s="136"/>
    </row>
    <row r="1085" spans="2:6">
      <c r="B1085" s="136"/>
      <c r="C1085" s="136"/>
      <c r="D1085" s="136"/>
      <c r="E1085" s="136"/>
      <c r="F1085" s="136"/>
    </row>
    <row r="1086" spans="2:6">
      <c r="B1086" s="136"/>
      <c r="C1086" s="136"/>
      <c r="D1086" s="136"/>
      <c r="E1086" s="136"/>
      <c r="F1086" s="136"/>
    </row>
    <row r="1087" spans="2:6">
      <c r="B1087" s="136"/>
      <c r="C1087" s="136"/>
      <c r="D1087" s="136"/>
      <c r="E1087" s="136"/>
      <c r="F1087" s="136"/>
    </row>
    <row r="1088" spans="2:6">
      <c r="B1088" s="136"/>
      <c r="C1088" s="136"/>
      <c r="D1088" s="136"/>
      <c r="E1088" s="136"/>
      <c r="F1088" s="136"/>
    </row>
    <row r="1089" spans="2:6">
      <c r="B1089" s="136"/>
      <c r="C1089" s="136"/>
      <c r="D1089" s="136"/>
      <c r="E1089" s="136"/>
      <c r="F1089" s="136"/>
    </row>
    <row r="1090" spans="2:6">
      <c r="B1090" s="136"/>
      <c r="C1090" s="136"/>
      <c r="D1090" s="136"/>
      <c r="E1090" s="136"/>
      <c r="F1090" s="136"/>
    </row>
    <row r="1091" spans="2:6">
      <c r="B1091" s="136"/>
      <c r="C1091" s="136"/>
      <c r="D1091" s="136"/>
      <c r="E1091" s="136"/>
      <c r="F1091" s="136"/>
    </row>
    <row r="1092" spans="2:6">
      <c r="B1092" s="136"/>
      <c r="C1092" s="136"/>
      <c r="D1092" s="136"/>
      <c r="E1092" s="136"/>
      <c r="F1092" s="136"/>
    </row>
    <row r="1093" spans="2:6">
      <c r="B1093" s="136"/>
      <c r="C1093" s="136"/>
      <c r="D1093" s="136"/>
      <c r="E1093" s="136"/>
      <c r="F1093" s="136"/>
    </row>
    <row r="1094" spans="2:6">
      <c r="B1094" s="136"/>
      <c r="C1094" s="136"/>
      <c r="D1094" s="136"/>
      <c r="E1094" s="136"/>
      <c r="F1094" s="136"/>
    </row>
    <row r="1095" spans="2:6">
      <c r="B1095" s="136"/>
      <c r="C1095" s="136"/>
      <c r="D1095" s="136"/>
      <c r="E1095" s="136"/>
      <c r="F1095" s="136"/>
    </row>
    <row r="1096" spans="2:6">
      <c r="B1096" s="136"/>
      <c r="C1096" s="136"/>
      <c r="D1096" s="136"/>
      <c r="E1096" s="136"/>
      <c r="F1096" s="136"/>
    </row>
    <row r="1097" spans="2:6">
      <c r="B1097" s="136"/>
      <c r="C1097" s="136"/>
      <c r="D1097" s="136"/>
      <c r="E1097" s="136"/>
      <c r="F1097" s="136"/>
    </row>
    <row r="1098" spans="2:6">
      <c r="B1098" s="136"/>
      <c r="C1098" s="136"/>
      <c r="D1098" s="136"/>
      <c r="E1098" s="136"/>
      <c r="F1098" s="136"/>
    </row>
    <row r="1099" spans="2:6">
      <c r="B1099" s="136"/>
      <c r="C1099" s="136"/>
      <c r="D1099" s="136"/>
      <c r="E1099" s="136"/>
      <c r="F1099" s="136"/>
    </row>
    <row r="1100" spans="2:6">
      <c r="B1100" s="136"/>
      <c r="C1100" s="136"/>
      <c r="D1100" s="136"/>
      <c r="E1100" s="136"/>
      <c r="F1100" s="136"/>
    </row>
    <row r="1101" spans="2:6">
      <c r="B1101" s="136"/>
      <c r="C1101" s="136"/>
      <c r="D1101" s="136"/>
      <c r="E1101" s="136"/>
      <c r="F1101" s="136"/>
    </row>
    <row r="1102" spans="2:6">
      <c r="B1102" s="136"/>
      <c r="C1102" s="136"/>
      <c r="D1102" s="136"/>
      <c r="E1102" s="136"/>
      <c r="F1102" s="136"/>
    </row>
    <row r="1103" spans="2:6">
      <c r="B1103" s="136"/>
      <c r="C1103" s="136"/>
      <c r="D1103" s="136"/>
      <c r="E1103" s="136"/>
      <c r="F1103" s="136"/>
    </row>
    <row r="1104" spans="2:6">
      <c r="B1104" s="136"/>
      <c r="C1104" s="136"/>
      <c r="D1104" s="136"/>
      <c r="E1104" s="136"/>
      <c r="F1104" s="136"/>
    </row>
    <row r="1105" spans="2:6">
      <c r="B1105" s="136"/>
      <c r="C1105" s="136"/>
      <c r="D1105" s="136"/>
      <c r="E1105" s="136"/>
      <c r="F1105" s="136"/>
    </row>
    <row r="1106" spans="2:6">
      <c r="B1106" s="136"/>
      <c r="C1106" s="136"/>
      <c r="D1106" s="136"/>
      <c r="E1106" s="136"/>
      <c r="F1106" s="136"/>
    </row>
    <row r="1107" spans="2:6">
      <c r="B1107" s="136"/>
      <c r="C1107" s="136"/>
      <c r="D1107" s="136"/>
      <c r="E1107" s="136"/>
      <c r="F1107" s="136"/>
    </row>
    <row r="1108" spans="2:6">
      <c r="B1108" s="136"/>
      <c r="C1108" s="136"/>
      <c r="D1108" s="136"/>
      <c r="E1108" s="136"/>
      <c r="F1108" s="136"/>
    </row>
    <row r="1109" spans="2:6">
      <c r="B1109" s="136"/>
      <c r="C1109" s="136"/>
      <c r="D1109" s="136"/>
      <c r="E1109" s="136"/>
      <c r="F1109" s="136"/>
    </row>
    <row r="1110" spans="2:6">
      <c r="B1110" s="136"/>
      <c r="C1110" s="136"/>
      <c r="D1110" s="136"/>
      <c r="E1110" s="136"/>
      <c r="F1110" s="136"/>
    </row>
    <row r="1111" spans="2:6">
      <c r="B1111" s="136"/>
      <c r="C1111" s="136"/>
      <c r="D1111" s="136"/>
      <c r="E1111" s="136"/>
      <c r="F1111" s="136"/>
    </row>
    <row r="1112" spans="2:6">
      <c r="B1112" s="136"/>
      <c r="C1112" s="136"/>
      <c r="D1112" s="136"/>
      <c r="E1112" s="136"/>
      <c r="F1112" s="136"/>
    </row>
    <row r="1113" spans="2:6">
      <c r="B1113" s="136"/>
      <c r="C1113" s="136"/>
      <c r="D1113" s="136"/>
      <c r="E1113" s="136"/>
      <c r="F1113" s="136"/>
    </row>
    <row r="1114" spans="2:6">
      <c r="B1114" s="136"/>
      <c r="C1114" s="136"/>
      <c r="D1114" s="136"/>
      <c r="E1114" s="136"/>
      <c r="F1114" s="136"/>
    </row>
    <row r="1115" spans="2:6">
      <c r="B1115" s="136"/>
      <c r="C1115" s="136"/>
      <c r="D1115" s="136"/>
      <c r="E1115" s="136"/>
      <c r="F1115" s="136"/>
    </row>
    <row r="1116" spans="2:6">
      <c r="B1116" s="136"/>
      <c r="C1116" s="136"/>
      <c r="D1116" s="136"/>
      <c r="E1116" s="136"/>
      <c r="F1116" s="136"/>
    </row>
    <row r="1117" spans="2:6">
      <c r="B1117" s="136"/>
      <c r="C1117" s="136"/>
      <c r="D1117" s="136"/>
      <c r="E1117" s="136"/>
      <c r="F1117" s="136"/>
    </row>
    <row r="1118" spans="2:6">
      <c r="B1118" s="136"/>
      <c r="C1118" s="136"/>
      <c r="D1118" s="136"/>
      <c r="E1118" s="136"/>
      <c r="F1118" s="136"/>
    </row>
    <row r="1119" spans="2:6">
      <c r="B1119" s="136"/>
      <c r="C1119" s="136"/>
      <c r="D1119" s="136"/>
      <c r="E1119" s="136"/>
      <c r="F1119" s="136"/>
    </row>
    <row r="1120" spans="2:6">
      <c r="B1120" s="136"/>
      <c r="C1120" s="136"/>
      <c r="D1120" s="136"/>
      <c r="E1120" s="136"/>
      <c r="F1120" s="136"/>
    </row>
    <row r="1121" spans="2:6">
      <c r="B1121" s="136"/>
      <c r="C1121" s="136"/>
      <c r="D1121" s="136"/>
      <c r="E1121" s="136"/>
      <c r="F1121" s="136"/>
    </row>
    <row r="1122" spans="2:6">
      <c r="B1122" s="136"/>
      <c r="C1122" s="136"/>
      <c r="D1122" s="136"/>
      <c r="E1122" s="136"/>
      <c r="F1122" s="136"/>
    </row>
    <row r="1123" spans="2:6">
      <c r="B1123" s="136"/>
      <c r="C1123" s="136"/>
      <c r="D1123" s="136"/>
      <c r="E1123" s="136"/>
      <c r="F1123" s="136"/>
    </row>
    <row r="1124" spans="2:6">
      <c r="B1124" s="136"/>
      <c r="C1124" s="136"/>
      <c r="D1124" s="136"/>
      <c r="E1124" s="136"/>
      <c r="F1124" s="136"/>
    </row>
    <row r="1125" spans="2:6">
      <c r="B1125" s="136"/>
      <c r="C1125" s="136"/>
      <c r="D1125" s="136"/>
      <c r="E1125" s="136"/>
      <c r="F1125" s="136"/>
    </row>
    <row r="1126" spans="2:6">
      <c r="B1126" s="136"/>
      <c r="C1126" s="136"/>
      <c r="D1126" s="136"/>
      <c r="E1126" s="136"/>
      <c r="F1126" s="136"/>
    </row>
    <row r="1127" spans="2:6">
      <c r="B1127" s="136"/>
      <c r="C1127" s="136"/>
      <c r="D1127" s="136"/>
      <c r="E1127" s="136"/>
      <c r="F1127" s="136"/>
    </row>
    <row r="1128" spans="2:6">
      <c r="B1128" s="136"/>
      <c r="C1128" s="136"/>
      <c r="D1128" s="136"/>
      <c r="E1128" s="136"/>
      <c r="F1128" s="136"/>
    </row>
    <row r="1129" spans="2:6">
      <c r="B1129" s="136"/>
      <c r="C1129" s="136"/>
      <c r="D1129" s="136"/>
      <c r="E1129" s="136"/>
      <c r="F1129" s="136"/>
    </row>
    <row r="1130" spans="2:6">
      <c r="B1130" s="136"/>
      <c r="C1130" s="136"/>
      <c r="D1130" s="136"/>
      <c r="E1130" s="136"/>
      <c r="F1130" s="136"/>
    </row>
    <row r="1131" spans="2:6">
      <c r="B1131" s="136"/>
      <c r="C1131" s="136"/>
      <c r="D1131" s="136"/>
      <c r="E1131" s="136"/>
      <c r="F1131" s="136"/>
    </row>
    <row r="1132" spans="2:6">
      <c r="B1132" s="136"/>
      <c r="C1132" s="136"/>
      <c r="D1132" s="136"/>
      <c r="E1132" s="136"/>
      <c r="F1132" s="136"/>
    </row>
    <row r="1133" spans="2:6">
      <c r="B1133" s="136"/>
      <c r="C1133" s="136"/>
      <c r="D1133" s="136"/>
      <c r="E1133" s="136"/>
      <c r="F1133" s="136"/>
    </row>
    <row r="1134" spans="2:6">
      <c r="B1134" s="136"/>
      <c r="C1134" s="136"/>
      <c r="D1134" s="136"/>
      <c r="E1134" s="136"/>
      <c r="F1134" s="136"/>
    </row>
    <row r="1135" spans="2:6">
      <c r="B1135" s="136"/>
      <c r="C1135" s="136"/>
      <c r="D1135" s="136"/>
      <c r="E1135" s="136"/>
      <c r="F1135" s="136"/>
    </row>
    <row r="1136" spans="2:6">
      <c r="B1136" s="136"/>
      <c r="C1136" s="136"/>
      <c r="D1136" s="136"/>
      <c r="E1136" s="136"/>
      <c r="F1136" s="136"/>
    </row>
    <row r="1137" spans="2:6">
      <c r="B1137" s="136"/>
      <c r="C1137" s="136"/>
      <c r="D1137" s="136"/>
      <c r="E1137" s="136"/>
      <c r="F1137" s="136"/>
    </row>
    <row r="1138" spans="2:6">
      <c r="B1138" s="136"/>
      <c r="C1138" s="136"/>
      <c r="D1138" s="136"/>
      <c r="E1138" s="136"/>
      <c r="F1138" s="136"/>
    </row>
    <row r="1139" spans="2:6">
      <c r="B1139" s="136"/>
      <c r="C1139" s="136"/>
      <c r="D1139" s="136"/>
      <c r="E1139" s="136"/>
      <c r="F1139" s="136"/>
    </row>
    <row r="1140" spans="2:6">
      <c r="B1140" s="136"/>
      <c r="C1140" s="136"/>
      <c r="D1140" s="136"/>
      <c r="E1140" s="136"/>
      <c r="F1140" s="136"/>
    </row>
    <row r="1141" spans="2:6">
      <c r="B1141" s="136"/>
      <c r="C1141" s="136"/>
      <c r="D1141" s="136"/>
      <c r="E1141" s="136"/>
      <c r="F1141" s="136"/>
    </row>
    <row r="1142" spans="2:6">
      <c r="B1142" s="136"/>
      <c r="C1142" s="136"/>
      <c r="D1142" s="136"/>
      <c r="E1142" s="136"/>
      <c r="F1142" s="136"/>
    </row>
    <row r="1143" spans="2:6">
      <c r="B1143" s="136"/>
      <c r="C1143" s="136"/>
      <c r="D1143" s="136"/>
      <c r="E1143" s="136"/>
      <c r="F1143" s="136"/>
    </row>
    <row r="1144" spans="2:6">
      <c r="B1144" s="136"/>
      <c r="C1144" s="136"/>
      <c r="D1144" s="136"/>
      <c r="E1144" s="136"/>
      <c r="F1144" s="136"/>
    </row>
    <row r="1145" spans="2:6">
      <c r="B1145" s="136"/>
      <c r="C1145" s="136"/>
      <c r="D1145" s="136"/>
      <c r="E1145" s="136"/>
      <c r="F1145" s="136"/>
    </row>
    <row r="1146" spans="2:6">
      <c r="B1146" s="136"/>
      <c r="C1146" s="136"/>
      <c r="D1146" s="136"/>
      <c r="E1146" s="136"/>
      <c r="F1146" s="136"/>
    </row>
    <row r="1147" spans="2:6">
      <c r="B1147" s="136"/>
      <c r="C1147" s="136"/>
      <c r="D1147" s="136"/>
      <c r="E1147" s="136"/>
      <c r="F1147" s="136"/>
    </row>
    <row r="1148" spans="2:6">
      <c r="B1148" s="136"/>
      <c r="C1148" s="136"/>
      <c r="D1148" s="136"/>
      <c r="E1148" s="136"/>
      <c r="F1148" s="136"/>
    </row>
    <row r="1149" spans="2:6">
      <c r="B1149" s="136"/>
      <c r="C1149" s="136"/>
      <c r="D1149" s="136"/>
      <c r="E1149" s="136"/>
      <c r="F1149" s="136"/>
    </row>
    <row r="1150" spans="2:6">
      <c r="B1150" s="136"/>
      <c r="C1150" s="136"/>
      <c r="D1150" s="136"/>
      <c r="E1150" s="136"/>
      <c r="F1150" s="136"/>
    </row>
    <row r="1151" spans="2:6">
      <c r="B1151" s="136"/>
      <c r="C1151" s="136"/>
      <c r="D1151" s="136"/>
      <c r="E1151" s="136"/>
      <c r="F1151" s="136"/>
    </row>
    <row r="1152" spans="2:6">
      <c r="B1152" s="136"/>
      <c r="C1152" s="136"/>
      <c r="D1152" s="136"/>
      <c r="E1152" s="136"/>
      <c r="F1152" s="136"/>
    </row>
    <row r="1153" spans="2:6">
      <c r="B1153" s="136"/>
      <c r="C1153" s="136"/>
      <c r="D1153" s="136"/>
      <c r="E1153" s="136"/>
      <c r="F1153" s="136"/>
    </row>
    <row r="1154" spans="2:6">
      <c r="B1154" s="136"/>
      <c r="C1154" s="136"/>
      <c r="D1154" s="136"/>
      <c r="E1154" s="136"/>
      <c r="F1154" s="136"/>
    </row>
    <row r="1155" spans="2:6">
      <c r="B1155" s="136"/>
      <c r="C1155" s="136"/>
      <c r="D1155" s="136"/>
      <c r="E1155" s="136"/>
      <c r="F1155" s="136"/>
    </row>
    <row r="1156" spans="2:6">
      <c r="B1156" s="136"/>
      <c r="C1156" s="136"/>
      <c r="D1156" s="136"/>
      <c r="E1156" s="136"/>
      <c r="F1156" s="136"/>
    </row>
    <row r="1157" spans="2:6">
      <c r="B1157" s="136"/>
      <c r="C1157" s="136"/>
      <c r="D1157" s="136"/>
      <c r="E1157" s="136"/>
      <c r="F1157" s="136"/>
    </row>
    <row r="1158" spans="2:6">
      <c r="B1158" s="136"/>
      <c r="C1158" s="136"/>
      <c r="D1158" s="136"/>
      <c r="E1158" s="136"/>
      <c r="F1158" s="136"/>
    </row>
    <row r="1159" spans="2:6">
      <c r="B1159" s="136"/>
      <c r="C1159" s="136"/>
      <c r="D1159" s="136"/>
      <c r="E1159" s="136"/>
      <c r="F1159" s="136"/>
    </row>
    <row r="1160" spans="2:6">
      <c r="B1160" s="136"/>
      <c r="C1160" s="136"/>
      <c r="D1160" s="136"/>
      <c r="E1160" s="136"/>
      <c r="F1160" s="136"/>
    </row>
    <row r="1161" spans="2:6">
      <c r="B1161" s="136"/>
      <c r="C1161" s="136"/>
      <c r="D1161" s="136"/>
      <c r="E1161" s="136"/>
      <c r="F1161" s="136"/>
    </row>
    <row r="1162" spans="2:6">
      <c r="B1162" s="136"/>
      <c r="C1162" s="136"/>
      <c r="D1162" s="136"/>
      <c r="E1162" s="136"/>
      <c r="F1162" s="136"/>
    </row>
    <row r="1163" spans="2:6">
      <c r="B1163" s="136"/>
      <c r="C1163" s="136"/>
      <c r="D1163" s="136"/>
      <c r="E1163" s="136"/>
      <c r="F1163" s="136"/>
    </row>
    <row r="1164" spans="2:6">
      <c r="B1164" s="136"/>
      <c r="C1164" s="136"/>
      <c r="D1164" s="136"/>
      <c r="E1164" s="136"/>
      <c r="F1164" s="136"/>
    </row>
    <row r="1165" spans="2:6">
      <c r="B1165" s="136"/>
      <c r="C1165" s="136"/>
      <c r="D1165" s="136"/>
      <c r="E1165" s="136"/>
      <c r="F1165" s="136"/>
    </row>
    <row r="1166" spans="2:6">
      <c r="B1166" s="136"/>
      <c r="C1166" s="136"/>
      <c r="D1166" s="136"/>
      <c r="E1166" s="136"/>
      <c r="F1166" s="136"/>
    </row>
    <row r="1167" spans="2:6">
      <c r="B1167" s="136"/>
      <c r="C1167" s="136"/>
      <c r="D1167" s="136"/>
      <c r="E1167" s="136"/>
      <c r="F1167" s="136"/>
    </row>
    <row r="1168" spans="2:6">
      <c r="B1168" s="136"/>
      <c r="C1168" s="136"/>
      <c r="D1168" s="136"/>
      <c r="E1168" s="136"/>
      <c r="F1168" s="136"/>
    </row>
    <row r="1169" spans="2:6">
      <c r="B1169" s="136"/>
      <c r="C1169" s="136"/>
      <c r="D1169" s="136"/>
      <c r="E1169" s="136"/>
      <c r="F1169" s="136"/>
    </row>
    <row r="1170" spans="2:6">
      <c r="B1170" s="136"/>
      <c r="C1170" s="136"/>
      <c r="D1170" s="136"/>
      <c r="E1170" s="136"/>
      <c r="F1170" s="136"/>
    </row>
    <row r="1171" spans="2:6">
      <c r="B1171" s="136"/>
      <c r="C1171" s="136"/>
      <c r="D1171" s="136"/>
      <c r="E1171" s="136"/>
      <c r="F1171" s="136"/>
    </row>
    <row r="1172" spans="2:6">
      <c r="B1172" s="136"/>
      <c r="C1172" s="136"/>
      <c r="D1172" s="136"/>
      <c r="E1172" s="136"/>
      <c r="F1172" s="136"/>
    </row>
    <row r="1173" spans="2:6">
      <c r="B1173" s="136"/>
      <c r="C1173" s="136"/>
      <c r="D1173" s="136"/>
      <c r="E1173" s="136"/>
      <c r="F1173" s="136"/>
    </row>
    <row r="1174" spans="2:6">
      <c r="B1174" s="136"/>
      <c r="C1174" s="136"/>
      <c r="D1174" s="136"/>
      <c r="E1174" s="136"/>
      <c r="F1174" s="136"/>
    </row>
    <row r="1175" spans="2:6">
      <c r="B1175" s="136"/>
      <c r="C1175" s="136"/>
      <c r="D1175" s="136"/>
      <c r="E1175" s="136"/>
      <c r="F1175" s="136"/>
    </row>
    <row r="1176" spans="2:6">
      <c r="B1176" s="136"/>
      <c r="C1176" s="136"/>
      <c r="D1176" s="136"/>
      <c r="E1176" s="136"/>
      <c r="F1176" s="136"/>
    </row>
    <row r="1177" spans="2:6">
      <c r="B1177" s="136"/>
      <c r="C1177" s="136"/>
      <c r="D1177" s="136"/>
      <c r="E1177" s="136"/>
      <c r="F1177" s="136"/>
    </row>
    <row r="1178" spans="2:6">
      <c r="B1178" s="136"/>
      <c r="C1178" s="136"/>
      <c r="D1178" s="136"/>
      <c r="E1178" s="136"/>
      <c r="F1178" s="136"/>
    </row>
    <row r="1179" spans="2:6">
      <c r="B1179" s="136"/>
      <c r="C1179" s="136"/>
      <c r="D1179" s="136"/>
      <c r="E1179" s="136"/>
      <c r="F1179" s="136"/>
    </row>
    <row r="1180" spans="2:6">
      <c r="B1180" s="136"/>
      <c r="C1180" s="136"/>
      <c r="D1180" s="136"/>
      <c r="E1180" s="136"/>
      <c r="F1180" s="136"/>
    </row>
    <row r="1181" spans="2:6">
      <c r="B1181" s="136"/>
      <c r="C1181" s="136"/>
      <c r="D1181" s="136"/>
      <c r="E1181" s="136"/>
      <c r="F1181" s="136"/>
    </row>
    <row r="1182" spans="2:6">
      <c r="B1182" s="136"/>
      <c r="C1182" s="136"/>
      <c r="D1182" s="136"/>
      <c r="E1182" s="136"/>
      <c r="F1182" s="136"/>
    </row>
    <row r="1183" spans="2:6">
      <c r="B1183" s="136"/>
      <c r="C1183" s="136"/>
      <c r="D1183" s="136"/>
      <c r="E1183" s="136"/>
      <c r="F1183" s="136"/>
    </row>
    <row r="1184" spans="2:6">
      <c r="B1184" s="136"/>
      <c r="C1184" s="136"/>
      <c r="D1184" s="136"/>
      <c r="E1184" s="136"/>
      <c r="F1184" s="136"/>
    </row>
    <row r="1185" spans="2:6">
      <c r="B1185" s="136"/>
      <c r="C1185" s="136"/>
      <c r="D1185" s="136"/>
      <c r="E1185" s="136"/>
      <c r="F1185" s="136"/>
    </row>
    <row r="1186" spans="2:6">
      <c r="B1186" s="136"/>
      <c r="C1186" s="136"/>
      <c r="D1186" s="136"/>
      <c r="E1186" s="136"/>
      <c r="F1186" s="136"/>
    </row>
    <row r="1187" spans="2:6">
      <c r="B1187" s="136"/>
      <c r="C1187" s="136"/>
      <c r="D1187" s="136"/>
      <c r="E1187" s="136"/>
      <c r="F1187" s="136"/>
    </row>
    <row r="1188" spans="2:6">
      <c r="B1188" s="136"/>
      <c r="C1188" s="136"/>
      <c r="D1188" s="136"/>
      <c r="E1188" s="136"/>
      <c r="F1188" s="136"/>
    </row>
    <row r="1189" spans="2:6">
      <c r="B1189" s="136"/>
      <c r="C1189" s="136"/>
      <c r="D1189" s="136"/>
      <c r="E1189" s="136"/>
      <c r="F1189" s="136"/>
    </row>
    <row r="1190" spans="2:6">
      <c r="B1190" s="136"/>
      <c r="C1190" s="136"/>
      <c r="D1190" s="136"/>
      <c r="E1190" s="136"/>
      <c r="F1190" s="136"/>
    </row>
    <row r="1191" spans="2:6">
      <c r="B1191" s="136"/>
      <c r="C1191" s="136"/>
      <c r="D1191" s="136"/>
      <c r="E1191" s="136"/>
      <c r="F1191" s="136"/>
    </row>
    <row r="1192" spans="2:6">
      <c r="B1192" s="136"/>
      <c r="C1192" s="136"/>
      <c r="D1192" s="136"/>
      <c r="E1192" s="136"/>
      <c r="F1192" s="136"/>
    </row>
    <row r="1193" spans="2:6">
      <c r="B1193" s="136"/>
      <c r="C1193" s="136"/>
      <c r="D1193" s="136"/>
      <c r="E1193" s="136"/>
      <c r="F1193" s="136"/>
    </row>
    <row r="1194" spans="2:6">
      <c r="B1194" s="136"/>
      <c r="C1194" s="136"/>
      <c r="D1194" s="136"/>
      <c r="E1194" s="136"/>
      <c r="F1194" s="136"/>
    </row>
    <row r="1195" spans="2:6">
      <c r="B1195" s="136"/>
      <c r="C1195" s="136"/>
      <c r="D1195" s="136"/>
      <c r="E1195" s="136"/>
      <c r="F1195" s="136"/>
    </row>
    <row r="1196" spans="2:6">
      <c r="B1196" s="136"/>
      <c r="C1196" s="136"/>
      <c r="D1196" s="136"/>
      <c r="E1196" s="136"/>
      <c r="F1196" s="136"/>
    </row>
    <row r="1197" spans="2:6">
      <c r="B1197" s="136"/>
      <c r="C1197" s="136"/>
      <c r="D1197" s="136"/>
      <c r="E1197" s="136"/>
      <c r="F1197" s="136"/>
    </row>
    <row r="1198" spans="2:6">
      <c r="B1198" s="136"/>
      <c r="C1198" s="136"/>
      <c r="D1198" s="136"/>
      <c r="E1198" s="136"/>
      <c r="F1198" s="136"/>
    </row>
    <row r="1199" spans="2:6">
      <c r="B1199" s="136"/>
      <c r="C1199" s="136"/>
      <c r="D1199" s="136"/>
      <c r="E1199" s="136"/>
      <c r="F1199" s="136"/>
    </row>
    <row r="1200" spans="2:6">
      <c r="B1200" s="136"/>
      <c r="C1200" s="136"/>
      <c r="D1200" s="136"/>
      <c r="E1200" s="136"/>
      <c r="F1200" s="136"/>
    </row>
    <row r="1201" spans="2:6">
      <c r="B1201" s="136"/>
      <c r="C1201" s="136"/>
      <c r="D1201" s="136"/>
      <c r="E1201" s="136"/>
      <c r="F1201" s="136"/>
    </row>
    <row r="1202" spans="2:6">
      <c r="B1202" s="136"/>
      <c r="C1202" s="136"/>
      <c r="D1202" s="136"/>
      <c r="E1202" s="136"/>
      <c r="F1202" s="136"/>
    </row>
    <row r="1203" spans="2:6">
      <c r="B1203" s="136"/>
      <c r="C1203" s="136"/>
      <c r="D1203" s="136"/>
      <c r="E1203" s="136"/>
      <c r="F1203" s="136"/>
    </row>
    <row r="1204" spans="2:6">
      <c r="B1204" s="136"/>
      <c r="C1204" s="136"/>
      <c r="D1204" s="136"/>
      <c r="E1204" s="136"/>
      <c r="F1204" s="136"/>
    </row>
    <row r="1205" spans="2:6">
      <c r="B1205" s="136"/>
      <c r="C1205" s="136"/>
      <c r="D1205" s="136"/>
      <c r="E1205" s="136"/>
      <c r="F1205" s="136"/>
    </row>
    <row r="1206" spans="2:6">
      <c r="B1206" s="136"/>
      <c r="C1206" s="136"/>
      <c r="D1206" s="136"/>
      <c r="E1206" s="136"/>
      <c r="F1206" s="136"/>
    </row>
    <row r="1207" spans="2:6">
      <c r="B1207" s="136"/>
      <c r="C1207" s="136"/>
      <c r="D1207" s="136"/>
      <c r="E1207" s="136"/>
      <c r="F1207" s="136"/>
    </row>
    <row r="1208" spans="2:6">
      <c r="B1208" s="136"/>
      <c r="C1208" s="136"/>
      <c r="D1208" s="136"/>
      <c r="E1208" s="136"/>
      <c r="F1208" s="136"/>
    </row>
    <row r="1209" spans="2:6">
      <c r="B1209" s="136"/>
      <c r="C1209" s="136"/>
      <c r="D1209" s="136"/>
      <c r="E1209" s="136"/>
      <c r="F1209" s="136"/>
    </row>
    <row r="1210" spans="2:6">
      <c r="B1210" s="136"/>
      <c r="C1210" s="136"/>
      <c r="D1210" s="136"/>
      <c r="E1210" s="136"/>
      <c r="F1210" s="136"/>
    </row>
    <row r="1211" spans="2:6">
      <c r="B1211" s="136"/>
      <c r="C1211" s="136"/>
      <c r="D1211" s="136"/>
      <c r="E1211" s="136"/>
      <c r="F1211" s="136"/>
    </row>
    <row r="1212" spans="2:6">
      <c r="B1212" s="136"/>
      <c r="C1212" s="136"/>
      <c r="D1212" s="136"/>
      <c r="E1212" s="136"/>
      <c r="F1212" s="136"/>
    </row>
    <row r="1213" spans="2:6">
      <c r="B1213" s="136"/>
      <c r="C1213" s="136"/>
      <c r="D1213" s="136"/>
      <c r="E1213" s="136"/>
      <c r="F1213" s="136"/>
    </row>
    <row r="1214" spans="2:6">
      <c r="B1214" s="136"/>
      <c r="C1214" s="136"/>
      <c r="D1214" s="136"/>
      <c r="E1214" s="136"/>
      <c r="F1214" s="136"/>
    </row>
    <row r="1215" spans="2:6">
      <c r="B1215" s="136"/>
      <c r="C1215" s="136"/>
      <c r="D1215" s="136"/>
      <c r="E1215" s="136"/>
      <c r="F1215" s="136"/>
    </row>
    <row r="1216" spans="2:6">
      <c r="B1216" s="136"/>
      <c r="C1216" s="136"/>
      <c r="D1216" s="136"/>
      <c r="E1216" s="136"/>
      <c r="F1216" s="136"/>
    </row>
    <row r="1217" spans="2:6">
      <c r="B1217" s="136"/>
      <c r="C1217" s="136"/>
      <c r="D1217" s="136"/>
      <c r="E1217" s="136"/>
      <c r="F1217" s="136"/>
    </row>
    <row r="1218" spans="2:6">
      <c r="B1218" s="136"/>
      <c r="C1218" s="136"/>
      <c r="D1218" s="136"/>
      <c r="E1218" s="136"/>
      <c r="F1218" s="136"/>
    </row>
    <row r="1219" spans="2:6">
      <c r="B1219" s="136"/>
      <c r="C1219" s="136"/>
      <c r="D1219" s="136"/>
      <c r="E1219" s="136"/>
      <c r="F1219" s="136"/>
    </row>
    <row r="1220" spans="2:6">
      <c r="B1220" s="136"/>
      <c r="C1220" s="136"/>
      <c r="D1220" s="136"/>
      <c r="E1220" s="136"/>
      <c r="F1220" s="136"/>
    </row>
    <row r="1221" spans="2:6">
      <c r="B1221" s="136"/>
      <c r="C1221" s="136"/>
      <c r="D1221" s="136"/>
      <c r="E1221" s="136"/>
      <c r="F1221" s="136"/>
    </row>
    <row r="1222" spans="2:6">
      <c r="B1222" s="136"/>
      <c r="C1222" s="136"/>
      <c r="D1222" s="136"/>
      <c r="E1222" s="136"/>
      <c r="F1222" s="136"/>
    </row>
    <row r="1223" spans="2:6">
      <c r="B1223" s="136"/>
      <c r="C1223" s="136"/>
      <c r="D1223" s="136"/>
      <c r="E1223" s="136"/>
      <c r="F1223" s="136"/>
    </row>
    <row r="1224" spans="2:6">
      <c r="B1224" s="136"/>
      <c r="C1224" s="136"/>
      <c r="D1224" s="136"/>
      <c r="E1224" s="136"/>
      <c r="F1224" s="136"/>
    </row>
    <row r="1225" spans="2:6">
      <c r="B1225" s="136"/>
      <c r="C1225" s="136"/>
      <c r="D1225" s="136"/>
      <c r="E1225" s="136"/>
      <c r="F1225" s="136"/>
    </row>
    <row r="1226" spans="2:6">
      <c r="B1226" s="136"/>
      <c r="C1226" s="136"/>
      <c r="D1226" s="136"/>
      <c r="E1226" s="136"/>
      <c r="F1226" s="136"/>
    </row>
    <row r="1227" spans="2:6">
      <c r="B1227" s="136"/>
      <c r="C1227" s="136"/>
      <c r="D1227" s="136"/>
      <c r="E1227" s="136"/>
      <c r="F1227" s="136"/>
    </row>
    <row r="1228" spans="2:6">
      <c r="B1228" s="136"/>
      <c r="C1228" s="136"/>
      <c r="D1228" s="136"/>
      <c r="E1228" s="136"/>
      <c r="F1228" s="136"/>
    </row>
    <row r="1229" spans="2:6">
      <c r="B1229" s="136"/>
      <c r="C1229" s="136"/>
      <c r="D1229" s="136"/>
      <c r="E1229" s="136"/>
      <c r="F1229" s="136"/>
    </row>
    <row r="1230" spans="2:6">
      <c r="B1230" s="136"/>
      <c r="C1230" s="136"/>
      <c r="D1230" s="136"/>
      <c r="E1230" s="136"/>
      <c r="F1230" s="136"/>
    </row>
    <row r="1231" spans="2:6">
      <c r="B1231" s="136"/>
      <c r="C1231" s="136"/>
      <c r="D1231" s="136"/>
      <c r="E1231" s="136"/>
      <c r="F1231" s="136"/>
    </row>
    <row r="1232" spans="2:6">
      <c r="B1232" s="136"/>
      <c r="C1232" s="136"/>
      <c r="D1232" s="136"/>
      <c r="E1232" s="136"/>
      <c r="F1232" s="136"/>
    </row>
    <row r="1233" spans="2:6">
      <c r="B1233" s="136"/>
      <c r="C1233" s="136"/>
      <c r="D1233" s="136"/>
      <c r="E1233" s="136"/>
      <c r="F1233" s="136"/>
    </row>
    <row r="1234" spans="2:6">
      <c r="B1234" s="136"/>
      <c r="C1234" s="136"/>
      <c r="D1234" s="136"/>
      <c r="E1234" s="136"/>
      <c r="F1234" s="136"/>
    </row>
    <row r="1235" spans="2:6">
      <c r="B1235" s="136"/>
      <c r="C1235" s="136"/>
      <c r="D1235" s="136"/>
      <c r="E1235" s="136"/>
      <c r="F1235" s="136"/>
    </row>
    <row r="1236" spans="2:6">
      <c r="B1236" s="136"/>
      <c r="C1236" s="136"/>
      <c r="D1236" s="136"/>
      <c r="E1236" s="136"/>
      <c r="F1236" s="136"/>
    </row>
    <row r="1237" spans="2:6">
      <c r="B1237" s="136"/>
      <c r="C1237" s="136"/>
      <c r="D1237" s="136"/>
      <c r="E1237" s="136"/>
      <c r="F1237" s="136"/>
    </row>
    <row r="1238" spans="2:6">
      <c r="B1238" s="136"/>
      <c r="C1238" s="136"/>
      <c r="D1238" s="136"/>
      <c r="E1238" s="136"/>
      <c r="F1238" s="136"/>
    </row>
    <row r="1239" spans="2:6">
      <c r="B1239" s="136"/>
      <c r="C1239" s="136"/>
      <c r="D1239" s="136"/>
      <c r="E1239" s="136"/>
      <c r="F1239" s="136"/>
    </row>
    <row r="1240" spans="2:6">
      <c r="B1240" s="136"/>
      <c r="C1240" s="136"/>
      <c r="D1240" s="136"/>
      <c r="E1240" s="136"/>
      <c r="F1240" s="136"/>
    </row>
    <row r="1241" spans="2:6">
      <c r="B1241" s="136"/>
      <c r="C1241" s="136"/>
      <c r="D1241" s="136"/>
      <c r="E1241" s="136"/>
      <c r="F1241" s="136"/>
    </row>
    <row r="1242" spans="2:6">
      <c r="B1242" s="136"/>
      <c r="C1242" s="136"/>
      <c r="D1242" s="136"/>
      <c r="E1242" s="136"/>
      <c r="F1242" s="136"/>
    </row>
    <row r="1243" spans="2:6">
      <c r="B1243" s="136"/>
      <c r="C1243" s="136"/>
      <c r="D1243" s="136"/>
      <c r="E1243" s="136"/>
      <c r="F1243" s="136"/>
    </row>
    <row r="1244" spans="2:6">
      <c r="B1244" s="136"/>
      <c r="C1244" s="136"/>
      <c r="D1244" s="136"/>
      <c r="E1244" s="136"/>
      <c r="F1244" s="136"/>
    </row>
    <row r="1245" spans="2:6">
      <c r="B1245" s="136"/>
      <c r="C1245" s="136"/>
      <c r="D1245" s="136"/>
      <c r="E1245" s="136"/>
      <c r="F1245" s="136"/>
    </row>
    <row r="1246" spans="2:6">
      <c r="B1246" s="136"/>
      <c r="C1246" s="136"/>
      <c r="D1246" s="136"/>
      <c r="E1246" s="136"/>
      <c r="F1246" s="136"/>
    </row>
    <row r="1247" spans="2:6">
      <c r="B1247" s="136"/>
      <c r="C1247" s="136"/>
      <c r="D1247" s="136"/>
      <c r="E1247" s="136"/>
      <c r="F1247" s="136"/>
    </row>
    <row r="1248" spans="2:6">
      <c r="B1248" s="136"/>
      <c r="C1248" s="136"/>
      <c r="D1248" s="136"/>
      <c r="E1248" s="136"/>
      <c r="F1248" s="136"/>
    </row>
    <row r="1249" spans="2:6">
      <c r="B1249" s="136"/>
      <c r="C1249" s="136"/>
      <c r="D1249" s="136"/>
      <c r="E1249" s="136"/>
      <c r="F1249" s="136"/>
    </row>
    <row r="1250" spans="2:6">
      <c r="B1250" s="136"/>
      <c r="C1250" s="136"/>
      <c r="D1250" s="136"/>
      <c r="E1250" s="136"/>
      <c r="F1250" s="136"/>
    </row>
    <row r="1251" spans="2:6">
      <c r="B1251" s="136"/>
      <c r="C1251" s="136"/>
      <c r="D1251" s="136"/>
      <c r="E1251" s="136"/>
      <c r="F1251" s="136"/>
    </row>
    <row r="1252" spans="2:6">
      <c r="B1252" s="136"/>
      <c r="C1252" s="136"/>
      <c r="D1252" s="136"/>
      <c r="E1252" s="136"/>
      <c r="F1252" s="136"/>
    </row>
    <row r="1253" spans="2:6">
      <c r="B1253" s="136"/>
      <c r="C1253" s="136"/>
      <c r="D1253" s="136"/>
      <c r="E1253" s="136"/>
      <c r="F1253" s="136"/>
    </row>
    <row r="1254" spans="2:6">
      <c r="B1254" s="136"/>
      <c r="C1254" s="136"/>
      <c r="D1254" s="136"/>
      <c r="E1254" s="136"/>
      <c r="F1254" s="136"/>
    </row>
    <row r="1255" spans="2:6">
      <c r="B1255" s="136"/>
      <c r="C1255" s="136"/>
      <c r="D1255" s="136"/>
      <c r="E1255" s="136"/>
      <c r="F1255" s="136"/>
    </row>
    <row r="1256" spans="2:6">
      <c r="B1256" s="136"/>
      <c r="C1256" s="136"/>
      <c r="D1256" s="136"/>
      <c r="E1256" s="136"/>
      <c r="F1256" s="136"/>
    </row>
    <row r="1257" spans="2:6">
      <c r="B1257" s="136"/>
      <c r="C1257" s="136"/>
      <c r="D1257" s="136"/>
      <c r="E1257" s="136"/>
      <c r="F1257" s="136"/>
    </row>
    <row r="1258" spans="2:6">
      <c r="B1258" s="136"/>
      <c r="C1258" s="136"/>
      <c r="D1258" s="136"/>
      <c r="E1258" s="136"/>
      <c r="F1258" s="136"/>
    </row>
    <row r="1259" spans="2:6">
      <c r="B1259" s="136"/>
      <c r="C1259" s="136"/>
      <c r="D1259" s="136"/>
      <c r="E1259" s="136"/>
      <c r="F1259" s="136"/>
    </row>
    <row r="1260" spans="2:6">
      <c r="B1260" s="136"/>
      <c r="C1260" s="136"/>
      <c r="D1260" s="136"/>
      <c r="E1260" s="136"/>
      <c r="F1260" s="136"/>
    </row>
    <row r="1261" spans="2:6">
      <c r="B1261" s="136"/>
      <c r="C1261" s="136"/>
      <c r="D1261" s="136"/>
      <c r="E1261" s="136"/>
      <c r="F1261" s="136"/>
    </row>
    <row r="1262" spans="2:6">
      <c r="B1262" s="136"/>
      <c r="C1262" s="136"/>
      <c r="D1262" s="136"/>
      <c r="E1262" s="136"/>
      <c r="F1262" s="136"/>
    </row>
    <row r="1263" spans="2:6">
      <c r="B1263" s="136"/>
      <c r="C1263" s="136"/>
      <c r="D1263" s="136"/>
      <c r="E1263" s="136"/>
      <c r="F1263" s="136"/>
    </row>
    <row r="1264" spans="2:6">
      <c r="B1264" s="136"/>
      <c r="C1264" s="136"/>
      <c r="D1264" s="136"/>
      <c r="E1264" s="136"/>
      <c r="F1264" s="136"/>
    </row>
    <row r="1265" spans="2:6">
      <c r="B1265" s="136"/>
      <c r="C1265" s="136"/>
      <c r="D1265" s="136"/>
      <c r="E1265" s="136"/>
      <c r="F1265" s="136"/>
    </row>
    <row r="1266" spans="2:6">
      <c r="B1266" s="136"/>
      <c r="C1266" s="136"/>
      <c r="D1266" s="136"/>
      <c r="E1266" s="136"/>
      <c r="F1266" s="136"/>
    </row>
    <row r="1267" spans="2:6">
      <c r="B1267" s="136"/>
      <c r="C1267" s="136"/>
      <c r="D1267" s="136"/>
      <c r="E1267" s="136"/>
      <c r="F1267" s="136"/>
    </row>
    <row r="1268" spans="2:6">
      <c r="B1268" s="136"/>
      <c r="C1268" s="136"/>
      <c r="D1268" s="136"/>
      <c r="E1268" s="136"/>
      <c r="F1268" s="136"/>
    </row>
    <row r="1269" spans="2:6">
      <c r="B1269" s="136"/>
      <c r="C1269" s="136"/>
      <c r="D1269" s="136"/>
      <c r="E1269" s="136"/>
      <c r="F1269" s="136"/>
    </row>
    <row r="1270" spans="2:6">
      <c r="B1270" s="136"/>
      <c r="C1270" s="136"/>
      <c r="D1270" s="136"/>
      <c r="E1270" s="136"/>
      <c r="F1270" s="136"/>
    </row>
    <row r="1271" spans="2:6">
      <c r="B1271" s="136"/>
      <c r="C1271" s="136"/>
      <c r="D1271" s="136"/>
      <c r="E1271" s="136"/>
      <c r="F1271" s="136"/>
    </row>
    <row r="1272" spans="2:6">
      <c r="B1272" s="136"/>
      <c r="C1272" s="136"/>
      <c r="D1272" s="136"/>
      <c r="E1272" s="136"/>
      <c r="F1272" s="136"/>
    </row>
    <row r="1273" spans="2:6">
      <c r="B1273" s="136"/>
      <c r="C1273" s="136"/>
      <c r="D1273" s="136"/>
      <c r="E1273" s="136"/>
      <c r="F1273" s="136"/>
    </row>
    <row r="1274" spans="2:6">
      <c r="B1274" s="136"/>
      <c r="C1274" s="136"/>
      <c r="D1274" s="136"/>
      <c r="E1274" s="136"/>
      <c r="F1274" s="136"/>
    </row>
    <row r="1275" spans="2:6">
      <c r="B1275" s="136"/>
      <c r="C1275" s="136"/>
      <c r="D1275" s="136"/>
      <c r="E1275" s="136"/>
      <c r="F1275" s="136"/>
    </row>
    <row r="1276" spans="2:6">
      <c r="B1276" s="136"/>
      <c r="C1276" s="136"/>
      <c r="D1276" s="136"/>
      <c r="E1276" s="136"/>
      <c r="F1276" s="136"/>
    </row>
    <row r="1277" spans="2:6">
      <c r="B1277" s="136"/>
      <c r="C1277" s="136"/>
      <c r="D1277" s="136"/>
      <c r="E1277" s="136"/>
      <c r="F1277" s="136"/>
    </row>
    <row r="1278" spans="2:6">
      <c r="B1278" s="136"/>
      <c r="C1278" s="136"/>
      <c r="D1278" s="136"/>
      <c r="E1278" s="136"/>
      <c r="F1278" s="136"/>
    </row>
    <row r="1279" spans="2:6">
      <c r="B1279" s="136"/>
      <c r="C1279" s="136"/>
      <c r="D1279" s="136"/>
      <c r="E1279" s="136"/>
      <c r="F1279" s="136"/>
    </row>
    <row r="1280" spans="2:6">
      <c r="B1280" s="136"/>
      <c r="C1280" s="136"/>
      <c r="D1280" s="136"/>
      <c r="E1280" s="136"/>
      <c r="F1280" s="136"/>
    </row>
    <row r="1281" spans="2:6">
      <c r="B1281" s="136"/>
      <c r="C1281" s="136"/>
      <c r="D1281" s="136"/>
      <c r="E1281" s="136"/>
      <c r="F1281" s="136"/>
    </row>
    <row r="1282" spans="2:6">
      <c r="B1282" s="136"/>
      <c r="C1282" s="136"/>
      <c r="D1282" s="136"/>
      <c r="E1282" s="136"/>
      <c r="F1282" s="136"/>
    </row>
    <row r="1283" spans="2:6">
      <c r="B1283" s="136"/>
      <c r="C1283" s="136"/>
      <c r="D1283" s="136"/>
      <c r="E1283" s="136"/>
      <c r="F1283" s="136"/>
    </row>
    <row r="1284" spans="2:6">
      <c r="B1284" s="136"/>
      <c r="C1284" s="136"/>
      <c r="D1284" s="136"/>
      <c r="E1284" s="136"/>
      <c r="F1284" s="136"/>
    </row>
    <row r="1285" spans="2:6">
      <c r="B1285" s="136"/>
      <c r="C1285" s="136"/>
      <c r="D1285" s="136"/>
      <c r="E1285" s="136"/>
      <c r="F1285" s="136"/>
    </row>
    <row r="1286" spans="2:6">
      <c r="B1286" s="136"/>
      <c r="C1286" s="136"/>
      <c r="D1286" s="136"/>
      <c r="E1286" s="136"/>
      <c r="F1286" s="136"/>
    </row>
    <row r="1287" spans="2:6">
      <c r="B1287" s="136"/>
      <c r="C1287" s="136"/>
      <c r="D1287" s="136"/>
      <c r="E1287" s="136"/>
      <c r="F1287" s="136"/>
    </row>
    <row r="1288" spans="2:6">
      <c r="B1288" s="136"/>
      <c r="C1288" s="136"/>
      <c r="D1288" s="136"/>
      <c r="E1288" s="136"/>
      <c r="F1288" s="136"/>
    </row>
    <row r="1289" spans="2:6">
      <c r="B1289" s="136"/>
      <c r="C1289" s="136"/>
      <c r="D1289" s="136"/>
      <c r="E1289" s="136"/>
      <c r="F1289" s="136"/>
    </row>
    <row r="1290" spans="2:6">
      <c r="B1290" s="136"/>
      <c r="C1290" s="136"/>
      <c r="D1290" s="136"/>
      <c r="E1290" s="136"/>
      <c r="F1290" s="136"/>
    </row>
    <row r="1291" spans="2:6">
      <c r="B1291" s="136"/>
      <c r="C1291" s="136"/>
      <c r="D1291" s="136"/>
      <c r="E1291" s="136"/>
      <c r="F1291" s="136"/>
    </row>
    <row r="1292" spans="2:6">
      <c r="B1292" s="136"/>
      <c r="C1292" s="136"/>
      <c r="D1292" s="136"/>
      <c r="E1292" s="136"/>
      <c r="F1292" s="136"/>
    </row>
    <row r="1293" spans="2:6">
      <c r="B1293" s="136"/>
      <c r="C1293" s="136"/>
      <c r="D1293" s="136"/>
      <c r="E1293" s="136"/>
      <c r="F1293" s="136"/>
    </row>
    <row r="1294" spans="2:6">
      <c r="B1294" s="136"/>
      <c r="C1294" s="136"/>
      <c r="D1294" s="136"/>
      <c r="E1294" s="136"/>
      <c r="F1294" s="136"/>
    </row>
    <row r="1295" spans="2:6">
      <c r="B1295" s="136"/>
      <c r="C1295" s="136"/>
      <c r="D1295" s="136"/>
      <c r="E1295" s="136"/>
      <c r="F1295" s="136"/>
    </row>
    <row r="1296" spans="2:6">
      <c r="B1296" s="136"/>
      <c r="C1296" s="136"/>
      <c r="D1296" s="136"/>
      <c r="E1296" s="136"/>
      <c r="F1296" s="136"/>
    </row>
    <row r="1297" spans="2:6">
      <c r="B1297" s="136"/>
      <c r="C1297" s="136"/>
      <c r="D1297" s="136"/>
      <c r="E1297" s="136"/>
      <c r="F1297" s="136"/>
    </row>
    <row r="1298" spans="2:6">
      <c r="B1298" s="136"/>
      <c r="C1298" s="136"/>
      <c r="D1298" s="136"/>
      <c r="E1298" s="136"/>
      <c r="F1298" s="136"/>
    </row>
    <row r="1299" spans="2:6">
      <c r="B1299" s="136"/>
      <c r="C1299" s="136"/>
      <c r="D1299" s="136"/>
      <c r="E1299" s="136"/>
      <c r="F1299" s="136"/>
    </row>
    <row r="1300" spans="2:6">
      <c r="B1300" s="136"/>
      <c r="C1300" s="136"/>
      <c r="D1300" s="136"/>
      <c r="E1300" s="136"/>
      <c r="F1300" s="136"/>
    </row>
    <row r="1301" spans="2:6">
      <c r="B1301" s="136"/>
      <c r="C1301" s="136"/>
      <c r="D1301" s="136"/>
      <c r="E1301" s="136"/>
      <c r="F1301" s="136"/>
    </row>
    <row r="1302" spans="2:6">
      <c r="B1302" s="136"/>
      <c r="C1302" s="136"/>
      <c r="D1302" s="136"/>
      <c r="E1302" s="136"/>
      <c r="F1302" s="136"/>
    </row>
    <row r="1303" spans="2:6">
      <c r="B1303" s="136"/>
      <c r="C1303" s="136"/>
      <c r="D1303" s="136"/>
      <c r="E1303" s="136"/>
      <c r="F1303" s="136"/>
    </row>
    <row r="1304" spans="2:6">
      <c r="B1304" s="136"/>
      <c r="C1304" s="136"/>
      <c r="D1304" s="136"/>
      <c r="E1304" s="136"/>
      <c r="F1304" s="136"/>
    </row>
    <row r="1305" spans="2:6">
      <c r="B1305" s="136"/>
      <c r="C1305" s="136"/>
      <c r="D1305" s="136"/>
      <c r="E1305" s="136"/>
      <c r="F1305" s="136"/>
    </row>
    <row r="1306" spans="2:6">
      <c r="B1306" s="136"/>
      <c r="C1306" s="136"/>
      <c r="D1306" s="136"/>
      <c r="E1306" s="136"/>
      <c r="F1306" s="136"/>
    </row>
    <row r="1307" spans="2:6">
      <c r="B1307" s="136"/>
      <c r="C1307" s="136"/>
      <c r="D1307" s="136"/>
      <c r="E1307" s="136"/>
      <c r="F1307" s="136"/>
    </row>
    <row r="1308" spans="2:6">
      <c r="B1308" s="136"/>
      <c r="C1308" s="136"/>
      <c r="D1308" s="136"/>
      <c r="E1308" s="136"/>
      <c r="F1308" s="136"/>
    </row>
    <row r="1309" spans="2:6">
      <c r="B1309" s="136"/>
      <c r="C1309" s="136"/>
      <c r="D1309" s="136"/>
      <c r="E1309" s="136"/>
      <c r="F1309" s="136"/>
    </row>
    <row r="1310" spans="2:6">
      <c r="B1310" s="136"/>
      <c r="C1310" s="136"/>
      <c r="D1310" s="136"/>
      <c r="E1310" s="136"/>
      <c r="F1310" s="136"/>
    </row>
    <row r="1311" spans="2:6">
      <c r="B1311" s="136"/>
      <c r="C1311" s="136"/>
      <c r="D1311" s="136"/>
      <c r="E1311" s="136"/>
      <c r="F1311" s="136"/>
    </row>
    <row r="1312" spans="2:6">
      <c r="B1312" s="136"/>
      <c r="C1312" s="136"/>
      <c r="D1312" s="136"/>
      <c r="E1312" s="136"/>
      <c r="F1312" s="136"/>
    </row>
    <row r="1313" spans="2:6">
      <c r="B1313" s="136"/>
      <c r="C1313" s="136"/>
      <c r="D1313" s="136"/>
      <c r="E1313" s="136"/>
      <c r="F1313" s="136"/>
    </row>
    <row r="1314" spans="2:6">
      <c r="B1314" s="136"/>
      <c r="C1314" s="136"/>
      <c r="D1314" s="136"/>
      <c r="E1314" s="136"/>
      <c r="F1314" s="136"/>
    </row>
    <row r="1315" spans="2:6">
      <c r="B1315" s="136"/>
      <c r="C1315" s="136"/>
      <c r="D1315" s="136"/>
      <c r="E1315" s="136"/>
      <c r="F1315" s="136"/>
    </row>
    <row r="1316" spans="2:6">
      <c r="B1316" s="136"/>
      <c r="C1316" s="136"/>
      <c r="D1316" s="136"/>
      <c r="E1316" s="136"/>
      <c r="F1316" s="136"/>
    </row>
    <row r="1317" spans="2:6">
      <c r="B1317" s="136"/>
      <c r="C1317" s="136"/>
      <c r="D1317" s="136"/>
      <c r="E1317" s="136"/>
      <c r="F1317" s="136"/>
    </row>
    <row r="1318" spans="2:6">
      <c r="B1318" s="136"/>
      <c r="C1318" s="136"/>
      <c r="D1318" s="136"/>
      <c r="E1318" s="136"/>
      <c r="F1318" s="136"/>
    </row>
    <row r="1319" spans="2:6">
      <c r="B1319" s="136"/>
      <c r="C1319" s="136"/>
      <c r="D1319" s="136"/>
      <c r="E1319" s="136"/>
      <c r="F1319" s="136"/>
    </row>
    <row r="1320" spans="2:6">
      <c r="B1320" s="136"/>
      <c r="C1320" s="136"/>
      <c r="D1320" s="136"/>
      <c r="E1320" s="136"/>
      <c r="F1320" s="136"/>
    </row>
    <row r="1321" spans="2:6">
      <c r="B1321" s="136"/>
      <c r="C1321" s="136"/>
      <c r="D1321" s="136"/>
      <c r="E1321" s="136"/>
      <c r="F1321" s="136"/>
    </row>
    <row r="1322" spans="2:6">
      <c r="B1322" s="136"/>
      <c r="C1322" s="136"/>
      <c r="D1322" s="136"/>
      <c r="E1322" s="136"/>
      <c r="F1322" s="136"/>
    </row>
    <row r="1323" spans="2:6">
      <c r="B1323" s="136"/>
      <c r="C1323" s="136"/>
      <c r="D1323" s="136"/>
      <c r="E1323" s="136"/>
      <c r="F1323" s="136"/>
    </row>
    <row r="1324" spans="2:6">
      <c r="B1324" s="136"/>
      <c r="C1324" s="136"/>
      <c r="D1324" s="136"/>
      <c r="E1324" s="136"/>
      <c r="F1324" s="136"/>
    </row>
    <row r="1325" spans="2:6">
      <c r="B1325" s="136"/>
      <c r="C1325" s="136"/>
      <c r="D1325" s="136"/>
      <c r="E1325" s="136"/>
      <c r="F1325" s="136"/>
    </row>
    <row r="1326" spans="2:6">
      <c r="B1326" s="136"/>
      <c r="C1326" s="136"/>
      <c r="D1326" s="136"/>
      <c r="E1326" s="136"/>
      <c r="F1326" s="136"/>
    </row>
    <row r="1327" spans="2:6">
      <c r="B1327" s="136"/>
      <c r="C1327" s="136"/>
      <c r="D1327" s="136"/>
      <c r="E1327" s="136"/>
      <c r="F1327" s="136"/>
    </row>
    <row r="1328" spans="2:6">
      <c r="B1328" s="136"/>
      <c r="C1328" s="136"/>
      <c r="D1328" s="136"/>
      <c r="E1328" s="136"/>
      <c r="F1328" s="136"/>
    </row>
    <row r="1329" spans="2:6">
      <c r="B1329" s="136"/>
      <c r="C1329" s="136"/>
      <c r="D1329" s="136"/>
      <c r="E1329" s="136"/>
      <c r="F1329" s="136"/>
    </row>
    <row r="1330" spans="2:6">
      <c r="B1330" s="136"/>
      <c r="C1330" s="136"/>
      <c r="D1330" s="136"/>
      <c r="E1330" s="136"/>
      <c r="F1330" s="136"/>
    </row>
    <row r="1331" spans="2:6">
      <c r="B1331" s="136"/>
      <c r="C1331" s="136"/>
      <c r="D1331" s="136"/>
      <c r="E1331" s="136"/>
      <c r="F1331" s="136"/>
    </row>
    <row r="1332" spans="2:6">
      <c r="B1332" s="136"/>
      <c r="C1332" s="136"/>
      <c r="D1332" s="136"/>
      <c r="E1332" s="136"/>
      <c r="F1332" s="136"/>
    </row>
    <row r="1333" spans="2:6">
      <c r="B1333" s="136"/>
      <c r="C1333" s="136"/>
      <c r="D1333" s="136"/>
      <c r="E1333" s="136"/>
      <c r="F1333" s="136"/>
    </row>
    <row r="1334" spans="2:6">
      <c r="B1334" s="136"/>
      <c r="C1334" s="136"/>
      <c r="D1334" s="136"/>
      <c r="E1334" s="136"/>
      <c r="F1334" s="136"/>
    </row>
    <row r="1335" spans="2:6">
      <c r="B1335" s="136"/>
      <c r="C1335" s="136"/>
      <c r="D1335" s="136"/>
      <c r="E1335" s="136"/>
      <c r="F1335" s="136"/>
    </row>
    <row r="1336" spans="2:6">
      <c r="B1336" s="136"/>
      <c r="C1336" s="136"/>
      <c r="D1336" s="136"/>
      <c r="E1336" s="136"/>
      <c r="F1336" s="136"/>
    </row>
    <row r="1337" spans="2:6">
      <c r="B1337" s="136"/>
      <c r="C1337" s="136"/>
      <c r="D1337" s="136"/>
      <c r="E1337" s="136"/>
      <c r="F1337" s="136"/>
    </row>
    <row r="1338" spans="2:6">
      <c r="B1338" s="136"/>
      <c r="C1338" s="136"/>
      <c r="D1338" s="136"/>
      <c r="E1338" s="136"/>
      <c r="F1338" s="136"/>
    </row>
    <row r="1339" spans="2:6">
      <c r="B1339" s="136"/>
      <c r="C1339" s="136"/>
      <c r="D1339" s="136"/>
      <c r="E1339" s="136"/>
      <c r="F1339" s="136"/>
    </row>
    <row r="1340" spans="2:6">
      <c r="B1340" s="136"/>
      <c r="C1340" s="136"/>
      <c r="D1340" s="136"/>
      <c r="E1340" s="136"/>
      <c r="F1340" s="136"/>
    </row>
    <row r="1341" spans="2:6">
      <c r="B1341" s="136"/>
      <c r="C1341" s="136"/>
      <c r="D1341" s="136"/>
      <c r="E1341" s="136"/>
      <c r="F1341" s="136"/>
    </row>
    <row r="1342" spans="2:6">
      <c r="B1342" s="136"/>
      <c r="C1342" s="136"/>
      <c r="D1342" s="136"/>
      <c r="E1342" s="136"/>
      <c r="F1342" s="136"/>
    </row>
    <row r="1343" spans="2:6">
      <c r="B1343" s="136"/>
      <c r="C1343" s="136"/>
      <c r="D1343" s="136"/>
      <c r="E1343" s="136"/>
      <c r="F1343" s="136"/>
    </row>
    <row r="1344" spans="2:6">
      <c r="B1344" s="136"/>
      <c r="C1344" s="136"/>
      <c r="D1344" s="136"/>
      <c r="E1344" s="136"/>
      <c r="F1344" s="136"/>
    </row>
    <row r="1345" spans="2:6">
      <c r="B1345" s="136"/>
      <c r="C1345" s="136"/>
      <c r="D1345" s="136"/>
      <c r="E1345" s="136"/>
      <c r="F1345" s="136"/>
    </row>
    <row r="1346" spans="2:6">
      <c r="B1346" s="136"/>
      <c r="C1346" s="136"/>
      <c r="D1346" s="136"/>
      <c r="E1346" s="136"/>
      <c r="F1346" s="136"/>
    </row>
    <row r="1347" spans="2:6">
      <c r="B1347" s="136"/>
      <c r="C1347" s="136"/>
      <c r="D1347" s="136"/>
      <c r="E1347" s="136"/>
      <c r="F1347" s="136"/>
    </row>
    <row r="1348" spans="2:6">
      <c r="B1348" s="136"/>
      <c r="C1348" s="136"/>
      <c r="D1348" s="136"/>
      <c r="E1348" s="136"/>
      <c r="F1348" s="136"/>
    </row>
    <row r="1349" spans="2:6">
      <c r="B1349" s="136"/>
      <c r="C1349" s="136"/>
      <c r="D1349" s="136"/>
      <c r="E1349" s="136"/>
      <c r="F1349" s="136"/>
    </row>
    <row r="1350" spans="2:6">
      <c r="B1350" s="136"/>
      <c r="C1350" s="136"/>
      <c r="D1350" s="136"/>
      <c r="E1350" s="136"/>
      <c r="F1350" s="136"/>
    </row>
    <row r="1351" spans="2:6">
      <c r="B1351" s="136"/>
      <c r="C1351" s="136"/>
      <c r="D1351" s="136"/>
      <c r="E1351" s="136"/>
      <c r="F1351" s="136"/>
    </row>
    <row r="1352" spans="2:6">
      <c r="B1352" s="136"/>
      <c r="C1352" s="136"/>
      <c r="D1352" s="136"/>
      <c r="E1352" s="136"/>
      <c r="F1352" s="136"/>
    </row>
    <row r="1353" spans="2:6">
      <c r="B1353" s="136"/>
      <c r="C1353" s="136"/>
      <c r="D1353" s="136"/>
      <c r="E1353" s="136"/>
      <c r="F1353" s="136"/>
    </row>
    <row r="1354" spans="2:6">
      <c r="B1354" s="136"/>
      <c r="C1354" s="136"/>
      <c r="D1354" s="136"/>
      <c r="E1354" s="136"/>
      <c r="F1354" s="136"/>
    </row>
    <row r="1355" spans="2:6">
      <c r="B1355" s="136"/>
      <c r="C1355" s="136"/>
      <c r="D1355" s="136"/>
      <c r="E1355" s="136"/>
      <c r="F1355" s="136"/>
    </row>
    <row r="1356" spans="2:6">
      <c r="B1356" s="136"/>
      <c r="C1356" s="136"/>
      <c r="D1356" s="136"/>
      <c r="E1356" s="136"/>
      <c r="F1356" s="136"/>
    </row>
    <row r="1357" spans="2:6">
      <c r="B1357" s="136"/>
      <c r="C1357" s="136"/>
      <c r="D1357" s="136"/>
      <c r="E1357" s="136"/>
      <c r="F1357" s="136"/>
    </row>
    <row r="1358" spans="2:6">
      <c r="B1358" s="136"/>
      <c r="C1358" s="136"/>
      <c r="D1358" s="136"/>
      <c r="E1358" s="136"/>
      <c r="F1358" s="136"/>
    </row>
    <row r="1359" spans="2:6">
      <c r="B1359" s="136"/>
      <c r="C1359" s="136"/>
      <c r="D1359" s="136"/>
      <c r="E1359" s="136"/>
      <c r="F1359" s="136"/>
    </row>
    <row r="1360" spans="2:6">
      <c r="B1360" s="136"/>
      <c r="C1360" s="136"/>
      <c r="D1360" s="136"/>
      <c r="E1360" s="136"/>
      <c r="F1360" s="136"/>
    </row>
    <row r="1361" spans="2:6">
      <c r="B1361" s="136"/>
      <c r="C1361" s="136"/>
      <c r="D1361" s="136"/>
      <c r="E1361" s="136"/>
      <c r="F1361" s="136"/>
    </row>
    <row r="1362" spans="2:6">
      <c r="B1362" s="136"/>
      <c r="C1362" s="136"/>
      <c r="D1362" s="136"/>
      <c r="E1362" s="136"/>
      <c r="F1362" s="136"/>
    </row>
    <row r="1363" spans="2:6">
      <c r="B1363" s="136"/>
      <c r="C1363" s="136"/>
      <c r="D1363" s="136"/>
      <c r="E1363" s="136"/>
      <c r="F1363" s="136"/>
    </row>
    <row r="1364" spans="2:6">
      <c r="B1364" s="136"/>
      <c r="C1364" s="136"/>
      <c r="D1364" s="136"/>
      <c r="E1364" s="136"/>
      <c r="F1364" s="136"/>
    </row>
    <row r="1365" spans="2:6">
      <c r="B1365" s="136"/>
      <c r="C1365" s="136"/>
      <c r="D1365" s="136"/>
      <c r="E1365" s="136"/>
      <c r="F1365" s="136"/>
    </row>
    <row r="1366" spans="2:6">
      <c r="B1366" s="136"/>
      <c r="C1366" s="136"/>
      <c r="D1366" s="136"/>
      <c r="E1366" s="136"/>
      <c r="F1366" s="136"/>
    </row>
    <row r="1367" spans="2:6">
      <c r="B1367" s="136"/>
      <c r="C1367" s="136"/>
      <c r="D1367" s="136"/>
      <c r="E1367" s="136"/>
      <c r="F1367" s="136"/>
    </row>
    <row r="1368" spans="2:6">
      <c r="B1368" s="136"/>
      <c r="C1368" s="136"/>
      <c r="D1368" s="136"/>
      <c r="E1368" s="136"/>
      <c r="F1368" s="136"/>
    </row>
    <row r="1369" spans="2:6">
      <c r="B1369" s="136"/>
      <c r="C1369" s="136"/>
      <c r="D1369" s="136"/>
      <c r="E1369" s="136"/>
      <c r="F1369" s="136"/>
    </row>
    <row r="1370" spans="2:6">
      <c r="B1370" s="136"/>
      <c r="C1370" s="136"/>
      <c r="D1370" s="136"/>
      <c r="E1370" s="136"/>
      <c r="F1370" s="136"/>
    </row>
    <row r="1371" spans="2:6">
      <c r="B1371" s="136"/>
      <c r="C1371" s="136"/>
      <c r="D1371" s="136"/>
      <c r="E1371" s="136"/>
      <c r="F1371" s="136"/>
    </row>
    <row r="1372" spans="2:6">
      <c r="B1372" s="136"/>
      <c r="C1372" s="136"/>
      <c r="D1372" s="136"/>
      <c r="E1372" s="136"/>
      <c r="F1372" s="136"/>
    </row>
    <row r="1373" spans="2:6">
      <c r="B1373" s="136"/>
      <c r="C1373" s="136"/>
      <c r="D1373" s="136"/>
      <c r="E1373" s="136"/>
      <c r="F1373" s="136"/>
    </row>
    <row r="1374" spans="2:6">
      <c r="B1374" s="136"/>
      <c r="C1374" s="136"/>
      <c r="D1374" s="136"/>
      <c r="E1374" s="136"/>
      <c r="F1374" s="136"/>
    </row>
    <row r="1375" spans="2:6">
      <c r="B1375" s="136"/>
      <c r="C1375" s="136"/>
      <c r="D1375" s="136"/>
      <c r="E1375" s="136"/>
      <c r="F1375" s="136"/>
    </row>
    <row r="1376" spans="2:6">
      <c r="B1376" s="136"/>
      <c r="C1376" s="136"/>
      <c r="D1376" s="136"/>
      <c r="E1376" s="136"/>
      <c r="F1376" s="136"/>
    </row>
    <row r="1377" spans="2:6">
      <c r="B1377" s="136"/>
      <c r="C1377" s="136"/>
      <c r="D1377" s="136"/>
      <c r="E1377" s="136"/>
      <c r="F1377" s="136"/>
    </row>
    <row r="1378" spans="2:6">
      <c r="B1378" s="136"/>
      <c r="C1378" s="136"/>
      <c r="D1378" s="136"/>
      <c r="E1378" s="136"/>
      <c r="F1378" s="136"/>
    </row>
    <row r="1379" spans="2:6">
      <c r="B1379" s="136"/>
      <c r="C1379" s="136"/>
      <c r="D1379" s="136"/>
      <c r="E1379" s="136"/>
      <c r="F1379" s="136"/>
    </row>
    <row r="1380" spans="2:6">
      <c r="B1380" s="136"/>
      <c r="C1380" s="136"/>
      <c r="D1380" s="136"/>
      <c r="E1380" s="136"/>
      <c r="F1380" s="136"/>
    </row>
    <row r="1381" spans="2:6">
      <c r="B1381" s="136"/>
      <c r="C1381" s="136"/>
      <c r="D1381" s="136"/>
      <c r="E1381" s="136"/>
      <c r="F1381" s="136"/>
    </row>
    <row r="1382" spans="2:6">
      <c r="B1382" s="136"/>
      <c r="C1382" s="136"/>
      <c r="D1382" s="136"/>
      <c r="E1382" s="136"/>
      <c r="F1382" s="136"/>
    </row>
    <row r="1383" spans="2:6">
      <c r="B1383" s="136"/>
      <c r="C1383" s="136"/>
      <c r="D1383" s="136"/>
      <c r="E1383" s="136"/>
      <c r="F1383" s="136"/>
    </row>
    <row r="1384" spans="2:6">
      <c r="B1384" s="136"/>
      <c r="C1384" s="136"/>
      <c r="D1384" s="136"/>
      <c r="E1384" s="136"/>
      <c r="F1384" s="136"/>
    </row>
    <row r="1385" spans="2:6">
      <c r="B1385" s="136"/>
      <c r="C1385" s="136"/>
      <c r="D1385" s="136"/>
      <c r="E1385" s="136"/>
      <c r="F1385" s="136"/>
    </row>
    <row r="1386" spans="2:6">
      <c r="B1386" s="136"/>
      <c r="C1386" s="136"/>
      <c r="D1386" s="136"/>
      <c r="E1386" s="136"/>
      <c r="F1386" s="136"/>
    </row>
    <row r="1387" spans="2:6">
      <c r="B1387" s="136"/>
      <c r="C1387" s="136"/>
      <c r="D1387" s="136"/>
      <c r="E1387" s="136"/>
      <c r="F1387" s="136"/>
    </row>
    <row r="1388" spans="2:6">
      <c r="B1388" s="136"/>
      <c r="C1388" s="136"/>
      <c r="D1388" s="136"/>
      <c r="E1388" s="136"/>
      <c r="F1388" s="136"/>
    </row>
    <row r="1389" spans="2:6">
      <c r="B1389" s="136"/>
      <c r="C1389" s="136"/>
      <c r="D1389" s="136"/>
      <c r="E1389" s="136"/>
      <c r="F1389" s="136"/>
    </row>
    <row r="1390" spans="2:6">
      <c r="B1390" s="136"/>
      <c r="C1390" s="136"/>
      <c r="D1390" s="136"/>
      <c r="E1390" s="136"/>
      <c r="F1390" s="136"/>
    </row>
    <row r="1391" spans="2:6">
      <c r="B1391" s="136"/>
      <c r="C1391" s="136"/>
      <c r="D1391" s="136"/>
      <c r="E1391" s="136"/>
      <c r="F1391" s="136"/>
    </row>
    <row r="1392" spans="2:6">
      <c r="B1392" s="136"/>
      <c r="C1392" s="136"/>
      <c r="D1392" s="136"/>
      <c r="E1392" s="136"/>
      <c r="F1392" s="136"/>
    </row>
    <row r="1393" spans="2:6">
      <c r="B1393" s="136"/>
      <c r="C1393" s="136"/>
      <c r="D1393" s="136"/>
      <c r="E1393" s="136"/>
      <c r="F1393" s="136"/>
    </row>
    <row r="1394" spans="2:6">
      <c r="B1394" s="136"/>
      <c r="C1394" s="136"/>
      <c r="D1394" s="136"/>
      <c r="E1394" s="136"/>
      <c r="F1394" s="136"/>
    </row>
    <row r="1395" spans="2:6">
      <c r="B1395" s="136"/>
      <c r="C1395" s="136"/>
      <c r="D1395" s="136"/>
      <c r="E1395" s="136"/>
      <c r="F1395" s="136"/>
    </row>
    <row r="1396" spans="2:6">
      <c r="B1396" s="136"/>
      <c r="C1396" s="136"/>
      <c r="D1396" s="136"/>
      <c r="E1396" s="136"/>
      <c r="F1396" s="136"/>
    </row>
    <row r="1397" spans="2:6">
      <c r="B1397" s="136"/>
      <c r="C1397" s="136"/>
      <c r="D1397" s="136"/>
      <c r="E1397" s="136"/>
      <c r="F1397" s="136"/>
    </row>
    <row r="1398" spans="2:6">
      <c r="B1398" s="136"/>
      <c r="C1398" s="136"/>
      <c r="D1398" s="136"/>
      <c r="E1398" s="136"/>
      <c r="F1398" s="136"/>
    </row>
    <row r="1399" spans="2:6">
      <c r="B1399" s="136"/>
      <c r="C1399" s="136"/>
      <c r="D1399" s="136"/>
      <c r="E1399" s="136"/>
      <c r="F1399" s="136"/>
    </row>
    <row r="1400" spans="2:6">
      <c r="B1400" s="136"/>
      <c r="C1400" s="136"/>
      <c r="D1400" s="136"/>
      <c r="E1400" s="136"/>
      <c r="F1400" s="136"/>
    </row>
    <row r="1401" spans="2:6">
      <c r="B1401" s="136"/>
      <c r="C1401" s="136"/>
      <c r="D1401" s="136"/>
      <c r="E1401" s="136"/>
      <c r="F1401" s="136"/>
    </row>
    <row r="1402" spans="2:6">
      <c r="B1402" s="136"/>
      <c r="C1402" s="136"/>
      <c r="D1402" s="136"/>
      <c r="E1402" s="136"/>
      <c r="F1402" s="136"/>
    </row>
    <row r="1403" spans="2:6">
      <c r="B1403" s="136"/>
      <c r="C1403" s="136"/>
      <c r="D1403" s="136"/>
      <c r="E1403" s="136"/>
      <c r="F1403" s="136"/>
    </row>
    <row r="1404" spans="2:6">
      <c r="B1404" s="136"/>
      <c r="C1404" s="136"/>
      <c r="D1404" s="136"/>
      <c r="E1404" s="136"/>
      <c r="F1404" s="136"/>
    </row>
    <row r="1405" spans="2:6">
      <c r="B1405" s="136"/>
      <c r="C1405" s="136"/>
      <c r="D1405" s="136"/>
      <c r="E1405" s="136"/>
      <c r="F1405" s="136"/>
    </row>
    <row r="1406" spans="2:6">
      <c r="B1406" s="136"/>
      <c r="C1406" s="136"/>
      <c r="D1406" s="136"/>
      <c r="E1406" s="136"/>
      <c r="F1406" s="136"/>
    </row>
    <row r="1407" spans="2:6">
      <c r="B1407" s="136"/>
      <c r="C1407" s="136"/>
      <c r="D1407" s="136"/>
      <c r="E1407" s="136"/>
      <c r="F1407" s="136"/>
    </row>
    <row r="1408" spans="2:6">
      <c r="B1408" s="136"/>
      <c r="C1408" s="136"/>
      <c r="D1408" s="136"/>
      <c r="E1408" s="136"/>
      <c r="F1408" s="136"/>
    </row>
    <row r="1409" spans="2:6">
      <c r="B1409" s="136"/>
      <c r="C1409" s="136"/>
      <c r="D1409" s="136"/>
      <c r="E1409" s="136"/>
      <c r="F1409" s="136"/>
    </row>
    <row r="1410" spans="2:6">
      <c r="B1410" s="136"/>
      <c r="C1410" s="136"/>
      <c r="D1410" s="136"/>
      <c r="E1410" s="136"/>
      <c r="F1410" s="136"/>
    </row>
    <row r="1411" spans="2:6">
      <c r="B1411" s="136"/>
      <c r="C1411" s="136"/>
      <c r="D1411" s="136"/>
      <c r="E1411" s="136"/>
      <c r="F1411" s="136"/>
    </row>
    <row r="1412" spans="2:6">
      <c r="B1412" s="136"/>
      <c r="C1412" s="136"/>
      <c r="D1412" s="136"/>
      <c r="E1412" s="136"/>
      <c r="F1412" s="136"/>
    </row>
    <row r="1413" spans="2:6">
      <c r="B1413" s="136"/>
      <c r="C1413" s="136"/>
      <c r="D1413" s="136"/>
      <c r="E1413" s="136"/>
      <c r="F1413" s="136"/>
    </row>
    <row r="1414" spans="2:6">
      <c r="B1414" s="136"/>
      <c r="C1414" s="136"/>
      <c r="D1414" s="136"/>
      <c r="E1414" s="136"/>
      <c r="F1414" s="136"/>
    </row>
    <row r="1415" spans="2:6">
      <c r="B1415" s="136"/>
      <c r="C1415" s="136"/>
      <c r="D1415" s="136"/>
      <c r="E1415" s="136"/>
      <c r="F1415" s="136"/>
    </row>
    <row r="1416" spans="2:6">
      <c r="B1416" s="136"/>
      <c r="C1416" s="136"/>
      <c r="D1416" s="136"/>
      <c r="E1416" s="136"/>
      <c r="F1416" s="136"/>
    </row>
    <row r="1417" spans="2:6">
      <c r="B1417" s="136"/>
      <c r="C1417" s="136"/>
      <c r="D1417" s="136"/>
      <c r="E1417" s="136"/>
      <c r="F1417" s="136"/>
    </row>
    <row r="1418" spans="2:6">
      <c r="B1418" s="136"/>
      <c r="C1418" s="136"/>
      <c r="D1418" s="136"/>
      <c r="E1418" s="136"/>
      <c r="F1418" s="136"/>
    </row>
    <row r="1419" spans="2:6">
      <c r="B1419" s="136"/>
      <c r="C1419" s="136"/>
      <c r="D1419" s="136"/>
      <c r="E1419" s="136"/>
      <c r="F1419" s="136"/>
    </row>
    <row r="1420" spans="2:6">
      <c r="B1420" s="136"/>
      <c r="C1420" s="136"/>
      <c r="D1420" s="136"/>
      <c r="E1420" s="136"/>
      <c r="F1420" s="136"/>
    </row>
    <row r="1421" spans="2:6">
      <c r="B1421" s="136"/>
      <c r="C1421" s="136"/>
      <c r="D1421" s="136"/>
      <c r="E1421" s="136"/>
      <c r="F1421" s="136"/>
    </row>
    <row r="1422" spans="2:6">
      <c r="B1422" s="136"/>
      <c r="C1422" s="136"/>
      <c r="D1422" s="136"/>
      <c r="E1422" s="136"/>
      <c r="F1422" s="136"/>
    </row>
    <row r="1423" spans="2:6">
      <c r="B1423" s="136"/>
      <c r="C1423" s="136"/>
      <c r="D1423" s="136"/>
      <c r="E1423" s="136"/>
      <c r="F1423" s="136"/>
    </row>
    <row r="1424" spans="2:6">
      <c r="B1424" s="136"/>
      <c r="C1424" s="136"/>
      <c r="D1424" s="136"/>
      <c r="E1424" s="136"/>
      <c r="F1424" s="136"/>
    </row>
    <row r="1425" spans="2:6">
      <c r="B1425" s="136"/>
      <c r="C1425" s="136"/>
      <c r="D1425" s="136"/>
      <c r="E1425" s="136"/>
      <c r="F1425" s="136"/>
    </row>
    <row r="1426" spans="2:6">
      <c r="B1426" s="136"/>
      <c r="C1426" s="136"/>
      <c r="D1426" s="136"/>
      <c r="E1426" s="136"/>
      <c r="F1426" s="136"/>
    </row>
    <row r="1427" spans="2:6">
      <c r="B1427" s="136"/>
      <c r="C1427" s="136"/>
      <c r="D1427" s="136"/>
      <c r="E1427" s="136"/>
      <c r="F1427" s="136"/>
    </row>
    <row r="1428" spans="2:6">
      <c r="B1428" s="136"/>
      <c r="C1428" s="136"/>
      <c r="D1428" s="136"/>
      <c r="E1428" s="136"/>
      <c r="F1428" s="136"/>
    </row>
    <row r="1429" spans="2:6">
      <c r="B1429" s="136"/>
      <c r="C1429" s="136"/>
      <c r="D1429" s="136"/>
      <c r="E1429" s="136"/>
      <c r="F1429" s="136"/>
    </row>
    <row r="1430" spans="2:6">
      <c r="B1430" s="136"/>
      <c r="C1430" s="136"/>
      <c r="D1430" s="136"/>
      <c r="E1430" s="136"/>
      <c r="F1430" s="136"/>
    </row>
    <row r="1431" spans="2:6">
      <c r="B1431" s="136"/>
      <c r="C1431" s="136"/>
      <c r="D1431" s="136"/>
      <c r="E1431" s="136"/>
      <c r="F1431" s="136"/>
    </row>
    <row r="1432" spans="2:6">
      <c r="B1432" s="136"/>
      <c r="C1432" s="136"/>
      <c r="D1432" s="136"/>
      <c r="E1432" s="136"/>
      <c r="F1432" s="136"/>
    </row>
    <row r="1433" spans="2:6">
      <c r="B1433" s="136"/>
      <c r="C1433" s="136"/>
      <c r="D1433" s="136"/>
      <c r="E1433" s="136"/>
      <c r="F1433" s="136"/>
    </row>
    <row r="1434" spans="2:6">
      <c r="B1434" s="136"/>
      <c r="C1434" s="136"/>
      <c r="D1434" s="136"/>
      <c r="E1434" s="136"/>
      <c r="F1434" s="136"/>
    </row>
    <row r="1435" spans="2:6">
      <c r="B1435" s="136"/>
      <c r="C1435" s="136"/>
      <c r="D1435" s="136"/>
      <c r="E1435" s="136"/>
      <c r="F1435" s="136"/>
    </row>
    <row r="1436" spans="2:6">
      <c r="B1436" s="136"/>
      <c r="C1436" s="136"/>
      <c r="D1436" s="136"/>
      <c r="E1436" s="136"/>
      <c r="F1436" s="136"/>
    </row>
    <row r="1437" spans="2:6">
      <c r="B1437" s="136"/>
      <c r="C1437" s="136"/>
      <c r="D1437" s="136"/>
      <c r="E1437" s="136"/>
      <c r="F1437" s="136"/>
    </row>
    <row r="1438" spans="2:6">
      <c r="B1438" s="136"/>
      <c r="C1438" s="136"/>
      <c r="D1438" s="136"/>
      <c r="E1438" s="136"/>
      <c r="F1438" s="136"/>
    </row>
    <row r="1439" spans="2:6">
      <c r="B1439" s="136"/>
      <c r="C1439" s="136"/>
      <c r="D1439" s="136"/>
      <c r="E1439" s="136"/>
      <c r="F1439" s="136"/>
    </row>
    <row r="1440" spans="2:6">
      <c r="B1440" s="136"/>
      <c r="C1440" s="136"/>
      <c r="D1440" s="136"/>
      <c r="E1440" s="136"/>
      <c r="F1440" s="136"/>
    </row>
    <row r="1441" spans="2:6">
      <c r="B1441" s="136"/>
      <c r="C1441" s="136"/>
      <c r="D1441" s="136"/>
      <c r="E1441" s="136"/>
      <c r="F1441" s="136"/>
    </row>
    <row r="1442" spans="2:6">
      <c r="B1442" s="136"/>
      <c r="C1442" s="136"/>
      <c r="D1442" s="136"/>
      <c r="E1442" s="136"/>
      <c r="F1442" s="136"/>
    </row>
    <row r="1443" spans="2:6">
      <c r="B1443" s="136"/>
      <c r="C1443" s="136"/>
      <c r="D1443" s="136"/>
      <c r="E1443" s="136"/>
      <c r="F1443" s="136"/>
    </row>
    <row r="1444" spans="2:6">
      <c r="B1444" s="136"/>
      <c r="C1444" s="136"/>
      <c r="D1444" s="136"/>
      <c r="E1444" s="136"/>
      <c r="F1444" s="136"/>
    </row>
    <row r="1445" spans="2:6">
      <c r="B1445" s="136"/>
      <c r="C1445" s="136"/>
      <c r="D1445" s="136"/>
      <c r="E1445" s="136"/>
      <c r="F1445" s="136"/>
    </row>
    <row r="1446" spans="2:6">
      <c r="B1446" s="136"/>
      <c r="C1446" s="136"/>
      <c r="D1446" s="136"/>
      <c r="E1446" s="136"/>
      <c r="F1446" s="136"/>
    </row>
    <row r="1447" spans="2:6">
      <c r="B1447" s="136"/>
      <c r="C1447" s="136"/>
      <c r="D1447" s="136"/>
      <c r="E1447" s="136"/>
      <c r="F1447" s="136"/>
    </row>
    <row r="1448" spans="2:6">
      <c r="B1448" s="136"/>
      <c r="C1448" s="136"/>
      <c r="D1448" s="136"/>
      <c r="E1448" s="136"/>
      <c r="F1448" s="136"/>
    </row>
    <row r="1449" spans="2:6">
      <c r="B1449" s="136"/>
      <c r="C1449" s="136"/>
      <c r="D1449" s="136"/>
      <c r="E1449" s="136"/>
      <c r="F1449" s="136"/>
    </row>
    <row r="1450" spans="2:6">
      <c r="B1450" s="136"/>
      <c r="C1450" s="136"/>
      <c r="D1450" s="136"/>
      <c r="E1450" s="136"/>
      <c r="F1450" s="136"/>
    </row>
    <row r="1451" spans="2:6">
      <c r="B1451" s="136"/>
      <c r="C1451" s="136"/>
      <c r="D1451" s="136"/>
      <c r="E1451" s="136"/>
      <c r="F1451" s="136"/>
    </row>
    <row r="1452" spans="2:6">
      <c r="B1452" s="136"/>
      <c r="C1452" s="136"/>
      <c r="D1452" s="136"/>
      <c r="E1452" s="136"/>
      <c r="F1452" s="136"/>
    </row>
    <row r="1453" spans="2:6">
      <c r="B1453" s="136"/>
      <c r="C1453" s="136"/>
      <c r="D1453" s="136"/>
      <c r="E1453" s="136"/>
      <c r="F1453" s="136"/>
    </row>
    <row r="1454" spans="2:6">
      <c r="B1454" s="136"/>
      <c r="C1454" s="136"/>
      <c r="D1454" s="136"/>
      <c r="E1454" s="136"/>
      <c r="F1454" s="136"/>
    </row>
    <row r="1455" spans="2:6">
      <c r="B1455" s="136"/>
      <c r="C1455" s="136"/>
      <c r="D1455" s="136"/>
      <c r="E1455" s="136"/>
      <c r="F1455" s="136"/>
    </row>
    <row r="1456" spans="2:6">
      <c r="B1456" s="136"/>
      <c r="C1456" s="136"/>
      <c r="D1456" s="136"/>
      <c r="E1456" s="136"/>
      <c r="F1456" s="136"/>
    </row>
    <row r="1457" spans="2:6">
      <c r="B1457" s="136"/>
      <c r="C1457" s="136"/>
      <c r="D1457" s="136"/>
      <c r="E1457" s="136"/>
      <c r="F1457" s="136"/>
    </row>
    <row r="1458" spans="2:6">
      <c r="B1458" s="136"/>
      <c r="C1458" s="136"/>
      <c r="D1458" s="136"/>
      <c r="E1458" s="136"/>
      <c r="F1458" s="136"/>
    </row>
    <row r="1459" spans="2:6">
      <c r="B1459" s="136"/>
      <c r="C1459" s="136"/>
      <c r="D1459" s="136"/>
      <c r="E1459" s="136"/>
      <c r="F1459" s="136"/>
    </row>
    <row r="1460" spans="2:6">
      <c r="B1460" s="136"/>
      <c r="C1460" s="136"/>
      <c r="D1460" s="136"/>
      <c r="E1460" s="136"/>
      <c r="F1460" s="136"/>
    </row>
    <row r="1461" spans="2:6">
      <c r="B1461" s="136"/>
      <c r="C1461" s="136"/>
      <c r="D1461" s="136"/>
      <c r="E1461" s="136"/>
      <c r="F1461" s="136"/>
    </row>
    <row r="1462" spans="2:6">
      <c r="B1462" s="136"/>
      <c r="C1462" s="136"/>
      <c r="D1462" s="136"/>
      <c r="E1462" s="136"/>
      <c r="F1462" s="136"/>
    </row>
    <row r="1463" spans="2:6">
      <c r="B1463" s="136"/>
      <c r="C1463" s="136"/>
      <c r="D1463" s="136"/>
      <c r="E1463" s="136"/>
      <c r="F1463" s="136"/>
    </row>
    <row r="1464" spans="2:6">
      <c r="B1464" s="136"/>
      <c r="C1464" s="136"/>
      <c r="D1464" s="136"/>
      <c r="E1464" s="136"/>
      <c r="F1464" s="136"/>
    </row>
    <row r="1465" spans="2:6">
      <c r="B1465" s="136"/>
      <c r="C1465" s="136"/>
      <c r="D1465" s="136"/>
      <c r="E1465" s="136"/>
      <c r="F1465" s="136"/>
    </row>
    <row r="1466" spans="2:6">
      <c r="B1466" s="136"/>
      <c r="C1466" s="136"/>
      <c r="D1466" s="136"/>
      <c r="E1466" s="136"/>
      <c r="F1466" s="136"/>
    </row>
    <row r="1467" spans="2:6">
      <c r="B1467" s="136"/>
      <c r="C1467" s="136"/>
      <c r="D1467" s="136"/>
      <c r="E1467" s="136"/>
      <c r="F1467" s="136"/>
    </row>
    <row r="1468" spans="2:6">
      <c r="B1468" s="136"/>
      <c r="C1468" s="136"/>
      <c r="D1468" s="136"/>
      <c r="E1468" s="136"/>
      <c r="F1468" s="136"/>
    </row>
    <row r="1469" spans="2:6">
      <c r="B1469" s="136"/>
      <c r="C1469" s="136"/>
      <c r="D1469" s="136"/>
      <c r="E1469" s="136"/>
      <c r="F1469" s="136"/>
    </row>
    <row r="1470" spans="2:6">
      <c r="B1470" s="136"/>
      <c r="C1470" s="136"/>
      <c r="D1470" s="136"/>
      <c r="E1470" s="136"/>
      <c r="F1470" s="136"/>
    </row>
    <row r="1471" spans="2:6">
      <c r="B1471" s="136"/>
      <c r="C1471" s="136"/>
      <c r="D1471" s="136"/>
      <c r="E1471" s="136"/>
      <c r="F1471" s="136"/>
    </row>
    <row r="1472" spans="2:6">
      <c r="B1472" s="136"/>
      <c r="C1472" s="136"/>
      <c r="D1472" s="136"/>
      <c r="E1472" s="136"/>
      <c r="F1472" s="136"/>
    </row>
    <row r="1473" spans="2:6">
      <c r="B1473" s="136"/>
      <c r="C1473" s="136"/>
      <c r="D1473" s="136"/>
      <c r="E1473" s="136"/>
      <c r="F1473" s="136"/>
    </row>
    <row r="1474" spans="2:6">
      <c r="B1474" s="136"/>
      <c r="C1474" s="136"/>
      <c r="D1474" s="136"/>
      <c r="E1474" s="136"/>
      <c r="F1474" s="136"/>
    </row>
    <row r="1475" spans="2:6">
      <c r="B1475" s="136"/>
      <c r="C1475" s="136"/>
      <c r="D1475" s="136"/>
      <c r="E1475" s="136"/>
      <c r="F1475" s="136"/>
    </row>
    <row r="1476" spans="2:6">
      <c r="B1476" s="136"/>
      <c r="C1476" s="136"/>
      <c r="D1476" s="136"/>
      <c r="E1476" s="136"/>
      <c r="F1476" s="136"/>
    </row>
    <row r="1477" spans="2:6">
      <c r="B1477" s="136"/>
      <c r="C1477" s="136"/>
      <c r="D1477" s="136"/>
      <c r="E1477" s="136"/>
      <c r="F1477" s="136"/>
    </row>
    <row r="1478" spans="2:6">
      <c r="B1478" s="136"/>
      <c r="C1478" s="136"/>
      <c r="D1478" s="136"/>
      <c r="E1478" s="136"/>
      <c r="F1478" s="136"/>
    </row>
    <row r="1479" spans="2:6">
      <c r="B1479" s="136"/>
      <c r="C1479" s="136"/>
      <c r="D1479" s="136"/>
      <c r="E1479" s="136"/>
      <c r="F1479" s="136"/>
    </row>
    <row r="1480" spans="2:6">
      <c r="B1480" s="136"/>
      <c r="C1480" s="136"/>
      <c r="D1480" s="136"/>
      <c r="E1480" s="136"/>
      <c r="F1480" s="136"/>
    </row>
    <row r="1481" spans="2:6">
      <c r="B1481" s="136"/>
      <c r="C1481" s="136"/>
      <c r="D1481" s="136"/>
      <c r="E1481" s="136"/>
      <c r="F1481" s="136"/>
    </row>
    <row r="1482" spans="2:6">
      <c r="B1482" s="136"/>
      <c r="C1482" s="136"/>
      <c r="D1482" s="136"/>
      <c r="E1482" s="136"/>
      <c r="F1482" s="136"/>
    </row>
    <row r="1483" spans="2:6">
      <c r="B1483" s="136"/>
      <c r="C1483" s="136"/>
      <c r="D1483" s="136"/>
      <c r="E1483" s="136"/>
      <c r="F1483" s="136"/>
    </row>
    <row r="1484" spans="2:6">
      <c r="B1484" s="136"/>
      <c r="C1484" s="136"/>
      <c r="D1484" s="136"/>
      <c r="E1484" s="136"/>
      <c r="F1484" s="136"/>
    </row>
    <row r="1485" spans="2:6">
      <c r="B1485" s="136"/>
      <c r="C1485" s="136"/>
      <c r="D1485" s="136"/>
      <c r="E1485" s="136"/>
      <c r="F1485" s="136"/>
    </row>
    <row r="1486" spans="2:6">
      <c r="B1486" s="136"/>
      <c r="C1486" s="136"/>
      <c r="D1486" s="136"/>
      <c r="E1486" s="136"/>
      <c r="F1486" s="136"/>
    </row>
    <row r="1487" spans="2:6">
      <c r="B1487" s="136"/>
      <c r="C1487" s="136"/>
      <c r="D1487" s="136"/>
      <c r="E1487" s="136"/>
      <c r="F1487" s="136"/>
    </row>
    <row r="1488" spans="2:6">
      <c r="B1488" s="136"/>
      <c r="C1488" s="136"/>
      <c r="D1488" s="136"/>
      <c r="E1488" s="136"/>
      <c r="F1488" s="136"/>
    </row>
    <row r="1489" spans="2:6">
      <c r="B1489" s="136"/>
      <c r="C1489" s="136"/>
      <c r="D1489" s="136"/>
      <c r="E1489" s="136"/>
      <c r="F1489" s="136"/>
    </row>
    <row r="1490" spans="2:6">
      <c r="B1490" s="136"/>
      <c r="C1490" s="136"/>
      <c r="D1490" s="136"/>
      <c r="E1490" s="136"/>
      <c r="F1490" s="136"/>
    </row>
    <row r="1491" spans="2:6">
      <c r="B1491" s="136"/>
      <c r="C1491" s="136"/>
      <c r="D1491" s="136"/>
      <c r="E1491" s="136"/>
      <c r="F1491" s="136"/>
    </row>
    <row r="1492" spans="2:6">
      <c r="B1492" s="136"/>
      <c r="C1492" s="136"/>
      <c r="D1492" s="136"/>
      <c r="E1492" s="136"/>
      <c r="F1492" s="136"/>
    </row>
    <row r="1493" spans="2:6">
      <c r="B1493" s="136"/>
      <c r="C1493" s="136"/>
      <c r="D1493" s="136"/>
      <c r="E1493" s="136"/>
      <c r="F1493" s="136"/>
    </row>
    <row r="1494" spans="2:6">
      <c r="B1494" s="136"/>
      <c r="C1494" s="136"/>
      <c r="D1494" s="136"/>
      <c r="E1494" s="136"/>
      <c r="F1494" s="136"/>
    </row>
    <row r="1495" spans="2:6">
      <c r="B1495" s="136"/>
      <c r="C1495" s="136"/>
      <c r="D1495" s="136"/>
      <c r="E1495" s="136"/>
      <c r="F1495" s="136"/>
    </row>
    <row r="1496" spans="2:6">
      <c r="B1496" s="136"/>
      <c r="C1496" s="136"/>
      <c r="D1496" s="136"/>
      <c r="E1496" s="136"/>
      <c r="F1496" s="136"/>
    </row>
    <row r="1497" spans="2:6">
      <c r="B1497" s="136"/>
      <c r="C1497" s="136"/>
      <c r="D1497" s="136"/>
      <c r="E1497" s="136"/>
      <c r="F1497" s="136"/>
    </row>
    <row r="1498" spans="2:6">
      <c r="B1498" s="136"/>
      <c r="C1498" s="136"/>
      <c r="D1498" s="136"/>
      <c r="E1498" s="136"/>
      <c r="F1498" s="136"/>
    </row>
    <row r="1499" spans="2:6">
      <c r="B1499" s="136"/>
      <c r="C1499" s="136"/>
      <c r="D1499" s="136"/>
      <c r="E1499" s="136"/>
      <c r="F1499" s="136"/>
    </row>
    <row r="1500" spans="2:6">
      <c r="B1500" s="136"/>
      <c r="C1500" s="136"/>
      <c r="D1500" s="136"/>
      <c r="E1500" s="136"/>
      <c r="F1500" s="136"/>
    </row>
    <row r="1501" spans="2:6">
      <c r="B1501" s="136"/>
      <c r="C1501" s="136"/>
      <c r="D1501" s="136"/>
      <c r="E1501" s="136"/>
      <c r="F1501" s="136"/>
    </row>
    <row r="1502" spans="2:6">
      <c r="B1502" s="136"/>
      <c r="C1502" s="136"/>
      <c r="D1502" s="136"/>
      <c r="E1502" s="136"/>
      <c r="F1502" s="136"/>
    </row>
    <row r="1503" spans="2:6">
      <c r="B1503" s="136"/>
      <c r="C1503" s="136"/>
      <c r="D1503" s="136"/>
      <c r="E1503" s="136"/>
      <c r="F1503" s="136"/>
    </row>
    <row r="1504" spans="2:6">
      <c r="B1504" s="136"/>
      <c r="C1504" s="136"/>
      <c r="D1504" s="136"/>
      <c r="E1504" s="136"/>
      <c r="F1504" s="136"/>
    </row>
    <row r="1505" spans="2:6">
      <c r="B1505" s="136"/>
      <c r="C1505" s="136"/>
      <c r="D1505" s="136"/>
      <c r="E1505" s="136"/>
      <c r="F1505" s="136"/>
    </row>
    <row r="1506" spans="2:6">
      <c r="B1506" s="136"/>
      <c r="C1506" s="136"/>
      <c r="D1506" s="136"/>
      <c r="E1506" s="136"/>
      <c r="F1506" s="136"/>
    </row>
    <row r="1507" spans="2:6">
      <c r="B1507" s="136"/>
      <c r="C1507" s="136"/>
      <c r="D1507" s="136"/>
      <c r="E1507" s="136"/>
      <c r="F1507" s="136"/>
    </row>
    <row r="1508" spans="2:6">
      <c r="B1508" s="136"/>
      <c r="C1508" s="136"/>
      <c r="D1508" s="136"/>
      <c r="E1508" s="136"/>
      <c r="F1508" s="136"/>
    </row>
    <row r="1509" spans="2:6">
      <c r="B1509" s="136"/>
      <c r="C1509" s="136"/>
      <c r="D1509" s="136"/>
      <c r="E1509" s="136"/>
      <c r="F1509" s="136"/>
    </row>
    <row r="1510" spans="2:6">
      <c r="B1510" s="136"/>
      <c r="C1510" s="136"/>
      <c r="D1510" s="136"/>
      <c r="E1510" s="136"/>
      <c r="F1510" s="136"/>
    </row>
    <row r="1511" spans="2:6">
      <c r="B1511" s="136"/>
      <c r="C1511" s="136"/>
      <c r="D1511" s="136"/>
      <c r="E1511" s="136"/>
      <c r="F1511" s="136"/>
    </row>
    <row r="1512" spans="2:6">
      <c r="B1512" s="136"/>
      <c r="C1512" s="136"/>
      <c r="D1512" s="136"/>
      <c r="E1512" s="136"/>
      <c r="F1512" s="136"/>
    </row>
    <row r="1513" spans="2:6">
      <c r="B1513" s="136"/>
      <c r="C1513" s="136"/>
      <c r="D1513" s="136"/>
      <c r="E1513" s="136"/>
      <c r="F1513" s="136"/>
    </row>
    <row r="1514" spans="2:6">
      <c r="B1514" s="136"/>
      <c r="C1514" s="136"/>
      <c r="D1514" s="136"/>
      <c r="E1514" s="136"/>
      <c r="F1514" s="136"/>
    </row>
    <row r="1515" spans="2:6">
      <c r="B1515" s="136"/>
      <c r="C1515" s="136"/>
      <c r="D1515" s="136"/>
      <c r="E1515" s="136"/>
      <c r="F1515" s="136"/>
    </row>
    <row r="1516" spans="2:6">
      <c r="B1516" s="136"/>
      <c r="C1516" s="136"/>
      <c r="D1516" s="136"/>
      <c r="E1516" s="136"/>
      <c r="F1516" s="136"/>
    </row>
    <row r="1517" spans="2:6">
      <c r="B1517" s="136"/>
      <c r="C1517" s="136"/>
      <c r="D1517" s="136"/>
      <c r="E1517" s="136"/>
      <c r="F1517" s="136"/>
    </row>
    <row r="1518" spans="2:6">
      <c r="B1518" s="136"/>
      <c r="C1518" s="136"/>
      <c r="D1518" s="136"/>
      <c r="E1518" s="136"/>
      <c r="F1518" s="136"/>
    </row>
    <row r="1519" spans="2:6">
      <c r="B1519" s="136"/>
      <c r="C1519" s="136"/>
      <c r="D1519" s="136"/>
      <c r="E1519" s="136"/>
      <c r="F1519" s="136"/>
    </row>
    <row r="1520" spans="2:6">
      <c r="B1520" s="136"/>
      <c r="C1520" s="136"/>
      <c r="D1520" s="136"/>
      <c r="E1520" s="136"/>
      <c r="F1520" s="136"/>
    </row>
    <row r="1521" spans="2:6">
      <c r="B1521" s="136"/>
      <c r="C1521" s="136"/>
      <c r="D1521" s="136"/>
      <c r="E1521" s="136"/>
      <c r="F1521" s="136"/>
    </row>
    <row r="1522" spans="2:6">
      <c r="B1522" s="136"/>
      <c r="C1522" s="136"/>
      <c r="D1522" s="136"/>
      <c r="E1522" s="136"/>
      <c r="F1522" s="136"/>
    </row>
    <row r="1523" spans="2:6">
      <c r="B1523" s="136"/>
      <c r="C1523" s="136"/>
      <c r="D1523" s="136"/>
      <c r="E1523" s="136"/>
      <c r="F1523" s="136"/>
    </row>
    <row r="1524" spans="2:6">
      <c r="B1524" s="136"/>
      <c r="C1524" s="136"/>
      <c r="D1524" s="136"/>
      <c r="E1524" s="136"/>
      <c r="F1524" s="136"/>
    </row>
    <row r="1525" spans="2:6">
      <c r="B1525" s="136"/>
      <c r="C1525" s="136"/>
      <c r="D1525" s="136"/>
      <c r="E1525" s="136"/>
      <c r="F1525" s="136"/>
    </row>
    <row r="1526" spans="2:6">
      <c r="B1526" s="136"/>
      <c r="C1526" s="136"/>
      <c r="D1526" s="136"/>
      <c r="E1526" s="136"/>
      <c r="F1526" s="136"/>
    </row>
    <row r="1527" spans="2:6">
      <c r="B1527" s="136"/>
      <c r="C1527" s="136"/>
      <c r="D1527" s="136"/>
      <c r="E1527" s="136"/>
      <c r="F1527" s="136"/>
    </row>
    <row r="1528" spans="2:6">
      <c r="B1528" s="136"/>
      <c r="C1528" s="136"/>
      <c r="D1528" s="136"/>
      <c r="E1528" s="136"/>
      <c r="F1528" s="136"/>
    </row>
    <row r="1529" spans="2:6">
      <c r="B1529" s="136"/>
      <c r="C1529" s="136"/>
      <c r="D1529" s="136"/>
      <c r="E1529" s="136"/>
      <c r="F1529" s="136"/>
    </row>
    <row r="1530" spans="2:6">
      <c r="B1530" s="136"/>
      <c r="C1530" s="136"/>
      <c r="D1530" s="136"/>
      <c r="E1530" s="136"/>
      <c r="F1530" s="136"/>
    </row>
    <row r="1531" spans="2:6">
      <c r="B1531" s="136"/>
      <c r="C1531" s="136"/>
      <c r="D1531" s="136"/>
      <c r="E1531" s="136"/>
      <c r="F1531" s="136"/>
    </row>
    <row r="1532" spans="2:6">
      <c r="B1532" s="136"/>
      <c r="C1532" s="136"/>
      <c r="D1532" s="136"/>
      <c r="E1532" s="136"/>
      <c r="F1532" s="136"/>
    </row>
    <row r="1533" spans="2:6">
      <c r="B1533" s="136"/>
      <c r="C1533" s="136"/>
      <c r="D1533" s="136"/>
      <c r="E1533" s="136"/>
      <c r="F1533" s="136"/>
    </row>
    <row r="1534" spans="2:6">
      <c r="B1534" s="136"/>
      <c r="C1534" s="136"/>
      <c r="D1534" s="136"/>
      <c r="E1534" s="136"/>
      <c r="F1534" s="136"/>
    </row>
    <row r="1535" spans="2:6">
      <c r="B1535" s="136"/>
      <c r="C1535" s="136"/>
      <c r="D1535" s="136"/>
      <c r="E1535" s="136"/>
      <c r="F1535" s="136"/>
    </row>
    <row r="1536" spans="2:6">
      <c r="B1536" s="136"/>
      <c r="C1536" s="136"/>
      <c r="D1536" s="136"/>
      <c r="E1536" s="136"/>
      <c r="F1536" s="136"/>
    </row>
    <row r="1537" spans="2:6">
      <c r="B1537" s="136"/>
      <c r="C1537" s="136"/>
      <c r="D1537" s="136"/>
      <c r="E1537" s="136"/>
      <c r="F1537" s="136"/>
    </row>
    <row r="1538" spans="2:6">
      <c r="B1538" s="136"/>
      <c r="C1538" s="136"/>
      <c r="D1538" s="136"/>
      <c r="E1538" s="136"/>
      <c r="F1538" s="136"/>
    </row>
    <row r="1539" spans="2:6">
      <c r="B1539" s="136"/>
      <c r="C1539" s="136"/>
      <c r="D1539" s="136"/>
      <c r="E1539" s="136"/>
      <c r="F1539" s="136"/>
    </row>
    <row r="1540" spans="2:6">
      <c r="B1540" s="136"/>
      <c r="C1540" s="136"/>
      <c r="D1540" s="136"/>
      <c r="E1540" s="136"/>
      <c r="F1540" s="136"/>
    </row>
    <row r="1541" spans="2:6">
      <c r="B1541" s="136"/>
      <c r="C1541" s="136"/>
      <c r="D1541" s="136"/>
      <c r="E1541" s="136"/>
      <c r="F1541" s="136"/>
    </row>
    <row r="1542" spans="2:6">
      <c r="B1542" s="136"/>
      <c r="C1542" s="136"/>
      <c r="D1542" s="136"/>
      <c r="E1542" s="136"/>
      <c r="F1542" s="136"/>
    </row>
    <row r="1543" spans="2:6">
      <c r="B1543" s="136"/>
      <c r="C1543" s="136"/>
      <c r="D1543" s="136"/>
      <c r="E1543" s="136"/>
      <c r="F1543" s="136"/>
    </row>
    <row r="1544" spans="2:6">
      <c r="B1544" s="136"/>
      <c r="C1544" s="136"/>
      <c r="D1544" s="136"/>
      <c r="E1544" s="136"/>
      <c r="F1544" s="136"/>
    </row>
    <row r="1545" spans="2:6">
      <c r="B1545" s="136"/>
      <c r="C1545" s="136"/>
      <c r="D1545" s="136"/>
      <c r="E1545" s="136"/>
      <c r="F1545" s="136"/>
    </row>
    <row r="1546" spans="2:6">
      <c r="B1546" s="136"/>
      <c r="C1546" s="136"/>
      <c r="D1546" s="136"/>
      <c r="E1546" s="136"/>
      <c r="F1546" s="136"/>
    </row>
    <row r="1547" spans="2:6">
      <c r="B1547" s="136"/>
      <c r="C1547" s="136"/>
      <c r="D1547" s="136"/>
      <c r="E1547" s="136"/>
      <c r="F1547" s="136"/>
    </row>
    <row r="1548" spans="2:6">
      <c r="B1548" s="136"/>
      <c r="C1548" s="136"/>
      <c r="D1548" s="136"/>
      <c r="E1548" s="136"/>
      <c r="F1548" s="136"/>
    </row>
    <row r="1549" spans="2:6">
      <c r="B1549" s="136"/>
      <c r="C1549" s="136"/>
      <c r="D1549" s="136"/>
      <c r="E1549" s="136"/>
      <c r="F1549" s="136"/>
    </row>
    <row r="1550" spans="2:6">
      <c r="B1550" s="136"/>
      <c r="C1550" s="136"/>
      <c r="D1550" s="136"/>
      <c r="E1550" s="136"/>
      <c r="F1550" s="136"/>
    </row>
    <row r="1551" spans="2:6">
      <c r="B1551" s="136"/>
      <c r="C1551" s="136"/>
      <c r="D1551" s="136"/>
      <c r="E1551" s="136"/>
      <c r="F1551" s="136"/>
    </row>
    <row r="1552" spans="2:6">
      <c r="B1552" s="136"/>
      <c r="C1552" s="136"/>
      <c r="D1552" s="136"/>
      <c r="E1552" s="136"/>
      <c r="F1552" s="136"/>
    </row>
    <row r="1553" spans="2:6">
      <c r="B1553" s="136"/>
      <c r="C1553" s="136"/>
      <c r="D1553" s="136"/>
      <c r="E1553" s="136"/>
      <c r="F1553" s="136"/>
    </row>
    <row r="1554" spans="2:6">
      <c r="B1554" s="136"/>
      <c r="C1554" s="136"/>
      <c r="D1554" s="136"/>
      <c r="E1554" s="136"/>
      <c r="F1554" s="136"/>
    </row>
    <row r="1555" spans="2:6">
      <c r="B1555" s="136"/>
      <c r="C1555" s="136"/>
      <c r="D1555" s="136"/>
      <c r="E1555" s="136"/>
      <c r="F1555" s="136"/>
    </row>
    <row r="1556" spans="2:6">
      <c r="B1556" s="136"/>
      <c r="C1556" s="136"/>
      <c r="D1556" s="136"/>
      <c r="E1556" s="136"/>
      <c r="F1556" s="136"/>
    </row>
    <row r="1557" spans="2:6">
      <c r="B1557" s="136"/>
      <c r="C1557" s="136"/>
      <c r="D1557" s="136"/>
      <c r="E1557" s="136"/>
      <c r="F1557" s="136"/>
    </row>
    <row r="1558" spans="2:6">
      <c r="B1558" s="136"/>
      <c r="C1558" s="136"/>
      <c r="D1558" s="136"/>
      <c r="E1558" s="136"/>
      <c r="F1558" s="136"/>
    </row>
    <row r="1559" spans="2:6">
      <c r="B1559" s="136"/>
      <c r="C1559" s="136"/>
      <c r="D1559" s="136"/>
      <c r="E1559" s="136"/>
      <c r="F1559" s="136"/>
    </row>
    <row r="1560" spans="2:6">
      <c r="B1560" s="136"/>
      <c r="C1560" s="136"/>
      <c r="D1560" s="136"/>
      <c r="E1560" s="136"/>
      <c r="F1560" s="136"/>
    </row>
    <row r="1561" spans="2:6">
      <c r="B1561" s="136"/>
      <c r="C1561" s="136"/>
      <c r="D1561" s="136"/>
      <c r="E1561" s="136"/>
      <c r="F1561" s="136"/>
    </row>
    <row r="1562" spans="2:6">
      <c r="B1562" s="136"/>
      <c r="C1562" s="136"/>
      <c r="D1562" s="136"/>
      <c r="E1562" s="136"/>
      <c r="F1562" s="136"/>
    </row>
    <row r="1563" spans="2:6">
      <c r="B1563" s="136"/>
      <c r="C1563" s="136"/>
      <c r="D1563" s="136"/>
      <c r="E1563" s="136"/>
      <c r="F1563" s="136"/>
    </row>
    <row r="1564" spans="2:6">
      <c r="B1564" s="136"/>
      <c r="C1564" s="136"/>
      <c r="D1564" s="136"/>
      <c r="E1564" s="136"/>
      <c r="F1564" s="136"/>
    </row>
    <row r="1565" spans="2:6">
      <c r="B1565" s="136"/>
      <c r="C1565" s="136"/>
      <c r="D1565" s="136"/>
      <c r="E1565" s="136"/>
      <c r="F1565" s="136"/>
    </row>
    <row r="1566" spans="2:6">
      <c r="B1566" s="136"/>
      <c r="C1566" s="136"/>
      <c r="D1566" s="136"/>
      <c r="E1566" s="136"/>
      <c r="F1566" s="136"/>
    </row>
    <row r="1567" spans="2:6">
      <c r="B1567" s="136"/>
      <c r="C1567" s="136"/>
      <c r="D1567" s="136"/>
      <c r="E1567" s="136"/>
      <c r="F1567" s="136"/>
    </row>
    <row r="1568" spans="2:6">
      <c r="B1568" s="136"/>
      <c r="C1568" s="136"/>
      <c r="D1568" s="136"/>
      <c r="E1568" s="136"/>
      <c r="F1568" s="136"/>
    </row>
    <row r="1569" spans="2:6">
      <c r="B1569" s="136"/>
      <c r="C1569" s="136"/>
      <c r="D1569" s="136"/>
      <c r="E1569" s="136"/>
      <c r="F1569" s="136"/>
    </row>
    <row r="1570" spans="2:6">
      <c r="B1570" s="136"/>
      <c r="C1570" s="136"/>
      <c r="D1570" s="136"/>
      <c r="E1570" s="136"/>
      <c r="F1570" s="136"/>
    </row>
    <row r="1571" spans="2:6">
      <c r="B1571" s="136"/>
      <c r="C1571" s="136"/>
      <c r="D1571" s="136"/>
      <c r="E1571" s="136"/>
      <c r="F1571" s="136"/>
    </row>
    <row r="1572" spans="2:6">
      <c r="B1572" s="136"/>
      <c r="C1572" s="136"/>
      <c r="D1572" s="136"/>
      <c r="E1572" s="136"/>
      <c r="F1572" s="136"/>
    </row>
    <row r="1573" spans="2:6">
      <c r="B1573" s="136"/>
      <c r="C1573" s="136"/>
      <c r="D1573" s="136"/>
      <c r="E1573" s="136"/>
      <c r="F1573" s="136"/>
    </row>
    <row r="1574" spans="2:6">
      <c r="B1574" s="136"/>
      <c r="C1574" s="136"/>
      <c r="D1574" s="136"/>
      <c r="E1574" s="136"/>
      <c r="F1574" s="136"/>
    </row>
    <row r="1575" spans="2:6">
      <c r="B1575" s="136"/>
      <c r="C1575" s="136"/>
      <c r="D1575" s="136"/>
      <c r="E1575" s="136"/>
      <c r="F1575" s="136"/>
    </row>
    <row r="1576" spans="2:6">
      <c r="B1576" s="136"/>
      <c r="C1576" s="136"/>
      <c r="D1576" s="136"/>
      <c r="E1576" s="136"/>
      <c r="F1576" s="136"/>
    </row>
    <row r="1577" spans="2:6">
      <c r="B1577" s="136"/>
      <c r="C1577" s="136"/>
      <c r="D1577" s="136"/>
      <c r="E1577" s="136"/>
      <c r="F1577" s="136"/>
    </row>
    <row r="1578" spans="2:6">
      <c r="B1578" s="136"/>
      <c r="C1578" s="136"/>
      <c r="D1578" s="136"/>
      <c r="E1578" s="136"/>
      <c r="F1578" s="136"/>
    </row>
    <row r="1579" spans="2:6">
      <c r="B1579" s="136"/>
      <c r="C1579" s="136"/>
      <c r="D1579" s="136"/>
      <c r="E1579" s="136"/>
      <c r="F1579" s="136"/>
    </row>
    <row r="1580" spans="2:6">
      <c r="B1580" s="136"/>
      <c r="C1580" s="136"/>
      <c r="D1580" s="136"/>
      <c r="E1580" s="136"/>
      <c r="F1580" s="136"/>
    </row>
    <row r="1581" spans="2:6">
      <c r="B1581" s="136"/>
      <c r="C1581" s="136"/>
      <c r="D1581" s="136"/>
      <c r="E1581" s="136"/>
      <c r="F1581" s="136"/>
    </row>
    <row r="1582" spans="2:6">
      <c r="B1582" s="136"/>
      <c r="C1582" s="136"/>
      <c r="D1582" s="136"/>
      <c r="E1582" s="136"/>
      <c r="F1582" s="136"/>
    </row>
    <row r="1583" spans="2:6">
      <c r="B1583" s="136"/>
      <c r="C1583" s="136"/>
      <c r="D1583" s="136"/>
      <c r="E1583" s="136"/>
      <c r="F1583" s="136"/>
    </row>
    <row r="1584" spans="2:6">
      <c r="B1584" s="136"/>
      <c r="C1584" s="136"/>
      <c r="D1584" s="136"/>
      <c r="E1584" s="136"/>
      <c r="F1584" s="136"/>
    </row>
    <row r="1585" spans="2:6">
      <c r="B1585" s="136"/>
      <c r="C1585" s="136"/>
      <c r="D1585" s="136"/>
      <c r="E1585" s="136"/>
      <c r="F1585" s="136"/>
    </row>
    <row r="1586" spans="2:6">
      <c r="B1586" s="136"/>
      <c r="C1586" s="136"/>
      <c r="D1586" s="136"/>
      <c r="E1586" s="136"/>
      <c r="F1586" s="136"/>
    </row>
    <row r="1587" spans="2:6">
      <c r="B1587" s="136"/>
      <c r="C1587" s="136"/>
      <c r="D1587" s="136"/>
      <c r="E1587" s="136"/>
      <c r="F1587" s="136"/>
    </row>
    <row r="1588" spans="2:6">
      <c r="B1588" s="136"/>
      <c r="C1588" s="136"/>
      <c r="D1588" s="136"/>
      <c r="E1588" s="136"/>
      <c r="F1588" s="136"/>
    </row>
    <row r="1589" spans="2:6">
      <c r="B1589" s="136"/>
      <c r="C1589" s="136"/>
      <c r="D1589" s="136"/>
      <c r="E1589" s="136"/>
      <c r="F1589" s="136"/>
    </row>
    <row r="1590" spans="2:6">
      <c r="B1590" s="136"/>
      <c r="C1590" s="136"/>
      <c r="D1590" s="136"/>
      <c r="E1590" s="136"/>
      <c r="F1590" s="136"/>
    </row>
    <row r="1591" spans="2:6">
      <c r="B1591" s="136"/>
      <c r="C1591" s="136"/>
      <c r="D1591" s="136"/>
      <c r="E1591" s="136"/>
      <c r="F1591" s="136"/>
    </row>
    <row r="1592" spans="2:6">
      <c r="B1592" s="136"/>
      <c r="C1592" s="136"/>
      <c r="D1592" s="136"/>
      <c r="E1592" s="136"/>
      <c r="F1592" s="136"/>
    </row>
    <row r="1593" spans="2:6">
      <c r="B1593" s="136"/>
      <c r="C1593" s="136"/>
      <c r="D1593" s="136"/>
      <c r="E1593" s="136"/>
      <c r="F1593" s="136"/>
    </row>
    <row r="1594" spans="2:6">
      <c r="B1594" s="136"/>
      <c r="C1594" s="136"/>
      <c r="D1594" s="136"/>
      <c r="E1594" s="136"/>
      <c r="F1594" s="136"/>
    </row>
    <row r="1595" spans="2:6">
      <c r="B1595" s="136"/>
      <c r="C1595" s="136"/>
      <c r="D1595" s="136"/>
      <c r="E1595" s="136"/>
      <c r="F1595" s="136"/>
    </row>
    <row r="1596" spans="2:6">
      <c r="B1596" s="136"/>
      <c r="C1596" s="136"/>
      <c r="D1596" s="136"/>
      <c r="E1596" s="136"/>
      <c r="F1596" s="136"/>
    </row>
    <row r="1597" spans="2:6">
      <c r="B1597" s="136"/>
      <c r="C1597" s="136"/>
      <c r="D1597" s="136"/>
      <c r="E1597" s="136"/>
      <c r="F1597" s="136"/>
    </row>
    <row r="1598" spans="2:6">
      <c r="B1598" s="136"/>
      <c r="C1598" s="136"/>
      <c r="D1598" s="136"/>
      <c r="E1598" s="136"/>
      <c r="F1598" s="136"/>
    </row>
    <row r="1599" spans="2:6">
      <c r="B1599" s="136"/>
      <c r="C1599" s="136"/>
      <c r="D1599" s="136"/>
      <c r="E1599" s="136"/>
      <c r="F1599" s="136"/>
    </row>
    <row r="1600" spans="2:6">
      <c r="B1600" s="136"/>
      <c r="C1600" s="136"/>
      <c r="D1600" s="136"/>
      <c r="E1600" s="136"/>
      <c r="F1600" s="136"/>
    </row>
    <row r="1601" spans="2:6">
      <c r="B1601" s="136"/>
      <c r="C1601" s="136"/>
      <c r="D1601" s="136"/>
      <c r="E1601" s="136"/>
      <c r="F1601" s="136"/>
    </row>
    <row r="1602" spans="2:6">
      <c r="B1602" s="136"/>
      <c r="C1602" s="136"/>
      <c r="D1602" s="136"/>
      <c r="E1602" s="136"/>
      <c r="F1602" s="136"/>
    </row>
    <row r="1603" spans="2:6">
      <c r="B1603" s="136"/>
      <c r="C1603" s="136"/>
      <c r="D1603" s="136"/>
      <c r="E1603" s="136"/>
      <c r="F1603" s="136"/>
    </row>
    <row r="1604" spans="2:6">
      <c r="B1604" s="136"/>
      <c r="C1604" s="136"/>
      <c r="D1604" s="136"/>
      <c r="E1604" s="136"/>
      <c r="F1604" s="136"/>
    </row>
    <row r="1605" spans="2:6">
      <c r="B1605" s="136"/>
      <c r="C1605" s="136"/>
      <c r="D1605" s="136"/>
      <c r="E1605" s="136"/>
      <c r="F1605" s="136"/>
    </row>
    <row r="1606" spans="2:6">
      <c r="B1606" s="136"/>
      <c r="C1606" s="136"/>
      <c r="D1606" s="136"/>
      <c r="E1606" s="136"/>
      <c r="F1606" s="136"/>
    </row>
    <row r="1607" spans="2:6">
      <c r="B1607" s="136"/>
      <c r="C1607" s="136"/>
      <c r="D1607" s="136"/>
      <c r="E1607" s="136"/>
      <c r="F1607" s="136"/>
    </row>
    <row r="1608" spans="2:6">
      <c r="B1608" s="136"/>
      <c r="C1608" s="136"/>
      <c r="D1608" s="136"/>
      <c r="E1608" s="136"/>
      <c r="F1608" s="136"/>
    </row>
    <row r="1609" spans="2:6">
      <c r="B1609" s="136"/>
      <c r="C1609" s="136"/>
      <c r="D1609" s="136"/>
      <c r="E1609" s="136"/>
      <c r="F1609" s="136"/>
    </row>
    <row r="1610" spans="2:6">
      <c r="B1610" s="136"/>
      <c r="C1610" s="136"/>
      <c r="D1610" s="136"/>
      <c r="E1610" s="136"/>
      <c r="F1610" s="136"/>
    </row>
    <row r="1611" spans="2:6">
      <c r="B1611" s="136"/>
      <c r="C1611" s="136"/>
      <c r="D1611" s="136"/>
      <c r="E1611" s="136"/>
      <c r="F1611" s="136"/>
    </row>
    <row r="1612" spans="2:6">
      <c r="B1612" s="136"/>
      <c r="C1612" s="136"/>
      <c r="D1612" s="136"/>
      <c r="E1612" s="136"/>
      <c r="F1612" s="136"/>
    </row>
    <row r="1613" spans="2:6">
      <c r="B1613" s="136"/>
      <c r="C1613" s="136"/>
      <c r="D1613" s="136"/>
      <c r="E1613" s="136"/>
      <c r="F1613" s="136"/>
    </row>
    <row r="1614" spans="2:6">
      <c r="B1614" s="136"/>
      <c r="C1614" s="136"/>
      <c r="D1614" s="136"/>
      <c r="E1614" s="136"/>
      <c r="F1614" s="136"/>
    </row>
    <row r="1615" spans="2:6">
      <c r="B1615" s="136"/>
      <c r="C1615" s="136"/>
      <c r="D1615" s="136"/>
      <c r="E1615" s="136"/>
      <c r="F1615" s="136"/>
    </row>
    <row r="1616" spans="2:6">
      <c r="B1616" s="136"/>
      <c r="C1616" s="136"/>
      <c r="D1616" s="136"/>
      <c r="E1616" s="136"/>
      <c r="F1616" s="136"/>
    </row>
    <row r="1617" spans="2:6">
      <c r="B1617" s="136"/>
      <c r="C1617" s="136"/>
      <c r="D1617" s="136"/>
      <c r="E1617" s="136"/>
      <c r="F1617" s="136"/>
    </row>
    <row r="1618" spans="2:6">
      <c r="B1618" s="136"/>
      <c r="C1618" s="136"/>
      <c r="D1618" s="136"/>
      <c r="E1618" s="136"/>
      <c r="F1618" s="136"/>
    </row>
    <row r="1619" spans="2:6">
      <c r="B1619" s="136"/>
      <c r="C1619" s="136"/>
      <c r="D1619" s="136"/>
      <c r="E1619" s="136"/>
      <c r="F1619" s="136"/>
    </row>
    <row r="1620" spans="2:6">
      <c r="B1620" s="136"/>
      <c r="C1620" s="136"/>
      <c r="D1620" s="136"/>
      <c r="E1620" s="136"/>
      <c r="F1620" s="136"/>
    </row>
    <row r="1621" spans="2:6">
      <c r="B1621" s="136"/>
      <c r="C1621" s="136"/>
      <c r="D1621" s="136"/>
      <c r="E1621" s="136"/>
      <c r="F1621" s="136"/>
    </row>
    <row r="1622" spans="2:6">
      <c r="B1622" s="136"/>
      <c r="C1622" s="136"/>
      <c r="D1622" s="136"/>
      <c r="E1622" s="136"/>
      <c r="F1622" s="136"/>
    </row>
    <row r="1623" spans="2:6">
      <c r="B1623" s="136"/>
      <c r="C1623" s="136"/>
      <c r="D1623" s="136"/>
      <c r="E1623" s="136"/>
      <c r="F1623" s="136"/>
    </row>
    <row r="1624" spans="2:6">
      <c r="B1624" s="136"/>
      <c r="C1624" s="136"/>
      <c r="D1624" s="136"/>
      <c r="E1624" s="136"/>
      <c r="F1624" s="136"/>
    </row>
    <row r="1625" spans="2:6">
      <c r="B1625" s="136"/>
      <c r="C1625" s="136"/>
      <c r="D1625" s="136"/>
      <c r="E1625" s="136"/>
      <c r="F1625" s="136"/>
    </row>
    <row r="1626" spans="2:6">
      <c r="B1626" s="136"/>
      <c r="C1626" s="136"/>
      <c r="D1626" s="136"/>
      <c r="E1626" s="136"/>
      <c r="F1626" s="136"/>
    </row>
    <row r="1627" spans="2:6">
      <c r="B1627" s="136"/>
      <c r="C1627" s="136"/>
      <c r="D1627" s="136"/>
      <c r="E1627" s="136"/>
      <c r="F1627" s="136"/>
    </row>
    <row r="1628" spans="2:6">
      <c r="B1628" s="136"/>
      <c r="C1628" s="136"/>
      <c r="D1628" s="136"/>
      <c r="E1628" s="136"/>
      <c r="F1628" s="136"/>
    </row>
    <row r="1629" spans="2:6">
      <c r="B1629" s="136"/>
      <c r="C1629" s="136"/>
      <c r="D1629" s="136"/>
      <c r="E1629" s="136"/>
      <c r="F1629" s="136"/>
    </row>
    <row r="1630" spans="2:6">
      <c r="B1630" s="136"/>
      <c r="C1630" s="136"/>
      <c r="D1630" s="136"/>
      <c r="E1630" s="136"/>
      <c r="F1630" s="136"/>
    </row>
    <row r="1631" spans="2:6">
      <c r="B1631" s="136"/>
      <c r="C1631" s="136"/>
      <c r="D1631" s="136"/>
      <c r="E1631" s="136"/>
      <c r="F1631" s="136"/>
    </row>
    <row r="1632" spans="2:6">
      <c r="B1632" s="136"/>
      <c r="C1632" s="136"/>
      <c r="D1632" s="136"/>
      <c r="E1632" s="136"/>
      <c r="F1632" s="136"/>
    </row>
    <row r="1633" spans="2:6">
      <c r="B1633" s="136"/>
      <c r="C1633" s="136"/>
      <c r="D1633" s="136"/>
      <c r="E1633" s="136"/>
      <c r="F1633" s="136"/>
    </row>
    <row r="1634" spans="2:6">
      <c r="B1634" s="136"/>
      <c r="C1634" s="136"/>
      <c r="D1634" s="136"/>
      <c r="E1634" s="136"/>
      <c r="F1634" s="136"/>
    </row>
    <row r="1635" spans="2:6">
      <c r="B1635" s="136"/>
      <c r="C1635" s="136"/>
      <c r="D1635" s="136"/>
      <c r="E1635" s="136"/>
      <c r="F1635" s="136"/>
    </row>
    <row r="1636" spans="2:6">
      <c r="B1636" s="136"/>
      <c r="C1636" s="136"/>
      <c r="D1636" s="136"/>
      <c r="E1636" s="136"/>
      <c r="F1636" s="136"/>
    </row>
    <row r="1637" spans="2:6">
      <c r="B1637" s="136"/>
      <c r="C1637" s="136"/>
      <c r="D1637" s="136"/>
      <c r="E1637" s="136"/>
      <c r="F1637" s="136"/>
    </row>
    <row r="1638" spans="2:6">
      <c r="B1638" s="136"/>
      <c r="C1638" s="136"/>
      <c r="D1638" s="136"/>
      <c r="E1638" s="136"/>
      <c r="F1638" s="136"/>
    </row>
    <row r="1639" spans="2:6">
      <c r="B1639" s="136"/>
      <c r="C1639" s="136"/>
      <c r="D1639" s="136"/>
      <c r="E1639" s="136"/>
      <c r="F1639" s="136"/>
    </row>
    <row r="1640" spans="2:6">
      <c r="B1640" s="136"/>
      <c r="C1640" s="136"/>
      <c r="D1640" s="136"/>
      <c r="E1640" s="136"/>
      <c r="F1640" s="136"/>
    </row>
    <row r="1641" spans="2:6">
      <c r="B1641" s="136"/>
      <c r="C1641" s="136"/>
      <c r="D1641" s="136"/>
      <c r="E1641" s="136"/>
      <c r="F1641" s="136"/>
    </row>
    <row r="1642" spans="2:6">
      <c r="B1642" s="136"/>
      <c r="C1642" s="136"/>
      <c r="D1642" s="136"/>
      <c r="E1642" s="136"/>
      <c r="F1642" s="136"/>
    </row>
    <row r="1643" spans="2:6">
      <c r="B1643" s="136"/>
      <c r="C1643" s="136"/>
      <c r="D1643" s="136"/>
      <c r="E1643" s="136"/>
      <c r="F1643" s="136"/>
    </row>
    <row r="1644" spans="2:6">
      <c r="B1644" s="136"/>
      <c r="C1644" s="136"/>
      <c r="D1644" s="136"/>
      <c r="E1644" s="136"/>
      <c r="F1644" s="136"/>
    </row>
    <row r="1645" spans="2:6">
      <c r="B1645" s="136"/>
      <c r="C1645" s="136"/>
      <c r="D1645" s="136"/>
      <c r="E1645" s="136"/>
      <c r="F1645" s="136"/>
    </row>
    <row r="1646" spans="2:6">
      <c r="B1646" s="136"/>
      <c r="C1646" s="136"/>
      <c r="D1646" s="136"/>
      <c r="E1646" s="136"/>
      <c r="F1646" s="136"/>
    </row>
    <row r="1647" spans="2:6">
      <c r="B1647" s="136"/>
      <c r="C1647" s="136"/>
      <c r="D1647" s="136"/>
      <c r="E1647" s="136"/>
      <c r="F1647" s="136"/>
    </row>
    <row r="1648" spans="2:6">
      <c r="B1648" s="136"/>
      <c r="C1648" s="136"/>
      <c r="D1648" s="136"/>
      <c r="E1648" s="136"/>
      <c r="F1648" s="136"/>
    </row>
    <row r="1649" spans="2:6">
      <c r="B1649" s="136"/>
      <c r="C1649" s="136"/>
      <c r="D1649" s="136"/>
      <c r="E1649" s="136"/>
      <c r="F1649" s="136"/>
    </row>
    <row r="1650" spans="2:6">
      <c r="B1650" s="136"/>
      <c r="C1650" s="136"/>
      <c r="D1650" s="136"/>
      <c r="E1650" s="136"/>
      <c r="F1650" s="136"/>
    </row>
    <row r="1651" spans="2:6">
      <c r="B1651" s="136"/>
      <c r="C1651" s="136"/>
      <c r="D1651" s="136"/>
      <c r="E1651" s="136"/>
      <c r="F1651" s="136"/>
    </row>
    <row r="1652" spans="2:6">
      <c r="B1652" s="136"/>
      <c r="C1652" s="136"/>
      <c r="D1652" s="136"/>
      <c r="E1652" s="136"/>
      <c r="F1652" s="136"/>
    </row>
    <row r="1653" spans="2:6">
      <c r="B1653" s="136"/>
      <c r="C1653" s="136"/>
      <c r="D1653" s="136"/>
      <c r="E1653" s="136"/>
      <c r="F1653" s="136"/>
    </row>
    <row r="1654" spans="2:6">
      <c r="B1654" s="136"/>
      <c r="C1654" s="136"/>
      <c r="D1654" s="136"/>
      <c r="E1654" s="136"/>
      <c r="F1654" s="136"/>
    </row>
    <row r="1655" spans="2:6">
      <c r="B1655" s="136"/>
      <c r="C1655" s="136"/>
      <c r="D1655" s="136"/>
      <c r="E1655" s="136"/>
      <c r="F1655" s="136"/>
    </row>
    <row r="1656" spans="2:6">
      <c r="B1656" s="136"/>
      <c r="C1656" s="136"/>
      <c r="D1656" s="136"/>
      <c r="E1656" s="136"/>
      <c r="F1656" s="136"/>
    </row>
    <row r="1657" spans="2:6">
      <c r="B1657" s="136"/>
      <c r="C1657" s="136"/>
      <c r="D1657" s="136"/>
      <c r="E1657" s="136"/>
      <c r="F1657" s="136"/>
    </row>
    <row r="1658" spans="2:6">
      <c r="B1658" s="136"/>
      <c r="C1658" s="136"/>
      <c r="D1658" s="136"/>
      <c r="E1658" s="136"/>
      <c r="F1658" s="136"/>
    </row>
    <row r="1659" spans="2:6">
      <c r="B1659" s="136"/>
      <c r="C1659" s="136"/>
      <c r="D1659" s="136"/>
      <c r="E1659" s="136"/>
      <c r="F1659" s="136"/>
    </row>
    <row r="1660" spans="2:6">
      <c r="B1660" s="136"/>
      <c r="C1660" s="136"/>
      <c r="D1660" s="136"/>
      <c r="E1660" s="136"/>
      <c r="F1660" s="136"/>
    </row>
    <row r="1661" spans="2:6">
      <c r="B1661" s="136"/>
      <c r="C1661" s="136"/>
      <c r="D1661" s="136"/>
      <c r="E1661" s="136"/>
      <c r="F1661" s="136"/>
    </row>
    <row r="1662" spans="2:6">
      <c r="B1662" s="136"/>
      <c r="C1662" s="136"/>
      <c r="D1662" s="136"/>
      <c r="E1662" s="136"/>
      <c r="F1662" s="136"/>
    </row>
    <row r="1663" spans="2:6">
      <c r="B1663" s="136"/>
      <c r="C1663" s="136"/>
      <c r="D1663" s="136"/>
      <c r="E1663" s="136"/>
      <c r="F1663" s="136"/>
    </row>
    <row r="1664" spans="2:6">
      <c r="B1664" s="136"/>
      <c r="C1664" s="136"/>
      <c r="D1664" s="136"/>
      <c r="E1664" s="136"/>
      <c r="F1664" s="136"/>
    </row>
    <row r="1665" spans="2:6">
      <c r="B1665" s="136"/>
      <c r="C1665" s="136"/>
      <c r="D1665" s="136"/>
      <c r="E1665" s="136"/>
      <c r="F1665" s="136"/>
    </row>
    <row r="1666" spans="2:6">
      <c r="B1666" s="136"/>
      <c r="C1666" s="136"/>
      <c r="D1666" s="136"/>
      <c r="E1666" s="136"/>
      <c r="F1666" s="136"/>
    </row>
    <row r="1667" spans="2:6">
      <c r="B1667" s="136"/>
      <c r="C1667" s="136"/>
      <c r="D1667" s="136"/>
      <c r="E1667" s="136"/>
      <c r="F1667" s="136"/>
    </row>
    <row r="1668" spans="2:6">
      <c r="B1668" s="136"/>
      <c r="C1668" s="136"/>
      <c r="D1668" s="136"/>
      <c r="E1668" s="136"/>
      <c r="F1668" s="136"/>
    </row>
    <row r="1669" spans="2:6">
      <c r="B1669" s="136"/>
      <c r="C1669" s="136"/>
      <c r="D1669" s="136"/>
      <c r="E1669" s="136"/>
      <c r="F1669" s="136"/>
    </row>
    <row r="1670" spans="2:6">
      <c r="B1670" s="136"/>
      <c r="C1670" s="136"/>
      <c r="D1670" s="136"/>
      <c r="E1670" s="136"/>
      <c r="F1670" s="136"/>
    </row>
    <row r="1671" spans="2:6">
      <c r="B1671" s="136"/>
      <c r="C1671" s="136"/>
      <c r="D1671" s="136"/>
      <c r="E1671" s="136"/>
      <c r="F1671" s="136"/>
    </row>
    <row r="1672" spans="2:6">
      <c r="B1672" s="136"/>
      <c r="C1672" s="136"/>
      <c r="D1672" s="136"/>
      <c r="E1672" s="136"/>
      <c r="F1672" s="136"/>
    </row>
    <row r="1673" spans="2:6">
      <c r="B1673" s="136"/>
      <c r="C1673" s="136"/>
      <c r="D1673" s="136"/>
      <c r="E1673" s="136"/>
      <c r="F1673" s="136"/>
    </row>
    <row r="1674" spans="2:6">
      <c r="B1674" s="136"/>
      <c r="C1674" s="136"/>
      <c r="D1674" s="136"/>
      <c r="E1674" s="136"/>
      <c r="F1674" s="136"/>
    </row>
    <row r="1675" spans="2:6">
      <c r="B1675" s="136"/>
      <c r="C1675" s="136"/>
      <c r="D1675" s="136"/>
      <c r="E1675" s="136"/>
      <c r="F1675" s="136"/>
    </row>
    <row r="1676" spans="2:6">
      <c r="B1676" s="136"/>
      <c r="C1676" s="136"/>
      <c r="D1676" s="136"/>
      <c r="E1676" s="136"/>
      <c r="F1676" s="136"/>
    </row>
    <row r="1677" spans="2:6">
      <c r="B1677" s="136"/>
      <c r="C1677" s="136"/>
      <c r="D1677" s="136"/>
      <c r="E1677" s="136"/>
      <c r="F1677" s="136"/>
    </row>
    <row r="1678" spans="2:6">
      <c r="B1678" s="136"/>
      <c r="C1678" s="136"/>
      <c r="D1678" s="136"/>
      <c r="E1678" s="136"/>
      <c r="F1678" s="136"/>
    </row>
    <row r="1679" spans="2:6">
      <c r="B1679" s="136"/>
      <c r="C1679" s="136"/>
      <c r="D1679" s="136"/>
      <c r="E1679" s="136"/>
      <c r="F1679" s="136"/>
    </row>
    <row r="1680" spans="2:6">
      <c r="B1680" s="136"/>
      <c r="C1680" s="136"/>
      <c r="D1680" s="136"/>
      <c r="E1680" s="136"/>
      <c r="F1680" s="136"/>
    </row>
    <row r="1681" spans="2:6">
      <c r="B1681" s="136"/>
      <c r="C1681" s="136"/>
      <c r="D1681" s="136"/>
      <c r="E1681" s="136"/>
      <c r="F1681" s="136"/>
    </row>
    <row r="1682" spans="2:6">
      <c r="B1682" s="136"/>
      <c r="C1682" s="136"/>
      <c r="D1682" s="136"/>
      <c r="E1682" s="136"/>
      <c r="F1682" s="136"/>
    </row>
    <row r="1683" spans="2:6">
      <c r="B1683" s="136"/>
      <c r="C1683" s="136"/>
      <c r="D1683" s="136"/>
      <c r="E1683" s="136"/>
      <c r="F1683" s="136"/>
    </row>
    <row r="1684" spans="2:6">
      <c r="B1684" s="136"/>
      <c r="C1684" s="136"/>
      <c r="D1684" s="136"/>
      <c r="E1684" s="136"/>
      <c r="F1684" s="136"/>
    </row>
    <row r="1685" spans="2:6">
      <c r="B1685" s="136"/>
      <c r="C1685" s="136"/>
      <c r="D1685" s="136"/>
      <c r="E1685" s="136"/>
      <c r="F1685" s="136"/>
    </row>
    <row r="1686" spans="2:6">
      <c r="B1686" s="136"/>
      <c r="C1686" s="136"/>
      <c r="D1686" s="136"/>
      <c r="E1686" s="136"/>
      <c r="F1686" s="136"/>
    </row>
    <row r="1687" spans="2:6">
      <c r="B1687" s="136"/>
      <c r="C1687" s="136"/>
      <c r="D1687" s="136"/>
      <c r="E1687" s="136"/>
      <c r="F1687" s="136"/>
    </row>
    <row r="1688" spans="2:6">
      <c r="B1688" s="136"/>
      <c r="C1688" s="136"/>
      <c r="D1688" s="136"/>
      <c r="E1688" s="136"/>
      <c r="F1688" s="136"/>
    </row>
    <row r="1689" spans="2:6">
      <c r="B1689" s="136"/>
      <c r="C1689" s="136"/>
      <c r="D1689" s="136"/>
      <c r="E1689" s="136"/>
      <c r="F1689" s="136"/>
    </row>
    <row r="1690" spans="2:6">
      <c r="B1690" s="136"/>
      <c r="C1690" s="136"/>
      <c r="D1690" s="136"/>
      <c r="E1690" s="136"/>
      <c r="F1690" s="136"/>
    </row>
    <row r="1691" spans="2:6">
      <c r="B1691" s="136"/>
      <c r="C1691" s="136"/>
      <c r="D1691" s="136"/>
      <c r="E1691" s="136"/>
      <c r="F1691" s="136"/>
    </row>
    <row r="1692" spans="2:6">
      <c r="B1692" s="136"/>
      <c r="C1692" s="136"/>
      <c r="D1692" s="136"/>
      <c r="E1692" s="136"/>
      <c r="F1692" s="136"/>
    </row>
    <row r="1693" spans="2:6">
      <c r="B1693" s="136"/>
      <c r="C1693" s="136"/>
      <c r="D1693" s="136"/>
      <c r="E1693" s="136"/>
      <c r="F1693" s="136"/>
    </row>
    <row r="1694" spans="2:6">
      <c r="B1694" s="136"/>
      <c r="C1694" s="136"/>
      <c r="D1694" s="136"/>
      <c r="E1694" s="136"/>
      <c r="F1694" s="136"/>
    </row>
    <row r="1695" spans="2:6">
      <c r="B1695" s="136"/>
      <c r="C1695" s="136"/>
      <c r="D1695" s="136"/>
      <c r="E1695" s="136"/>
      <c r="F1695" s="136"/>
    </row>
    <row r="1696" spans="2:6">
      <c r="B1696" s="136"/>
      <c r="C1696" s="136"/>
      <c r="D1696" s="136"/>
      <c r="E1696" s="136"/>
      <c r="F1696" s="136"/>
    </row>
    <row r="1697" spans="2:6">
      <c r="B1697" s="136"/>
      <c r="C1697" s="136"/>
      <c r="D1697" s="136"/>
      <c r="E1697" s="136"/>
      <c r="F1697" s="136"/>
    </row>
    <row r="1698" spans="2:6">
      <c r="B1698" s="136"/>
      <c r="C1698" s="136"/>
      <c r="D1698" s="136"/>
      <c r="E1698" s="136"/>
      <c r="F1698" s="136"/>
    </row>
    <row r="1699" spans="2:6">
      <c r="B1699" s="136"/>
      <c r="C1699" s="136"/>
      <c r="D1699" s="136"/>
      <c r="E1699" s="136"/>
      <c r="F1699" s="136"/>
    </row>
    <row r="1700" spans="2:6">
      <c r="B1700" s="136"/>
      <c r="C1700" s="136"/>
      <c r="D1700" s="136"/>
      <c r="E1700" s="136"/>
      <c r="F1700" s="136"/>
    </row>
    <row r="1701" spans="2:6">
      <c r="B1701" s="136"/>
      <c r="C1701" s="136"/>
      <c r="D1701" s="136"/>
      <c r="E1701" s="136"/>
      <c r="F1701" s="136"/>
    </row>
    <row r="1702" spans="2:6">
      <c r="B1702" s="136"/>
      <c r="C1702" s="136"/>
      <c r="D1702" s="136"/>
      <c r="E1702" s="136"/>
      <c r="F1702" s="136"/>
    </row>
    <row r="1703" spans="2:6">
      <c r="B1703" s="136"/>
      <c r="C1703" s="136"/>
      <c r="D1703" s="136"/>
      <c r="E1703" s="136"/>
      <c r="F1703" s="136"/>
    </row>
    <row r="1704" spans="2:6">
      <c r="B1704" s="136"/>
      <c r="C1704" s="136"/>
      <c r="D1704" s="136"/>
      <c r="E1704" s="136"/>
      <c r="F1704" s="136"/>
    </row>
    <row r="1705" spans="2:6">
      <c r="B1705" s="136"/>
      <c r="C1705" s="136"/>
      <c r="D1705" s="136"/>
      <c r="E1705" s="136"/>
      <c r="F1705" s="136"/>
    </row>
    <row r="1706" spans="2:6">
      <c r="B1706" s="136"/>
      <c r="C1706" s="136"/>
      <c r="D1706" s="136"/>
      <c r="E1706" s="136"/>
      <c r="F1706" s="136"/>
    </row>
    <row r="1707" spans="2:6">
      <c r="B1707" s="136"/>
      <c r="C1707" s="136"/>
      <c r="D1707" s="136"/>
      <c r="E1707" s="136"/>
      <c r="F1707" s="136"/>
    </row>
    <row r="1708" spans="2:6">
      <c r="B1708" s="136"/>
      <c r="C1708" s="136"/>
      <c r="D1708" s="136"/>
      <c r="E1708" s="136"/>
      <c r="F1708" s="136"/>
    </row>
    <row r="1709" spans="2:6">
      <c r="B1709" s="136"/>
      <c r="C1709" s="136"/>
      <c r="D1709" s="136"/>
      <c r="E1709" s="136"/>
      <c r="F1709" s="136"/>
    </row>
    <row r="1710" spans="2:6">
      <c r="B1710" s="136"/>
      <c r="C1710" s="136"/>
      <c r="D1710" s="136"/>
      <c r="E1710" s="136"/>
      <c r="F1710" s="136"/>
    </row>
    <row r="1711" spans="2:6">
      <c r="B1711" s="136"/>
      <c r="C1711" s="136"/>
      <c r="D1711" s="136"/>
      <c r="E1711" s="136"/>
      <c r="F1711" s="136"/>
    </row>
    <row r="1712" spans="2:6">
      <c r="B1712" s="136"/>
      <c r="C1712" s="136"/>
      <c r="D1712" s="136"/>
      <c r="E1712" s="136"/>
      <c r="F1712" s="136"/>
    </row>
    <row r="1713" spans="2:6">
      <c r="B1713" s="136"/>
      <c r="C1713" s="136"/>
      <c r="D1713" s="136"/>
      <c r="E1713" s="136"/>
      <c r="F1713" s="136"/>
    </row>
    <row r="1714" spans="2:6">
      <c r="B1714" s="136"/>
      <c r="C1714" s="136"/>
      <c r="D1714" s="136"/>
      <c r="E1714" s="136"/>
      <c r="F1714" s="136"/>
    </row>
    <row r="1715" spans="2:6">
      <c r="B1715" s="136"/>
      <c r="C1715" s="136"/>
      <c r="D1715" s="136"/>
      <c r="E1715" s="136"/>
      <c r="F1715" s="136"/>
    </row>
    <row r="1716" spans="2:6">
      <c r="B1716" s="136"/>
      <c r="C1716" s="136"/>
      <c r="D1716" s="136"/>
      <c r="E1716" s="136"/>
      <c r="F1716" s="136"/>
    </row>
    <row r="1717" spans="2:6">
      <c r="B1717" s="136"/>
      <c r="C1717" s="136"/>
      <c r="D1717" s="136"/>
      <c r="E1717" s="136"/>
      <c r="F1717" s="136"/>
    </row>
    <row r="1718" spans="2:6">
      <c r="B1718" s="136"/>
      <c r="C1718" s="136"/>
      <c r="D1718" s="136"/>
      <c r="E1718" s="136"/>
      <c r="F1718" s="136"/>
    </row>
    <row r="1719" spans="2:6">
      <c r="B1719" s="136"/>
      <c r="C1719" s="136"/>
      <c r="D1719" s="136"/>
      <c r="E1719" s="136"/>
      <c r="F1719" s="136"/>
    </row>
    <row r="1720" spans="2:6">
      <c r="B1720" s="136"/>
      <c r="C1720" s="136"/>
      <c r="D1720" s="136"/>
      <c r="E1720" s="136"/>
      <c r="F1720" s="136"/>
    </row>
    <row r="1721" spans="2:6">
      <c r="B1721" s="136"/>
      <c r="C1721" s="136"/>
      <c r="D1721" s="136"/>
      <c r="E1721" s="136"/>
      <c r="F1721" s="136"/>
    </row>
    <row r="1722" spans="2:6">
      <c r="B1722" s="136"/>
      <c r="C1722" s="136"/>
      <c r="D1722" s="136"/>
      <c r="E1722" s="136"/>
      <c r="F1722" s="136"/>
    </row>
    <row r="1723" spans="2:6">
      <c r="B1723" s="136"/>
      <c r="C1723" s="136"/>
      <c r="D1723" s="136"/>
      <c r="E1723" s="136"/>
      <c r="F1723" s="136"/>
    </row>
    <row r="1724" spans="2:6">
      <c r="B1724" s="136"/>
      <c r="C1724" s="136"/>
      <c r="D1724" s="136"/>
      <c r="E1724" s="136"/>
      <c r="F1724" s="136"/>
    </row>
    <row r="1725" spans="2:6">
      <c r="B1725" s="136"/>
      <c r="C1725" s="136"/>
      <c r="D1725" s="136"/>
      <c r="E1725" s="136"/>
      <c r="F1725" s="136"/>
    </row>
    <row r="1726" spans="2:6">
      <c r="B1726" s="136"/>
      <c r="C1726" s="136"/>
      <c r="D1726" s="136"/>
      <c r="E1726" s="136"/>
      <c r="F1726" s="136"/>
    </row>
    <row r="1727" spans="2:6">
      <c r="B1727" s="136"/>
      <c r="C1727" s="136"/>
      <c r="D1727" s="136"/>
      <c r="E1727" s="136"/>
      <c r="F1727" s="136"/>
    </row>
    <row r="1728" spans="2:6">
      <c r="B1728" s="136"/>
      <c r="C1728" s="136"/>
      <c r="D1728" s="136"/>
      <c r="E1728" s="136"/>
      <c r="F1728" s="136"/>
    </row>
    <row r="1729" spans="2:6">
      <c r="B1729" s="136"/>
      <c r="C1729" s="136"/>
      <c r="D1729" s="136"/>
      <c r="E1729" s="136"/>
      <c r="F1729" s="136"/>
    </row>
    <row r="1730" spans="2:6">
      <c r="B1730" s="136"/>
      <c r="C1730" s="136"/>
      <c r="D1730" s="136"/>
      <c r="E1730" s="136"/>
      <c r="F1730" s="136"/>
    </row>
    <row r="1731" spans="2:6">
      <c r="B1731" s="136"/>
      <c r="C1731" s="136"/>
      <c r="D1731" s="136"/>
      <c r="E1731" s="136"/>
      <c r="F1731" s="136"/>
    </row>
    <row r="1732" spans="2:6">
      <c r="B1732" s="136"/>
      <c r="C1732" s="136"/>
      <c r="D1732" s="136"/>
      <c r="E1732" s="136"/>
      <c r="F1732" s="136"/>
    </row>
    <row r="1733" spans="2:6">
      <c r="B1733" s="136"/>
      <c r="C1733" s="136"/>
      <c r="D1733" s="136"/>
      <c r="E1733" s="136"/>
      <c r="F1733" s="136"/>
    </row>
    <row r="1734" spans="2:6">
      <c r="B1734" s="136"/>
      <c r="C1734" s="136"/>
      <c r="D1734" s="136"/>
      <c r="E1734" s="136"/>
      <c r="F1734" s="136"/>
    </row>
    <row r="1735" spans="2:6">
      <c r="B1735" s="136"/>
      <c r="C1735" s="136"/>
      <c r="D1735" s="136"/>
      <c r="E1735" s="136"/>
      <c r="F1735" s="136"/>
    </row>
    <row r="1736" spans="2:6">
      <c r="B1736" s="136"/>
      <c r="C1736" s="136"/>
      <c r="D1736" s="136"/>
      <c r="E1736" s="136"/>
      <c r="F1736" s="136"/>
    </row>
    <row r="1737" spans="2:6">
      <c r="B1737" s="136"/>
      <c r="C1737" s="136"/>
      <c r="D1737" s="136"/>
      <c r="E1737" s="136"/>
      <c r="F1737" s="136"/>
    </row>
    <row r="1738" spans="2:6">
      <c r="B1738" s="136"/>
      <c r="C1738" s="136"/>
      <c r="D1738" s="136"/>
      <c r="E1738" s="136"/>
      <c r="F1738" s="136"/>
    </row>
    <row r="1739" spans="2:6">
      <c r="B1739" s="136"/>
      <c r="C1739" s="136"/>
      <c r="D1739" s="136"/>
      <c r="E1739" s="136"/>
      <c r="F1739" s="136"/>
    </row>
    <row r="1740" spans="2:6">
      <c r="B1740" s="136"/>
      <c r="C1740" s="136"/>
      <c r="D1740" s="136"/>
      <c r="E1740" s="136"/>
      <c r="F1740" s="136"/>
    </row>
    <row r="1741" spans="2:6">
      <c r="B1741" s="136"/>
      <c r="C1741" s="136"/>
      <c r="D1741" s="136"/>
      <c r="E1741" s="136"/>
      <c r="F1741" s="136"/>
    </row>
    <row r="1742" spans="2:6">
      <c r="B1742" s="136"/>
      <c r="C1742" s="136"/>
      <c r="D1742" s="136"/>
      <c r="E1742" s="136"/>
      <c r="F1742" s="136"/>
    </row>
    <row r="1743" spans="2:6">
      <c r="B1743" s="136"/>
      <c r="C1743" s="136"/>
      <c r="D1743" s="136"/>
      <c r="E1743" s="136"/>
      <c r="F1743" s="136"/>
    </row>
    <row r="1744" spans="2:6">
      <c r="B1744" s="136"/>
      <c r="C1744" s="136"/>
      <c r="D1744" s="136"/>
      <c r="E1744" s="136"/>
      <c r="F1744" s="136"/>
    </row>
    <row r="1745" spans="2:6">
      <c r="B1745" s="136"/>
      <c r="C1745" s="136"/>
      <c r="D1745" s="136"/>
      <c r="E1745" s="136"/>
      <c r="F1745" s="136"/>
    </row>
    <row r="1746" spans="2:6">
      <c r="B1746" s="136"/>
      <c r="C1746" s="136"/>
      <c r="D1746" s="136"/>
      <c r="E1746" s="136"/>
      <c r="F1746" s="136"/>
    </row>
    <row r="1747" spans="2:6">
      <c r="B1747" s="136"/>
      <c r="C1747" s="136"/>
      <c r="D1747" s="136"/>
      <c r="E1747" s="136"/>
      <c r="F1747" s="136"/>
    </row>
    <row r="1748" spans="2:6">
      <c r="B1748" s="136"/>
      <c r="C1748" s="136"/>
      <c r="D1748" s="136"/>
      <c r="E1748" s="136"/>
      <c r="F1748" s="136"/>
    </row>
    <row r="1749" spans="2:6">
      <c r="B1749" s="136"/>
      <c r="C1749" s="136"/>
      <c r="D1749" s="136"/>
      <c r="E1749" s="136"/>
      <c r="F1749" s="136"/>
    </row>
    <row r="1750" spans="2:6">
      <c r="B1750" s="136"/>
      <c r="C1750" s="136"/>
      <c r="D1750" s="136"/>
      <c r="E1750" s="136"/>
      <c r="F1750" s="136"/>
    </row>
    <row r="1751" spans="2:6">
      <c r="B1751" s="136"/>
      <c r="C1751" s="136"/>
      <c r="D1751" s="136"/>
      <c r="E1751" s="136"/>
      <c r="F1751" s="136"/>
    </row>
    <row r="1752" spans="2:6">
      <c r="B1752" s="136"/>
      <c r="C1752" s="136"/>
      <c r="D1752" s="136"/>
      <c r="E1752" s="136"/>
      <c r="F1752" s="136"/>
    </row>
    <row r="1753" spans="2:6">
      <c r="B1753" s="136"/>
      <c r="C1753" s="136"/>
      <c r="D1753" s="136"/>
      <c r="E1753" s="136"/>
      <c r="F1753" s="136"/>
    </row>
    <row r="1754" spans="2:6">
      <c r="B1754" s="136"/>
      <c r="C1754" s="136"/>
      <c r="D1754" s="136"/>
      <c r="E1754" s="136"/>
      <c r="F1754" s="136"/>
    </row>
    <row r="1755" spans="2:6">
      <c r="B1755" s="136"/>
      <c r="C1755" s="136"/>
      <c r="D1755" s="136"/>
      <c r="E1755" s="136"/>
      <c r="F1755" s="136"/>
    </row>
    <row r="1756" spans="2:6">
      <c r="B1756" s="136"/>
      <c r="C1756" s="136"/>
      <c r="D1756" s="136"/>
      <c r="E1756" s="136"/>
      <c r="F1756" s="136"/>
    </row>
    <row r="1757" spans="2:6">
      <c r="B1757" s="136"/>
      <c r="C1757" s="136"/>
      <c r="D1757" s="136"/>
      <c r="E1757" s="136"/>
      <c r="F1757" s="136"/>
    </row>
    <row r="1758" spans="2:6">
      <c r="B1758" s="136"/>
      <c r="C1758" s="136"/>
      <c r="D1758" s="136"/>
      <c r="E1758" s="136"/>
      <c r="F1758" s="136"/>
    </row>
    <row r="1759" spans="2:6">
      <c r="B1759" s="136"/>
      <c r="C1759" s="136"/>
      <c r="D1759" s="136"/>
      <c r="E1759" s="136"/>
      <c r="F1759" s="136"/>
    </row>
    <row r="1760" spans="2:6">
      <c r="B1760" s="136"/>
      <c r="C1760" s="136"/>
      <c r="D1760" s="136"/>
      <c r="E1760" s="136"/>
      <c r="F1760" s="136"/>
    </row>
    <row r="1761" spans="2:6">
      <c r="B1761" s="136"/>
      <c r="C1761" s="136"/>
      <c r="D1761" s="136"/>
      <c r="E1761" s="136"/>
      <c r="F1761" s="136"/>
    </row>
    <row r="1762" spans="2:6">
      <c r="B1762" s="136"/>
      <c r="C1762" s="136"/>
      <c r="D1762" s="136"/>
      <c r="E1762" s="136"/>
      <c r="F1762" s="136"/>
    </row>
    <row r="1763" spans="2:6">
      <c r="B1763" s="136"/>
      <c r="C1763" s="136"/>
      <c r="D1763" s="136"/>
      <c r="E1763" s="136"/>
      <c r="F1763" s="136"/>
    </row>
    <row r="1764" spans="2:6">
      <c r="B1764" s="136"/>
      <c r="C1764" s="136"/>
      <c r="D1764" s="136"/>
      <c r="E1764" s="136"/>
      <c r="F1764" s="136"/>
    </row>
    <row r="1765" spans="2:6">
      <c r="B1765" s="136"/>
      <c r="C1765" s="136"/>
      <c r="D1765" s="136"/>
      <c r="E1765" s="136"/>
      <c r="F1765" s="136"/>
    </row>
    <row r="1766" spans="2:6">
      <c r="B1766" s="136"/>
      <c r="C1766" s="136"/>
      <c r="D1766" s="136"/>
      <c r="E1766" s="136"/>
      <c r="F1766" s="136"/>
    </row>
    <row r="1767" spans="2:6">
      <c r="B1767" s="136"/>
      <c r="C1767" s="136"/>
      <c r="D1767" s="136"/>
      <c r="E1767" s="136"/>
      <c r="F1767" s="136"/>
    </row>
    <row r="1768" spans="2:6">
      <c r="B1768" s="136"/>
      <c r="C1768" s="136"/>
      <c r="D1768" s="136"/>
      <c r="E1768" s="136"/>
      <c r="F1768" s="136"/>
    </row>
    <row r="1769" spans="2:6">
      <c r="B1769" s="136"/>
      <c r="C1769" s="136"/>
      <c r="D1769" s="136"/>
      <c r="E1769" s="136"/>
      <c r="F1769" s="136"/>
    </row>
    <row r="1770" spans="2:6">
      <c r="B1770" s="136"/>
      <c r="C1770" s="136"/>
      <c r="D1770" s="136"/>
      <c r="E1770" s="136"/>
      <c r="F1770" s="136"/>
    </row>
    <row r="1771" spans="2:6">
      <c r="B1771" s="136"/>
      <c r="C1771" s="136"/>
      <c r="D1771" s="136"/>
      <c r="E1771" s="136"/>
      <c r="F1771" s="136"/>
    </row>
    <row r="1772" spans="2:6">
      <c r="B1772" s="136"/>
      <c r="C1772" s="136"/>
      <c r="D1772" s="136"/>
      <c r="E1772" s="136"/>
      <c r="F1772" s="136"/>
    </row>
    <row r="1773" spans="2:6">
      <c r="B1773" s="136"/>
      <c r="C1773" s="136"/>
      <c r="D1773" s="136"/>
      <c r="E1773" s="136"/>
      <c r="F1773" s="136"/>
    </row>
    <row r="1774" spans="2:6">
      <c r="B1774" s="136"/>
      <c r="C1774" s="136"/>
      <c r="D1774" s="136"/>
      <c r="E1774" s="136"/>
      <c r="F1774" s="136"/>
    </row>
    <row r="1775" spans="2:6">
      <c r="B1775" s="136"/>
      <c r="C1775" s="136"/>
      <c r="D1775" s="136"/>
      <c r="E1775" s="136"/>
      <c r="F1775" s="136"/>
    </row>
    <row r="1776" spans="2:6">
      <c r="B1776" s="136"/>
      <c r="C1776" s="136"/>
      <c r="D1776" s="136"/>
      <c r="E1776" s="136"/>
      <c r="F1776" s="136"/>
    </row>
    <row r="1777" spans="2:6">
      <c r="B1777" s="136"/>
      <c r="C1777" s="136"/>
      <c r="D1777" s="136"/>
      <c r="E1777" s="136"/>
      <c r="F1777" s="136"/>
    </row>
    <row r="1778" spans="2:6">
      <c r="B1778" s="136"/>
      <c r="C1778" s="136"/>
      <c r="D1778" s="136"/>
      <c r="E1778" s="136"/>
      <c r="F1778" s="136"/>
    </row>
    <row r="1779" spans="2:6">
      <c r="B1779" s="136"/>
      <c r="C1779" s="136"/>
      <c r="D1779" s="136"/>
      <c r="E1779" s="136"/>
      <c r="F1779" s="136"/>
    </row>
    <row r="1780" spans="2:6">
      <c r="B1780" s="136"/>
      <c r="C1780" s="136"/>
      <c r="D1780" s="136"/>
      <c r="E1780" s="136"/>
      <c r="F1780" s="136"/>
    </row>
    <row r="1781" spans="2:6">
      <c r="B1781" s="136"/>
      <c r="C1781" s="136"/>
      <c r="D1781" s="136"/>
      <c r="E1781" s="136"/>
      <c r="F1781" s="136"/>
    </row>
    <row r="1782" spans="2:6">
      <c r="B1782" s="136"/>
      <c r="C1782" s="136"/>
      <c r="D1782" s="136"/>
      <c r="E1782" s="136"/>
      <c r="F1782" s="136"/>
    </row>
    <row r="1783" spans="2:6">
      <c r="B1783" s="136"/>
      <c r="C1783" s="136"/>
      <c r="D1783" s="136"/>
      <c r="E1783" s="136"/>
      <c r="F1783" s="136"/>
    </row>
    <row r="1784" spans="2:6">
      <c r="B1784" s="136"/>
      <c r="C1784" s="136"/>
      <c r="D1784" s="136"/>
      <c r="E1784" s="136"/>
      <c r="F1784" s="136"/>
    </row>
    <row r="1785" spans="2:6">
      <c r="B1785" s="136"/>
      <c r="C1785" s="136"/>
      <c r="D1785" s="136"/>
      <c r="E1785" s="136"/>
      <c r="F1785" s="136"/>
    </row>
    <row r="1786" spans="2:6">
      <c r="B1786" s="136"/>
      <c r="C1786" s="136"/>
      <c r="D1786" s="136"/>
      <c r="E1786" s="136"/>
      <c r="F1786" s="136"/>
    </row>
    <row r="1787" spans="2:6">
      <c r="B1787" s="136"/>
      <c r="C1787" s="136"/>
      <c r="D1787" s="136"/>
      <c r="E1787" s="136"/>
      <c r="F1787" s="136"/>
    </row>
    <row r="1788" spans="2:6">
      <c r="B1788" s="136"/>
      <c r="C1788" s="136"/>
      <c r="D1788" s="136"/>
      <c r="E1788" s="136"/>
      <c r="F1788" s="136"/>
    </row>
    <row r="1789" spans="2:6">
      <c r="B1789" s="136"/>
      <c r="C1789" s="136"/>
      <c r="D1789" s="136"/>
      <c r="E1789" s="136"/>
      <c r="F1789" s="136"/>
    </row>
    <row r="1790" spans="2:6">
      <c r="B1790" s="136"/>
      <c r="C1790" s="136"/>
      <c r="D1790" s="136"/>
      <c r="E1790" s="136"/>
      <c r="F1790" s="136"/>
    </row>
    <row r="1791" spans="2:6">
      <c r="B1791" s="136"/>
      <c r="C1791" s="136"/>
      <c r="D1791" s="136"/>
      <c r="E1791" s="136"/>
      <c r="F1791" s="136"/>
    </row>
    <row r="1792" spans="2:6">
      <c r="B1792" s="136"/>
      <c r="C1792" s="136"/>
      <c r="D1792" s="136"/>
      <c r="E1792" s="136"/>
      <c r="F1792" s="136"/>
    </row>
    <row r="1793" spans="2:6">
      <c r="B1793" s="136"/>
      <c r="C1793" s="136"/>
      <c r="D1793" s="136"/>
      <c r="E1793" s="136"/>
      <c r="F1793" s="136"/>
    </row>
    <row r="1794" spans="2:6">
      <c r="B1794" s="136"/>
      <c r="C1794" s="136"/>
      <c r="D1794" s="136"/>
      <c r="E1794" s="136"/>
      <c r="F1794" s="136"/>
    </row>
    <row r="1795" spans="2:6">
      <c r="B1795" s="136"/>
      <c r="C1795" s="136"/>
      <c r="D1795" s="136"/>
      <c r="E1795" s="136"/>
      <c r="F1795" s="136"/>
    </row>
    <row r="1796" spans="2:6">
      <c r="B1796" s="136"/>
      <c r="C1796" s="136"/>
      <c r="D1796" s="136"/>
      <c r="E1796" s="136"/>
      <c r="F1796" s="136"/>
    </row>
    <row r="1797" spans="2:6">
      <c r="B1797" s="136"/>
      <c r="C1797" s="136"/>
      <c r="D1797" s="136"/>
      <c r="E1797" s="136"/>
      <c r="F1797" s="136"/>
    </row>
    <row r="1798" spans="2:6">
      <c r="B1798" s="136"/>
      <c r="C1798" s="136"/>
      <c r="D1798" s="136"/>
      <c r="E1798" s="136"/>
      <c r="F1798" s="136"/>
    </row>
    <row r="1799" spans="2:6">
      <c r="B1799" s="136"/>
      <c r="C1799" s="136"/>
      <c r="D1799" s="136"/>
      <c r="E1799" s="136"/>
      <c r="F1799" s="136"/>
    </row>
    <row r="1800" spans="2:6">
      <c r="B1800" s="136"/>
      <c r="C1800" s="136"/>
      <c r="D1800" s="136"/>
      <c r="E1800" s="136"/>
      <c r="F1800" s="136"/>
    </row>
    <row r="1801" spans="2:6">
      <c r="B1801" s="136"/>
      <c r="C1801" s="136"/>
      <c r="D1801" s="136"/>
      <c r="E1801" s="136"/>
      <c r="F1801" s="136"/>
    </row>
    <row r="1802" spans="2:6">
      <c r="B1802" s="136"/>
      <c r="C1802" s="136"/>
      <c r="D1802" s="136"/>
      <c r="E1802" s="136"/>
      <c r="F1802" s="136"/>
    </row>
    <row r="1803" spans="2:6">
      <c r="B1803" s="136"/>
      <c r="C1803" s="136"/>
      <c r="D1803" s="136"/>
      <c r="E1803" s="136"/>
      <c r="F1803" s="136"/>
    </row>
    <row r="1804" spans="2:6">
      <c r="B1804" s="136"/>
      <c r="C1804" s="136"/>
      <c r="D1804" s="136"/>
      <c r="E1804" s="136"/>
      <c r="F1804" s="136"/>
    </row>
    <row r="1805" spans="2:6">
      <c r="B1805" s="136"/>
      <c r="C1805" s="136"/>
      <c r="D1805" s="136"/>
      <c r="E1805" s="136"/>
      <c r="F1805" s="136"/>
    </row>
    <row r="1806" spans="2:6">
      <c r="B1806" s="136"/>
      <c r="C1806" s="136"/>
      <c r="D1806" s="136"/>
      <c r="E1806" s="136"/>
      <c r="F1806" s="136"/>
    </row>
    <row r="1807" spans="2:6">
      <c r="B1807" s="136"/>
      <c r="C1807" s="136"/>
      <c r="D1807" s="136"/>
      <c r="E1807" s="136"/>
      <c r="F1807" s="136"/>
    </row>
    <row r="1808" spans="2:6">
      <c r="B1808" s="136"/>
      <c r="C1808" s="136"/>
      <c r="D1808" s="136"/>
      <c r="E1808" s="136"/>
      <c r="F1808" s="136"/>
    </row>
    <row r="1809" spans="2:6">
      <c r="B1809" s="136"/>
      <c r="C1809" s="136"/>
      <c r="D1809" s="136"/>
      <c r="E1809" s="136"/>
      <c r="F1809" s="136"/>
    </row>
    <row r="1810" spans="2:6">
      <c r="B1810" s="136"/>
      <c r="C1810" s="136"/>
      <c r="D1810" s="136"/>
      <c r="E1810" s="136"/>
      <c r="F1810" s="136"/>
    </row>
    <row r="1811" spans="2:6">
      <c r="B1811" s="136"/>
      <c r="C1811" s="136"/>
      <c r="D1811" s="136"/>
      <c r="E1811" s="136"/>
      <c r="F1811" s="136"/>
    </row>
    <row r="1812" spans="2:6">
      <c r="B1812" s="136"/>
      <c r="C1812" s="136"/>
      <c r="D1812" s="136"/>
      <c r="E1812" s="136"/>
      <c r="F1812" s="136"/>
    </row>
    <row r="1813" spans="2:6">
      <c r="B1813" s="136"/>
      <c r="C1813" s="136"/>
      <c r="D1813" s="136"/>
      <c r="E1813" s="136"/>
      <c r="F1813" s="136"/>
    </row>
    <row r="1814" spans="2:6">
      <c r="B1814" s="136"/>
      <c r="C1814" s="136"/>
      <c r="D1814" s="136"/>
      <c r="E1814" s="136"/>
      <c r="F1814" s="136"/>
    </row>
    <row r="1815" spans="2:6">
      <c r="B1815" s="136"/>
      <c r="C1815" s="136"/>
      <c r="D1815" s="136"/>
      <c r="E1815" s="136"/>
      <c r="F1815" s="136"/>
    </row>
    <row r="1816" spans="2:6">
      <c r="B1816" s="136"/>
      <c r="C1816" s="136"/>
      <c r="D1816" s="136"/>
      <c r="E1816" s="136"/>
      <c r="F1816" s="136"/>
    </row>
    <row r="1817" spans="2:6">
      <c r="B1817" s="136"/>
      <c r="C1817" s="136"/>
      <c r="D1817" s="136"/>
      <c r="E1817" s="136"/>
      <c r="F1817" s="136"/>
    </row>
    <row r="1818" spans="2:6">
      <c r="B1818" s="136"/>
      <c r="C1818" s="136"/>
      <c r="D1818" s="136"/>
      <c r="E1818" s="136"/>
      <c r="F1818" s="136"/>
    </row>
    <row r="1819" spans="2:6">
      <c r="B1819" s="136"/>
      <c r="C1819" s="136"/>
      <c r="D1819" s="136"/>
      <c r="E1819" s="136"/>
      <c r="F1819" s="136"/>
    </row>
    <row r="1820" spans="2:6">
      <c r="B1820" s="136"/>
      <c r="C1820" s="136"/>
      <c r="D1820" s="136"/>
      <c r="E1820" s="136"/>
      <c r="F1820" s="136"/>
    </row>
    <row r="1821" spans="2:6">
      <c r="B1821" s="136"/>
      <c r="C1821" s="136"/>
      <c r="D1821" s="136"/>
      <c r="E1821" s="136"/>
      <c r="F1821" s="136"/>
    </row>
    <row r="1822" spans="2:6">
      <c r="B1822" s="136"/>
      <c r="C1822" s="136"/>
      <c r="D1822" s="136"/>
      <c r="E1822" s="136"/>
      <c r="F1822" s="136"/>
    </row>
    <row r="1823" spans="2:6">
      <c r="B1823" s="136"/>
      <c r="C1823" s="136"/>
      <c r="D1823" s="136"/>
      <c r="E1823" s="136"/>
      <c r="F1823" s="136"/>
    </row>
    <row r="1824" spans="2:6">
      <c r="B1824" s="136"/>
      <c r="C1824" s="136"/>
      <c r="D1824" s="136"/>
      <c r="E1824" s="136"/>
      <c r="F1824" s="136"/>
    </row>
    <row r="1825" spans="2:6">
      <c r="B1825" s="136"/>
      <c r="C1825" s="136"/>
      <c r="D1825" s="136"/>
      <c r="E1825" s="136"/>
      <c r="F1825" s="136"/>
    </row>
    <row r="1826" spans="2:6">
      <c r="B1826" s="136"/>
      <c r="C1826" s="136"/>
      <c r="D1826" s="136"/>
      <c r="E1826" s="136"/>
      <c r="F1826" s="136"/>
    </row>
    <row r="1827" spans="2:6">
      <c r="B1827" s="136"/>
      <c r="C1827" s="136"/>
      <c r="D1827" s="136"/>
      <c r="E1827" s="136"/>
      <c r="F1827" s="136"/>
    </row>
    <row r="1828" spans="2:6">
      <c r="B1828" s="136"/>
      <c r="C1828" s="136"/>
      <c r="D1828" s="136"/>
      <c r="E1828" s="136"/>
      <c r="F1828" s="136"/>
    </row>
    <row r="1829" spans="2:6">
      <c r="B1829" s="136"/>
      <c r="C1829" s="136"/>
      <c r="D1829" s="136"/>
      <c r="E1829" s="136"/>
      <c r="F1829" s="136"/>
    </row>
    <row r="1830" spans="2:6">
      <c r="B1830" s="136"/>
      <c r="C1830" s="136"/>
      <c r="D1830" s="136"/>
      <c r="E1830" s="136"/>
      <c r="F1830" s="136"/>
    </row>
    <row r="1831" spans="2:6">
      <c r="B1831" s="136"/>
      <c r="C1831" s="136"/>
      <c r="D1831" s="136"/>
      <c r="E1831" s="136"/>
      <c r="F1831" s="136"/>
    </row>
    <row r="1832" spans="2:6">
      <c r="B1832" s="136"/>
      <c r="C1832" s="136"/>
      <c r="D1832" s="136"/>
      <c r="E1832" s="136"/>
      <c r="F1832" s="136"/>
    </row>
    <row r="1833" spans="2:6">
      <c r="B1833" s="136"/>
      <c r="C1833" s="136"/>
      <c r="D1833" s="136"/>
      <c r="E1833" s="136"/>
      <c r="F1833" s="136"/>
    </row>
    <row r="1834" spans="2:6">
      <c r="B1834" s="136"/>
      <c r="C1834" s="136"/>
      <c r="D1834" s="136"/>
      <c r="E1834" s="136"/>
      <c r="F1834" s="136"/>
    </row>
    <row r="1835" spans="2:6">
      <c r="B1835" s="136"/>
      <c r="C1835" s="136"/>
      <c r="D1835" s="136"/>
      <c r="E1835" s="136"/>
      <c r="F1835" s="136"/>
    </row>
    <row r="1836" spans="2:6">
      <c r="B1836" s="136"/>
      <c r="C1836" s="136"/>
      <c r="D1836" s="136"/>
      <c r="E1836" s="136"/>
      <c r="F1836" s="136"/>
    </row>
    <row r="1837" spans="2:6">
      <c r="B1837" s="136"/>
      <c r="C1837" s="136"/>
      <c r="D1837" s="136"/>
      <c r="E1837" s="136"/>
      <c r="F1837" s="136"/>
    </row>
    <row r="1838" spans="2:6">
      <c r="B1838" s="136"/>
      <c r="C1838" s="136"/>
      <c r="D1838" s="136"/>
      <c r="E1838" s="136"/>
      <c r="F1838" s="136"/>
    </row>
    <row r="1839" spans="2:6">
      <c r="B1839" s="136"/>
      <c r="C1839" s="136"/>
      <c r="D1839" s="136"/>
      <c r="E1839" s="136"/>
      <c r="F1839" s="136"/>
    </row>
    <row r="1840" spans="2:6">
      <c r="B1840" s="136"/>
      <c r="C1840" s="136"/>
      <c r="D1840" s="136"/>
      <c r="E1840" s="136"/>
      <c r="F1840" s="136"/>
    </row>
    <row r="1841" spans="2:6">
      <c r="B1841" s="136"/>
      <c r="C1841" s="136"/>
      <c r="D1841" s="136"/>
      <c r="E1841" s="136"/>
      <c r="F1841" s="136"/>
    </row>
    <row r="1842" spans="2:6">
      <c r="B1842" s="136"/>
      <c r="C1842" s="136"/>
      <c r="D1842" s="136"/>
      <c r="E1842" s="136"/>
      <c r="F1842" s="136"/>
    </row>
    <row r="1843" spans="2:6">
      <c r="B1843" s="136"/>
      <c r="C1843" s="136"/>
      <c r="D1843" s="136"/>
      <c r="E1843" s="136"/>
      <c r="F1843" s="136"/>
    </row>
    <row r="1844" spans="2:6">
      <c r="B1844" s="136"/>
      <c r="C1844" s="136"/>
      <c r="D1844" s="136"/>
      <c r="E1844" s="136"/>
      <c r="F1844" s="136"/>
    </row>
    <row r="1845" spans="2:6">
      <c r="B1845" s="136"/>
      <c r="C1845" s="136"/>
      <c r="D1845" s="136"/>
      <c r="E1845" s="136"/>
      <c r="F1845" s="136"/>
    </row>
    <row r="1846" spans="2:6">
      <c r="B1846" s="136"/>
      <c r="C1846" s="136"/>
      <c r="D1846" s="136"/>
      <c r="E1846" s="136"/>
      <c r="F1846" s="136"/>
    </row>
    <row r="1847" spans="2:6">
      <c r="B1847" s="136"/>
      <c r="C1847" s="136"/>
      <c r="D1847" s="136"/>
      <c r="E1847" s="136"/>
      <c r="F1847" s="136"/>
    </row>
    <row r="1848" spans="2:6">
      <c r="B1848" s="136"/>
      <c r="C1848" s="136"/>
      <c r="D1848" s="136"/>
      <c r="E1848" s="136"/>
      <c r="F1848" s="136"/>
    </row>
    <row r="1849" spans="2:6">
      <c r="B1849" s="136"/>
      <c r="C1849" s="136"/>
      <c r="D1849" s="136"/>
      <c r="E1849" s="136"/>
      <c r="F1849" s="136"/>
    </row>
    <row r="1850" spans="2:6">
      <c r="B1850" s="136"/>
      <c r="C1850" s="136"/>
      <c r="D1850" s="136"/>
      <c r="E1850" s="136"/>
      <c r="F1850" s="136"/>
    </row>
    <row r="1851" spans="2:6">
      <c r="B1851" s="136"/>
      <c r="C1851" s="136"/>
      <c r="D1851" s="136"/>
      <c r="E1851" s="136"/>
      <c r="F1851" s="136"/>
    </row>
    <row r="1852" spans="2:6">
      <c r="B1852" s="136"/>
      <c r="C1852" s="136"/>
      <c r="D1852" s="136"/>
      <c r="E1852" s="136"/>
      <c r="F1852" s="136"/>
    </row>
    <row r="1853" spans="2:6">
      <c r="B1853" s="136"/>
      <c r="C1853" s="136"/>
      <c r="D1853" s="136"/>
      <c r="E1853" s="136"/>
      <c r="F1853" s="136"/>
    </row>
    <row r="1854" spans="2:6">
      <c r="B1854" s="136"/>
      <c r="C1854" s="136"/>
      <c r="D1854" s="136"/>
      <c r="E1854" s="136"/>
      <c r="F1854" s="136"/>
    </row>
    <row r="1855" spans="2:6">
      <c r="B1855" s="136"/>
      <c r="C1855" s="136"/>
      <c r="D1855" s="136"/>
      <c r="E1855" s="136"/>
      <c r="F1855" s="136"/>
    </row>
    <row r="1856" spans="2:6">
      <c r="B1856" s="136"/>
      <c r="C1856" s="136"/>
      <c r="D1856" s="136"/>
      <c r="E1856" s="136"/>
      <c r="F1856" s="136"/>
    </row>
    <row r="1857" spans="2:6">
      <c r="B1857" s="136"/>
      <c r="C1857" s="136"/>
      <c r="D1857" s="136"/>
      <c r="E1857" s="136"/>
      <c r="F1857" s="136"/>
    </row>
    <row r="1858" spans="2:6">
      <c r="B1858" s="136"/>
      <c r="C1858" s="136"/>
      <c r="D1858" s="136"/>
      <c r="E1858" s="136"/>
      <c r="F1858" s="136"/>
    </row>
    <row r="1859" spans="2:6">
      <c r="B1859" s="136"/>
      <c r="C1859" s="136"/>
      <c r="D1859" s="136"/>
      <c r="E1859" s="136"/>
      <c r="F1859" s="136"/>
    </row>
    <row r="1860" spans="2:6">
      <c r="B1860" s="136"/>
      <c r="C1860" s="136"/>
      <c r="D1860" s="136"/>
      <c r="E1860" s="136"/>
      <c r="F1860" s="136"/>
    </row>
    <row r="1861" spans="2:6">
      <c r="B1861" s="136"/>
      <c r="C1861" s="136"/>
      <c r="D1861" s="136"/>
      <c r="E1861" s="136"/>
      <c r="F1861" s="136"/>
    </row>
    <row r="1862" spans="2:6">
      <c r="B1862" s="136"/>
      <c r="C1862" s="136"/>
      <c r="D1862" s="136"/>
      <c r="E1862" s="136"/>
      <c r="F1862" s="136"/>
    </row>
    <row r="1863" spans="2:6">
      <c r="B1863" s="136"/>
      <c r="C1863" s="136"/>
      <c r="D1863" s="136"/>
      <c r="E1863" s="136"/>
      <c r="F1863" s="136"/>
    </row>
    <row r="1864" spans="2:6">
      <c r="B1864" s="136"/>
      <c r="C1864" s="136"/>
      <c r="D1864" s="136"/>
      <c r="E1864" s="136"/>
      <c r="F1864" s="136"/>
    </row>
    <row r="1865" spans="2:6">
      <c r="B1865" s="136"/>
      <c r="C1865" s="136"/>
      <c r="D1865" s="136"/>
      <c r="E1865" s="136"/>
      <c r="F1865" s="136"/>
    </row>
    <row r="1866" spans="2:6">
      <c r="B1866" s="136"/>
      <c r="C1866" s="136"/>
      <c r="D1866" s="136"/>
      <c r="E1866" s="136"/>
      <c r="F1866" s="136"/>
    </row>
    <row r="1867" spans="2:6">
      <c r="B1867" s="136"/>
      <c r="C1867" s="136"/>
      <c r="D1867" s="136"/>
      <c r="E1867" s="136"/>
      <c r="F1867" s="136"/>
    </row>
    <row r="1868" spans="2:6">
      <c r="B1868" s="136"/>
      <c r="C1868" s="136"/>
      <c r="D1868" s="136"/>
      <c r="E1868" s="136"/>
      <c r="F1868" s="136"/>
    </row>
    <row r="1869" spans="2:6">
      <c r="B1869" s="136"/>
      <c r="C1869" s="136"/>
      <c r="D1869" s="136"/>
      <c r="E1869" s="136"/>
      <c r="F1869" s="136"/>
    </row>
    <row r="1870" spans="2:6">
      <c r="B1870" s="136"/>
      <c r="C1870" s="136"/>
      <c r="D1870" s="136"/>
      <c r="E1870" s="136"/>
      <c r="F1870" s="136"/>
    </row>
    <row r="1871" spans="2:6">
      <c r="B1871" s="136"/>
      <c r="C1871" s="136"/>
      <c r="D1871" s="136"/>
      <c r="E1871" s="136"/>
      <c r="F1871" s="136"/>
    </row>
    <row r="1872" spans="2:6">
      <c r="B1872" s="136"/>
      <c r="C1872" s="136"/>
      <c r="D1872" s="136"/>
      <c r="E1872" s="136"/>
      <c r="F1872" s="136"/>
    </row>
    <row r="1873" spans="2:6">
      <c r="B1873" s="136"/>
      <c r="C1873" s="136"/>
      <c r="D1873" s="136"/>
      <c r="E1873" s="136"/>
      <c r="F1873" s="136"/>
    </row>
    <row r="1874" spans="2:6">
      <c r="B1874" s="136"/>
      <c r="C1874" s="136"/>
      <c r="D1874" s="136"/>
      <c r="E1874" s="136"/>
      <c r="F1874" s="136"/>
    </row>
    <row r="1875" spans="2:6">
      <c r="B1875" s="136"/>
      <c r="C1875" s="136"/>
      <c r="D1875" s="136"/>
      <c r="E1875" s="136"/>
      <c r="F1875" s="136"/>
    </row>
    <row r="1876" spans="2:6">
      <c r="B1876" s="136"/>
      <c r="C1876" s="136"/>
      <c r="D1876" s="136"/>
      <c r="E1876" s="136"/>
      <c r="F1876" s="136"/>
    </row>
    <row r="1877" spans="2:6">
      <c r="B1877" s="136"/>
      <c r="C1877" s="136"/>
      <c r="D1877" s="136"/>
      <c r="E1877" s="136"/>
      <c r="F1877" s="136"/>
    </row>
    <row r="1878" spans="2:6">
      <c r="B1878" s="136"/>
      <c r="C1878" s="136"/>
      <c r="D1878" s="136"/>
      <c r="E1878" s="136"/>
      <c r="F1878" s="136"/>
    </row>
    <row r="1879" spans="2:6">
      <c r="B1879" s="136"/>
      <c r="C1879" s="136"/>
      <c r="D1879" s="136"/>
      <c r="E1879" s="136"/>
      <c r="F1879" s="136"/>
    </row>
    <row r="1880" spans="2:6">
      <c r="B1880" s="136"/>
      <c r="C1880" s="136"/>
      <c r="D1880" s="136"/>
      <c r="E1880" s="136"/>
      <c r="F1880" s="136"/>
    </row>
    <row r="1881" spans="2:6">
      <c r="B1881" s="136"/>
      <c r="C1881" s="136"/>
      <c r="D1881" s="136"/>
      <c r="E1881" s="136"/>
      <c r="F1881" s="136"/>
    </row>
    <row r="1882" spans="2:6">
      <c r="B1882" s="136"/>
      <c r="C1882" s="136"/>
      <c r="D1882" s="136"/>
      <c r="E1882" s="136"/>
      <c r="F1882" s="136"/>
    </row>
    <row r="1883" spans="2:6">
      <c r="B1883" s="136"/>
      <c r="C1883" s="136"/>
      <c r="D1883" s="136"/>
      <c r="E1883" s="136"/>
      <c r="F1883" s="136"/>
    </row>
    <row r="1884" spans="2:6">
      <c r="B1884" s="136"/>
      <c r="C1884" s="136"/>
      <c r="D1884" s="136"/>
      <c r="E1884" s="136"/>
      <c r="F1884" s="136"/>
    </row>
    <row r="1885" spans="2:6">
      <c r="B1885" s="136"/>
      <c r="C1885" s="136"/>
      <c r="D1885" s="136"/>
      <c r="E1885" s="136"/>
      <c r="F1885" s="136"/>
    </row>
    <row r="1886" spans="2:6">
      <c r="B1886" s="136"/>
      <c r="C1886" s="136"/>
      <c r="D1886" s="136"/>
      <c r="E1886" s="136"/>
      <c r="F1886" s="136"/>
    </row>
    <row r="1887" spans="2:6">
      <c r="B1887" s="136"/>
      <c r="C1887" s="136"/>
      <c r="D1887" s="136"/>
      <c r="E1887" s="136"/>
      <c r="F1887" s="136"/>
    </row>
    <row r="1888" spans="2:6">
      <c r="B1888" s="136"/>
      <c r="C1888" s="136"/>
      <c r="D1888" s="136"/>
      <c r="E1888" s="136"/>
      <c r="F1888" s="136"/>
    </row>
    <row r="1889" spans="2:6">
      <c r="B1889" s="136"/>
      <c r="C1889" s="136"/>
      <c r="D1889" s="136"/>
      <c r="E1889" s="136"/>
      <c r="F1889" s="136"/>
    </row>
    <row r="1890" spans="2:6">
      <c r="B1890" s="136"/>
      <c r="C1890" s="136"/>
      <c r="D1890" s="136"/>
      <c r="E1890" s="136"/>
      <c r="F1890" s="136"/>
    </row>
    <row r="1891" spans="2:6">
      <c r="B1891" s="136"/>
      <c r="C1891" s="136"/>
      <c r="D1891" s="136"/>
      <c r="E1891" s="136"/>
      <c r="F1891" s="136"/>
    </row>
    <row r="1892" spans="2:6">
      <c r="B1892" s="136"/>
      <c r="C1892" s="136"/>
      <c r="D1892" s="136"/>
      <c r="E1892" s="136"/>
      <c r="F1892" s="136"/>
    </row>
    <row r="1893" spans="2:6">
      <c r="B1893" s="136"/>
      <c r="C1893" s="136"/>
      <c r="D1893" s="136"/>
      <c r="E1893" s="136"/>
      <c r="F1893" s="136"/>
    </row>
    <row r="1894" spans="2:6">
      <c r="B1894" s="136"/>
      <c r="C1894" s="136"/>
      <c r="D1894" s="136"/>
      <c r="E1894" s="136"/>
      <c r="F1894" s="136"/>
    </row>
    <row r="1895" spans="2:6">
      <c r="B1895" s="136"/>
      <c r="C1895" s="136"/>
      <c r="D1895" s="136"/>
      <c r="E1895" s="136"/>
      <c r="F1895" s="136"/>
    </row>
    <row r="1896" spans="2:6">
      <c r="B1896" s="136"/>
      <c r="C1896" s="136"/>
      <c r="D1896" s="136"/>
      <c r="E1896" s="136"/>
      <c r="F1896" s="136"/>
    </row>
    <row r="1897" spans="2:6">
      <c r="B1897" s="136"/>
      <c r="C1897" s="136"/>
      <c r="D1897" s="136"/>
      <c r="E1897" s="136"/>
      <c r="F1897" s="136"/>
    </row>
    <row r="1898" spans="2:6">
      <c r="B1898" s="136"/>
      <c r="C1898" s="136"/>
      <c r="D1898" s="136"/>
      <c r="E1898" s="136"/>
      <c r="F1898" s="136"/>
    </row>
    <row r="1899" spans="2:6">
      <c r="B1899" s="136"/>
      <c r="C1899" s="136"/>
      <c r="D1899" s="136"/>
      <c r="E1899" s="136"/>
      <c r="F1899" s="136"/>
    </row>
    <row r="1900" spans="2:6">
      <c r="B1900" s="136"/>
      <c r="C1900" s="136"/>
      <c r="D1900" s="136"/>
      <c r="E1900" s="136"/>
      <c r="F1900" s="136"/>
    </row>
  </sheetData>
  <mergeCells count="4">
    <mergeCell ref="A2:F2"/>
    <mergeCell ref="A3:F3"/>
    <mergeCell ref="A4:F4"/>
    <mergeCell ref="A5:F5"/>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C1892"/>
  <sheetViews>
    <sheetView zoomScale="75" workbookViewId="0">
      <selection activeCell="A5" sqref="A5:AB5"/>
    </sheetView>
  </sheetViews>
  <sheetFormatPr defaultRowHeight="15"/>
  <cols>
    <col min="1" max="1" width="92.85546875" style="137" customWidth="1"/>
    <col min="2" max="2" width="14.5703125" style="961" bestFit="1" customWidth="1"/>
    <col min="3" max="3" width="14.28515625" style="961" bestFit="1" customWidth="1"/>
    <col min="4" max="4" width="13.28515625" style="961" bestFit="1" customWidth="1"/>
    <col min="5" max="6" width="12.85546875" style="961" bestFit="1" customWidth="1"/>
    <col min="7" max="7" width="13.28515625" style="961" bestFit="1" customWidth="1"/>
    <col min="8" max="8" width="13.28515625" style="141" bestFit="1" customWidth="1"/>
    <col min="9" max="10" width="12.85546875" style="230" bestFit="1" customWidth="1"/>
    <col min="11" max="11" width="12.140625" style="961" bestFit="1" customWidth="1"/>
    <col min="12" max="13" width="12.85546875" style="961" bestFit="1" customWidth="1"/>
    <col min="14" max="14" width="13.28515625" style="961" bestFit="1" customWidth="1"/>
    <col min="15" max="15" width="12.5703125" style="961" bestFit="1" customWidth="1"/>
    <col min="16" max="16" width="12.85546875" style="961" bestFit="1" customWidth="1"/>
    <col min="17" max="17" width="12.140625" style="961" bestFit="1" customWidth="1"/>
    <col min="18" max="18" width="12.5703125" style="961" bestFit="1" customWidth="1"/>
    <col min="19" max="19" width="12.85546875" style="961" bestFit="1" customWidth="1"/>
    <col min="20" max="20" width="12.140625" style="961" bestFit="1" customWidth="1"/>
    <col min="21" max="24" width="12.85546875" style="961" bestFit="1" customWidth="1"/>
    <col min="25" max="25" width="12.140625" style="961" bestFit="1" customWidth="1"/>
    <col min="26" max="26" width="13.28515625" style="961" bestFit="1" customWidth="1"/>
    <col min="27" max="27" width="12.140625" style="961" bestFit="1" customWidth="1"/>
    <col min="28" max="28" width="19.85546875" style="961" bestFit="1" customWidth="1"/>
    <col min="29" max="256" width="9.140625" style="961"/>
    <col min="257" max="257" width="92.85546875" style="961" customWidth="1"/>
    <col min="258" max="258" width="14.5703125" style="961" bestFit="1" customWidth="1"/>
    <col min="259" max="259" width="14.28515625" style="961" bestFit="1" customWidth="1"/>
    <col min="260" max="260" width="13.28515625" style="961" bestFit="1" customWidth="1"/>
    <col min="261" max="262" width="12.85546875" style="961" bestFit="1" customWidth="1"/>
    <col min="263" max="264" width="13.28515625" style="961" bestFit="1" customWidth="1"/>
    <col min="265" max="266" width="12.85546875" style="961" bestFit="1" customWidth="1"/>
    <col min="267" max="267" width="12.140625" style="961" bestFit="1" customWidth="1"/>
    <col min="268" max="269" width="12.85546875" style="961" bestFit="1" customWidth="1"/>
    <col min="270" max="270" width="13.28515625" style="961" bestFit="1" customWidth="1"/>
    <col min="271" max="271" width="12.5703125" style="961" bestFit="1" customWidth="1"/>
    <col min="272" max="272" width="12.85546875" style="961" bestFit="1" customWidth="1"/>
    <col min="273" max="273" width="12.140625" style="961" bestFit="1" customWidth="1"/>
    <col min="274" max="274" width="12.5703125" style="961" bestFit="1" customWidth="1"/>
    <col min="275" max="275" width="12.85546875" style="961" bestFit="1" customWidth="1"/>
    <col min="276" max="276" width="12.140625" style="961" bestFit="1" customWidth="1"/>
    <col min="277" max="280" width="12.85546875" style="961" bestFit="1" customWidth="1"/>
    <col min="281" max="281" width="12.140625" style="961" bestFit="1" customWidth="1"/>
    <col min="282" max="282" width="13.28515625" style="961" bestFit="1" customWidth="1"/>
    <col min="283" max="283" width="12.140625" style="961" bestFit="1" customWidth="1"/>
    <col min="284" max="284" width="19.85546875" style="961" bestFit="1" customWidth="1"/>
    <col min="285" max="512" width="9.140625" style="961"/>
    <col min="513" max="513" width="92.85546875" style="961" customWidth="1"/>
    <col min="514" max="514" width="14.5703125" style="961" bestFit="1" customWidth="1"/>
    <col min="515" max="515" width="14.28515625" style="961" bestFit="1" customWidth="1"/>
    <col min="516" max="516" width="13.28515625" style="961" bestFit="1" customWidth="1"/>
    <col min="517" max="518" width="12.85546875" style="961" bestFit="1" customWidth="1"/>
    <col min="519" max="520" width="13.28515625" style="961" bestFit="1" customWidth="1"/>
    <col min="521" max="522" width="12.85546875" style="961" bestFit="1" customWidth="1"/>
    <col min="523" max="523" width="12.140625" style="961" bestFit="1" customWidth="1"/>
    <col min="524" max="525" width="12.85546875" style="961" bestFit="1" customWidth="1"/>
    <col min="526" max="526" width="13.28515625" style="961" bestFit="1" customWidth="1"/>
    <col min="527" max="527" width="12.5703125" style="961" bestFit="1" customWidth="1"/>
    <col min="528" max="528" width="12.85546875" style="961" bestFit="1" customWidth="1"/>
    <col min="529" max="529" width="12.140625" style="961" bestFit="1" customWidth="1"/>
    <col min="530" max="530" width="12.5703125" style="961" bestFit="1" customWidth="1"/>
    <col min="531" max="531" width="12.85546875" style="961" bestFit="1" customWidth="1"/>
    <col min="532" max="532" width="12.140625" style="961" bestFit="1" customWidth="1"/>
    <col min="533" max="536" width="12.85546875" style="961" bestFit="1" customWidth="1"/>
    <col min="537" max="537" width="12.140625" style="961" bestFit="1" customWidth="1"/>
    <col min="538" max="538" width="13.28515625" style="961" bestFit="1" customWidth="1"/>
    <col min="539" max="539" width="12.140625" style="961" bestFit="1" customWidth="1"/>
    <col min="540" max="540" width="19.85546875" style="961" bestFit="1" customWidth="1"/>
    <col min="541" max="768" width="9.140625" style="961"/>
    <col min="769" max="769" width="92.85546875" style="961" customWidth="1"/>
    <col min="770" max="770" width="14.5703125" style="961" bestFit="1" customWidth="1"/>
    <col min="771" max="771" width="14.28515625" style="961" bestFit="1" customWidth="1"/>
    <col min="772" max="772" width="13.28515625" style="961" bestFit="1" customWidth="1"/>
    <col min="773" max="774" width="12.85546875" style="961" bestFit="1" customWidth="1"/>
    <col min="775" max="776" width="13.28515625" style="961" bestFit="1" customWidth="1"/>
    <col min="777" max="778" width="12.85546875" style="961" bestFit="1" customWidth="1"/>
    <col min="779" max="779" width="12.140625" style="961" bestFit="1" customWidth="1"/>
    <col min="780" max="781" width="12.85546875" style="961" bestFit="1" customWidth="1"/>
    <col min="782" max="782" width="13.28515625" style="961" bestFit="1" customWidth="1"/>
    <col min="783" max="783" width="12.5703125" style="961" bestFit="1" customWidth="1"/>
    <col min="784" max="784" width="12.85546875" style="961" bestFit="1" customWidth="1"/>
    <col min="785" max="785" width="12.140625" style="961" bestFit="1" customWidth="1"/>
    <col min="786" max="786" width="12.5703125" style="961" bestFit="1" customWidth="1"/>
    <col min="787" max="787" width="12.85546875" style="961" bestFit="1" customWidth="1"/>
    <col min="788" max="788" width="12.140625" style="961" bestFit="1" customWidth="1"/>
    <col min="789" max="792" width="12.85546875" style="961" bestFit="1" customWidth="1"/>
    <col min="793" max="793" width="12.140625" style="961" bestFit="1" customWidth="1"/>
    <col min="794" max="794" width="13.28515625" style="961" bestFit="1" customWidth="1"/>
    <col min="795" max="795" width="12.140625" style="961" bestFit="1" customWidth="1"/>
    <col min="796" max="796" width="19.85546875" style="961" bestFit="1" customWidth="1"/>
    <col min="797" max="1024" width="9.140625" style="961"/>
    <col min="1025" max="1025" width="92.85546875" style="961" customWidth="1"/>
    <col min="1026" max="1026" width="14.5703125" style="961" bestFit="1" customWidth="1"/>
    <col min="1027" max="1027" width="14.28515625" style="961" bestFit="1" customWidth="1"/>
    <col min="1028" max="1028" width="13.28515625" style="961" bestFit="1" customWidth="1"/>
    <col min="1029" max="1030" width="12.85546875" style="961" bestFit="1" customWidth="1"/>
    <col min="1031" max="1032" width="13.28515625" style="961" bestFit="1" customWidth="1"/>
    <col min="1033" max="1034" width="12.85546875" style="961" bestFit="1" customWidth="1"/>
    <col min="1035" max="1035" width="12.140625" style="961" bestFit="1" customWidth="1"/>
    <col min="1036" max="1037" width="12.85546875" style="961" bestFit="1" customWidth="1"/>
    <col min="1038" max="1038" width="13.28515625" style="961" bestFit="1" customWidth="1"/>
    <col min="1039" max="1039" width="12.5703125" style="961" bestFit="1" customWidth="1"/>
    <col min="1040" max="1040" width="12.85546875" style="961" bestFit="1" customWidth="1"/>
    <col min="1041" max="1041" width="12.140625" style="961" bestFit="1" customWidth="1"/>
    <col min="1042" max="1042" width="12.5703125" style="961" bestFit="1" customWidth="1"/>
    <col min="1043" max="1043" width="12.85546875" style="961" bestFit="1" customWidth="1"/>
    <col min="1044" max="1044" width="12.140625" style="961" bestFit="1" customWidth="1"/>
    <col min="1045" max="1048" width="12.85546875" style="961" bestFit="1" customWidth="1"/>
    <col min="1049" max="1049" width="12.140625" style="961" bestFit="1" customWidth="1"/>
    <col min="1050" max="1050" width="13.28515625" style="961" bestFit="1" customWidth="1"/>
    <col min="1051" max="1051" width="12.140625" style="961" bestFit="1" customWidth="1"/>
    <col min="1052" max="1052" width="19.85546875" style="961" bestFit="1" customWidth="1"/>
    <col min="1053" max="1280" width="9.140625" style="961"/>
    <col min="1281" max="1281" width="92.85546875" style="961" customWidth="1"/>
    <col min="1282" max="1282" width="14.5703125" style="961" bestFit="1" customWidth="1"/>
    <col min="1283" max="1283" width="14.28515625" style="961" bestFit="1" customWidth="1"/>
    <col min="1284" max="1284" width="13.28515625" style="961" bestFit="1" customWidth="1"/>
    <col min="1285" max="1286" width="12.85546875" style="961" bestFit="1" customWidth="1"/>
    <col min="1287" max="1288" width="13.28515625" style="961" bestFit="1" customWidth="1"/>
    <col min="1289" max="1290" width="12.85546875" style="961" bestFit="1" customWidth="1"/>
    <col min="1291" max="1291" width="12.140625" style="961" bestFit="1" customWidth="1"/>
    <col min="1292" max="1293" width="12.85546875" style="961" bestFit="1" customWidth="1"/>
    <col min="1294" max="1294" width="13.28515625" style="961" bestFit="1" customWidth="1"/>
    <col min="1295" max="1295" width="12.5703125" style="961" bestFit="1" customWidth="1"/>
    <col min="1296" max="1296" width="12.85546875" style="961" bestFit="1" customWidth="1"/>
    <col min="1297" max="1297" width="12.140625" style="961" bestFit="1" customWidth="1"/>
    <col min="1298" max="1298" width="12.5703125" style="961" bestFit="1" customWidth="1"/>
    <col min="1299" max="1299" width="12.85546875" style="961" bestFit="1" customWidth="1"/>
    <col min="1300" max="1300" width="12.140625" style="961" bestFit="1" customWidth="1"/>
    <col min="1301" max="1304" width="12.85546875" style="961" bestFit="1" customWidth="1"/>
    <col min="1305" max="1305" width="12.140625" style="961" bestFit="1" customWidth="1"/>
    <col min="1306" max="1306" width="13.28515625" style="961" bestFit="1" customWidth="1"/>
    <col min="1307" max="1307" width="12.140625" style="961" bestFit="1" customWidth="1"/>
    <col min="1308" max="1308" width="19.85546875" style="961" bestFit="1" customWidth="1"/>
    <col min="1309" max="1536" width="9.140625" style="961"/>
    <col min="1537" max="1537" width="92.85546875" style="961" customWidth="1"/>
    <col min="1538" max="1538" width="14.5703125" style="961" bestFit="1" customWidth="1"/>
    <col min="1539" max="1539" width="14.28515625" style="961" bestFit="1" customWidth="1"/>
    <col min="1540" max="1540" width="13.28515625" style="961" bestFit="1" customWidth="1"/>
    <col min="1541" max="1542" width="12.85546875" style="961" bestFit="1" customWidth="1"/>
    <col min="1543" max="1544" width="13.28515625" style="961" bestFit="1" customWidth="1"/>
    <col min="1545" max="1546" width="12.85546875" style="961" bestFit="1" customWidth="1"/>
    <col min="1547" max="1547" width="12.140625" style="961" bestFit="1" customWidth="1"/>
    <col min="1548" max="1549" width="12.85546875" style="961" bestFit="1" customWidth="1"/>
    <col min="1550" max="1550" width="13.28515625" style="961" bestFit="1" customWidth="1"/>
    <col min="1551" max="1551" width="12.5703125" style="961" bestFit="1" customWidth="1"/>
    <col min="1552" max="1552" width="12.85546875" style="961" bestFit="1" customWidth="1"/>
    <col min="1553" max="1553" width="12.140625" style="961" bestFit="1" customWidth="1"/>
    <col min="1554" max="1554" width="12.5703125" style="961" bestFit="1" customWidth="1"/>
    <col min="1555" max="1555" width="12.85546875" style="961" bestFit="1" customWidth="1"/>
    <col min="1556" max="1556" width="12.140625" style="961" bestFit="1" customWidth="1"/>
    <col min="1557" max="1560" width="12.85546875" style="961" bestFit="1" customWidth="1"/>
    <col min="1561" max="1561" width="12.140625" style="961" bestFit="1" customWidth="1"/>
    <col min="1562" max="1562" width="13.28515625" style="961" bestFit="1" customWidth="1"/>
    <col min="1563" max="1563" width="12.140625" style="961" bestFit="1" customWidth="1"/>
    <col min="1564" max="1564" width="19.85546875" style="961" bestFit="1" customWidth="1"/>
    <col min="1565" max="1792" width="9.140625" style="961"/>
    <col min="1793" max="1793" width="92.85546875" style="961" customWidth="1"/>
    <col min="1794" max="1794" width="14.5703125" style="961" bestFit="1" customWidth="1"/>
    <col min="1795" max="1795" width="14.28515625" style="961" bestFit="1" customWidth="1"/>
    <col min="1796" max="1796" width="13.28515625" style="961" bestFit="1" customWidth="1"/>
    <col min="1797" max="1798" width="12.85546875" style="961" bestFit="1" customWidth="1"/>
    <col min="1799" max="1800" width="13.28515625" style="961" bestFit="1" customWidth="1"/>
    <col min="1801" max="1802" width="12.85546875" style="961" bestFit="1" customWidth="1"/>
    <col min="1803" max="1803" width="12.140625" style="961" bestFit="1" customWidth="1"/>
    <col min="1804" max="1805" width="12.85546875" style="961" bestFit="1" customWidth="1"/>
    <col min="1806" max="1806" width="13.28515625" style="961" bestFit="1" customWidth="1"/>
    <col min="1807" max="1807" width="12.5703125" style="961" bestFit="1" customWidth="1"/>
    <col min="1808" max="1808" width="12.85546875" style="961" bestFit="1" customWidth="1"/>
    <col min="1809" max="1809" width="12.140625" style="961" bestFit="1" customWidth="1"/>
    <col min="1810" max="1810" width="12.5703125" style="961" bestFit="1" customWidth="1"/>
    <col min="1811" max="1811" width="12.85546875" style="961" bestFit="1" customWidth="1"/>
    <col min="1812" max="1812" width="12.140625" style="961" bestFit="1" customWidth="1"/>
    <col min="1813" max="1816" width="12.85546875" style="961" bestFit="1" customWidth="1"/>
    <col min="1817" max="1817" width="12.140625" style="961" bestFit="1" customWidth="1"/>
    <col min="1818" max="1818" width="13.28515625" style="961" bestFit="1" customWidth="1"/>
    <col min="1819" max="1819" width="12.140625" style="961" bestFit="1" customWidth="1"/>
    <col min="1820" max="1820" width="19.85546875" style="961" bestFit="1" customWidth="1"/>
    <col min="1821" max="2048" width="9.140625" style="961"/>
    <col min="2049" max="2049" width="92.85546875" style="961" customWidth="1"/>
    <col min="2050" max="2050" width="14.5703125" style="961" bestFit="1" customWidth="1"/>
    <col min="2051" max="2051" width="14.28515625" style="961" bestFit="1" customWidth="1"/>
    <col min="2052" max="2052" width="13.28515625" style="961" bestFit="1" customWidth="1"/>
    <col min="2053" max="2054" width="12.85546875" style="961" bestFit="1" customWidth="1"/>
    <col min="2055" max="2056" width="13.28515625" style="961" bestFit="1" customWidth="1"/>
    <col min="2057" max="2058" width="12.85546875" style="961" bestFit="1" customWidth="1"/>
    <col min="2059" max="2059" width="12.140625" style="961" bestFit="1" customWidth="1"/>
    <col min="2060" max="2061" width="12.85546875" style="961" bestFit="1" customWidth="1"/>
    <col min="2062" max="2062" width="13.28515625" style="961" bestFit="1" customWidth="1"/>
    <col min="2063" max="2063" width="12.5703125" style="961" bestFit="1" customWidth="1"/>
    <col min="2064" max="2064" width="12.85546875" style="961" bestFit="1" customWidth="1"/>
    <col min="2065" max="2065" width="12.140625" style="961" bestFit="1" customWidth="1"/>
    <col min="2066" max="2066" width="12.5703125" style="961" bestFit="1" customWidth="1"/>
    <col min="2067" max="2067" width="12.85546875" style="961" bestFit="1" customWidth="1"/>
    <col min="2068" max="2068" width="12.140625" style="961" bestFit="1" customWidth="1"/>
    <col min="2069" max="2072" width="12.85546875" style="961" bestFit="1" customWidth="1"/>
    <col min="2073" max="2073" width="12.140625" style="961" bestFit="1" customWidth="1"/>
    <col min="2074" max="2074" width="13.28515625" style="961" bestFit="1" customWidth="1"/>
    <col min="2075" max="2075" width="12.140625" style="961" bestFit="1" customWidth="1"/>
    <col min="2076" max="2076" width="19.85546875" style="961" bestFit="1" customWidth="1"/>
    <col min="2077" max="2304" width="9.140625" style="961"/>
    <col min="2305" max="2305" width="92.85546875" style="961" customWidth="1"/>
    <col min="2306" max="2306" width="14.5703125" style="961" bestFit="1" customWidth="1"/>
    <col min="2307" max="2307" width="14.28515625" style="961" bestFit="1" customWidth="1"/>
    <col min="2308" max="2308" width="13.28515625" style="961" bestFit="1" customWidth="1"/>
    <col min="2309" max="2310" width="12.85546875" style="961" bestFit="1" customWidth="1"/>
    <col min="2311" max="2312" width="13.28515625" style="961" bestFit="1" customWidth="1"/>
    <col min="2313" max="2314" width="12.85546875" style="961" bestFit="1" customWidth="1"/>
    <col min="2315" max="2315" width="12.140625" style="961" bestFit="1" customWidth="1"/>
    <col min="2316" max="2317" width="12.85546875" style="961" bestFit="1" customWidth="1"/>
    <col min="2318" max="2318" width="13.28515625" style="961" bestFit="1" customWidth="1"/>
    <col min="2319" max="2319" width="12.5703125" style="961" bestFit="1" customWidth="1"/>
    <col min="2320" max="2320" width="12.85546875" style="961" bestFit="1" customWidth="1"/>
    <col min="2321" max="2321" width="12.140625" style="961" bestFit="1" customWidth="1"/>
    <col min="2322" max="2322" width="12.5703125" style="961" bestFit="1" customWidth="1"/>
    <col min="2323" max="2323" width="12.85546875" style="961" bestFit="1" customWidth="1"/>
    <col min="2324" max="2324" width="12.140625" style="961" bestFit="1" customWidth="1"/>
    <col min="2325" max="2328" width="12.85546875" style="961" bestFit="1" customWidth="1"/>
    <col min="2329" max="2329" width="12.140625" style="961" bestFit="1" customWidth="1"/>
    <col min="2330" max="2330" width="13.28515625" style="961" bestFit="1" customWidth="1"/>
    <col min="2331" max="2331" width="12.140625" style="961" bestFit="1" customWidth="1"/>
    <col min="2332" max="2332" width="19.85546875" style="961" bestFit="1" customWidth="1"/>
    <col min="2333" max="2560" width="9.140625" style="961"/>
    <col min="2561" max="2561" width="92.85546875" style="961" customWidth="1"/>
    <col min="2562" max="2562" width="14.5703125" style="961" bestFit="1" customWidth="1"/>
    <col min="2563" max="2563" width="14.28515625" style="961" bestFit="1" customWidth="1"/>
    <col min="2564" max="2564" width="13.28515625" style="961" bestFit="1" customWidth="1"/>
    <col min="2565" max="2566" width="12.85546875" style="961" bestFit="1" customWidth="1"/>
    <col min="2567" max="2568" width="13.28515625" style="961" bestFit="1" customWidth="1"/>
    <col min="2569" max="2570" width="12.85546875" style="961" bestFit="1" customWidth="1"/>
    <col min="2571" max="2571" width="12.140625" style="961" bestFit="1" customWidth="1"/>
    <col min="2572" max="2573" width="12.85546875" style="961" bestFit="1" customWidth="1"/>
    <col min="2574" max="2574" width="13.28515625" style="961" bestFit="1" customWidth="1"/>
    <col min="2575" max="2575" width="12.5703125" style="961" bestFit="1" customWidth="1"/>
    <col min="2576" max="2576" width="12.85546875" style="961" bestFit="1" customWidth="1"/>
    <col min="2577" max="2577" width="12.140625" style="961" bestFit="1" customWidth="1"/>
    <col min="2578" max="2578" width="12.5703125" style="961" bestFit="1" customWidth="1"/>
    <col min="2579" max="2579" width="12.85546875" style="961" bestFit="1" customWidth="1"/>
    <col min="2580" max="2580" width="12.140625" style="961" bestFit="1" customWidth="1"/>
    <col min="2581" max="2584" width="12.85546875" style="961" bestFit="1" customWidth="1"/>
    <col min="2585" max="2585" width="12.140625" style="961" bestFit="1" customWidth="1"/>
    <col min="2586" max="2586" width="13.28515625" style="961" bestFit="1" customWidth="1"/>
    <col min="2587" max="2587" width="12.140625" style="961" bestFit="1" customWidth="1"/>
    <col min="2588" max="2588" width="19.85546875" style="961" bestFit="1" customWidth="1"/>
    <col min="2589" max="2816" width="9.140625" style="961"/>
    <col min="2817" max="2817" width="92.85546875" style="961" customWidth="1"/>
    <col min="2818" max="2818" width="14.5703125" style="961" bestFit="1" customWidth="1"/>
    <col min="2819" max="2819" width="14.28515625" style="961" bestFit="1" customWidth="1"/>
    <col min="2820" max="2820" width="13.28515625" style="961" bestFit="1" customWidth="1"/>
    <col min="2821" max="2822" width="12.85546875" style="961" bestFit="1" customWidth="1"/>
    <col min="2823" max="2824" width="13.28515625" style="961" bestFit="1" customWidth="1"/>
    <col min="2825" max="2826" width="12.85546875" style="961" bestFit="1" customWidth="1"/>
    <col min="2827" max="2827" width="12.140625" style="961" bestFit="1" customWidth="1"/>
    <col min="2828" max="2829" width="12.85546875" style="961" bestFit="1" customWidth="1"/>
    <col min="2830" max="2830" width="13.28515625" style="961" bestFit="1" customWidth="1"/>
    <col min="2831" max="2831" width="12.5703125" style="961" bestFit="1" customWidth="1"/>
    <col min="2832" max="2832" width="12.85546875" style="961" bestFit="1" customWidth="1"/>
    <col min="2833" max="2833" width="12.140625" style="961" bestFit="1" customWidth="1"/>
    <col min="2834" max="2834" width="12.5703125" style="961" bestFit="1" customWidth="1"/>
    <col min="2835" max="2835" width="12.85546875" style="961" bestFit="1" customWidth="1"/>
    <col min="2836" max="2836" width="12.140625" style="961" bestFit="1" customWidth="1"/>
    <col min="2837" max="2840" width="12.85546875" style="961" bestFit="1" customWidth="1"/>
    <col min="2841" max="2841" width="12.140625" style="961" bestFit="1" customWidth="1"/>
    <col min="2842" max="2842" width="13.28515625" style="961" bestFit="1" customWidth="1"/>
    <col min="2843" max="2843" width="12.140625" style="961" bestFit="1" customWidth="1"/>
    <col min="2844" max="2844" width="19.85546875" style="961" bestFit="1" customWidth="1"/>
    <col min="2845" max="3072" width="9.140625" style="961"/>
    <col min="3073" max="3073" width="92.85546875" style="961" customWidth="1"/>
    <col min="3074" max="3074" width="14.5703125" style="961" bestFit="1" customWidth="1"/>
    <col min="3075" max="3075" width="14.28515625" style="961" bestFit="1" customWidth="1"/>
    <col min="3076" max="3076" width="13.28515625" style="961" bestFit="1" customWidth="1"/>
    <col min="3077" max="3078" width="12.85546875" style="961" bestFit="1" customWidth="1"/>
    <col min="3079" max="3080" width="13.28515625" style="961" bestFit="1" customWidth="1"/>
    <col min="3081" max="3082" width="12.85546875" style="961" bestFit="1" customWidth="1"/>
    <col min="3083" max="3083" width="12.140625" style="961" bestFit="1" customWidth="1"/>
    <col min="3084" max="3085" width="12.85546875" style="961" bestFit="1" customWidth="1"/>
    <col min="3086" max="3086" width="13.28515625" style="961" bestFit="1" customWidth="1"/>
    <col min="3087" max="3087" width="12.5703125" style="961" bestFit="1" customWidth="1"/>
    <col min="3088" max="3088" width="12.85546875" style="961" bestFit="1" customWidth="1"/>
    <col min="3089" max="3089" width="12.140625" style="961" bestFit="1" customWidth="1"/>
    <col min="3090" max="3090" width="12.5703125" style="961" bestFit="1" customWidth="1"/>
    <col min="3091" max="3091" width="12.85546875" style="961" bestFit="1" customWidth="1"/>
    <col min="3092" max="3092" width="12.140625" style="961" bestFit="1" customWidth="1"/>
    <col min="3093" max="3096" width="12.85546875" style="961" bestFit="1" customWidth="1"/>
    <col min="3097" max="3097" width="12.140625" style="961" bestFit="1" customWidth="1"/>
    <col min="3098" max="3098" width="13.28515625" style="961" bestFit="1" customWidth="1"/>
    <col min="3099" max="3099" width="12.140625" style="961" bestFit="1" customWidth="1"/>
    <col min="3100" max="3100" width="19.85546875" style="961" bestFit="1" customWidth="1"/>
    <col min="3101" max="3328" width="9.140625" style="961"/>
    <col min="3329" max="3329" width="92.85546875" style="961" customWidth="1"/>
    <col min="3330" max="3330" width="14.5703125" style="961" bestFit="1" customWidth="1"/>
    <col min="3331" max="3331" width="14.28515625" style="961" bestFit="1" customWidth="1"/>
    <col min="3332" max="3332" width="13.28515625" style="961" bestFit="1" customWidth="1"/>
    <col min="3333" max="3334" width="12.85546875" style="961" bestFit="1" customWidth="1"/>
    <col min="3335" max="3336" width="13.28515625" style="961" bestFit="1" customWidth="1"/>
    <col min="3337" max="3338" width="12.85546875" style="961" bestFit="1" customWidth="1"/>
    <col min="3339" max="3339" width="12.140625" style="961" bestFit="1" customWidth="1"/>
    <col min="3340" max="3341" width="12.85546875" style="961" bestFit="1" customWidth="1"/>
    <col min="3342" max="3342" width="13.28515625" style="961" bestFit="1" customWidth="1"/>
    <col min="3343" max="3343" width="12.5703125" style="961" bestFit="1" customWidth="1"/>
    <col min="3344" max="3344" width="12.85546875" style="961" bestFit="1" customWidth="1"/>
    <col min="3345" max="3345" width="12.140625" style="961" bestFit="1" customWidth="1"/>
    <col min="3346" max="3346" width="12.5703125" style="961" bestFit="1" customWidth="1"/>
    <col min="3347" max="3347" width="12.85546875" style="961" bestFit="1" customWidth="1"/>
    <col min="3348" max="3348" width="12.140625" style="961" bestFit="1" customWidth="1"/>
    <col min="3349" max="3352" width="12.85546875" style="961" bestFit="1" customWidth="1"/>
    <col min="3353" max="3353" width="12.140625" style="961" bestFit="1" customWidth="1"/>
    <col min="3354" max="3354" width="13.28515625" style="961" bestFit="1" customWidth="1"/>
    <col min="3355" max="3355" width="12.140625" style="961" bestFit="1" customWidth="1"/>
    <col min="3356" max="3356" width="19.85546875" style="961" bestFit="1" customWidth="1"/>
    <col min="3357" max="3584" width="9.140625" style="961"/>
    <col min="3585" max="3585" width="92.85546875" style="961" customWidth="1"/>
    <col min="3586" max="3586" width="14.5703125" style="961" bestFit="1" customWidth="1"/>
    <col min="3587" max="3587" width="14.28515625" style="961" bestFit="1" customWidth="1"/>
    <col min="3588" max="3588" width="13.28515625" style="961" bestFit="1" customWidth="1"/>
    <col min="3589" max="3590" width="12.85546875" style="961" bestFit="1" customWidth="1"/>
    <col min="3591" max="3592" width="13.28515625" style="961" bestFit="1" customWidth="1"/>
    <col min="3593" max="3594" width="12.85546875" style="961" bestFit="1" customWidth="1"/>
    <col min="3595" max="3595" width="12.140625" style="961" bestFit="1" customWidth="1"/>
    <col min="3596" max="3597" width="12.85546875" style="961" bestFit="1" customWidth="1"/>
    <col min="3598" max="3598" width="13.28515625" style="961" bestFit="1" customWidth="1"/>
    <col min="3599" max="3599" width="12.5703125" style="961" bestFit="1" customWidth="1"/>
    <col min="3600" max="3600" width="12.85546875" style="961" bestFit="1" customWidth="1"/>
    <col min="3601" max="3601" width="12.140625" style="961" bestFit="1" customWidth="1"/>
    <col min="3602" max="3602" width="12.5703125" style="961" bestFit="1" customWidth="1"/>
    <col min="3603" max="3603" width="12.85546875" style="961" bestFit="1" customWidth="1"/>
    <col min="3604" max="3604" width="12.140625" style="961" bestFit="1" customWidth="1"/>
    <col min="3605" max="3608" width="12.85546875" style="961" bestFit="1" customWidth="1"/>
    <col min="3609" max="3609" width="12.140625" style="961" bestFit="1" customWidth="1"/>
    <col min="3610" max="3610" width="13.28515625" style="961" bestFit="1" customWidth="1"/>
    <col min="3611" max="3611" width="12.140625" style="961" bestFit="1" customWidth="1"/>
    <col min="3612" max="3612" width="19.85546875" style="961" bestFit="1" customWidth="1"/>
    <col min="3613" max="3840" width="9.140625" style="961"/>
    <col min="3841" max="3841" width="92.85546875" style="961" customWidth="1"/>
    <col min="3842" max="3842" width="14.5703125" style="961" bestFit="1" customWidth="1"/>
    <col min="3843" max="3843" width="14.28515625" style="961" bestFit="1" customWidth="1"/>
    <col min="3844" max="3844" width="13.28515625" style="961" bestFit="1" customWidth="1"/>
    <col min="3845" max="3846" width="12.85546875" style="961" bestFit="1" customWidth="1"/>
    <col min="3847" max="3848" width="13.28515625" style="961" bestFit="1" customWidth="1"/>
    <col min="3849" max="3850" width="12.85546875" style="961" bestFit="1" customWidth="1"/>
    <col min="3851" max="3851" width="12.140625" style="961" bestFit="1" customWidth="1"/>
    <col min="3852" max="3853" width="12.85546875" style="961" bestFit="1" customWidth="1"/>
    <col min="3854" max="3854" width="13.28515625" style="961" bestFit="1" customWidth="1"/>
    <col min="3855" max="3855" width="12.5703125" style="961" bestFit="1" customWidth="1"/>
    <col min="3856" max="3856" width="12.85546875" style="961" bestFit="1" customWidth="1"/>
    <col min="3857" max="3857" width="12.140625" style="961" bestFit="1" customWidth="1"/>
    <col min="3858" max="3858" width="12.5703125" style="961" bestFit="1" customWidth="1"/>
    <col min="3859" max="3859" width="12.85546875" style="961" bestFit="1" customWidth="1"/>
    <col min="3860" max="3860" width="12.140625" style="961" bestFit="1" customWidth="1"/>
    <col min="3861" max="3864" width="12.85546875" style="961" bestFit="1" customWidth="1"/>
    <col min="3865" max="3865" width="12.140625" style="961" bestFit="1" customWidth="1"/>
    <col min="3866" max="3866" width="13.28515625" style="961" bestFit="1" customWidth="1"/>
    <col min="3867" max="3867" width="12.140625" style="961" bestFit="1" customWidth="1"/>
    <col min="3868" max="3868" width="19.85546875" style="961" bestFit="1" customWidth="1"/>
    <col min="3869" max="4096" width="9.140625" style="961"/>
    <col min="4097" max="4097" width="92.85546875" style="961" customWidth="1"/>
    <col min="4098" max="4098" width="14.5703125" style="961" bestFit="1" customWidth="1"/>
    <col min="4099" max="4099" width="14.28515625" style="961" bestFit="1" customWidth="1"/>
    <col min="4100" max="4100" width="13.28515625" style="961" bestFit="1" customWidth="1"/>
    <col min="4101" max="4102" width="12.85546875" style="961" bestFit="1" customWidth="1"/>
    <col min="4103" max="4104" width="13.28515625" style="961" bestFit="1" customWidth="1"/>
    <col min="4105" max="4106" width="12.85546875" style="961" bestFit="1" customWidth="1"/>
    <col min="4107" max="4107" width="12.140625" style="961" bestFit="1" customWidth="1"/>
    <col min="4108" max="4109" width="12.85546875" style="961" bestFit="1" customWidth="1"/>
    <col min="4110" max="4110" width="13.28515625" style="961" bestFit="1" customWidth="1"/>
    <col min="4111" max="4111" width="12.5703125" style="961" bestFit="1" customWidth="1"/>
    <col min="4112" max="4112" width="12.85546875" style="961" bestFit="1" customWidth="1"/>
    <col min="4113" max="4113" width="12.140625" style="961" bestFit="1" customWidth="1"/>
    <col min="4114" max="4114" width="12.5703125" style="961" bestFit="1" customWidth="1"/>
    <col min="4115" max="4115" width="12.85546875" style="961" bestFit="1" customWidth="1"/>
    <col min="4116" max="4116" width="12.140625" style="961" bestFit="1" customWidth="1"/>
    <col min="4117" max="4120" width="12.85546875" style="961" bestFit="1" customWidth="1"/>
    <col min="4121" max="4121" width="12.140625" style="961" bestFit="1" customWidth="1"/>
    <col min="4122" max="4122" width="13.28515625" style="961" bestFit="1" customWidth="1"/>
    <col min="4123" max="4123" width="12.140625" style="961" bestFit="1" customWidth="1"/>
    <col min="4124" max="4124" width="19.85546875" style="961" bestFit="1" customWidth="1"/>
    <col min="4125" max="4352" width="9.140625" style="961"/>
    <col min="4353" max="4353" width="92.85546875" style="961" customWidth="1"/>
    <col min="4354" max="4354" width="14.5703125" style="961" bestFit="1" customWidth="1"/>
    <col min="4355" max="4355" width="14.28515625" style="961" bestFit="1" customWidth="1"/>
    <col min="4356" max="4356" width="13.28515625" style="961" bestFit="1" customWidth="1"/>
    <col min="4357" max="4358" width="12.85546875" style="961" bestFit="1" customWidth="1"/>
    <col min="4359" max="4360" width="13.28515625" style="961" bestFit="1" customWidth="1"/>
    <col min="4361" max="4362" width="12.85546875" style="961" bestFit="1" customWidth="1"/>
    <col min="4363" max="4363" width="12.140625" style="961" bestFit="1" customWidth="1"/>
    <col min="4364" max="4365" width="12.85546875" style="961" bestFit="1" customWidth="1"/>
    <col min="4366" max="4366" width="13.28515625" style="961" bestFit="1" customWidth="1"/>
    <col min="4367" max="4367" width="12.5703125" style="961" bestFit="1" customWidth="1"/>
    <col min="4368" max="4368" width="12.85546875" style="961" bestFit="1" customWidth="1"/>
    <col min="4369" max="4369" width="12.140625" style="961" bestFit="1" customWidth="1"/>
    <col min="4370" max="4370" width="12.5703125" style="961" bestFit="1" customWidth="1"/>
    <col min="4371" max="4371" width="12.85546875" style="961" bestFit="1" customWidth="1"/>
    <col min="4372" max="4372" width="12.140625" style="961" bestFit="1" customWidth="1"/>
    <col min="4373" max="4376" width="12.85546875" style="961" bestFit="1" customWidth="1"/>
    <col min="4377" max="4377" width="12.140625" style="961" bestFit="1" customWidth="1"/>
    <col min="4378" max="4378" width="13.28515625" style="961" bestFit="1" customWidth="1"/>
    <col min="4379" max="4379" width="12.140625" style="961" bestFit="1" customWidth="1"/>
    <col min="4380" max="4380" width="19.85546875" style="961" bestFit="1" customWidth="1"/>
    <col min="4381" max="4608" width="9.140625" style="961"/>
    <col min="4609" max="4609" width="92.85546875" style="961" customWidth="1"/>
    <col min="4610" max="4610" width="14.5703125" style="961" bestFit="1" customWidth="1"/>
    <col min="4611" max="4611" width="14.28515625" style="961" bestFit="1" customWidth="1"/>
    <col min="4612" max="4612" width="13.28515625" style="961" bestFit="1" customWidth="1"/>
    <col min="4613" max="4614" width="12.85546875" style="961" bestFit="1" customWidth="1"/>
    <col min="4615" max="4616" width="13.28515625" style="961" bestFit="1" customWidth="1"/>
    <col min="4617" max="4618" width="12.85546875" style="961" bestFit="1" customWidth="1"/>
    <col min="4619" max="4619" width="12.140625" style="961" bestFit="1" customWidth="1"/>
    <col min="4620" max="4621" width="12.85546875" style="961" bestFit="1" customWidth="1"/>
    <col min="4622" max="4622" width="13.28515625" style="961" bestFit="1" customWidth="1"/>
    <col min="4623" max="4623" width="12.5703125" style="961" bestFit="1" customWidth="1"/>
    <col min="4624" max="4624" width="12.85546875" style="961" bestFit="1" customWidth="1"/>
    <col min="4625" max="4625" width="12.140625" style="961" bestFit="1" customWidth="1"/>
    <col min="4626" max="4626" width="12.5703125" style="961" bestFit="1" customWidth="1"/>
    <col min="4627" max="4627" width="12.85546875" style="961" bestFit="1" customWidth="1"/>
    <col min="4628" max="4628" width="12.140625" style="961" bestFit="1" customWidth="1"/>
    <col min="4629" max="4632" width="12.85546875" style="961" bestFit="1" customWidth="1"/>
    <col min="4633" max="4633" width="12.140625" style="961" bestFit="1" customWidth="1"/>
    <col min="4634" max="4634" width="13.28515625" style="961" bestFit="1" customWidth="1"/>
    <col min="4635" max="4635" width="12.140625" style="961" bestFit="1" customWidth="1"/>
    <col min="4636" max="4636" width="19.85546875" style="961" bestFit="1" customWidth="1"/>
    <col min="4637" max="4864" width="9.140625" style="961"/>
    <col min="4865" max="4865" width="92.85546875" style="961" customWidth="1"/>
    <col min="4866" max="4866" width="14.5703125" style="961" bestFit="1" customWidth="1"/>
    <col min="4867" max="4867" width="14.28515625" style="961" bestFit="1" customWidth="1"/>
    <col min="4868" max="4868" width="13.28515625" style="961" bestFit="1" customWidth="1"/>
    <col min="4869" max="4870" width="12.85546875" style="961" bestFit="1" customWidth="1"/>
    <col min="4871" max="4872" width="13.28515625" style="961" bestFit="1" customWidth="1"/>
    <col min="4873" max="4874" width="12.85546875" style="961" bestFit="1" customWidth="1"/>
    <col min="4875" max="4875" width="12.140625" style="961" bestFit="1" customWidth="1"/>
    <col min="4876" max="4877" width="12.85546875" style="961" bestFit="1" customWidth="1"/>
    <col min="4878" max="4878" width="13.28515625" style="961" bestFit="1" customWidth="1"/>
    <col min="4879" max="4879" width="12.5703125" style="961" bestFit="1" customWidth="1"/>
    <col min="4880" max="4880" width="12.85546875" style="961" bestFit="1" customWidth="1"/>
    <col min="4881" max="4881" width="12.140625" style="961" bestFit="1" customWidth="1"/>
    <col min="4882" max="4882" width="12.5703125" style="961" bestFit="1" customWidth="1"/>
    <col min="4883" max="4883" width="12.85546875" style="961" bestFit="1" customWidth="1"/>
    <col min="4884" max="4884" width="12.140625" style="961" bestFit="1" customWidth="1"/>
    <col min="4885" max="4888" width="12.85546875" style="961" bestFit="1" customWidth="1"/>
    <col min="4889" max="4889" width="12.140625" style="961" bestFit="1" customWidth="1"/>
    <col min="4890" max="4890" width="13.28515625" style="961" bestFit="1" customWidth="1"/>
    <col min="4891" max="4891" width="12.140625" style="961" bestFit="1" customWidth="1"/>
    <col min="4892" max="4892" width="19.85546875" style="961" bestFit="1" customWidth="1"/>
    <col min="4893" max="5120" width="9.140625" style="961"/>
    <col min="5121" max="5121" width="92.85546875" style="961" customWidth="1"/>
    <col min="5122" max="5122" width="14.5703125" style="961" bestFit="1" customWidth="1"/>
    <col min="5123" max="5123" width="14.28515625" style="961" bestFit="1" customWidth="1"/>
    <col min="5124" max="5124" width="13.28515625" style="961" bestFit="1" customWidth="1"/>
    <col min="5125" max="5126" width="12.85546875" style="961" bestFit="1" customWidth="1"/>
    <col min="5127" max="5128" width="13.28515625" style="961" bestFit="1" customWidth="1"/>
    <col min="5129" max="5130" width="12.85546875" style="961" bestFit="1" customWidth="1"/>
    <col min="5131" max="5131" width="12.140625" style="961" bestFit="1" customWidth="1"/>
    <col min="5132" max="5133" width="12.85546875" style="961" bestFit="1" customWidth="1"/>
    <col min="5134" max="5134" width="13.28515625" style="961" bestFit="1" customWidth="1"/>
    <col min="5135" max="5135" width="12.5703125" style="961" bestFit="1" customWidth="1"/>
    <col min="5136" max="5136" width="12.85546875" style="961" bestFit="1" customWidth="1"/>
    <col min="5137" max="5137" width="12.140625" style="961" bestFit="1" customWidth="1"/>
    <col min="5138" max="5138" width="12.5703125" style="961" bestFit="1" customWidth="1"/>
    <col min="5139" max="5139" width="12.85546875" style="961" bestFit="1" customWidth="1"/>
    <col min="5140" max="5140" width="12.140625" style="961" bestFit="1" customWidth="1"/>
    <col min="5141" max="5144" width="12.85546875" style="961" bestFit="1" customWidth="1"/>
    <col min="5145" max="5145" width="12.140625" style="961" bestFit="1" customWidth="1"/>
    <col min="5146" max="5146" width="13.28515625" style="961" bestFit="1" customWidth="1"/>
    <col min="5147" max="5147" width="12.140625" style="961" bestFit="1" customWidth="1"/>
    <col min="5148" max="5148" width="19.85546875" style="961" bestFit="1" customWidth="1"/>
    <col min="5149" max="5376" width="9.140625" style="961"/>
    <col min="5377" max="5377" width="92.85546875" style="961" customWidth="1"/>
    <col min="5378" max="5378" width="14.5703125" style="961" bestFit="1" customWidth="1"/>
    <col min="5379" max="5379" width="14.28515625" style="961" bestFit="1" customWidth="1"/>
    <col min="5380" max="5380" width="13.28515625" style="961" bestFit="1" customWidth="1"/>
    <col min="5381" max="5382" width="12.85546875" style="961" bestFit="1" customWidth="1"/>
    <col min="5383" max="5384" width="13.28515625" style="961" bestFit="1" customWidth="1"/>
    <col min="5385" max="5386" width="12.85546875" style="961" bestFit="1" customWidth="1"/>
    <col min="5387" max="5387" width="12.140625" style="961" bestFit="1" customWidth="1"/>
    <col min="5388" max="5389" width="12.85546875" style="961" bestFit="1" customWidth="1"/>
    <col min="5390" max="5390" width="13.28515625" style="961" bestFit="1" customWidth="1"/>
    <col min="5391" max="5391" width="12.5703125" style="961" bestFit="1" customWidth="1"/>
    <col min="5392" max="5392" width="12.85546875" style="961" bestFit="1" customWidth="1"/>
    <col min="5393" max="5393" width="12.140625" style="961" bestFit="1" customWidth="1"/>
    <col min="5394" max="5394" width="12.5703125" style="961" bestFit="1" customWidth="1"/>
    <col min="5395" max="5395" width="12.85546875" style="961" bestFit="1" customWidth="1"/>
    <col min="5396" max="5396" width="12.140625" style="961" bestFit="1" customWidth="1"/>
    <col min="5397" max="5400" width="12.85546875" style="961" bestFit="1" customWidth="1"/>
    <col min="5401" max="5401" width="12.140625" style="961" bestFit="1" customWidth="1"/>
    <col min="5402" max="5402" width="13.28515625" style="961" bestFit="1" customWidth="1"/>
    <col min="5403" max="5403" width="12.140625" style="961" bestFit="1" customWidth="1"/>
    <col min="5404" max="5404" width="19.85546875" style="961" bestFit="1" customWidth="1"/>
    <col min="5405" max="5632" width="9.140625" style="961"/>
    <col min="5633" max="5633" width="92.85546875" style="961" customWidth="1"/>
    <col min="5634" max="5634" width="14.5703125" style="961" bestFit="1" customWidth="1"/>
    <col min="5635" max="5635" width="14.28515625" style="961" bestFit="1" customWidth="1"/>
    <col min="5636" max="5636" width="13.28515625" style="961" bestFit="1" customWidth="1"/>
    <col min="5637" max="5638" width="12.85546875" style="961" bestFit="1" customWidth="1"/>
    <col min="5639" max="5640" width="13.28515625" style="961" bestFit="1" customWidth="1"/>
    <col min="5641" max="5642" width="12.85546875" style="961" bestFit="1" customWidth="1"/>
    <col min="5643" max="5643" width="12.140625" style="961" bestFit="1" customWidth="1"/>
    <col min="5644" max="5645" width="12.85546875" style="961" bestFit="1" customWidth="1"/>
    <col min="5646" max="5646" width="13.28515625" style="961" bestFit="1" customWidth="1"/>
    <col min="5647" max="5647" width="12.5703125" style="961" bestFit="1" customWidth="1"/>
    <col min="5648" max="5648" width="12.85546875" style="961" bestFit="1" customWidth="1"/>
    <col min="5649" max="5649" width="12.140625" style="961" bestFit="1" customWidth="1"/>
    <col min="5650" max="5650" width="12.5703125" style="961" bestFit="1" customWidth="1"/>
    <col min="5651" max="5651" width="12.85546875" style="961" bestFit="1" customWidth="1"/>
    <col min="5652" max="5652" width="12.140625" style="961" bestFit="1" customWidth="1"/>
    <col min="5653" max="5656" width="12.85546875" style="961" bestFit="1" customWidth="1"/>
    <col min="5657" max="5657" width="12.140625" style="961" bestFit="1" customWidth="1"/>
    <col min="5658" max="5658" width="13.28515625" style="961" bestFit="1" customWidth="1"/>
    <col min="5659" max="5659" width="12.140625" style="961" bestFit="1" customWidth="1"/>
    <col min="5660" max="5660" width="19.85546875" style="961" bestFit="1" customWidth="1"/>
    <col min="5661" max="5888" width="9.140625" style="961"/>
    <col min="5889" max="5889" width="92.85546875" style="961" customWidth="1"/>
    <col min="5890" max="5890" width="14.5703125" style="961" bestFit="1" customWidth="1"/>
    <col min="5891" max="5891" width="14.28515625" style="961" bestFit="1" customWidth="1"/>
    <col min="5892" max="5892" width="13.28515625" style="961" bestFit="1" customWidth="1"/>
    <col min="5893" max="5894" width="12.85546875" style="961" bestFit="1" customWidth="1"/>
    <col min="5895" max="5896" width="13.28515625" style="961" bestFit="1" customWidth="1"/>
    <col min="5897" max="5898" width="12.85546875" style="961" bestFit="1" customWidth="1"/>
    <col min="5899" max="5899" width="12.140625" style="961" bestFit="1" customWidth="1"/>
    <col min="5900" max="5901" width="12.85546875" style="961" bestFit="1" customWidth="1"/>
    <col min="5902" max="5902" width="13.28515625" style="961" bestFit="1" customWidth="1"/>
    <col min="5903" max="5903" width="12.5703125" style="961" bestFit="1" customWidth="1"/>
    <col min="5904" max="5904" width="12.85546875" style="961" bestFit="1" customWidth="1"/>
    <col min="5905" max="5905" width="12.140625" style="961" bestFit="1" customWidth="1"/>
    <col min="5906" max="5906" width="12.5703125" style="961" bestFit="1" customWidth="1"/>
    <col min="5907" max="5907" width="12.85546875" style="961" bestFit="1" customWidth="1"/>
    <col min="5908" max="5908" width="12.140625" style="961" bestFit="1" customWidth="1"/>
    <col min="5909" max="5912" width="12.85546875" style="961" bestFit="1" customWidth="1"/>
    <col min="5913" max="5913" width="12.140625" style="961" bestFit="1" customWidth="1"/>
    <col min="5914" max="5914" width="13.28515625" style="961" bestFit="1" customWidth="1"/>
    <col min="5915" max="5915" width="12.140625" style="961" bestFit="1" customWidth="1"/>
    <col min="5916" max="5916" width="19.85546875" style="961" bestFit="1" customWidth="1"/>
    <col min="5917" max="6144" width="9.140625" style="961"/>
    <col min="6145" max="6145" width="92.85546875" style="961" customWidth="1"/>
    <col min="6146" max="6146" width="14.5703125" style="961" bestFit="1" customWidth="1"/>
    <col min="6147" max="6147" width="14.28515625" style="961" bestFit="1" customWidth="1"/>
    <col min="6148" max="6148" width="13.28515625" style="961" bestFit="1" customWidth="1"/>
    <col min="6149" max="6150" width="12.85546875" style="961" bestFit="1" customWidth="1"/>
    <col min="6151" max="6152" width="13.28515625" style="961" bestFit="1" customWidth="1"/>
    <col min="6153" max="6154" width="12.85546875" style="961" bestFit="1" customWidth="1"/>
    <col min="6155" max="6155" width="12.140625" style="961" bestFit="1" customWidth="1"/>
    <col min="6156" max="6157" width="12.85546875" style="961" bestFit="1" customWidth="1"/>
    <col min="6158" max="6158" width="13.28515625" style="961" bestFit="1" customWidth="1"/>
    <col min="6159" max="6159" width="12.5703125" style="961" bestFit="1" customWidth="1"/>
    <col min="6160" max="6160" width="12.85546875" style="961" bestFit="1" customWidth="1"/>
    <col min="6161" max="6161" width="12.140625" style="961" bestFit="1" customWidth="1"/>
    <col min="6162" max="6162" width="12.5703125" style="961" bestFit="1" customWidth="1"/>
    <col min="6163" max="6163" width="12.85546875" style="961" bestFit="1" customWidth="1"/>
    <col min="6164" max="6164" width="12.140625" style="961" bestFit="1" customWidth="1"/>
    <col min="6165" max="6168" width="12.85546875" style="961" bestFit="1" customWidth="1"/>
    <col min="6169" max="6169" width="12.140625" style="961" bestFit="1" customWidth="1"/>
    <col min="6170" max="6170" width="13.28515625" style="961" bestFit="1" customWidth="1"/>
    <col min="6171" max="6171" width="12.140625" style="961" bestFit="1" customWidth="1"/>
    <col min="6172" max="6172" width="19.85546875" style="961" bestFit="1" customWidth="1"/>
    <col min="6173" max="6400" width="9.140625" style="961"/>
    <col min="6401" max="6401" width="92.85546875" style="961" customWidth="1"/>
    <col min="6402" max="6402" width="14.5703125" style="961" bestFit="1" customWidth="1"/>
    <col min="6403" max="6403" width="14.28515625" style="961" bestFit="1" customWidth="1"/>
    <col min="6404" max="6404" width="13.28515625" style="961" bestFit="1" customWidth="1"/>
    <col min="6405" max="6406" width="12.85546875" style="961" bestFit="1" customWidth="1"/>
    <col min="6407" max="6408" width="13.28515625" style="961" bestFit="1" customWidth="1"/>
    <col min="6409" max="6410" width="12.85546875" style="961" bestFit="1" customWidth="1"/>
    <col min="6411" max="6411" width="12.140625" style="961" bestFit="1" customWidth="1"/>
    <col min="6412" max="6413" width="12.85546875" style="961" bestFit="1" customWidth="1"/>
    <col min="6414" max="6414" width="13.28515625" style="961" bestFit="1" customWidth="1"/>
    <col min="6415" max="6415" width="12.5703125" style="961" bestFit="1" customWidth="1"/>
    <col min="6416" max="6416" width="12.85546875" style="961" bestFit="1" customWidth="1"/>
    <col min="6417" max="6417" width="12.140625" style="961" bestFit="1" customWidth="1"/>
    <col min="6418" max="6418" width="12.5703125" style="961" bestFit="1" customWidth="1"/>
    <col min="6419" max="6419" width="12.85546875" style="961" bestFit="1" customWidth="1"/>
    <col min="6420" max="6420" width="12.140625" style="961" bestFit="1" customWidth="1"/>
    <col min="6421" max="6424" width="12.85546875" style="961" bestFit="1" customWidth="1"/>
    <col min="6425" max="6425" width="12.140625" style="961" bestFit="1" customWidth="1"/>
    <col min="6426" max="6426" width="13.28515625" style="961" bestFit="1" customWidth="1"/>
    <col min="6427" max="6427" width="12.140625" style="961" bestFit="1" customWidth="1"/>
    <col min="6428" max="6428" width="19.85546875" style="961" bestFit="1" customWidth="1"/>
    <col min="6429" max="6656" width="9.140625" style="961"/>
    <col min="6657" max="6657" width="92.85546875" style="961" customWidth="1"/>
    <col min="6658" max="6658" width="14.5703125" style="961" bestFit="1" customWidth="1"/>
    <col min="6659" max="6659" width="14.28515625" style="961" bestFit="1" customWidth="1"/>
    <col min="6660" max="6660" width="13.28515625" style="961" bestFit="1" customWidth="1"/>
    <col min="6661" max="6662" width="12.85546875" style="961" bestFit="1" customWidth="1"/>
    <col min="6663" max="6664" width="13.28515625" style="961" bestFit="1" customWidth="1"/>
    <col min="6665" max="6666" width="12.85546875" style="961" bestFit="1" customWidth="1"/>
    <col min="6667" max="6667" width="12.140625" style="961" bestFit="1" customWidth="1"/>
    <col min="6668" max="6669" width="12.85546875" style="961" bestFit="1" customWidth="1"/>
    <col min="6670" max="6670" width="13.28515625" style="961" bestFit="1" customWidth="1"/>
    <col min="6671" max="6671" width="12.5703125" style="961" bestFit="1" customWidth="1"/>
    <col min="6672" max="6672" width="12.85546875" style="961" bestFit="1" customWidth="1"/>
    <col min="6673" max="6673" width="12.140625" style="961" bestFit="1" customWidth="1"/>
    <col min="6674" max="6674" width="12.5703125" style="961" bestFit="1" customWidth="1"/>
    <col min="6675" max="6675" width="12.85546875" style="961" bestFit="1" customWidth="1"/>
    <col min="6676" max="6676" width="12.140625" style="961" bestFit="1" customWidth="1"/>
    <col min="6677" max="6680" width="12.85546875" style="961" bestFit="1" customWidth="1"/>
    <col min="6681" max="6681" width="12.140625" style="961" bestFit="1" customWidth="1"/>
    <col min="6682" max="6682" width="13.28515625" style="961" bestFit="1" customWidth="1"/>
    <col min="6683" max="6683" width="12.140625" style="961" bestFit="1" customWidth="1"/>
    <col min="6684" max="6684" width="19.85546875" style="961" bestFit="1" customWidth="1"/>
    <col min="6685" max="6912" width="9.140625" style="961"/>
    <col min="6913" max="6913" width="92.85546875" style="961" customWidth="1"/>
    <col min="6914" max="6914" width="14.5703125" style="961" bestFit="1" customWidth="1"/>
    <col min="6915" max="6915" width="14.28515625" style="961" bestFit="1" customWidth="1"/>
    <col min="6916" max="6916" width="13.28515625" style="961" bestFit="1" customWidth="1"/>
    <col min="6917" max="6918" width="12.85546875" style="961" bestFit="1" customWidth="1"/>
    <col min="6919" max="6920" width="13.28515625" style="961" bestFit="1" customWidth="1"/>
    <col min="6921" max="6922" width="12.85546875" style="961" bestFit="1" customWidth="1"/>
    <col min="6923" max="6923" width="12.140625" style="961" bestFit="1" customWidth="1"/>
    <col min="6924" max="6925" width="12.85546875" style="961" bestFit="1" customWidth="1"/>
    <col min="6926" max="6926" width="13.28515625" style="961" bestFit="1" customWidth="1"/>
    <col min="6927" max="6927" width="12.5703125" style="961" bestFit="1" customWidth="1"/>
    <col min="6928" max="6928" width="12.85546875" style="961" bestFit="1" customWidth="1"/>
    <col min="6929" max="6929" width="12.140625" style="961" bestFit="1" customWidth="1"/>
    <col min="6930" max="6930" width="12.5703125" style="961" bestFit="1" customWidth="1"/>
    <col min="6931" max="6931" width="12.85546875" style="961" bestFit="1" customWidth="1"/>
    <col min="6932" max="6932" width="12.140625" style="961" bestFit="1" customWidth="1"/>
    <col min="6933" max="6936" width="12.85546875" style="961" bestFit="1" customWidth="1"/>
    <col min="6937" max="6937" width="12.140625" style="961" bestFit="1" customWidth="1"/>
    <col min="6938" max="6938" width="13.28515625" style="961" bestFit="1" customWidth="1"/>
    <col min="6939" max="6939" width="12.140625" style="961" bestFit="1" customWidth="1"/>
    <col min="6940" max="6940" width="19.85546875" style="961" bestFit="1" customWidth="1"/>
    <col min="6941" max="7168" width="9.140625" style="961"/>
    <col min="7169" max="7169" width="92.85546875" style="961" customWidth="1"/>
    <col min="7170" max="7170" width="14.5703125" style="961" bestFit="1" customWidth="1"/>
    <col min="7171" max="7171" width="14.28515625" style="961" bestFit="1" customWidth="1"/>
    <col min="7172" max="7172" width="13.28515625" style="961" bestFit="1" customWidth="1"/>
    <col min="7173" max="7174" width="12.85546875" style="961" bestFit="1" customWidth="1"/>
    <col min="7175" max="7176" width="13.28515625" style="961" bestFit="1" customWidth="1"/>
    <col min="7177" max="7178" width="12.85546875" style="961" bestFit="1" customWidth="1"/>
    <col min="7179" max="7179" width="12.140625" style="961" bestFit="1" customWidth="1"/>
    <col min="7180" max="7181" width="12.85546875" style="961" bestFit="1" customWidth="1"/>
    <col min="7182" max="7182" width="13.28515625" style="961" bestFit="1" customWidth="1"/>
    <col min="7183" max="7183" width="12.5703125" style="961" bestFit="1" customWidth="1"/>
    <col min="7184" max="7184" width="12.85546875" style="961" bestFit="1" customWidth="1"/>
    <col min="7185" max="7185" width="12.140625" style="961" bestFit="1" customWidth="1"/>
    <col min="7186" max="7186" width="12.5703125" style="961" bestFit="1" customWidth="1"/>
    <col min="7187" max="7187" width="12.85546875" style="961" bestFit="1" customWidth="1"/>
    <col min="7188" max="7188" width="12.140625" style="961" bestFit="1" customWidth="1"/>
    <col min="7189" max="7192" width="12.85546875" style="961" bestFit="1" customWidth="1"/>
    <col min="7193" max="7193" width="12.140625" style="961" bestFit="1" customWidth="1"/>
    <col min="7194" max="7194" width="13.28515625" style="961" bestFit="1" customWidth="1"/>
    <col min="7195" max="7195" width="12.140625" style="961" bestFit="1" customWidth="1"/>
    <col min="7196" max="7196" width="19.85546875" style="961" bestFit="1" customWidth="1"/>
    <col min="7197" max="7424" width="9.140625" style="961"/>
    <col min="7425" max="7425" width="92.85546875" style="961" customWidth="1"/>
    <col min="7426" max="7426" width="14.5703125" style="961" bestFit="1" customWidth="1"/>
    <col min="7427" max="7427" width="14.28515625" style="961" bestFit="1" customWidth="1"/>
    <col min="7428" max="7428" width="13.28515625" style="961" bestFit="1" customWidth="1"/>
    <col min="7429" max="7430" width="12.85546875" style="961" bestFit="1" customWidth="1"/>
    <col min="7431" max="7432" width="13.28515625" style="961" bestFit="1" customWidth="1"/>
    <col min="7433" max="7434" width="12.85546875" style="961" bestFit="1" customWidth="1"/>
    <col min="7435" max="7435" width="12.140625" style="961" bestFit="1" customWidth="1"/>
    <col min="7436" max="7437" width="12.85546875" style="961" bestFit="1" customWidth="1"/>
    <col min="7438" max="7438" width="13.28515625" style="961" bestFit="1" customWidth="1"/>
    <col min="7439" max="7439" width="12.5703125" style="961" bestFit="1" customWidth="1"/>
    <col min="7440" max="7440" width="12.85546875" style="961" bestFit="1" customWidth="1"/>
    <col min="7441" max="7441" width="12.140625" style="961" bestFit="1" customWidth="1"/>
    <col min="7442" max="7442" width="12.5703125" style="961" bestFit="1" customWidth="1"/>
    <col min="7443" max="7443" width="12.85546875" style="961" bestFit="1" customWidth="1"/>
    <col min="7444" max="7444" width="12.140625" style="961" bestFit="1" customWidth="1"/>
    <col min="7445" max="7448" width="12.85546875" style="961" bestFit="1" customWidth="1"/>
    <col min="7449" max="7449" width="12.140625" style="961" bestFit="1" customWidth="1"/>
    <col min="7450" max="7450" width="13.28515625" style="961" bestFit="1" customWidth="1"/>
    <col min="7451" max="7451" width="12.140625" style="961" bestFit="1" customWidth="1"/>
    <col min="7452" max="7452" width="19.85546875" style="961" bestFit="1" customWidth="1"/>
    <col min="7453" max="7680" width="9.140625" style="961"/>
    <col min="7681" max="7681" width="92.85546875" style="961" customWidth="1"/>
    <col min="7682" max="7682" width="14.5703125" style="961" bestFit="1" customWidth="1"/>
    <col min="7683" max="7683" width="14.28515625" style="961" bestFit="1" customWidth="1"/>
    <col min="7684" max="7684" width="13.28515625" style="961" bestFit="1" customWidth="1"/>
    <col min="7685" max="7686" width="12.85546875" style="961" bestFit="1" customWidth="1"/>
    <col min="7687" max="7688" width="13.28515625" style="961" bestFit="1" customWidth="1"/>
    <col min="7689" max="7690" width="12.85546875" style="961" bestFit="1" customWidth="1"/>
    <col min="7691" max="7691" width="12.140625" style="961" bestFit="1" customWidth="1"/>
    <col min="7692" max="7693" width="12.85546875" style="961" bestFit="1" customWidth="1"/>
    <col min="7694" max="7694" width="13.28515625" style="961" bestFit="1" customWidth="1"/>
    <col min="7695" max="7695" width="12.5703125" style="961" bestFit="1" customWidth="1"/>
    <col min="7696" max="7696" width="12.85546875" style="961" bestFit="1" customWidth="1"/>
    <col min="7697" max="7697" width="12.140625" style="961" bestFit="1" customWidth="1"/>
    <col min="7698" max="7698" width="12.5703125" style="961" bestFit="1" customWidth="1"/>
    <col min="7699" max="7699" width="12.85546875" style="961" bestFit="1" customWidth="1"/>
    <col min="7700" max="7700" width="12.140625" style="961" bestFit="1" customWidth="1"/>
    <col min="7701" max="7704" width="12.85546875" style="961" bestFit="1" customWidth="1"/>
    <col min="7705" max="7705" width="12.140625" style="961" bestFit="1" customWidth="1"/>
    <col min="7706" max="7706" width="13.28515625" style="961" bestFit="1" customWidth="1"/>
    <col min="7707" max="7707" width="12.140625" style="961" bestFit="1" customWidth="1"/>
    <col min="7708" max="7708" width="19.85546875" style="961" bestFit="1" customWidth="1"/>
    <col min="7709" max="7936" width="9.140625" style="961"/>
    <col min="7937" max="7937" width="92.85546875" style="961" customWidth="1"/>
    <col min="7938" max="7938" width="14.5703125" style="961" bestFit="1" customWidth="1"/>
    <col min="7939" max="7939" width="14.28515625" style="961" bestFit="1" customWidth="1"/>
    <col min="7940" max="7940" width="13.28515625" style="961" bestFit="1" customWidth="1"/>
    <col min="7941" max="7942" width="12.85546875" style="961" bestFit="1" customWidth="1"/>
    <col min="7943" max="7944" width="13.28515625" style="961" bestFit="1" customWidth="1"/>
    <col min="7945" max="7946" width="12.85546875" style="961" bestFit="1" customWidth="1"/>
    <col min="7947" max="7947" width="12.140625" style="961" bestFit="1" customWidth="1"/>
    <col min="7948" max="7949" width="12.85546875" style="961" bestFit="1" customWidth="1"/>
    <col min="7950" max="7950" width="13.28515625" style="961" bestFit="1" customWidth="1"/>
    <col min="7951" max="7951" width="12.5703125" style="961" bestFit="1" customWidth="1"/>
    <col min="7952" max="7952" width="12.85546875" style="961" bestFit="1" customWidth="1"/>
    <col min="7953" max="7953" width="12.140625" style="961" bestFit="1" customWidth="1"/>
    <col min="7954" max="7954" width="12.5703125" style="961" bestFit="1" customWidth="1"/>
    <col min="7955" max="7955" width="12.85546875" style="961" bestFit="1" customWidth="1"/>
    <col min="7956" max="7956" width="12.140625" style="961" bestFit="1" customWidth="1"/>
    <col min="7957" max="7960" width="12.85546875" style="961" bestFit="1" customWidth="1"/>
    <col min="7961" max="7961" width="12.140625" style="961" bestFit="1" customWidth="1"/>
    <col min="7962" max="7962" width="13.28515625" style="961" bestFit="1" customWidth="1"/>
    <col min="7963" max="7963" width="12.140625" style="961" bestFit="1" customWidth="1"/>
    <col min="7964" max="7964" width="19.85546875" style="961" bestFit="1" customWidth="1"/>
    <col min="7965" max="8192" width="9.140625" style="961"/>
    <col min="8193" max="8193" width="92.85546875" style="961" customWidth="1"/>
    <col min="8194" max="8194" width="14.5703125" style="961" bestFit="1" customWidth="1"/>
    <col min="8195" max="8195" width="14.28515625" style="961" bestFit="1" customWidth="1"/>
    <col min="8196" max="8196" width="13.28515625" style="961" bestFit="1" customWidth="1"/>
    <col min="8197" max="8198" width="12.85546875" style="961" bestFit="1" customWidth="1"/>
    <col min="8199" max="8200" width="13.28515625" style="961" bestFit="1" customWidth="1"/>
    <col min="8201" max="8202" width="12.85546875" style="961" bestFit="1" customWidth="1"/>
    <col min="8203" max="8203" width="12.140625" style="961" bestFit="1" customWidth="1"/>
    <col min="8204" max="8205" width="12.85546875" style="961" bestFit="1" customWidth="1"/>
    <col min="8206" max="8206" width="13.28515625" style="961" bestFit="1" customWidth="1"/>
    <col min="8207" max="8207" width="12.5703125" style="961" bestFit="1" customWidth="1"/>
    <col min="8208" max="8208" width="12.85546875" style="961" bestFit="1" customWidth="1"/>
    <col min="8209" max="8209" width="12.140625" style="961" bestFit="1" customWidth="1"/>
    <col min="8210" max="8210" width="12.5703125" style="961" bestFit="1" customWidth="1"/>
    <col min="8211" max="8211" width="12.85546875" style="961" bestFit="1" customWidth="1"/>
    <col min="8212" max="8212" width="12.140625" style="961" bestFit="1" customWidth="1"/>
    <col min="8213" max="8216" width="12.85546875" style="961" bestFit="1" customWidth="1"/>
    <col min="8217" max="8217" width="12.140625" style="961" bestFit="1" customWidth="1"/>
    <col min="8218" max="8218" width="13.28515625" style="961" bestFit="1" customWidth="1"/>
    <col min="8219" max="8219" width="12.140625" style="961" bestFit="1" customWidth="1"/>
    <col min="8220" max="8220" width="19.85546875" style="961" bestFit="1" customWidth="1"/>
    <col min="8221" max="8448" width="9.140625" style="961"/>
    <col min="8449" max="8449" width="92.85546875" style="961" customWidth="1"/>
    <col min="8450" max="8450" width="14.5703125" style="961" bestFit="1" customWidth="1"/>
    <col min="8451" max="8451" width="14.28515625" style="961" bestFit="1" customWidth="1"/>
    <col min="8452" max="8452" width="13.28515625" style="961" bestFit="1" customWidth="1"/>
    <col min="8453" max="8454" width="12.85546875" style="961" bestFit="1" customWidth="1"/>
    <col min="8455" max="8456" width="13.28515625" style="961" bestFit="1" customWidth="1"/>
    <col min="8457" max="8458" width="12.85546875" style="961" bestFit="1" customWidth="1"/>
    <col min="8459" max="8459" width="12.140625" style="961" bestFit="1" customWidth="1"/>
    <col min="8460" max="8461" width="12.85546875" style="961" bestFit="1" customWidth="1"/>
    <col min="8462" max="8462" width="13.28515625" style="961" bestFit="1" customWidth="1"/>
    <col min="8463" max="8463" width="12.5703125" style="961" bestFit="1" customWidth="1"/>
    <col min="8464" max="8464" width="12.85546875" style="961" bestFit="1" customWidth="1"/>
    <col min="8465" max="8465" width="12.140625" style="961" bestFit="1" customWidth="1"/>
    <col min="8466" max="8466" width="12.5703125" style="961" bestFit="1" customWidth="1"/>
    <col min="8467" max="8467" width="12.85546875" style="961" bestFit="1" customWidth="1"/>
    <col min="8468" max="8468" width="12.140625" style="961" bestFit="1" customWidth="1"/>
    <col min="8469" max="8472" width="12.85546875" style="961" bestFit="1" customWidth="1"/>
    <col min="8473" max="8473" width="12.140625" style="961" bestFit="1" customWidth="1"/>
    <col min="8474" max="8474" width="13.28515625" style="961" bestFit="1" customWidth="1"/>
    <col min="8475" max="8475" width="12.140625" style="961" bestFit="1" customWidth="1"/>
    <col min="8476" max="8476" width="19.85546875" style="961" bestFit="1" customWidth="1"/>
    <col min="8477" max="8704" width="9.140625" style="961"/>
    <col min="8705" max="8705" width="92.85546875" style="961" customWidth="1"/>
    <col min="8706" max="8706" width="14.5703125" style="961" bestFit="1" customWidth="1"/>
    <col min="8707" max="8707" width="14.28515625" style="961" bestFit="1" customWidth="1"/>
    <col min="8708" max="8708" width="13.28515625" style="961" bestFit="1" customWidth="1"/>
    <col min="8709" max="8710" width="12.85546875" style="961" bestFit="1" customWidth="1"/>
    <col min="8711" max="8712" width="13.28515625" style="961" bestFit="1" customWidth="1"/>
    <col min="8713" max="8714" width="12.85546875" style="961" bestFit="1" customWidth="1"/>
    <col min="8715" max="8715" width="12.140625" style="961" bestFit="1" customWidth="1"/>
    <col min="8716" max="8717" width="12.85546875" style="961" bestFit="1" customWidth="1"/>
    <col min="8718" max="8718" width="13.28515625" style="961" bestFit="1" customWidth="1"/>
    <col min="8719" max="8719" width="12.5703125" style="961" bestFit="1" customWidth="1"/>
    <col min="8720" max="8720" width="12.85546875" style="961" bestFit="1" customWidth="1"/>
    <col min="8721" max="8721" width="12.140625" style="961" bestFit="1" customWidth="1"/>
    <col min="8722" max="8722" width="12.5703125" style="961" bestFit="1" customWidth="1"/>
    <col min="8723" max="8723" width="12.85546875" style="961" bestFit="1" customWidth="1"/>
    <col min="8724" max="8724" width="12.140625" style="961" bestFit="1" customWidth="1"/>
    <col min="8725" max="8728" width="12.85546875" style="961" bestFit="1" customWidth="1"/>
    <col min="8729" max="8729" width="12.140625" style="961" bestFit="1" customWidth="1"/>
    <col min="8730" max="8730" width="13.28515625" style="961" bestFit="1" customWidth="1"/>
    <col min="8731" max="8731" width="12.140625" style="961" bestFit="1" customWidth="1"/>
    <col min="8732" max="8732" width="19.85546875" style="961" bestFit="1" customWidth="1"/>
    <col min="8733" max="8960" width="9.140625" style="961"/>
    <col min="8961" max="8961" width="92.85546875" style="961" customWidth="1"/>
    <col min="8962" max="8962" width="14.5703125" style="961" bestFit="1" customWidth="1"/>
    <col min="8963" max="8963" width="14.28515625" style="961" bestFit="1" customWidth="1"/>
    <col min="8964" max="8964" width="13.28515625" style="961" bestFit="1" customWidth="1"/>
    <col min="8965" max="8966" width="12.85546875" style="961" bestFit="1" customWidth="1"/>
    <col min="8967" max="8968" width="13.28515625" style="961" bestFit="1" customWidth="1"/>
    <col min="8969" max="8970" width="12.85546875" style="961" bestFit="1" customWidth="1"/>
    <col min="8971" max="8971" width="12.140625" style="961" bestFit="1" customWidth="1"/>
    <col min="8972" max="8973" width="12.85546875" style="961" bestFit="1" customWidth="1"/>
    <col min="8974" max="8974" width="13.28515625" style="961" bestFit="1" customWidth="1"/>
    <col min="8975" max="8975" width="12.5703125" style="961" bestFit="1" customWidth="1"/>
    <col min="8976" max="8976" width="12.85546875" style="961" bestFit="1" customWidth="1"/>
    <col min="8977" max="8977" width="12.140625" style="961" bestFit="1" customWidth="1"/>
    <col min="8978" max="8978" width="12.5703125" style="961" bestFit="1" customWidth="1"/>
    <col min="8979" max="8979" width="12.85546875" style="961" bestFit="1" customWidth="1"/>
    <col min="8980" max="8980" width="12.140625" style="961" bestFit="1" customWidth="1"/>
    <col min="8981" max="8984" width="12.85546875" style="961" bestFit="1" customWidth="1"/>
    <col min="8985" max="8985" width="12.140625" style="961" bestFit="1" customWidth="1"/>
    <col min="8986" max="8986" width="13.28515625" style="961" bestFit="1" customWidth="1"/>
    <col min="8987" max="8987" width="12.140625" style="961" bestFit="1" customWidth="1"/>
    <col min="8988" max="8988" width="19.85546875" style="961" bestFit="1" customWidth="1"/>
    <col min="8989" max="9216" width="9.140625" style="961"/>
    <col min="9217" max="9217" width="92.85546875" style="961" customWidth="1"/>
    <col min="9218" max="9218" width="14.5703125" style="961" bestFit="1" customWidth="1"/>
    <col min="9219" max="9219" width="14.28515625" style="961" bestFit="1" customWidth="1"/>
    <col min="9220" max="9220" width="13.28515625" style="961" bestFit="1" customWidth="1"/>
    <col min="9221" max="9222" width="12.85546875" style="961" bestFit="1" customWidth="1"/>
    <col min="9223" max="9224" width="13.28515625" style="961" bestFit="1" customWidth="1"/>
    <col min="9225" max="9226" width="12.85546875" style="961" bestFit="1" customWidth="1"/>
    <col min="9227" max="9227" width="12.140625" style="961" bestFit="1" customWidth="1"/>
    <col min="9228" max="9229" width="12.85546875" style="961" bestFit="1" customWidth="1"/>
    <col min="9230" max="9230" width="13.28515625" style="961" bestFit="1" customWidth="1"/>
    <col min="9231" max="9231" width="12.5703125" style="961" bestFit="1" customWidth="1"/>
    <col min="9232" max="9232" width="12.85546875" style="961" bestFit="1" customWidth="1"/>
    <col min="9233" max="9233" width="12.140625" style="961" bestFit="1" customWidth="1"/>
    <col min="9234" max="9234" width="12.5703125" style="961" bestFit="1" customWidth="1"/>
    <col min="9235" max="9235" width="12.85546875" style="961" bestFit="1" customWidth="1"/>
    <col min="9236" max="9236" width="12.140625" style="961" bestFit="1" customWidth="1"/>
    <col min="9237" max="9240" width="12.85546875" style="961" bestFit="1" customWidth="1"/>
    <col min="9241" max="9241" width="12.140625" style="961" bestFit="1" customWidth="1"/>
    <col min="9242" max="9242" width="13.28515625" style="961" bestFit="1" customWidth="1"/>
    <col min="9243" max="9243" width="12.140625" style="961" bestFit="1" customWidth="1"/>
    <col min="9244" max="9244" width="19.85546875" style="961" bestFit="1" customWidth="1"/>
    <col min="9245" max="9472" width="9.140625" style="961"/>
    <col min="9473" max="9473" width="92.85546875" style="961" customWidth="1"/>
    <col min="9474" max="9474" width="14.5703125" style="961" bestFit="1" customWidth="1"/>
    <col min="9475" max="9475" width="14.28515625" style="961" bestFit="1" customWidth="1"/>
    <col min="9476" max="9476" width="13.28515625" style="961" bestFit="1" customWidth="1"/>
    <col min="9477" max="9478" width="12.85546875" style="961" bestFit="1" customWidth="1"/>
    <col min="9479" max="9480" width="13.28515625" style="961" bestFit="1" customWidth="1"/>
    <col min="9481" max="9482" width="12.85546875" style="961" bestFit="1" customWidth="1"/>
    <col min="9483" max="9483" width="12.140625" style="961" bestFit="1" customWidth="1"/>
    <col min="9484" max="9485" width="12.85546875" style="961" bestFit="1" customWidth="1"/>
    <col min="9486" max="9486" width="13.28515625" style="961" bestFit="1" customWidth="1"/>
    <col min="9487" max="9487" width="12.5703125" style="961" bestFit="1" customWidth="1"/>
    <col min="9488" max="9488" width="12.85546875" style="961" bestFit="1" customWidth="1"/>
    <col min="9489" max="9489" width="12.140625" style="961" bestFit="1" customWidth="1"/>
    <col min="9490" max="9490" width="12.5703125" style="961" bestFit="1" customWidth="1"/>
    <col min="9491" max="9491" width="12.85546875" style="961" bestFit="1" customWidth="1"/>
    <col min="9492" max="9492" width="12.140625" style="961" bestFit="1" customWidth="1"/>
    <col min="9493" max="9496" width="12.85546875" style="961" bestFit="1" customWidth="1"/>
    <col min="9497" max="9497" width="12.140625" style="961" bestFit="1" customWidth="1"/>
    <col min="9498" max="9498" width="13.28515625" style="961" bestFit="1" customWidth="1"/>
    <col min="9499" max="9499" width="12.140625" style="961" bestFit="1" customWidth="1"/>
    <col min="9500" max="9500" width="19.85546875" style="961" bestFit="1" customWidth="1"/>
    <col min="9501" max="9728" width="9.140625" style="961"/>
    <col min="9729" max="9729" width="92.85546875" style="961" customWidth="1"/>
    <col min="9730" max="9730" width="14.5703125" style="961" bestFit="1" customWidth="1"/>
    <col min="9731" max="9731" width="14.28515625" style="961" bestFit="1" customWidth="1"/>
    <col min="9732" max="9732" width="13.28515625" style="961" bestFit="1" customWidth="1"/>
    <col min="9733" max="9734" width="12.85546875" style="961" bestFit="1" customWidth="1"/>
    <col min="9735" max="9736" width="13.28515625" style="961" bestFit="1" customWidth="1"/>
    <col min="9737" max="9738" width="12.85546875" style="961" bestFit="1" customWidth="1"/>
    <col min="9739" max="9739" width="12.140625" style="961" bestFit="1" customWidth="1"/>
    <col min="9740" max="9741" width="12.85546875" style="961" bestFit="1" customWidth="1"/>
    <col min="9742" max="9742" width="13.28515625" style="961" bestFit="1" customWidth="1"/>
    <col min="9743" max="9743" width="12.5703125" style="961" bestFit="1" customWidth="1"/>
    <col min="9744" max="9744" width="12.85546875" style="961" bestFit="1" customWidth="1"/>
    <col min="9745" max="9745" width="12.140625" style="961" bestFit="1" customWidth="1"/>
    <col min="9746" max="9746" width="12.5703125" style="961" bestFit="1" customWidth="1"/>
    <col min="9747" max="9747" width="12.85546875" style="961" bestFit="1" customWidth="1"/>
    <col min="9748" max="9748" width="12.140625" style="961" bestFit="1" customWidth="1"/>
    <col min="9749" max="9752" width="12.85546875" style="961" bestFit="1" customWidth="1"/>
    <col min="9753" max="9753" width="12.140625" style="961" bestFit="1" customWidth="1"/>
    <col min="9754" max="9754" width="13.28515625" style="961" bestFit="1" customWidth="1"/>
    <col min="9755" max="9755" width="12.140625" style="961" bestFit="1" customWidth="1"/>
    <col min="9756" max="9756" width="19.85546875" style="961" bestFit="1" customWidth="1"/>
    <col min="9757" max="9984" width="9.140625" style="961"/>
    <col min="9985" max="9985" width="92.85546875" style="961" customWidth="1"/>
    <col min="9986" max="9986" width="14.5703125" style="961" bestFit="1" customWidth="1"/>
    <col min="9987" max="9987" width="14.28515625" style="961" bestFit="1" customWidth="1"/>
    <col min="9988" max="9988" width="13.28515625" style="961" bestFit="1" customWidth="1"/>
    <col min="9989" max="9990" width="12.85546875" style="961" bestFit="1" customWidth="1"/>
    <col min="9991" max="9992" width="13.28515625" style="961" bestFit="1" customWidth="1"/>
    <col min="9993" max="9994" width="12.85546875" style="961" bestFit="1" customWidth="1"/>
    <col min="9995" max="9995" width="12.140625" style="961" bestFit="1" customWidth="1"/>
    <col min="9996" max="9997" width="12.85546875" style="961" bestFit="1" customWidth="1"/>
    <col min="9998" max="9998" width="13.28515625" style="961" bestFit="1" customWidth="1"/>
    <col min="9999" max="9999" width="12.5703125" style="961" bestFit="1" customWidth="1"/>
    <col min="10000" max="10000" width="12.85546875" style="961" bestFit="1" customWidth="1"/>
    <col min="10001" max="10001" width="12.140625" style="961" bestFit="1" customWidth="1"/>
    <col min="10002" max="10002" width="12.5703125" style="961" bestFit="1" customWidth="1"/>
    <col min="10003" max="10003" width="12.85546875" style="961" bestFit="1" customWidth="1"/>
    <col min="10004" max="10004" width="12.140625" style="961" bestFit="1" customWidth="1"/>
    <col min="10005" max="10008" width="12.85546875" style="961" bestFit="1" customWidth="1"/>
    <col min="10009" max="10009" width="12.140625" style="961" bestFit="1" customWidth="1"/>
    <col min="10010" max="10010" width="13.28515625" style="961" bestFit="1" customWidth="1"/>
    <col min="10011" max="10011" width="12.140625" style="961" bestFit="1" customWidth="1"/>
    <col min="10012" max="10012" width="19.85546875" style="961" bestFit="1" customWidth="1"/>
    <col min="10013" max="10240" width="9.140625" style="961"/>
    <col min="10241" max="10241" width="92.85546875" style="961" customWidth="1"/>
    <col min="10242" max="10242" width="14.5703125" style="961" bestFit="1" customWidth="1"/>
    <col min="10243" max="10243" width="14.28515625" style="961" bestFit="1" customWidth="1"/>
    <col min="10244" max="10244" width="13.28515625" style="961" bestFit="1" customWidth="1"/>
    <col min="10245" max="10246" width="12.85546875" style="961" bestFit="1" customWidth="1"/>
    <col min="10247" max="10248" width="13.28515625" style="961" bestFit="1" customWidth="1"/>
    <col min="10249" max="10250" width="12.85546875" style="961" bestFit="1" customWidth="1"/>
    <col min="10251" max="10251" width="12.140625" style="961" bestFit="1" customWidth="1"/>
    <col min="10252" max="10253" width="12.85546875" style="961" bestFit="1" customWidth="1"/>
    <col min="10254" max="10254" width="13.28515625" style="961" bestFit="1" customWidth="1"/>
    <col min="10255" max="10255" width="12.5703125" style="961" bestFit="1" customWidth="1"/>
    <col min="10256" max="10256" width="12.85546875" style="961" bestFit="1" customWidth="1"/>
    <col min="10257" max="10257" width="12.140625" style="961" bestFit="1" customWidth="1"/>
    <col min="10258" max="10258" width="12.5703125" style="961" bestFit="1" customWidth="1"/>
    <col min="10259" max="10259" width="12.85546875" style="961" bestFit="1" customWidth="1"/>
    <col min="10260" max="10260" width="12.140625" style="961" bestFit="1" customWidth="1"/>
    <col min="10261" max="10264" width="12.85546875" style="961" bestFit="1" customWidth="1"/>
    <col min="10265" max="10265" width="12.140625" style="961" bestFit="1" customWidth="1"/>
    <col min="10266" max="10266" width="13.28515625" style="961" bestFit="1" customWidth="1"/>
    <col min="10267" max="10267" width="12.140625" style="961" bestFit="1" customWidth="1"/>
    <col min="10268" max="10268" width="19.85546875" style="961" bestFit="1" customWidth="1"/>
    <col min="10269" max="10496" width="9.140625" style="961"/>
    <col min="10497" max="10497" width="92.85546875" style="961" customWidth="1"/>
    <col min="10498" max="10498" width="14.5703125" style="961" bestFit="1" customWidth="1"/>
    <col min="10499" max="10499" width="14.28515625" style="961" bestFit="1" customWidth="1"/>
    <col min="10500" max="10500" width="13.28515625" style="961" bestFit="1" customWidth="1"/>
    <col min="10501" max="10502" width="12.85546875" style="961" bestFit="1" customWidth="1"/>
    <col min="10503" max="10504" width="13.28515625" style="961" bestFit="1" customWidth="1"/>
    <col min="10505" max="10506" width="12.85546875" style="961" bestFit="1" customWidth="1"/>
    <col min="10507" max="10507" width="12.140625" style="961" bestFit="1" customWidth="1"/>
    <col min="10508" max="10509" width="12.85546875" style="961" bestFit="1" customWidth="1"/>
    <col min="10510" max="10510" width="13.28515625" style="961" bestFit="1" customWidth="1"/>
    <col min="10511" max="10511" width="12.5703125" style="961" bestFit="1" customWidth="1"/>
    <col min="10512" max="10512" width="12.85546875" style="961" bestFit="1" customWidth="1"/>
    <col min="10513" max="10513" width="12.140625" style="961" bestFit="1" customWidth="1"/>
    <col min="10514" max="10514" width="12.5703125" style="961" bestFit="1" customWidth="1"/>
    <col min="10515" max="10515" width="12.85546875" style="961" bestFit="1" customWidth="1"/>
    <col min="10516" max="10516" width="12.140625" style="961" bestFit="1" customWidth="1"/>
    <col min="10517" max="10520" width="12.85546875" style="961" bestFit="1" customWidth="1"/>
    <col min="10521" max="10521" width="12.140625" style="961" bestFit="1" customWidth="1"/>
    <col min="10522" max="10522" width="13.28515625" style="961" bestFit="1" customWidth="1"/>
    <col min="10523" max="10523" width="12.140625" style="961" bestFit="1" customWidth="1"/>
    <col min="10524" max="10524" width="19.85546875" style="961" bestFit="1" customWidth="1"/>
    <col min="10525" max="10752" width="9.140625" style="961"/>
    <col min="10753" max="10753" width="92.85546875" style="961" customWidth="1"/>
    <col min="10754" max="10754" width="14.5703125" style="961" bestFit="1" customWidth="1"/>
    <col min="10755" max="10755" width="14.28515625" style="961" bestFit="1" customWidth="1"/>
    <col min="10756" max="10756" width="13.28515625" style="961" bestFit="1" customWidth="1"/>
    <col min="10757" max="10758" width="12.85546875" style="961" bestFit="1" customWidth="1"/>
    <col min="10759" max="10760" width="13.28515625" style="961" bestFit="1" customWidth="1"/>
    <col min="10761" max="10762" width="12.85546875" style="961" bestFit="1" customWidth="1"/>
    <col min="10763" max="10763" width="12.140625" style="961" bestFit="1" customWidth="1"/>
    <col min="10764" max="10765" width="12.85546875" style="961" bestFit="1" customWidth="1"/>
    <col min="10766" max="10766" width="13.28515625" style="961" bestFit="1" customWidth="1"/>
    <col min="10767" max="10767" width="12.5703125" style="961" bestFit="1" customWidth="1"/>
    <col min="10768" max="10768" width="12.85546875" style="961" bestFit="1" customWidth="1"/>
    <col min="10769" max="10769" width="12.140625" style="961" bestFit="1" customWidth="1"/>
    <col min="10770" max="10770" width="12.5703125" style="961" bestFit="1" customWidth="1"/>
    <col min="10771" max="10771" width="12.85546875" style="961" bestFit="1" customWidth="1"/>
    <col min="10772" max="10772" width="12.140625" style="961" bestFit="1" customWidth="1"/>
    <col min="10773" max="10776" width="12.85546875" style="961" bestFit="1" customWidth="1"/>
    <col min="10777" max="10777" width="12.140625" style="961" bestFit="1" customWidth="1"/>
    <col min="10778" max="10778" width="13.28515625" style="961" bestFit="1" customWidth="1"/>
    <col min="10779" max="10779" width="12.140625" style="961" bestFit="1" customWidth="1"/>
    <col min="10780" max="10780" width="19.85546875" style="961" bestFit="1" customWidth="1"/>
    <col min="10781" max="11008" width="9.140625" style="961"/>
    <col min="11009" max="11009" width="92.85546875" style="961" customWidth="1"/>
    <col min="11010" max="11010" width="14.5703125" style="961" bestFit="1" customWidth="1"/>
    <col min="11011" max="11011" width="14.28515625" style="961" bestFit="1" customWidth="1"/>
    <col min="11012" max="11012" width="13.28515625" style="961" bestFit="1" customWidth="1"/>
    <col min="11013" max="11014" width="12.85546875" style="961" bestFit="1" customWidth="1"/>
    <col min="11015" max="11016" width="13.28515625" style="961" bestFit="1" customWidth="1"/>
    <col min="11017" max="11018" width="12.85546875" style="961" bestFit="1" customWidth="1"/>
    <col min="11019" max="11019" width="12.140625" style="961" bestFit="1" customWidth="1"/>
    <col min="11020" max="11021" width="12.85546875" style="961" bestFit="1" customWidth="1"/>
    <col min="11022" max="11022" width="13.28515625" style="961" bestFit="1" customWidth="1"/>
    <col min="11023" max="11023" width="12.5703125" style="961" bestFit="1" customWidth="1"/>
    <col min="11024" max="11024" width="12.85546875" style="961" bestFit="1" customWidth="1"/>
    <col min="11025" max="11025" width="12.140625" style="961" bestFit="1" customWidth="1"/>
    <col min="11026" max="11026" width="12.5703125" style="961" bestFit="1" customWidth="1"/>
    <col min="11027" max="11027" width="12.85546875" style="961" bestFit="1" customWidth="1"/>
    <col min="11028" max="11028" width="12.140625" style="961" bestFit="1" customWidth="1"/>
    <col min="11029" max="11032" width="12.85546875" style="961" bestFit="1" customWidth="1"/>
    <col min="11033" max="11033" width="12.140625" style="961" bestFit="1" customWidth="1"/>
    <col min="11034" max="11034" width="13.28515625" style="961" bestFit="1" customWidth="1"/>
    <col min="11035" max="11035" width="12.140625" style="961" bestFit="1" customWidth="1"/>
    <col min="11036" max="11036" width="19.85546875" style="961" bestFit="1" customWidth="1"/>
    <col min="11037" max="11264" width="9.140625" style="961"/>
    <col min="11265" max="11265" width="92.85546875" style="961" customWidth="1"/>
    <col min="11266" max="11266" width="14.5703125" style="961" bestFit="1" customWidth="1"/>
    <col min="11267" max="11267" width="14.28515625" style="961" bestFit="1" customWidth="1"/>
    <col min="11268" max="11268" width="13.28515625" style="961" bestFit="1" customWidth="1"/>
    <col min="11269" max="11270" width="12.85546875" style="961" bestFit="1" customWidth="1"/>
    <col min="11271" max="11272" width="13.28515625" style="961" bestFit="1" customWidth="1"/>
    <col min="11273" max="11274" width="12.85546875" style="961" bestFit="1" customWidth="1"/>
    <col min="11275" max="11275" width="12.140625" style="961" bestFit="1" customWidth="1"/>
    <col min="11276" max="11277" width="12.85546875" style="961" bestFit="1" customWidth="1"/>
    <col min="11278" max="11278" width="13.28515625" style="961" bestFit="1" customWidth="1"/>
    <col min="11279" max="11279" width="12.5703125" style="961" bestFit="1" customWidth="1"/>
    <col min="11280" max="11280" width="12.85546875" style="961" bestFit="1" customWidth="1"/>
    <col min="11281" max="11281" width="12.140625" style="961" bestFit="1" customWidth="1"/>
    <col min="11282" max="11282" width="12.5703125" style="961" bestFit="1" customWidth="1"/>
    <col min="11283" max="11283" width="12.85546875" style="961" bestFit="1" customWidth="1"/>
    <col min="11284" max="11284" width="12.140625" style="961" bestFit="1" customWidth="1"/>
    <col min="11285" max="11288" width="12.85546875" style="961" bestFit="1" customWidth="1"/>
    <col min="11289" max="11289" width="12.140625" style="961" bestFit="1" customWidth="1"/>
    <col min="11290" max="11290" width="13.28515625" style="961" bestFit="1" customWidth="1"/>
    <col min="11291" max="11291" width="12.140625" style="961" bestFit="1" customWidth="1"/>
    <col min="11292" max="11292" width="19.85546875" style="961" bestFit="1" customWidth="1"/>
    <col min="11293" max="11520" width="9.140625" style="961"/>
    <col min="11521" max="11521" width="92.85546875" style="961" customWidth="1"/>
    <col min="11522" max="11522" width="14.5703125" style="961" bestFit="1" customWidth="1"/>
    <col min="11523" max="11523" width="14.28515625" style="961" bestFit="1" customWidth="1"/>
    <col min="11524" max="11524" width="13.28515625" style="961" bestFit="1" customWidth="1"/>
    <col min="11525" max="11526" width="12.85546875" style="961" bestFit="1" customWidth="1"/>
    <col min="11527" max="11528" width="13.28515625" style="961" bestFit="1" customWidth="1"/>
    <col min="11529" max="11530" width="12.85546875" style="961" bestFit="1" customWidth="1"/>
    <col min="11531" max="11531" width="12.140625" style="961" bestFit="1" customWidth="1"/>
    <col min="11532" max="11533" width="12.85546875" style="961" bestFit="1" customWidth="1"/>
    <col min="11534" max="11534" width="13.28515625" style="961" bestFit="1" customWidth="1"/>
    <col min="11535" max="11535" width="12.5703125" style="961" bestFit="1" customWidth="1"/>
    <col min="11536" max="11536" width="12.85546875" style="961" bestFit="1" customWidth="1"/>
    <col min="11537" max="11537" width="12.140625" style="961" bestFit="1" customWidth="1"/>
    <col min="11538" max="11538" width="12.5703125" style="961" bestFit="1" customWidth="1"/>
    <col min="11539" max="11539" width="12.85546875" style="961" bestFit="1" customWidth="1"/>
    <col min="11540" max="11540" width="12.140625" style="961" bestFit="1" customWidth="1"/>
    <col min="11541" max="11544" width="12.85546875" style="961" bestFit="1" customWidth="1"/>
    <col min="11545" max="11545" width="12.140625" style="961" bestFit="1" customWidth="1"/>
    <col min="11546" max="11546" width="13.28515625" style="961" bestFit="1" customWidth="1"/>
    <col min="11547" max="11547" width="12.140625" style="961" bestFit="1" customWidth="1"/>
    <col min="11548" max="11548" width="19.85546875" style="961" bestFit="1" customWidth="1"/>
    <col min="11549" max="11776" width="9.140625" style="961"/>
    <col min="11777" max="11777" width="92.85546875" style="961" customWidth="1"/>
    <col min="11778" max="11778" width="14.5703125" style="961" bestFit="1" customWidth="1"/>
    <col min="11779" max="11779" width="14.28515625" style="961" bestFit="1" customWidth="1"/>
    <col min="11780" max="11780" width="13.28515625" style="961" bestFit="1" customWidth="1"/>
    <col min="11781" max="11782" width="12.85546875" style="961" bestFit="1" customWidth="1"/>
    <col min="11783" max="11784" width="13.28515625" style="961" bestFit="1" customWidth="1"/>
    <col min="11785" max="11786" width="12.85546875" style="961" bestFit="1" customWidth="1"/>
    <col min="11787" max="11787" width="12.140625" style="961" bestFit="1" customWidth="1"/>
    <col min="11788" max="11789" width="12.85546875" style="961" bestFit="1" customWidth="1"/>
    <col min="11790" max="11790" width="13.28515625" style="961" bestFit="1" customWidth="1"/>
    <col min="11791" max="11791" width="12.5703125" style="961" bestFit="1" customWidth="1"/>
    <col min="11792" max="11792" width="12.85546875" style="961" bestFit="1" customWidth="1"/>
    <col min="11793" max="11793" width="12.140625" style="961" bestFit="1" customWidth="1"/>
    <col min="11794" max="11794" width="12.5703125" style="961" bestFit="1" customWidth="1"/>
    <col min="11795" max="11795" width="12.85546875" style="961" bestFit="1" customWidth="1"/>
    <col min="11796" max="11796" width="12.140625" style="961" bestFit="1" customWidth="1"/>
    <col min="11797" max="11800" width="12.85546875" style="961" bestFit="1" customWidth="1"/>
    <col min="11801" max="11801" width="12.140625" style="961" bestFit="1" customWidth="1"/>
    <col min="11802" max="11802" width="13.28515625" style="961" bestFit="1" customWidth="1"/>
    <col min="11803" max="11803" width="12.140625" style="961" bestFit="1" customWidth="1"/>
    <col min="11804" max="11804" width="19.85546875" style="961" bestFit="1" customWidth="1"/>
    <col min="11805" max="12032" width="9.140625" style="961"/>
    <col min="12033" max="12033" width="92.85546875" style="961" customWidth="1"/>
    <col min="12034" max="12034" width="14.5703125" style="961" bestFit="1" customWidth="1"/>
    <col min="12035" max="12035" width="14.28515625" style="961" bestFit="1" customWidth="1"/>
    <col min="12036" max="12036" width="13.28515625" style="961" bestFit="1" customWidth="1"/>
    <col min="12037" max="12038" width="12.85546875" style="961" bestFit="1" customWidth="1"/>
    <col min="12039" max="12040" width="13.28515625" style="961" bestFit="1" customWidth="1"/>
    <col min="12041" max="12042" width="12.85546875" style="961" bestFit="1" customWidth="1"/>
    <col min="12043" max="12043" width="12.140625" style="961" bestFit="1" customWidth="1"/>
    <col min="12044" max="12045" width="12.85546875" style="961" bestFit="1" customWidth="1"/>
    <col min="12046" max="12046" width="13.28515625" style="961" bestFit="1" customWidth="1"/>
    <col min="12047" max="12047" width="12.5703125" style="961" bestFit="1" customWidth="1"/>
    <col min="12048" max="12048" width="12.85546875" style="961" bestFit="1" customWidth="1"/>
    <col min="12049" max="12049" width="12.140625" style="961" bestFit="1" customWidth="1"/>
    <col min="12050" max="12050" width="12.5703125" style="961" bestFit="1" customWidth="1"/>
    <col min="12051" max="12051" width="12.85546875" style="961" bestFit="1" customWidth="1"/>
    <col min="12052" max="12052" width="12.140625" style="961" bestFit="1" customWidth="1"/>
    <col min="12053" max="12056" width="12.85546875" style="961" bestFit="1" customWidth="1"/>
    <col min="12057" max="12057" width="12.140625" style="961" bestFit="1" customWidth="1"/>
    <col min="12058" max="12058" width="13.28515625" style="961" bestFit="1" customWidth="1"/>
    <col min="12059" max="12059" width="12.140625" style="961" bestFit="1" customWidth="1"/>
    <col min="12060" max="12060" width="19.85546875" style="961" bestFit="1" customWidth="1"/>
    <col min="12061" max="12288" width="9.140625" style="961"/>
    <col min="12289" max="12289" width="92.85546875" style="961" customWidth="1"/>
    <col min="12290" max="12290" width="14.5703125" style="961" bestFit="1" customWidth="1"/>
    <col min="12291" max="12291" width="14.28515625" style="961" bestFit="1" customWidth="1"/>
    <col min="12292" max="12292" width="13.28515625" style="961" bestFit="1" customWidth="1"/>
    <col min="12293" max="12294" width="12.85546875" style="961" bestFit="1" customWidth="1"/>
    <col min="12295" max="12296" width="13.28515625" style="961" bestFit="1" customWidth="1"/>
    <col min="12297" max="12298" width="12.85546875" style="961" bestFit="1" customWidth="1"/>
    <col min="12299" max="12299" width="12.140625" style="961" bestFit="1" customWidth="1"/>
    <col min="12300" max="12301" width="12.85546875" style="961" bestFit="1" customWidth="1"/>
    <col min="12302" max="12302" width="13.28515625" style="961" bestFit="1" customWidth="1"/>
    <col min="12303" max="12303" width="12.5703125" style="961" bestFit="1" customWidth="1"/>
    <col min="12304" max="12304" width="12.85546875" style="961" bestFit="1" customWidth="1"/>
    <col min="12305" max="12305" width="12.140625" style="961" bestFit="1" customWidth="1"/>
    <col min="12306" max="12306" width="12.5703125" style="961" bestFit="1" customWidth="1"/>
    <col min="12307" max="12307" width="12.85546875" style="961" bestFit="1" customWidth="1"/>
    <col min="12308" max="12308" width="12.140625" style="961" bestFit="1" customWidth="1"/>
    <col min="12309" max="12312" width="12.85546875" style="961" bestFit="1" customWidth="1"/>
    <col min="12313" max="12313" width="12.140625" style="961" bestFit="1" customWidth="1"/>
    <col min="12314" max="12314" width="13.28515625" style="961" bestFit="1" customWidth="1"/>
    <col min="12315" max="12315" width="12.140625" style="961" bestFit="1" customWidth="1"/>
    <col min="12316" max="12316" width="19.85546875" style="961" bestFit="1" customWidth="1"/>
    <col min="12317" max="12544" width="9.140625" style="961"/>
    <col min="12545" max="12545" width="92.85546875" style="961" customWidth="1"/>
    <col min="12546" max="12546" width="14.5703125" style="961" bestFit="1" customWidth="1"/>
    <col min="12547" max="12547" width="14.28515625" style="961" bestFit="1" customWidth="1"/>
    <col min="12548" max="12548" width="13.28515625" style="961" bestFit="1" customWidth="1"/>
    <col min="12549" max="12550" width="12.85546875" style="961" bestFit="1" customWidth="1"/>
    <col min="12551" max="12552" width="13.28515625" style="961" bestFit="1" customWidth="1"/>
    <col min="12553" max="12554" width="12.85546875" style="961" bestFit="1" customWidth="1"/>
    <col min="12555" max="12555" width="12.140625" style="961" bestFit="1" customWidth="1"/>
    <col min="12556" max="12557" width="12.85546875" style="961" bestFit="1" customWidth="1"/>
    <col min="12558" max="12558" width="13.28515625" style="961" bestFit="1" customWidth="1"/>
    <col min="12559" max="12559" width="12.5703125" style="961" bestFit="1" customWidth="1"/>
    <col min="12560" max="12560" width="12.85546875" style="961" bestFit="1" customWidth="1"/>
    <col min="12561" max="12561" width="12.140625" style="961" bestFit="1" customWidth="1"/>
    <col min="12562" max="12562" width="12.5703125" style="961" bestFit="1" customWidth="1"/>
    <col min="12563" max="12563" width="12.85546875" style="961" bestFit="1" customWidth="1"/>
    <col min="12564" max="12564" width="12.140625" style="961" bestFit="1" customWidth="1"/>
    <col min="12565" max="12568" width="12.85546875" style="961" bestFit="1" customWidth="1"/>
    <col min="12569" max="12569" width="12.140625" style="961" bestFit="1" customWidth="1"/>
    <col min="12570" max="12570" width="13.28515625" style="961" bestFit="1" customWidth="1"/>
    <col min="12571" max="12571" width="12.140625" style="961" bestFit="1" customWidth="1"/>
    <col min="12572" max="12572" width="19.85546875" style="961" bestFit="1" customWidth="1"/>
    <col min="12573" max="12800" width="9.140625" style="961"/>
    <col min="12801" max="12801" width="92.85546875" style="961" customWidth="1"/>
    <col min="12802" max="12802" width="14.5703125" style="961" bestFit="1" customWidth="1"/>
    <col min="12803" max="12803" width="14.28515625" style="961" bestFit="1" customWidth="1"/>
    <col min="12804" max="12804" width="13.28515625" style="961" bestFit="1" customWidth="1"/>
    <col min="12805" max="12806" width="12.85546875" style="961" bestFit="1" customWidth="1"/>
    <col min="12807" max="12808" width="13.28515625" style="961" bestFit="1" customWidth="1"/>
    <col min="12809" max="12810" width="12.85546875" style="961" bestFit="1" customWidth="1"/>
    <col min="12811" max="12811" width="12.140625" style="961" bestFit="1" customWidth="1"/>
    <col min="12812" max="12813" width="12.85546875" style="961" bestFit="1" customWidth="1"/>
    <col min="12814" max="12814" width="13.28515625" style="961" bestFit="1" customWidth="1"/>
    <col min="12815" max="12815" width="12.5703125" style="961" bestFit="1" customWidth="1"/>
    <col min="12816" max="12816" width="12.85546875" style="961" bestFit="1" customWidth="1"/>
    <col min="12817" max="12817" width="12.140625" style="961" bestFit="1" customWidth="1"/>
    <col min="12818" max="12818" width="12.5703125" style="961" bestFit="1" customWidth="1"/>
    <col min="12819" max="12819" width="12.85546875" style="961" bestFit="1" customWidth="1"/>
    <col min="12820" max="12820" width="12.140625" style="961" bestFit="1" customWidth="1"/>
    <col min="12821" max="12824" width="12.85546875" style="961" bestFit="1" customWidth="1"/>
    <col min="12825" max="12825" width="12.140625" style="961" bestFit="1" customWidth="1"/>
    <col min="12826" max="12826" width="13.28515625" style="961" bestFit="1" customWidth="1"/>
    <col min="12827" max="12827" width="12.140625" style="961" bestFit="1" customWidth="1"/>
    <col min="12828" max="12828" width="19.85546875" style="961" bestFit="1" customWidth="1"/>
    <col min="12829" max="13056" width="9.140625" style="961"/>
    <col min="13057" max="13057" width="92.85546875" style="961" customWidth="1"/>
    <col min="13058" max="13058" width="14.5703125" style="961" bestFit="1" customWidth="1"/>
    <col min="13059" max="13059" width="14.28515625" style="961" bestFit="1" customWidth="1"/>
    <col min="13060" max="13060" width="13.28515625" style="961" bestFit="1" customWidth="1"/>
    <col min="13061" max="13062" width="12.85546875" style="961" bestFit="1" customWidth="1"/>
    <col min="13063" max="13064" width="13.28515625" style="961" bestFit="1" customWidth="1"/>
    <col min="13065" max="13066" width="12.85546875" style="961" bestFit="1" customWidth="1"/>
    <col min="13067" max="13067" width="12.140625" style="961" bestFit="1" customWidth="1"/>
    <col min="13068" max="13069" width="12.85546875" style="961" bestFit="1" customWidth="1"/>
    <col min="13070" max="13070" width="13.28515625" style="961" bestFit="1" customWidth="1"/>
    <col min="13071" max="13071" width="12.5703125" style="961" bestFit="1" customWidth="1"/>
    <col min="13072" max="13072" width="12.85546875" style="961" bestFit="1" customWidth="1"/>
    <col min="13073" max="13073" width="12.140625" style="961" bestFit="1" customWidth="1"/>
    <col min="13074" max="13074" width="12.5703125" style="961" bestFit="1" customWidth="1"/>
    <col min="13075" max="13075" width="12.85546875" style="961" bestFit="1" customWidth="1"/>
    <col min="13076" max="13076" width="12.140625" style="961" bestFit="1" customWidth="1"/>
    <col min="13077" max="13080" width="12.85546875" style="961" bestFit="1" customWidth="1"/>
    <col min="13081" max="13081" width="12.140625" style="961" bestFit="1" customWidth="1"/>
    <col min="13082" max="13082" width="13.28515625" style="961" bestFit="1" customWidth="1"/>
    <col min="13083" max="13083" width="12.140625" style="961" bestFit="1" customWidth="1"/>
    <col min="13084" max="13084" width="19.85546875" style="961" bestFit="1" customWidth="1"/>
    <col min="13085" max="13312" width="9.140625" style="961"/>
    <col min="13313" max="13313" width="92.85546875" style="961" customWidth="1"/>
    <col min="13314" max="13314" width="14.5703125" style="961" bestFit="1" customWidth="1"/>
    <col min="13315" max="13315" width="14.28515625" style="961" bestFit="1" customWidth="1"/>
    <col min="13316" max="13316" width="13.28515625" style="961" bestFit="1" customWidth="1"/>
    <col min="13317" max="13318" width="12.85546875" style="961" bestFit="1" customWidth="1"/>
    <col min="13319" max="13320" width="13.28515625" style="961" bestFit="1" customWidth="1"/>
    <col min="13321" max="13322" width="12.85546875" style="961" bestFit="1" customWidth="1"/>
    <col min="13323" max="13323" width="12.140625" style="961" bestFit="1" customWidth="1"/>
    <col min="13324" max="13325" width="12.85546875" style="961" bestFit="1" customWidth="1"/>
    <col min="13326" max="13326" width="13.28515625" style="961" bestFit="1" customWidth="1"/>
    <col min="13327" max="13327" width="12.5703125" style="961" bestFit="1" customWidth="1"/>
    <col min="13328" max="13328" width="12.85546875" style="961" bestFit="1" customWidth="1"/>
    <col min="13329" max="13329" width="12.140625" style="961" bestFit="1" customWidth="1"/>
    <col min="13330" max="13330" width="12.5703125" style="961" bestFit="1" customWidth="1"/>
    <col min="13331" max="13331" width="12.85546875" style="961" bestFit="1" customWidth="1"/>
    <col min="13332" max="13332" width="12.140625" style="961" bestFit="1" customWidth="1"/>
    <col min="13333" max="13336" width="12.85546875" style="961" bestFit="1" customWidth="1"/>
    <col min="13337" max="13337" width="12.140625" style="961" bestFit="1" customWidth="1"/>
    <col min="13338" max="13338" width="13.28515625" style="961" bestFit="1" customWidth="1"/>
    <col min="13339" max="13339" width="12.140625" style="961" bestFit="1" customWidth="1"/>
    <col min="13340" max="13340" width="19.85546875" style="961" bestFit="1" customWidth="1"/>
    <col min="13341" max="13568" width="9.140625" style="961"/>
    <col min="13569" max="13569" width="92.85546875" style="961" customWidth="1"/>
    <col min="13570" max="13570" width="14.5703125" style="961" bestFit="1" customWidth="1"/>
    <col min="13571" max="13571" width="14.28515625" style="961" bestFit="1" customWidth="1"/>
    <col min="13572" max="13572" width="13.28515625" style="961" bestFit="1" customWidth="1"/>
    <col min="13573" max="13574" width="12.85546875" style="961" bestFit="1" customWidth="1"/>
    <col min="13575" max="13576" width="13.28515625" style="961" bestFit="1" customWidth="1"/>
    <col min="13577" max="13578" width="12.85546875" style="961" bestFit="1" customWidth="1"/>
    <col min="13579" max="13579" width="12.140625" style="961" bestFit="1" customWidth="1"/>
    <col min="13580" max="13581" width="12.85546875" style="961" bestFit="1" customWidth="1"/>
    <col min="13582" max="13582" width="13.28515625" style="961" bestFit="1" customWidth="1"/>
    <col min="13583" max="13583" width="12.5703125" style="961" bestFit="1" customWidth="1"/>
    <col min="13584" max="13584" width="12.85546875" style="961" bestFit="1" customWidth="1"/>
    <col min="13585" max="13585" width="12.140625" style="961" bestFit="1" customWidth="1"/>
    <col min="13586" max="13586" width="12.5703125" style="961" bestFit="1" customWidth="1"/>
    <col min="13587" max="13587" width="12.85546875" style="961" bestFit="1" customWidth="1"/>
    <col min="13588" max="13588" width="12.140625" style="961" bestFit="1" customWidth="1"/>
    <col min="13589" max="13592" width="12.85546875" style="961" bestFit="1" customWidth="1"/>
    <col min="13593" max="13593" width="12.140625" style="961" bestFit="1" customWidth="1"/>
    <col min="13594" max="13594" width="13.28515625" style="961" bestFit="1" customWidth="1"/>
    <col min="13595" max="13595" width="12.140625" style="961" bestFit="1" customWidth="1"/>
    <col min="13596" max="13596" width="19.85546875" style="961" bestFit="1" customWidth="1"/>
    <col min="13597" max="13824" width="9.140625" style="961"/>
    <col min="13825" max="13825" width="92.85546875" style="961" customWidth="1"/>
    <col min="13826" max="13826" width="14.5703125" style="961" bestFit="1" customWidth="1"/>
    <col min="13827" max="13827" width="14.28515625" style="961" bestFit="1" customWidth="1"/>
    <col min="13828" max="13828" width="13.28515625" style="961" bestFit="1" customWidth="1"/>
    <col min="13829" max="13830" width="12.85546875" style="961" bestFit="1" customWidth="1"/>
    <col min="13831" max="13832" width="13.28515625" style="961" bestFit="1" customWidth="1"/>
    <col min="13833" max="13834" width="12.85546875" style="961" bestFit="1" customWidth="1"/>
    <col min="13835" max="13835" width="12.140625" style="961" bestFit="1" customWidth="1"/>
    <col min="13836" max="13837" width="12.85546875" style="961" bestFit="1" customWidth="1"/>
    <col min="13838" max="13838" width="13.28515625" style="961" bestFit="1" customWidth="1"/>
    <col min="13839" max="13839" width="12.5703125" style="961" bestFit="1" customWidth="1"/>
    <col min="13840" max="13840" width="12.85546875" style="961" bestFit="1" customWidth="1"/>
    <col min="13841" max="13841" width="12.140625" style="961" bestFit="1" customWidth="1"/>
    <col min="13842" max="13842" width="12.5703125" style="961" bestFit="1" customWidth="1"/>
    <col min="13843" max="13843" width="12.85546875" style="961" bestFit="1" customWidth="1"/>
    <col min="13844" max="13844" width="12.140625" style="961" bestFit="1" customWidth="1"/>
    <col min="13845" max="13848" width="12.85546875" style="961" bestFit="1" customWidth="1"/>
    <col min="13849" max="13849" width="12.140625" style="961" bestFit="1" customWidth="1"/>
    <col min="13850" max="13850" width="13.28515625" style="961" bestFit="1" customWidth="1"/>
    <col min="13851" max="13851" width="12.140625" style="961" bestFit="1" customWidth="1"/>
    <col min="13852" max="13852" width="19.85546875" style="961" bestFit="1" customWidth="1"/>
    <col min="13853" max="14080" width="9.140625" style="961"/>
    <col min="14081" max="14081" width="92.85546875" style="961" customWidth="1"/>
    <col min="14082" max="14082" width="14.5703125" style="961" bestFit="1" customWidth="1"/>
    <col min="14083" max="14083" width="14.28515625" style="961" bestFit="1" customWidth="1"/>
    <col min="14084" max="14084" width="13.28515625" style="961" bestFit="1" customWidth="1"/>
    <col min="14085" max="14086" width="12.85546875" style="961" bestFit="1" customWidth="1"/>
    <col min="14087" max="14088" width="13.28515625" style="961" bestFit="1" customWidth="1"/>
    <col min="14089" max="14090" width="12.85546875" style="961" bestFit="1" customWidth="1"/>
    <col min="14091" max="14091" width="12.140625" style="961" bestFit="1" customWidth="1"/>
    <col min="14092" max="14093" width="12.85546875" style="961" bestFit="1" customWidth="1"/>
    <col min="14094" max="14094" width="13.28515625" style="961" bestFit="1" customWidth="1"/>
    <col min="14095" max="14095" width="12.5703125" style="961" bestFit="1" customWidth="1"/>
    <col min="14096" max="14096" width="12.85546875" style="961" bestFit="1" customWidth="1"/>
    <col min="14097" max="14097" width="12.140625" style="961" bestFit="1" customWidth="1"/>
    <col min="14098" max="14098" width="12.5703125" style="961" bestFit="1" customWidth="1"/>
    <col min="14099" max="14099" width="12.85546875" style="961" bestFit="1" customWidth="1"/>
    <col min="14100" max="14100" width="12.140625" style="961" bestFit="1" customWidth="1"/>
    <col min="14101" max="14104" width="12.85546875" style="961" bestFit="1" customWidth="1"/>
    <col min="14105" max="14105" width="12.140625" style="961" bestFit="1" customWidth="1"/>
    <col min="14106" max="14106" width="13.28515625" style="961" bestFit="1" customWidth="1"/>
    <col min="14107" max="14107" width="12.140625" style="961" bestFit="1" customWidth="1"/>
    <col min="14108" max="14108" width="19.85546875" style="961" bestFit="1" customWidth="1"/>
    <col min="14109" max="14336" width="9.140625" style="961"/>
    <col min="14337" max="14337" width="92.85546875" style="961" customWidth="1"/>
    <col min="14338" max="14338" width="14.5703125" style="961" bestFit="1" customWidth="1"/>
    <col min="14339" max="14339" width="14.28515625" style="961" bestFit="1" customWidth="1"/>
    <col min="14340" max="14340" width="13.28515625" style="961" bestFit="1" customWidth="1"/>
    <col min="14341" max="14342" width="12.85546875" style="961" bestFit="1" customWidth="1"/>
    <col min="14343" max="14344" width="13.28515625" style="961" bestFit="1" customWidth="1"/>
    <col min="14345" max="14346" width="12.85546875" style="961" bestFit="1" customWidth="1"/>
    <col min="14347" max="14347" width="12.140625" style="961" bestFit="1" customWidth="1"/>
    <col min="14348" max="14349" width="12.85546875" style="961" bestFit="1" customWidth="1"/>
    <col min="14350" max="14350" width="13.28515625" style="961" bestFit="1" customWidth="1"/>
    <col min="14351" max="14351" width="12.5703125" style="961" bestFit="1" customWidth="1"/>
    <col min="14352" max="14352" width="12.85546875" style="961" bestFit="1" customWidth="1"/>
    <col min="14353" max="14353" width="12.140625" style="961" bestFit="1" customWidth="1"/>
    <col min="14354" max="14354" width="12.5703125" style="961" bestFit="1" customWidth="1"/>
    <col min="14355" max="14355" width="12.85546875" style="961" bestFit="1" customWidth="1"/>
    <col min="14356" max="14356" width="12.140625" style="961" bestFit="1" customWidth="1"/>
    <col min="14357" max="14360" width="12.85546875" style="961" bestFit="1" customWidth="1"/>
    <col min="14361" max="14361" width="12.140625" style="961" bestFit="1" customWidth="1"/>
    <col min="14362" max="14362" width="13.28515625" style="961" bestFit="1" customWidth="1"/>
    <col min="14363" max="14363" width="12.140625" style="961" bestFit="1" customWidth="1"/>
    <col min="14364" max="14364" width="19.85546875" style="961" bestFit="1" customWidth="1"/>
    <col min="14365" max="14592" width="9.140625" style="961"/>
    <col min="14593" max="14593" width="92.85546875" style="961" customWidth="1"/>
    <col min="14594" max="14594" width="14.5703125" style="961" bestFit="1" customWidth="1"/>
    <col min="14595" max="14595" width="14.28515625" style="961" bestFit="1" customWidth="1"/>
    <col min="14596" max="14596" width="13.28515625" style="961" bestFit="1" customWidth="1"/>
    <col min="14597" max="14598" width="12.85546875" style="961" bestFit="1" customWidth="1"/>
    <col min="14599" max="14600" width="13.28515625" style="961" bestFit="1" customWidth="1"/>
    <col min="14601" max="14602" width="12.85546875" style="961" bestFit="1" customWidth="1"/>
    <col min="14603" max="14603" width="12.140625" style="961" bestFit="1" customWidth="1"/>
    <col min="14604" max="14605" width="12.85546875" style="961" bestFit="1" customWidth="1"/>
    <col min="14606" max="14606" width="13.28515625" style="961" bestFit="1" customWidth="1"/>
    <col min="14607" max="14607" width="12.5703125" style="961" bestFit="1" customWidth="1"/>
    <col min="14608" max="14608" width="12.85546875" style="961" bestFit="1" customWidth="1"/>
    <col min="14609" max="14609" width="12.140625" style="961" bestFit="1" customWidth="1"/>
    <col min="14610" max="14610" width="12.5703125" style="961" bestFit="1" customWidth="1"/>
    <col min="14611" max="14611" width="12.85546875" style="961" bestFit="1" customWidth="1"/>
    <col min="14612" max="14612" width="12.140625" style="961" bestFit="1" customWidth="1"/>
    <col min="14613" max="14616" width="12.85546875" style="961" bestFit="1" customWidth="1"/>
    <col min="14617" max="14617" width="12.140625" style="961" bestFit="1" customWidth="1"/>
    <col min="14618" max="14618" width="13.28515625" style="961" bestFit="1" customWidth="1"/>
    <col min="14619" max="14619" width="12.140625" style="961" bestFit="1" customWidth="1"/>
    <col min="14620" max="14620" width="19.85546875" style="961" bestFit="1" customWidth="1"/>
    <col min="14621" max="14848" width="9.140625" style="961"/>
    <col min="14849" max="14849" width="92.85546875" style="961" customWidth="1"/>
    <col min="14850" max="14850" width="14.5703125" style="961" bestFit="1" customWidth="1"/>
    <col min="14851" max="14851" width="14.28515625" style="961" bestFit="1" customWidth="1"/>
    <col min="14852" max="14852" width="13.28515625" style="961" bestFit="1" customWidth="1"/>
    <col min="14853" max="14854" width="12.85546875" style="961" bestFit="1" customWidth="1"/>
    <col min="14855" max="14856" width="13.28515625" style="961" bestFit="1" customWidth="1"/>
    <col min="14857" max="14858" width="12.85546875" style="961" bestFit="1" customWidth="1"/>
    <col min="14859" max="14859" width="12.140625" style="961" bestFit="1" customWidth="1"/>
    <col min="14860" max="14861" width="12.85546875" style="961" bestFit="1" customWidth="1"/>
    <col min="14862" max="14862" width="13.28515625" style="961" bestFit="1" customWidth="1"/>
    <col min="14863" max="14863" width="12.5703125" style="961" bestFit="1" customWidth="1"/>
    <col min="14864" max="14864" width="12.85546875" style="961" bestFit="1" customWidth="1"/>
    <col min="14865" max="14865" width="12.140625" style="961" bestFit="1" customWidth="1"/>
    <col min="14866" max="14866" width="12.5703125" style="961" bestFit="1" customWidth="1"/>
    <col min="14867" max="14867" width="12.85546875" style="961" bestFit="1" customWidth="1"/>
    <col min="14868" max="14868" width="12.140625" style="961" bestFit="1" customWidth="1"/>
    <col min="14869" max="14872" width="12.85546875" style="961" bestFit="1" customWidth="1"/>
    <col min="14873" max="14873" width="12.140625" style="961" bestFit="1" customWidth="1"/>
    <col min="14874" max="14874" width="13.28515625" style="961" bestFit="1" customWidth="1"/>
    <col min="14875" max="14875" width="12.140625" style="961" bestFit="1" customWidth="1"/>
    <col min="14876" max="14876" width="19.85546875" style="961" bestFit="1" customWidth="1"/>
    <col min="14877" max="15104" width="9.140625" style="961"/>
    <col min="15105" max="15105" width="92.85546875" style="961" customWidth="1"/>
    <col min="15106" max="15106" width="14.5703125" style="961" bestFit="1" customWidth="1"/>
    <col min="15107" max="15107" width="14.28515625" style="961" bestFit="1" customWidth="1"/>
    <col min="15108" max="15108" width="13.28515625" style="961" bestFit="1" customWidth="1"/>
    <col min="15109" max="15110" width="12.85546875" style="961" bestFit="1" customWidth="1"/>
    <col min="15111" max="15112" width="13.28515625" style="961" bestFit="1" customWidth="1"/>
    <col min="15113" max="15114" width="12.85546875" style="961" bestFit="1" customWidth="1"/>
    <col min="15115" max="15115" width="12.140625" style="961" bestFit="1" customWidth="1"/>
    <col min="15116" max="15117" width="12.85546875" style="961" bestFit="1" customWidth="1"/>
    <col min="15118" max="15118" width="13.28515625" style="961" bestFit="1" customWidth="1"/>
    <col min="15119" max="15119" width="12.5703125" style="961" bestFit="1" customWidth="1"/>
    <col min="15120" max="15120" width="12.85546875" style="961" bestFit="1" customWidth="1"/>
    <col min="15121" max="15121" width="12.140625" style="961" bestFit="1" customWidth="1"/>
    <col min="15122" max="15122" width="12.5703125" style="961" bestFit="1" customWidth="1"/>
    <col min="15123" max="15123" width="12.85546875" style="961" bestFit="1" customWidth="1"/>
    <col min="15124" max="15124" width="12.140625" style="961" bestFit="1" customWidth="1"/>
    <col min="15125" max="15128" width="12.85546875" style="961" bestFit="1" customWidth="1"/>
    <col min="15129" max="15129" width="12.140625" style="961" bestFit="1" customWidth="1"/>
    <col min="15130" max="15130" width="13.28515625" style="961" bestFit="1" customWidth="1"/>
    <col min="15131" max="15131" width="12.140625" style="961" bestFit="1" customWidth="1"/>
    <col min="15132" max="15132" width="19.85546875" style="961" bestFit="1" customWidth="1"/>
    <col min="15133" max="15360" width="9.140625" style="961"/>
    <col min="15361" max="15361" width="92.85546875" style="961" customWidth="1"/>
    <col min="15362" max="15362" width="14.5703125" style="961" bestFit="1" customWidth="1"/>
    <col min="15363" max="15363" width="14.28515625" style="961" bestFit="1" customWidth="1"/>
    <col min="15364" max="15364" width="13.28515625" style="961" bestFit="1" customWidth="1"/>
    <col min="15365" max="15366" width="12.85546875" style="961" bestFit="1" customWidth="1"/>
    <col min="15367" max="15368" width="13.28515625" style="961" bestFit="1" customWidth="1"/>
    <col min="15369" max="15370" width="12.85546875" style="961" bestFit="1" customWidth="1"/>
    <col min="15371" max="15371" width="12.140625" style="961" bestFit="1" customWidth="1"/>
    <col min="15372" max="15373" width="12.85546875" style="961" bestFit="1" customWidth="1"/>
    <col min="15374" max="15374" width="13.28515625" style="961" bestFit="1" customWidth="1"/>
    <col min="15375" max="15375" width="12.5703125" style="961" bestFit="1" customWidth="1"/>
    <col min="15376" max="15376" width="12.85546875" style="961" bestFit="1" customWidth="1"/>
    <col min="15377" max="15377" width="12.140625" style="961" bestFit="1" customWidth="1"/>
    <col min="15378" max="15378" width="12.5703125" style="961" bestFit="1" customWidth="1"/>
    <col min="15379" max="15379" width="12.85546875" style="961" bestFit="1" customWidth="1"/>
    <col min="15380" max="15380" width="12.140625" style="961" bestFit="1" customWidth="1"/>
    <col min="15381" max="15384" width="12.85546875" style="961" bestFit="1" customWidth="1"/>
    <col min="15385" max="15385" width="12.140625" style="961" bestFit="1" customWidth="1"/>
    <col min="15386" max="15386" width="13.28515625" style="961" bestFit="1" customWidth="1"/>
    <col min="15387" max="15387" width="12.140625" style="961" bestFit="1" customWidth="1"/>
    <col min="15388" max="15388" width="19.85546875" style="961" bestFit="1" customWidth="1"/>
    <col min="15389" max="15616" width="9.140625" style="961"/>
    <col min="15617" max="15617" width="92.85546875" style="961" customWidth="1"/>
    <col min="15618" max="15618" width="14.5703125" style="961" bestFit="1" customWidth="1"/>
    <col min="15619" max="15619" width="14.28515625" style="961" bestFit="1" customWidth="1"/>
    <col min="15620" max="15620" width="13.28515625" style="961" bestFit="1" customWidth="1"/>
    <col min="15621" max="15622" width="12.85546875" style="961" bestFit="1" customWidth="1"/>
    <col min="15623" max="15624" width="13.28515625" style="961" bestFit="1" customWidth="1"/>
    <col min="15625" max="15626" width="12.85546875" style="961" bestFit="1" customWidth="1"/>
    <col min="15627" max="15627" width="12.140625" style="961" bestFit="1" customWidth="1"/>
    <col min="15628" max="15629" width="12.85546875" style="961" bestFit="1" customWidth="1"/>
    <col min="15630" max="15630" width="13.28515625" style="961" bestFit="1" customWidth="1"/>
    <col min="15631" max="15631" width="12.5703125" style="961" bestFit="1" customWidth="1"/>
    <col min="15632" max="15632" width="12.85546875" style="961" bestFit="1" customWidth="1"/>
    <col min="15633" max="15633" width="12.140625" style="961" bestFit="1" customWidth="1"/>
    <col min="15634" max="15634" width="12.5703125" style="961" bestFit="1" customWidth="1"/>
    <col min="15635" max="15635" width="12.85546875" style="961" bestFit="1" customWidth="1"/>
    <col min="15636" max="15636" width="12.140625" style="961" bestFit="1" customWidth="1"/>
    <col min="15637" max="15640" width="12.85546875" style="961" bestFit="1" customWidth="1"/>
    <col min="15641" max="15641" width="12.140625" style="961" bestFit="1" customWidth="1"/>
    <col min="15642" max="15642" width="13.28515625" style="961" bestFit="1" customWidth="1"/>
    <col min="15643" max="15643" width="12.140625" style="961" bestFit="1" customWidth="1"/>
    <col min="15644" max="15644" width="19.85546875" style="961" bestFit="1" customWidth="1"/>
    <col min="15645" max="15872" width="9.140625" style="961"/>
    <col min="15873" max="15873" width="92.85546875" style="961" customWidth="1"/>
    <col min="15874" max="15874" width="14.5703125" style="961" bestFit="1" customWidth="1"/>
    <col min="15875" max="15875" width="14.28515625" style="961" bestFit="1" customWidth="1"/>
    <col min="15876" max="15876" width="13.28515625" style="961" bestFit="1" customWidth="1"/>
    <col min="15877" max="15878" width="12.85546875" style="961" bestFit="1" customWidth="1"/>
    <col min="15879" max="15880" width="13.28515625" style="961" bestFit="1" customWidth="1"/>
    <col min="15881" max="15882" width="12.85546875" style="961" bestFit="1" customWidth="1"/>
    <col min="15883" max="15883" width="12.140625" style="961" bestFit="1" customWidth="1"/>
    <col min="15884" max="15885" width="12.85546875" style="961" bestFit="1" customWidth="1"/>
    <col min="15886" max="15886" width="13.28515625" style="961" bestFit="1" customWidth="1"/>
    <col min="15887" max="15887" width="12.5703125" style="961" bestFit="1" customWidth="1"/>
    <col min="15888" max="15888" width="12.85546875" style="961" bestFit="1" customWidth="1"/>
    <col min="15889" max="15889" width="12.140625" style="961" bestFit="1" customWidth="1"/>
    <col min="15890" max="15890" width="12.5703125" style="961" bestFit="1" customWidth="1"/>
    <col min="15891" max="15891" width="12.85546875" style="961" bestFit="1" customWidth="1"/>
    <col min="15892" max="15892" width="12.140625" style="961" bestFit="1" customWidth="1"/>
    <col min="15893" max="15896" width="12.85546875" style="961" bestFit="1" customWidth="1"/>
    <col min="15897" max="15897" width="12.140625" style="961" bestFit="1" customWidth="1"/>
    <col min="15898" max="15898" width="13.28515625" style="961" bestFit="1" customWidth="1"/>
    <col min="15899" max="15899" width="12.140625" style="961" bestFit="1" customWidth="1"/>
    <col min="15900" max="15900" width="19.85546875" style="961" bestFit="1" customWidth="1"/>
    <col min="15901" max="16128" width="9.140625" style="961"/>
    <col min="16129" max="16129" width="92.85546875" style="961" customWidth="1"/>
    <col min="16130" max="16130" width="14.5703125" style="961" bestFit="1" customWidth="1"/>
    <col min="16131" max="16131" width="14.28515625" style="961" bestFit="1" customWidth="1"/>
    <col min="16132" max="16132" width="13.28515625" style="961" bestFit="1" customWidth="1"/>
    <col min="16133" max="16134" width="12.85546875" style="961" bestFit="1" customWidth="1"/>
    <col min="16135" max="16136" width="13.28515625" style="961" bestFit="1" customWidth="1"/>
    <col min="16137" max="16138" width="12.85546875" style="961" bestFit="1" customWidth="1"/>
    <col min="16139" max="16139" width="12.140625" style="961" bestFit="1" customWidth="1"/>
    <col min="16140" max="16141" width="12.85546875" style="961" bestFit="1" customWidth="1"/>
    <col min="16142" max="16142" width="13.28515625" style="961" bestFit="1" customWidth="1"/>
    <col min="16143" max="16143" width="12.5703125" style="961" bestFit="1" customWidth="1"/>
    <col min="16144" max="16144" width="12.85546875" style="961" bestFit="1" customWidth="1"/>
    <col min="16145" max="16145" width="12.140625" style="961" bestFit="1" customWidth="1"/>
    <col min="16146" max="16146" width="12.5703125" style="961" bestFit="1" customWidth="1"/>
    <col min="16147" max="16147" width="12.85546875" style="961" bestFit="1" customWidth="1"/>
    <col min="16148" max="16148" width="12.140625" style="961" bestFit="1" customWidth="1"/>
    <col min="16149" max="16152" width="12.85546875" style="961" bestFit="1" customWidth="1"/>
    <col min="16153" max="16153" width="12.140625" style="961" bestFit="1" customWidth="1"/>
    <col min="16154" max="16154" width="13.28515625" style="961" bestFit="1" customWidth="1"/>
    <col min="16155" max="16155" width="12.140625" style="961" bestFit="1" customWidth="1"/>
    <col min="16156" max="16156" width="19.85546875" style="961" bestFit="1" customWidth="1"/>
    <col min="16157" max="16384" width="9.140625" style="961"/>
  </cols>
  <sheetData>
    <row r="1" spans="1:29" s="140" customFormat="1" ht="2.25" customHeight="1">
      <c r="A1" s="960"/>
      <c r="B1" s="960"/>
      <c r="C1" s="960"/>
      <c r="D1" s="960"/>
      <c r="E1" s="960"/>
      <c r="F1" s="960"/>
      <c r="G1" s="960"/>
      <c r="H1" s="960"/>
      <c r="I1" s="960"/>
      <c r="J1" s="960"/>
      <c r="K1" s="960"/>
      <c r="L1" s="960"/>
      <c r="M1" s="960"/>
      <c r="N1" s="960"/>
      <c r="O1" s="960"/>
      <c r="P1" s="960"/>
      <c r="Q1" s="960"/>
      <c r="R1" s="960"/>
      <c r="S1" s="960"/>
      <c r="T1" s="960"/>
      <c r="U1" s="960"/>
      <c r="V1" s="960"/>
      <c r="W1" s="960"/>
      <c r="X1" s="960"/>
      <c r="Y1" s="960"/>
      <c r="Z1" s="960"/>
      <c r="AA1" s="960"/>
      <c r="AB1" s="960"/>
    </row>
    <row r="2" spans="1:29" s="129" customFormat="1" ht="37.5" customHeight="1">
      <c r="A2" s="1126" t="s">
        <v>915</v>
      </c>
      <c r="B2" s="1126"/>
      <c r="C2" s="1126"/>
      <c r="D2" s="1126"/>
      <c r="E2" s="1126"/>
      <c r="F2" s="1126"/>
      <c r="G2" s="1126"/>
      <c r="H2" s="1126"/>
      <c r="I2" s="1126"/>
      <c r="J2" s="1126"/>
      <c r="K2" s="1126"/>
      <c r="L2" s="1126"/>
      <c r="M2" s="1126"/>
      <c r="N2" s="1126"/>
      <c r="O2" s="1126"/>
      <c r="P2" s="1126"/>
      <c r="Q2" s="1126"/>
      <c r="R2" s="1126"/>
      <c r="S2" s="1126"/>
      <c r="T2" s="1126"/>
      <c r="U2" s="1126"/>
      <c r="V2" s="1126"/>
      <c r="W2" s="1126"/>
      <c r="X2" s="1126"/>
      <c r="Y2" s="1126"/>
      <c r="Z2" s="1126"/>
      <c r="AA2" s="1126"/>
      <c r="AB2" s="1126"/>
    </row>
    <row r="3" spans="1:29" s="129" customFormat="1" ht="26.25" customHeight="1">
      <c r="A3" s="1126" t="s">
        <v>1434</v>
      </c>
      <c r="B3" s="1126"/>
      <c r="C3" s="1126"/>
      <c r="D3" s="1126"/>
      <c r="E3" s="1126"/>
      <c r="F3" s="1126"/>
      <c r="G3" s="1126"/>
      <c r="H3" s="1126"/>
      <c r="I3" s="1126"/>
      <c r="J3" s="1126"/>
      <c r="K3" s="1126"/>
      <c r="L3" s="1126"/>
      <c r="M3" s="1126"/>
      <c r="N3" s="1126"/>
      <c r="O3" s="1126"/>
      <c r="P3" s="1126"/>
      <c r="Q3" s="1126"/>
      <c r="R3" s="1126"/>
      <c r="S3" s="1126"/>
      <c r="T3" s="1126"/>
      <c r="U3" s="1126"/>
      <c r="V3" s="1126"/>
      <c r="W3" s="1126"/>
      <c r="X3" s="1126"/>
      <c r="Y3" s="1126"/>
      <c r="Z3" s="1126"/>
      <c r="AA3" s="1126"/>
      <c r="AB3" s="1126"/>
    </row>
    <row r="4" spans="1:29" s="129" customFormat="1" ht="25.5" customHeight="1">
      <c r="A4" s="1126" t="s">
        <v>1522</v>
      </c>
      <c r="B4" s="1126"/>
      <c r="C4" s="1126"/>
      <c r="D4" s="1126"/>
      <c r="E4" s="1126"/>
      <c r="F4" s="1126"/>
      <c r="G4" s="1126"/>
      <c r="H4" s="1126"/>
      <c r="I4" s="1126"/>
      <c r="J4" s="1126"/>
      <c r="K4" s="1126"/>
      <c r="L4" s="1126"/>
      <c r="M4" s="1126"/>
      <c r="N4" s="1126"/>
      <c r="O4" s="1126"/>
      <c r="P4" s="1126"/>
      <c r="Q4" s="1126"/>
      <c r="R4" s="1126"/>
      <c r="S4" s="1126"/>
      <c r="T4" s="1126"/>
      <c r="U4" s="1126"/>
      <c r="V4" s="1126"/>
      <c r="W4" s="1126"/>
      <c r="X4" s="1126"/>
      <c r="Y4" s="1126"/>
      <c r="Z4" s="1126"/>
      <c r="AA4" s="1126"/>
      <c r="AB4" s="1126"/>
    </row>
    <row r="5" spans="1:29" s="130" customFormat="1" ht="47.25" customHeight="1">
      <c r="A5" s="1148" t="s">
        <v>1421</v>
      </c>
      <c r="B5" s="1148"/>
      <c r="C5" s="1148"/>
      <c r="D5" s="1148"/>
      <c r="E5" s="1148"/>
      <c r="F5" s="1148"/>
      <c r="G5" s="1148"/>
      <c r="H5" s="1148"/>
      <c r="I5" s="1148"/>
      <c r="J5" s="1148"/>
      <c r="K5" s="1148"/>
      <c r="L5" s="1148"/>
      <c r="M5" s="1148"/>
      <c r="N5" s="1148"/>
      <c r="O5" s="1148"/>
      <c r="P5" s="1148"/>
      <c r="Q5" s="1148"/>
      <c r="R5" s="1148"/>
      <c r="S5" s="1148"/>
      <c r="T5" s="1148"/>
      <c r="U5" s="1148"/>
      <c r="V5" s="1148"/>
      <c r="W5" s="1148"/>
      <c r="X5" s="1148"/>
      <c r="Y5" s="1148"/>
      <c r="Z5" s="1148"/>
      <c r="AA5" s="1148"/>
      <c r="AB5" s="1148"/>
    </row>
    <row r="6" spans="1:29" ht="6" customHeight="1">
      <c r="I6" s="961"/>
      <c r="J6" s="961"/>
    </row>
    <row r="7" spans="1:29" ht="4.5" customHeight="1" thickBot="1">
      <c r="A7" s="683"/>
      <c r="B7" s="852"/>
      <c r="C7" s="852"/>
      <c r="D7" s="852"/>
      <c r="E7" s="852"/>
      <c r="F7" s="852"/>
      <c r="G7" s="852"/>
      <c r="H7" s="853"/>
      <c r="I7" s="961"/>
      <c r="J7" s="961"/>
    </row>
    <row r="8" spans="1:29" s="231" customFormat="1" ht="31.5" customHeight="1" thickTop="1" thickBot="1">
      <c r="A8" s="403"/>
      <c r="B8" s="404" t="s">
        <v>885</v>
      </c>
      <c r="C8" s="404" t="s">
        <v>886</v>
      </c>
      <c r="D8" s="404" t="s">
        <v>887</v>
      </c>
      <c r="E8" s="404" t="s">
        <v>888</v>
      </c>
      <c r="F8" s="404" t="s">
        <v>889</v>
      </c>
      <c r="G8" s="404" t="s">
        <v>890</v>
      </c>
      <c r="H8" s="404" t="s">
        <v>891</v>
      </c>
      <c r="I8" s="404" t="s">
        <v>892</v>
      </c>
      <c r="J8" s="404" t="s">
        <v>893</v>
      </c>
      <c r="K8" s="404" t="s">
        <v>894</v>
      </c>
      <c r="L8" s="404" t="s">
        <v>895</v>
      </c>
      <c r="M8" s="404" t="s">
        <v>896</v>
      </c>
      <c r="N8" s="404" t="s">
        <v>897</v>
      </c>
      <c r="O8" s="404" t="s">
        <v>898</v>
      </c>
      <c r="P8" s="404" t="s">
        <v>899</v>
      </c>
      <c r="Q8" s="404" t="s">
        <v>900</v>
      </c>
      <c r="R8" s="404" t="s">
        <v>901</v>
      </c>
      <c r="S8" s="404" t="s">
        <v>902</v>
      </c>
      <c r="T8" s="404" t="s">
        <v>903</v>
      </c>
      <c r="U8" s="404" t="s">
        <v>904</v>
      </c>
      <c r="V8" s="404" t="s">
        <v>905</v>
      </c>
      <c r="W8" s="404" t="s">
        <v>906</v>
      </c>
      <c r="X8" s="404" t="s">
        <v>907</v>
      </c>
      <c r="Y8" s="404" t="s">
        <v>908</v>
      </c>
      <c r="Z8" s="404" t="s">
        <v>909</v>
      </c>
      <c r="AA8" s="404" t="s">
        <v>910</v>
      </c>
      <c r="AB8" s="404" t="s">
        <v>318</v>
      </c>
    </row>
    <row r="9" spans="1:29" s="231" customFormat="1" ht="31.5" customHeight="1" thickTop="1" thickBot="1">
      <c r="A9" s="403" t="s">
        <v>1</v>
      </c>
      <c r="B9" s="404"/>
      <c r="C9" s="404"/>
      <c r="D9" s="404"/>
      <c r="E9" s="404"/>
      <c r="F9" s="404"/>
      <c r="G9" s="404"/>
      <c r="H9" s="404"/>
      <c r="I9" s="404"/>
      <c r="J9" s="404"/>
      <c r="K9" s="404"/>
      <c r="L9" s="404"/>
      <c r="M9" s="404"/>
      <c r="N9" s="404"/>
      <c r="O9" s="404"/>
      <c r="P9" s="404"/>
      <c r="Q9" s="404"/>
      <c r="R9" s="404"/>
      <c r="S9" s="404"/>
      <c r="T9" s="404"/>
      <c r="U9" s="404"/>
      <c r="V9" s="404"/>
      <c r="W9" s="404"/>
      <c r="X9" s="404"/>
      <c r="Y9" s="404"/>
      <c r="Z9" s="404"/>
      <c r="AA9" s="404"/>
      <c r="AB9" s="404"/>
    </row>
    <row r="10" spans="1:29" s="230" customFormat="1" ht="28.5" customHeight="1" thickTop="1" thickBot="1">
      <c r="A10" s="405" t="s">
        <v>7</v>
      </c>
      <c r="B10" s="678">
        <v>1585055588.8399999</v>
      </c>
      <c r="C10" s="678">
        <v>925961985.88999999</v>
      </c>
      <c r="D10" s="678">
        <v>512438605.72000003</v>
      </c>
      <c r="E10" s="678">
        <v>132514108.04000002</v>
      </c>
      <c r="F10" s="678">
        <v>176749547.11000001</v>
      </c>
      <c r="G10" s="678">
        <v>262125702.25999999</v>
      </c>
      <c r="H10" s="678">
        <v>183864441.25999999</v>
      </c>
      <c r="I10" s="678">
        <v>182685968.69</v>
      </c>
      <c r="J10" s="678">
        <v>167811865.00999999</v>
      </c>
      <c r="K10" s="678">
        <v>112811560.67</v>
      </c>
      <c r="L10" s="678">
        <v>91246497.049999997</v>
      </c>
      <c r="M10" s="678">
        <v>66615958.190000005</v>
      </c>
      <c r="N10" s="678">
        <v>178049659.75</v>
      </c>
      <c r="O10" s="678">
        <v>123460149.63</v>
      </c>
      <c r="P10" s="678">
        <v>87458285.599999994</v>
      </c>
      <c r="Q10" s="678">
        <v>55610766.32</v>
      </c>
      <c r="R10" s="678">
        <v>96867199.400000006</v>
      </c>
      <c r="S10" s="678">
        <v>127189889.45999999</v>
      </c>
      <c r="T10" s="678">
        <v>72937035.489999995</v>
      </c>
      <c r="U10" s="678">
        <v>181388398.77000001</v>
      </c>
      <c r="V10" s="678">
        <v>223878855.16999999</v>
      </c>
      <c r="W10" s="678">
        <v>129020767.69</v>
      </c>
      <c r="X10" s="678">
        <v>162337771.31999999</v>
      </c>
      <c r="Y10" s="678">
        <v>99944009.109999999</v>
      </c>
      <c r="Z10" s="678">
        <v>307337704.73000002</v>
      </c>
      <c r="AA10" s="678">
        <v>90533925.170000002</v>
      </c>
      <c r="AB10" s="678">
        <v>6335896246.3400002</v>
      </c>
      <c r="AC10" s="701"/>
    </row>
    <row r="11" spans="1:29" s="230" customFormat="1" ht="19.5" customHeight="1" thickTop="1">
      <c r="A11" s="406" t="s">
        <v>8</v>
      </c>
      <c r="B11" s="701">
        <v>211557523.78999999</v>
      </c>
      <c r="C11" s="701">
        <v>96847857.469999999</v>
      </c>
      <c r="D11" s="701">
        <v>48784903.369999997</v>
      </c>
      <c r="E11" s="701">
        <v>18117713.18</v>
      </c>
      <c r="F11" s="701">
        <v>17914629.190000001</v>
      </c>
      <c r="G11" s="701">
        <v>26197682.77</v>
      </c>
      <c r="H11" s="701">
        <v>14917606.050000001</v>
      </c>
      <c r="I11" s="701">
        <v>20255102.800000001</v>
      </c>
      <c r="J11" s="701">
        <v>7811192.7999999998</v>
      </c>
      <c r="K11" s="701">
        <v>6228371.4100000001</v>
      </c>
      <c r="L11" s="701">
        <v>7088476.8600000003</v>
      </c>
      <c r="M11" s="701">
        <v>4168650.6</v>
      </c>
      <c r="N11" s="701">
        <v>17775520.629999999</v>
      </c>
      <c r="O11" s="701">
        <v>23686353.809999999</v>
      </c>
      <c r="P11" s="701">
        <v>10965260.539999999</v>
      </c>
      <c r="Q11" s="701">
        <v>2635399.6</v>
      </c>
      <c r="R11" s="701">
        <v>4478841.03</v>
      </c>
      <c r="S11" s="701">
        <v>9051819.2599999998</v>
      </c>
      <c r="T11" s="701">
        <v>5971051.2300000004</v>
      </c>
      <c r="U11" s="701">
        <v>9699707.4100000001</v>
      </c>
      <c r="V11" s="701">
        <v>18681706.27</v>
      </c>
      <c r="W11" s="701">
        <v>11413334.67</v>
      </c>
      <c r="X11" s="701">
        <v>10491895.869999999</v>
      </c>
      <c r="Y11" s="701">
        <v>8360574.2400000002</v>
      </c>
      <c r="Z11" s="701">
        <v>21635126.149999999</v>
      </c>
      <c r="AA11" s="701">
        <v>5363005.28</v>
      </c>
      <c r="AB11" s="701">
        <v>640099306.27999997</v>
      </c>
      <c r="AC11" s="701"/>
    </row>
    <row r="12" spans="1:29" s="230" customFormat="1" ht="17.25" customHeight="1">
      <c r="A12" s="406" t="s">
        <v>17</v>
      </c>
      <c r="B12" s="701">
        <v>209603506.94</v>
      </c>
      <c r="C12" s="701">
        <v>121404805.03</v>
      </c>
      <c r="D12" s="701">
        <v>106177732.68000001</v>
      </c>
      <c r="E12" s="701">
        <v>24916935.449999999</v>
      </c>
      <c r="F12" s="701">
        <v>23539078.640000001</v>
      </c>
      <c r="G12" s="701">
        <v>31755729.989999998</v>
      </c>
      <c r="H12" s="701">
        <v>14715488.609999999</v>
      </c>
      <c r="I12" s="701">
        <v>22143705.879999999</v>
      </c>
      <c r="J12" s="701">
        <v>24233458.609999999</v>
      </c>
      <c r="K12" s="701">
        <v>14901957.689999999</v>
      </c>
      <c r="L12" s="701">
        <v>14318617.49</v>
      </c>
      <c r="M12" s="701">
        <v>4335648.17</v>
      </c>
      <c r="N12" s="701">
        <v>12862808.189999999</v>
      </c>
      <c r="O12" s="701">
        <v>9232097.1199999992</v>
      </c>
      <c r="P12" s="701">
        <v>9634469.8599999994</v>
      </c>
      <c r="Q12" s="701">
        <v>3810451.78</v>
      </c>
      <c r="R12" s="701">
        <v>18654974.59</v>
      </c>
      <c r="S12" s="701">
        <v>14059012.07</v>
      </c>
      <c r="T12" s="701">
        <v>10769107.18</v>
      </c>
      <c r="U12" s="701">
        <v>29714433.109999999</v>
      </c>
      <c r="V12" s="701">
        <v>39326734.68</v>
      </c>
      <c r="W12" s="701">
        <v>25320152.98</v>
      </c>
      <c r="X12" s="701">
        <v>30043533.149999999</v>
      </c>
      <c r="Y12" s="701">
        <v>19147151</v>
      </c>
      <c r="Z12" s="701">
        <v>43777795.219999999</v>
      </c>
      <c r="AA12" s="701">
        <v>13004046.99</v>
      </c>
      <c r="AB12" s="701">
        <v>891403433.10000002</v>
      </c>
      <c r="AC12" s="701"/>
    </row>
    <row r="13" spans="1:29" s="230" customFormat="1" ht="17.25" customHeight="1">
      <c r="A13" s="406" t="s">
        <v>26</v>
      </c>
      <c r="B13" s="701">
        <v>1085635126.1900001</v>
      </c>
      <c r="C13" s="701">
        <v>671339982.35000002</v>
      </c>
      <c r="D13" s="701">
        <v>337796529.86000001</v>
      </c>
      <c r="E13" s="701">
        <v>84094764.890000001</v>
      </c>
      <c r="F13" s="701">
        <v>128839484.26000001</v>
      </c>
      <c r="G13" s="701">
        <v>198382564.87</v>
      </c>
      <c r="H13" s="701">
        <v>149890208.31999999</v>
      </c>
      <c r="I13" s="701">
        <v>137535944.97</v>
      </c>
      <c r="J13" s="701">
        <v>131887006.87</v>
      </c>
      <c r="K13" s="701">
        <v>88842484.439999998</v>
      </c>
      <c r="L13" s="701">
        <v>66701309.109999999</v>
      </c>
      <c r="M13" s="701">
        <v>54502963.740000002</v>
      </c>
      <c r="N13" s="701">
        <v>140401337.53999999</v>
      </c>
      <c r="O13" s="701">
        <v>86397401.180000007</v>
      </c>
      <c r="P13" s="701">
        <v>63463770.729999997</v>
      </c>
      <c r="Q13" s="701">
        <v>46906579.57</v>
      </c>
      <c r="R13" s="701">
        <v>68433489.310000002</v>
      </c>
      <c r="S13" s="701">
        <v>100903131.56999999</v>
      </c>
      <c r="T13" s="701">
        <v>48952609.119999997</v>
      </c>
      <c r="U13" s="701">
        <v>135508155.99000001</v>
      </c>
      <c r="V13" s="701">
        <v>155050591.25999999</v>
      </c>
      <c r="W13" s="701">
        <v>90022947.260000005</v>
      </c>
      <c r="X13" s="701">
        <v>115082323.29000001</v>
      </c>
      <c r="Y13" s="701">
        <v>70694716.459999993</v>
      </c>
      <c r="Z13" s="701">
        <v>224108978.58000001</v>
      </c>
      <c r="AA13" s="701">
        <v>70293537.980000004</v>
      </c>
      <c r="AB13" s="701">
        <v>4551667939.71</v>
      </c>
      <c r="AC13" s="701"/>
    </row>
    <row r="14" spans="1:29" s="230" customFormat="1" ht="17.25" customHeight="1">
      <c r="A14" s="406" t="s">
        <v>28</v>
      </c>
      <c r="B14" s="701">
        <v>1058100393.6099999</v>
      </c>
      <c r="C14" s="701">
        <v>642241293.97000003</v>
      </c>
      <c r="D14" s="701">
        <v>330852356.19</v>
      </c>
      <c r="E14" s="701">
        <v>90427805.560000002</v>
      </c>
      <c r="F14" s="701">
        <v>135167346.83000001</v>
      </c>
      <c r="G14" s="701">
        <v>208058035.36000001</v>
      </c>
      <c r="H14" s="701">
        <v>152219643.66999999</v>
      </c>
      <c r="I14" s="701">
        <v>141675723.53</v>
      </c>
      <c r="J14" s="701">
        <v>135283287.47</v>
      </c>
      <c r="K14" s="701">
        <v>94772328.819999993</v>
      </c>
      <c r="L14" s="701">
        <v>68909591.849999994</v>
      </c>
      <c r="M14" s="701">
        <v>55853177.780000001</v>
      </c>
      <c r="N14" s="701">
        <v>148273793.99000001</v>
      </c>
      <c r="O14" s="701">
        <v>87580767</v>
      </c>
      <c r="P14" s="701">
        <v>64648581.969999999</v>
      </c>
      <c r="Q14" s="701">
        <v>47719810.850000001</v>
      </c>
      <c r="R14" s="701">
        <v>70325943.420000002</v>
      </c>
      <c r="S14" s="701">
        <v>106140562.81</v>
      </c>
      <c r="T14" s="701">
        <v>51353651.240000002</v>
      </c>
      <c r="U14" s="701">
        <v>140394521.55000001</v>
      </c>
      <c r="V14" s="701">
        <v>163943116.19</v>
      </c>
      <c r="W14" s="701">
        <v>94120088.260000005</v>
      </c>
      <c r="X14" s="701">
        <v>118171826.5</v>
      </c>
      <c r="Y14" s="701">
        <v>75030127.989999995</v>
      </c>
      <c r="Z14" s="701">
        <v>218348117.74000001</v>
      </c>
      <c r="AA14" s="701">
        <v>70582180.879999995</v>
      </c>
      <c r="AB14" s="701">
        <v>4570194075.0299997</v>
      </c>
      <c r="AC14" s="701"/>
    </row>
    <row r="15" spans="1:29" s="230" customFormat="1" ht="17.25" customHeight="1">
      <c r="A15" s="406" t="s">
        <v>917</v>
      </c>
      <c r="B15" s="701">
        <v>53487921.990000002</v>
      </c>
      <c r="C15" s="701">
        <v>34598168.5</v>
      </c>
      <c r="D15" s="701">
        <v>13327306.15</v>
      </c>
      <c r="E15" s="701">
        <v>17821.509999999998</v>
      </c>
      <c r="F15" s="701">
        <v>1792492.8</v>
      </c>
      <c r="G15" s="701">
        <v>67218.789999999994</v>
      </c>
      <c r="H15" s="701">
        <v>1558938.8</v>
      </c>
      <c r="I15" s="701">
        <v>0</v>
      </c>
      <c r="J15" s="701">
        <v>366487.63</v>
      </c>
      <c r="K15" s="701">
        <v>1256.3</v>
      </c>
      <c r="L15" s="701">
        <v>266071.23</v>
      </c>
      <c r="M15" s="701">
        <v>53036.639999999999</v>
      </c>
      <c r="N15" s="701">
        <v>670587.29</v>
      </c>
      <c r="O15" s="701">
        <v>152632.20000000001</v>
      </c>
      <c r="P15" s="701">
        <v>955384.41</v>
      </c>
      <c r="Q15" s="701">
        <v>77312.95</v>
      </c>
      <c r="R15" s="701">
        <v>101144.17</v>
      </c>
      <c r="S15" s="701">
        <v>426887.23</v>
      </c>
      <c r="T15" s="701">
        <v>0</v>
      </c>
      <c r="U15" s="701">
        <v>715906.05</v>
      </c>
      <c r="V15" s="701">
        <v>248829.58</v>
      </c>
      <c r="W15" s="701">
        <v>743329.08</v>
      </c>
      <c r="X15" s="701">
        <v>756009.53</v>
      </c>
      <c r="Y15" s="701">
        <v>0</v>
      </c>
      <c r="Z15" s="701">
        <v>5797667.9299999997</v>
      </c>
      <c r="AA15" s="701">
        <v>782453.61</v>
      </c>
      <c r="AB15" s="701">
        <v>116964864.37</v>
      </c>
      <c r="AC15" s="701"/>
    </row>
    <row r="16" spans="1:29" s="230" customFormat="1" ht="17.25" customHeight="1">
      <c r="A16" s="406" t="s">
        <v>32</v>
      </c>
      <c r="B16" s="701">
        <v>2955312.29</v>
      </c>
      <c r="C16" s="701">
        <v>5676990.6699999999</v>
      </c>
      <c r="D16" s="701">
        <v>2007873.44</v>
      </c>
      <c r="E16" s="701">
        <v>992083.81</v>
      </c>
      <c r="F16" s="701">
        <v>797406.22</v>
      </c>
      <c r="G16" s="701">
        <v>892772.76</v>
      </c>
      <c r="H16" s="701">
        <v>1374401.05</v>
      </c>
      <c r="I16" s="701">
        <v>464992.83</v>
      </c>
      <c r="J16" s="701">
        <v>825737.09</v>
      </c>
      <c r="K16" s="701">
        <v>65983.28</v>
      </c>
      <c r="L16" s="701">
        <v>64706.79</v>
      </c>
      <c r="M16" s="701">
        <v>149261.65</v>
      </c>
      <c r="N16" s="701">
        <v>887369.37</v>
      </c>
      <c r="O16" s="701">
        <v>73718.679999999993</v>
      </c>
      <c r="P16" s="701">
        <v>22355.16</v>
      </c>
      <c r="Q16" s="701">
        <v>715557.21</v>
      </c>
      <c r="R16" s="701">
        <v>301894.44</v>
      </c>
      <c r="S16" s="701">
        <v>570336.19999999995</v>
      </c>
      <c r="T16" s="701">
        <v>728267.35</v>
      </c>
      <c r="U16" s="701">
        <v>118717.92</v>
      </c>
      <c r="V16" s="701">
        <v>772125.21</v>
      </c>
      <c r="W16" s="701">
        <v>1072306.93</v>
      </c>
      <c r="X16" s="701">
        <v>488522.8</v>
      </c>
      <c r="Y16" s="701">
        <v>518022.02999999997</v>
      </c>
      <c r="Z16" s="701">
        <v>2338781.12</v>
      </c>
      <c r="AA16" s="701">
        <v>735794.82</v>
      </c>
      <c r="AB16" s="701">
        <v>25611291.120000001</v>
      </c>
      <c r="AC16" s="701"/>
    </row>
    <row r="17" spans="1:29" s="230" customFormat="1" ht="17.25" customHeight="1">
      <c r="A17" s="406" t="s">
        <v>918</v>
      </c>
      <c r="B17" s="701">
        <v>1166162.6399999999</v>
      </c>
      <c r="C17" s="701">
        <v>2698652.08</v>
      </c>
      <c r="D17" s="701">
        <v>173672.51</v>
      </c>
      <c r="E17" s="701">
        <v>0</v>
      </c>
      <c r="F17" s="701">
        <v>0</v>
      </c>
      <c r="G17" s="701">
        <v>509.01</v>
      </c>
      <c r="H17" s="701">
        <v>0</v>
      </c>
      <c r="I17" s="701">
        <v>0</v>
      </c>
      <c r="J17" s="701">
        <v>0</v>
      </c>
      <c r="K17" s="701">
        <v>0</v>
      </c>
      <c r="L17" s="701">
        <v>0</v>
      </c>
      <c r="M17" s="701">
        <v>0</v>
      </c>
      <c r="N17" s="701">
        <v>0</v>
      </c>
      <c r="O17" s="701">
        <v>0</v>
      </c>
      <c r="P17" s="701">
        <v>0</v>
      </c>
      <c r="Q17" s="701">
        <v>9126.07</v>
      </c>
      <c r="R17" s="701">
        <v>0</v>
      </c>
      <c r="S17" s="701">
        <v>0</v>
      </c>
      <c r="T17" s="701">
        <v>0</v>
      </c>
      <c r="U17" s="701">
        <v>0</v>
      </c>
      <c r="V17" s="701">
        <v>0.02</v>
      </c>
      <c r="W17" s="701">
        <v>0</v>
      </c>
      <c r="X17" s="701">
        <v>16326.5</v>
      </c>
      <c r="Y17" s="701">
        <v>0</v>
      </c>
      <c r="Z17" s="701">
        <v>0.05</v>
      </c>
      <c r="AA17" s="701">
        <v>107965.23</v>
      </c>
      <c r="AB17" s="701">
        <v>4172414.11</v>
      </c>
      <c r="AC17" s="701"/>
    </row>
    <row r="18" spans="1:29" s="230" customFormat="1" ht="17.25" customHeight="1">
      <c r="A18" s="406" t="s">
        <v>36</v>
      </c>
      <c r="B18" s="701">
        <v>12826368.289999999</v>
      </c>
      <c r="C18" s="701">
        <v>3228161.69</v>
      </c>
      <c r="D18" s="701">
        <v>8054200.4699999997</v>
      </c>
      <c r="E18" s="701">
        <v>2649686.7400000002</v>
      </c>
      <c r="F18" s="701">
        <v>1560509.75</v>
      </c>
      <c r="G18" s="701">
        <v>5803447.9299999997</v>
      </c>
      <c r="H18" s="701">
        <v>2949026.6</v>
      </c>
      <c r="I18" s="701">
        <v>810749.66</v>
      </c>
      <c r="J18" s="701">
        <v>3274127.9</v>
      </c>
      <c r="K18" s="701">
        <v>213008.24</v>
      </c>
      <c r="L18" s="701">
        <v>324605.74</v>
      </c>
      <c r="M18" s="701">
        <v>371403.8</v>
      </c>
      <c r="N18" s="701">
        <v>884495.51</v>
      </c>
      <c r="O18" s="701">
        <v>320675.98</v>
      </c>
      <c r="P18" s="701">
        <v>93208.3</v>
      </c>
      <c r="Q18" s="701">
        <v>1357916.03</v>
      </c>
      <c r="R18" s="701">
        <v>816779.09</v>
      </c>
      <c r="S18" s="701">
        <v>964283.92</v>
      </c>
      <c r="T18" s="701">
        <v>784657.38</v>
      </c>
      <c r="U18" s="701">
        <v>415329.5</v>
      </c>
      <c r="V18" s="701">
        <v>542057.32999999996</v>
      </c>
      <c r="W18" s="701">
        <v>1769648.61</v>
      </c>
      <c r="X18" s="701">
        <v>1043679.7799999999</v>
      </c>
      <c r="Y18" s="701">
        <v>582136.43000000005</v>
      </c>
      <c r="Z18" s="701">
        <v>2959548.11</v>
      </c>
      <c r="AA18" s="701">
        <v>1616831.6</v>
      </c>
      <c r="AB18" s="701">
        <v>56216544.380000003</v>
      </c>
      <c r="AC18" s="701"/>
    </row>
    <row r="19" spans="1:29" s="230" customFormat="1" ht="17.25" customHeight="1">
      <c r="A19" s="406" t="s">
        <v>919</v>
      </c>
      <c r="B19" s="701">
        <v>6446850.1100000003</v>
      </c>
      <c r="C19" s="701">
        <v>2393009.67</v>
      </c>
      <c r="D19" s="701">
        <v>1426612.39</v>
      </c>
      <c r="E19" s="701">
        <v>1662.91</v>
      </c>
      <c r="F19" s="701">
        <v>522638.69999999995</v>
      </c>
      <c r="G19" s="701">
        <v>0</v>
      </c>
      <c r="H19" s="701">
        <v>489451.98</v>
      </c>
      <c r="I19" s="701">
        <v>0</v>
      </c>
      <c r="J19" s="701">
        <v>0</v>
      </c>
      <c r="K19" s="701">
        <v>0</v>
      </c>
      <c r="L19" s="701">
        <v>0</v>
      </c>
      <c r="M19" s="701">
        <v>5409.59</v>
      </c>
      <c r="N19" s="701">
        <v>6243.74</v>
      </c>
      <c r="O19" s="701">
        <v>0</v>
      </c>
      <c r="P19" s="701">
        <v>0</v>
      </c>
      <c r="Q19" s="701">
        <v>0</v>
      </c>
      <c r="R19" s="701">
        <v>0</v>
      </c>
      <c r="S19" s="701">
        <v>32233.269999999997</v>
      </c>
      <c r="T19" s="701">
        <v>0</v>
      </c>
      <c r="U19" s="701">
        <v>190807.2</v>
      </c>
      <c r="V19" s="701">
        <v>1057.72</v>
      </c>
      <c r="W19" s="701">
        <v>43507.519999999997</v>
      </c>
      <c r="X19" s="701">
        <v>0</v>
      </c>
      <c r="Y19" s="701">
        <v>0</v>
      </c>
      <c r="Z19" s="701">
        <v>-0.01</v>
      </c>
      <c r="AA19" s="701">
        <v>133401.93</v>
      </c>
      <c r="AB19" s="701">
        <v>11692886.720000001</v>
      </c>
      <c r="AC19" s="701"/>
    </row>
    <row r="20" spans="1:29" s="230" customFormat="1" ht="17.25" customHeight="1">
      <c r="A20" s="406" t="s">
        <v>39</v>
      </c>
      <c r="B20" s="701">
        <v>10387154.59</v>
      </c>
      <c r="C20" s="701">
        <v>6594785.0599999996</v>
      </c>
      <c r="D20" s="701">
        <v>2040689.77</v>
      </c>
      <c r="E20" s="701">
        <v>576159.04</v>
      </c>
      <c r="F20" s="701">
        <v>919573.37</v>
      </c>
      <c r="G20" s="701">
        <v>1160897.3500000001</v>
      </c>
      <c r="H20" s="701">
        <v>1173311.58</v>
      </c>
      <c r="I20" s="701">
        <v>991018.18</v>
      </c>
      <c r="J20" s="701">
        <v>1189673.0900000001</v>
      </c>
      <c r="K20" s="701">
        <v>722739.78</v>
      </c>
      <c r="L20" s="701">
        <v>427516.88</v>
      </c>
      <c r="M20" s="701">
        <v>387068.53</v>
      </c>
      <c r="N20" s="701">
        <v>917670.19</v>
      </c>
      <c r="O20" s="701">
        <v>2077679.3800000001</v>
      </c>
      <c r="P20" s="701">
        <v>1100952.55</v>
      </c>
      <c r="Q20" s="701">
        <v>442688.88</v>
      </c>
      <c r="R20" s="701">
        <v>378733.24</v>
      </c>
      <c r="S20" s="701">
        <v>707789.49</v>
      </c>
      <c r="T20" s="701">
        <v>499601.49</v>
      </c>
      <c r="U20" s="701">
        <v>627901.56999999995</v>
      </c>
      <c r="V20" s="701">
        <v>808366.32</v>
      </c>
      <c r="W20" s="701">
        <v>666367.12</v>
      </c>
      <c r="X20" s="701">
        <v>1098615.69</v>
      </c>
      <c r="Y20" s="701">
        <v>513931.13000000006</v>
      </c>
      <c r="Z20" s="701">
        <v>2834054.26</v>
      </c>
      <c r="AA20" s="701">
        <v>458153.04</v>
      </c>
      <c r="AB20" s="701">
        <v>39703091.57</v>
      </c>
      <c r="AC20" s="701"/>
    </row>
    <row r="21" spans="1:29" s="230" customFormat="1" ht="17.25" customHeight="1">
      <c r="A21" s="406" t="s">
        <v>46</v>
      </c>
      <c r="B21" s="701">
        <v>-59735037.329999998</v>
      </c>
      <c r="C21" s="701">
        <v>-26091079.289999999</v>
      </c>
      <c r="D21" s="701">
        <v>-20086181.059999999</v>
      </c>
      <c r="E21" s="701">
        <v>-10570454.68</v>
      </c>
      <c r="F21" s="701">
        <v>-11920483.41</v>
      </c>
      <c r="G21" s="701">
        <v>-17600316.329999998</v>
      </c>
      <c r="H21" s="701">
        <v>-9874565.3599999994</v>
      </c>
      <c r="I21" s="701">
        <v>-6406539.2300000004</v>
      </c>
      <c r="J21" s="701">
        <v>-9052306.3100000005</v>
      </c>
      <c r="K21" s="701">
        <v>-6932831.9800000004</v>
      </c>
      <c r="L21" s="701">
        <v>-3291183.38</v>
      </c>
      <c r="M21" s="701">
        <v>-2316394.25</v>
      </c>
      <c r="N21" s="701">
        <v>-11238822.550000001</v>
      </c>
      <c r="O21" s="701">
        <v>-3808072.06</v>
      </c>
      <c r="P21" s="701">
        <v>-3356711.66</v>
      </c>
      <c r="Q21" s="701">
        <v>-3415832.42</v>
      </c>
      <c r="R21" s="701">
        <v>-3491005.05</v>
      </c>
      <c r="S21" s="701">
        <v>-7938961.3499999996</v>
      </c>
      <c r="T21" s="701">
        <v>-4413568.34</v>
      </c>
      <c r="U21" s="701">
        <v>-6955027.7999999998</v>
      </c>
      <c r="V21" s="701">
        <v>-11264961.109999999</v>
      </c>
      <c r="W21" s="701">
        <v>-8392300.2599999998</v>
      </c>
      <c r="X21" s="701">
        <v>-6492657.5099999998</v>
      </c>
      <c r="Y21" s="701">
        <v>-5949501.1200000001</v>
      </c>
      <c r="Z21" s="701">
        <v>-8169190.6200000001</v>
      </c>
      <c r="AA21" s="701">
        <v>-4123243.13</v>
      </c>
      <c r="AB21" s="701">
        <v>-272887227.58999997</v>
      </c>
      <c r="AC21" s="701"/>
    </row>
    <row r="22" spans="1:29" s="230" customFormat="1" ht="17.25" customHeight="1">
      <c r="A22" s="406" t="s">
        <v>57</v>
      </c>
      <c r="B22" s="701">
        <v>9538781.9000000004</v>
      </c>
      <c r="C22" s="701">
        <v>5622816.9100000001</v>
      </c>
      <c r="D22" s="701">
        <v>1660831.72</v>
      </c>
      <c r="E22" s="701">
        <v>965565.82</v>
      </c>
      <c r="F22" s="701">
        <v>1301887.45</v>
      </c>
      <c r="G22" s="701">
        <v>618556.26</v>
      </c>
      <c r="H22" s="701">
        <v>1648441.96</v>
      </c>
      <c r="I22" s="701">
        <v>396936.37</v>
      </c>
      <c r="J22" s="701">
        <v>389269.49</v>
      </c>
      <c r="K22" s="701">
        <v>653814.71</v>
      </c>
      <c r="L22" s="701">
        <v>96532.31</v>
      </c>
      <c r="M22" s="701">
        <v>601688.41</v>
      </c>
      <c r="N22" s="701">
        <v>762721.68</v>
      </c>
      <c r="O22" s="701">
        <v>508371.87</v>
      </c>
      <c r="P22" s="701">
        <v>864075.29</v>
      </c>
      <c r="Q22" s="701">
        <v>194179.69</v>
      </c>
      <c r="R22" s="701">
        <v>211112.64</v>
      </c>
      <c r="S22" s="701">
        <v>527171.42000000004</v>
      </c>
      <c r="T22" s="701">
        <v>338620.09</v>
      </c>
      <c r="U22" s="701">
        <v>1041336.0500000002</v>
      </c>
      <c r="V22" s="701">
        <v>777133.21</v>
      </c>
      <c r="W22" s="701">
        <v>226405.86</v>
      </c>
      <c r="X22" s="701">
        <v>1126472.42</v>
      </c>
      <c r="Y22" s="701">
        <v>237596.29</v>
      </c>
      <c r="Z22" s="701">
        <v>1359523.68</v>
      </c>
      <c r="AA22" s="701">
        <v>339130.22</v>
      </c>
      <c r="AB22" s="701">
        <v>32008973.719999999</v>
      </c>
      <c r="AC22" s="701"/>
    </row>
    <row r="23" spans="1:29" s="230" customFormat="1" ht="17.25" customHeight="1">
      <c r="A23" s="406" t="s">
        <v>63</v>
      </c>
      <c r="B23" s="701">
        <v>0.81</v>
      </c>
      <c r="C23" s="701">
        <v>41466.07</v>
      </c>
      <c r="D23" s="701">
        <v>0</v>
      </c>
      <c r="E23" s="701">
        <v>121921.54</v>
      </c>
      <c r="F23" s="701">
        <v>11</v>
      </c>
      <c r="G23" s="701">
        <v>68819.42</v>
      </c>
      <c r="H23" s="701">
        <v>195515</v>
      </c>
      <c r="I23" s="701">
        <v>0</v>
      </c>
      <c r="J23" s="701">
        <v>9</v>
      </c>
      <c r="K23" s="701">
        <v>235.82</v>
      </c>
      <c r="L23" s="701">
        <v>329</v>
      </c>
      <c r="M23" s="701">
        <v>133503.72</v>
      </c>
      <c r="N23" s="701">
        <v>67280.73</v>
      </c>
      <c r="O23" s="701">
        <v>0</v>
      </c>
      <c r="P23" s="701">
        <v>1</v>
      </c>
      <c r="Q23" s="701">
        <v>0</v>
      </c>
      <c r="R23" s="701">
        <v>73</v>
      </c>
      <c r="S23" s="701">
        <v>96</v>
      </c>
      <c r="T23" s="701">
        <v>1</v>
      </c>
      <c r="U23" s="701">
        <v>41</v>
      </c>
      <c r="V23" s="701">
        <v>0</v>
      </c>
      <c r="W23" s="701">
        <v>255.26</v>
      </c>
      <c r="X23" s="701">
        <v>4</v>
      </c>
      <c r="Y23" s="701">
        <v>0</v>
      </c>
      <c r="Z23" s="701">
        <v>73719.460000000006</v>
      </c>
      <c r="AA23" s="701">
        <v>0.06</v>
      </c>
      <c r="AB23" s="701">
        <v>703282.89</v>
      </c>
      <c r="AC23" s="701"/>
    </row>
    <row r="24" spans="1:29" s="230" customFormat="1" ht="17.25" customHeight="1">
      <c r="A24" s="406" t="s">
        <v>69</v>
      </c>
      <c r="B24" s="701">
        <v>1085188</v>
      </c>
      <c r="C24" s="701">
        <v>4555981.97</v>
      </c>
      <c r="D24" s="701">
        <v>100636.2</v>
      </c>
      <c r="E24" s="701">
        <v>59110</v>
      </c>
      <c r="F24" s="701">
        <v>44590</v>
      </c>
      <c r="G24" s="701">
        <v>87465</v>
      </c>
      <c r="H24" s="701">
        <v>24010</v>
      </c>
      <c r="I24" s="701">
        <v>30871.78</v>
      </c>
      <c r="J24" s="701">
        <v>868550.01</v>
      </c>
      <c r="K24" s="701">
        <v>368275.8</v>
      </c>
      <c r="L24" s="701">
        <v>33813.03</v>
      </c>
      <c r="M24" s="701">
        <v>512455.56999999995</v>
      </c>
      <c r="N24" s="701">
        <v>3857709.95</v>
      </c>
      <c r="O24" s="701">
        <v>1634290.96</v>
      </c>
      <c r="P24" s="701">
        <v>31257.45</v>
      </c>
      <c r="Q24" s="701">
        <v>31365.81</v>
      </c>
      <c r="R24" s="701">
        <v>2023761.05</v>
      </c>
      <c r="S24" s="701">
        <v>19454.96</v>
      </c>
      <c r="T24" s="701">
        <v>19208</v>
      </c>
      <c r="U24" s="701">
        <v>2535963.37</v>
      </c>
      <c r="V24" s="701">
        <v>5488779.7000000002</v>
      </c>
      <c r="W24" s="701">
        <v>49638.96</v>
      </c>
      <c r="X24" s="701">
        <v>1059248.3799999999</v>
      </c>
      <c r="Y24" s="701">
        <v>64472.25</v>
      </c>
      <c r="Z24" s="701">
        <v>1196865.6299999999</v>
      </c>
      <c r="AA24" s="701">
        <v>30260.22</v>
      </c>
      <c r="AB24" s="701">
        <v>25813224.050000001</v>
      </c>
      <c r="AC24" s="701"/>
    </row>
    <row r="25" spans="1:29" s="230" customFormat="1" ht="18.75" customHeight="1">
      <c r="A25" s="406" t="s">
        <v>74</v>
      </c>
      <c r="B25" s="701">
        <v>63634849.950000003</v>
      </c>
      <c r="C25" s="701">
        <v>24058877.199999999</v>
      </c>
      <c r="D25" s="701">
        <v>17776403.370000001</v>
      </c>
      <c r="E25" s="701">
        <v>3966124.69</v>
      </c>
      <c r="F25" s="701">
        <v>4731318.1900000004</v>
      </c>
      <c r="G25" s="701">
        <v>3727268.74</v>
      </c>
      <c r="H25" s="701">
        <v>2295061.91</v>
      </c>
      <c r="I25" s="701">
        <v>2061525.99</v>
      </c>
      <c r="J25" s="701">
        <v>2539723.91</v>
      </c>
      <c r="K25" s="701">
        <v>1687407.16</v>
      </c>
      <c r="L25" s="701">
        <v>2281470.37</v>
      </c>
      <c r="M25" s="701">
        <v>2072804.4</v>
      </c>
      <c r="N25" s="701">
        <v>1386544.5</v>
      </c>
      <c r="O25" s="701">
        <v>1820327.51</v>
      </c>
      <c r="P25" s="701">
        <v>2244719.06</v>
      </c>
      <c r="Q25" s="701">
        <v>1977555.34</v>
      </c>
      <c r="R25" s="701">
        <v>2856966.62</v>
      </c>
      <c r="S25" s="701">
        <v>2461493.62</v>
      </c>
      <c r="T25" s="701">
        <v>6679423.9800000004</v>
      </c>
      <c r="U25" s="701">
        <v>2432217.41</v>
      </c>
      <c r="V25" s="701">
        <v>3778776.89</v>
      </c>
      <c r="W25" s="701">
        <v>1863839.54</v>
      </c>
      <c r="X25" s="701">
        <v>4151590.98</v>
      </c>
      <c r="Y25" s="701">
        <v>1233577.26</v>
      </c>
      <c r="Z25" s="701">
        <v>14659471.4</v>
      </c>
      <c r="AA25" s="701">
        <v>1348941.48</v>
      </c>
      <c r="AB25" s="701">
        <v>179728281.47</v>
      </c>
      <c r="AC25" s="701"/>
    </row>
    <row r="26" spans="1:29" s="230" customFormat="1" ht="20.25" customHeight="1" thickBot="1">
      <c r="A26" s="406" t="s">
        <v>84</v>
      </c>
      <c r="B26" s="701">
        <v>4000611.26</v>
      </c>
      <c r="C26" s="701">
        <v>2090198.8900000001</v>
      </c>
      <c r="D26" s="701">
        <v>141568.51999999999</v>
      </c>
      <c r="E26" s="701">
        <v>271972.46999999997</v>
      </c>
      <c r="F26" s="701">
        <v>378548.38</v>
      </c>
      <c r="G26" s="701">
        <v>1287615.21</v>
      </c>
      <c r="H26" s="701">
        <v>178109.41</v>
      </c>
      <c r="I26" s="701">
        <v>261880.9</v>
      </c>
      <c r="J26" s="701">
        <v>82654.320000000007</v>
      </c>
      <c r="K26" s="701">
        <v>129013.64000000001</v>
      </c>
      <c r="L26" s="701">
        <v>725948.88</v>
      </c>
      <c r="M26" s="701">
        <v>288243.58</v>
      </c>
      <c r="N26" s="701">
        <v>935736.53</v>
      </c>
      <c r="O26" s="701">
        <v>181307.18</v>
      </c>
      <c r="P26" s="701">
        <v>254731.67</v>
      </c>
      <c r="Q26" s="701">
        <v>55234.53</v>
      </c>
      <c r="R26" s="701">
        <v>207981.16</v>
      </c>
      <c r="S26" s="701">
        <v>167710.56</v>
      </c>
      <c r="T26" s="701">
        <v>207014.89</v>
      </c>
      <c r="U26" s="701">
        <v>456544.43</v>
      </c>
      <c r="V26" s="701">
        <v>775133.16</v>
      </c>
      <c r="W26" s="701">
        <v>124193.16</v>
      </c>
      <c r="X26" s="701">
        <v>382703.23</v>
      </c>
      <c r="Y26" s="701">
        <v>205921.61</v>
      </c>
      <c r="Z26" s="701">
        <v>526224.61</v>
      </c>
      <c r="AA26" s="701">
        <v>155002.94</v>
      </c>
      <c r="AB26" s="701">
        <v>14471805.119999999</v>
      </c>
      <c r="AC26" s="701"/>
    </row>
    <row r="27" spans="1:29" s="230" customFormat="1" ht="28.5" customHeight="1" thickTop="1" thickBot="1">
      <c r="A27" s="707" t="s">
        <v>90</v>
      </c>
      <c r="B27" s="678">
        <v>1415576726.95</v>
      </c>
      <c r="C27" s="678">
        <v>846701029.88999999</v>
      </c>
      <c r="D27" s="678">
        <v>449680492.05000001</v>
      </c>
      <c r="E27" s="678">
        <v>102257661.90000001</v>
      </c>
      <c r="F27" s="678">
        <v>135288436.19</v>
      </c>
      <c r="G27" s="678">
        <v>207407036.66999999</v>
      </c>
      <c r="H27" s="678">
        <v>153986001.16</v>
      </c>
      <c r="I27" s="678">
        <v>143635366.58000001</v>
      </c>
      <c r="J27" s="678">
        <v>137401778.65000001</v>
      </c>
      <c r="K27" s="678">
        <v>89609348.25</v>
      </c>
      <c r="L27" s="678">
        <v>64122805.719999999</v>
      </c>
      <c r="M27" s="678">
        <v>54720739.530000001</v>
      </c>
      <c r="N27" s="678">
        <v>149040024</v>
      </c>
      <c r="O27" s="678">
        <v>107966520.27</v>
      </c>
      <c r="P27" s="678">
        <v>75084999.819999993</v>
      </c>
      <c r="Q27" s="678">
        <v>46166108.549999997</v>
      </c>
      <c r="R27" s="678">
        <v>86695886.890000001</v>
      </c>
      <c r="S27" s="678">
        <v>110694128.23</v>
      </c>
      <c r="T27" s="678">
        <v>58833310.810000002</v>
      </c>
      <c r="U27" s="678">
        <v>160440143.06</v>
      </c>
      <c r="V27" s="678">
        <v>200773076.13999999</v>
      </c>
      <c r="W27" s="678">
        <v>109586336.98</v>
      </c>
      <c r="X27" s="678">
        <v>144241196.05000001</v>
      </c>
      <c r="Y27" s="678">
        <v>89087423.959999993</v>
      </c>
      <c r="Z27" s="678">
        <v>282077146.56</v>
      </c>
      <c r="AA27" s="678">
        <v>80507229.209999993</v>
      </c>
      <c r="AB27" s="678">
        <v>5501580954.0699997</v>
      </c>
      <c r="AC27" s="701"/>
    </row>
    <row r="28" spans="1:29" s="230" customFormat="1" ht="17.25" customHeight="1" thickTop="1">
      <c r="A28" s="406" t="s">
        <v>91</v>
      </c>
      <c r="B28" s="701">
        <v>1115247396.0899999</v>
      </c>
      <c r="C28" s="701">
        <v>731296322.09000003</v>
      </c>
      <c r="D28" s="701">
        <v>410042680.83999997</v>
      </c>
      <c r="E28" s="701">
        <v>99123976.459999993</v>
      </c>
      <c r="F28" s="701">
        <v>123789805.44</v>
      </c>
      <c r="G28" s="701">
        <v>197143834.16999999</v>
      </c>
      <c r="H28" s="701">
        <v>127699089.17</v>
      </c>
      <c r="I28" s="701">
        <v>136542822.31</v>
      </c>
      <c r="J28" s="701">
        <v>126076873.69</v>
      </c>
      <c r="K28" s="701">
        <v>83131949.129999995</v>
      </c>
      <c r="L28" s="701">
        <v>57894829.479999997</v>
      </c>
      <c r="M28" s="701">
        <v>50754633.280000001</v>
      </c>
      <c r="N28" s="701">
        <v>141853244.33000001</v>
      </c>
      <c r="O28" s="701">
        <v>105449262.16</v>
      </c>
      <c r="P28" s="701">
        <v>71118436.420000002</v>
      </c>
      <c r="Q28" s="701">
        <v>44020291.240000002</v>
      </c>
      <c r="R28" s="701">
        <v>81774914.760000005</v>
      </c>
      <c r="S28" s="701">
        <v>105622806.78</v>
      </c>
      <c r="T28" s="701">
        <v>55944219.049999997</v>
      </c>
      <c r="U28" s="701">
        <v>152950684.87</v>
      </c>
      <c r="V28" s="701">
        <v>188789646.31</v>
      </c>
      <c r="W28" s="701">
        <v>102513220.27</v>
      </c>
      <c r="X28" s="701">
        <v>136401650.47</v>
      </c>
      <c r="Y28" s="701">
        <v>82806874.75</v>
      </c>
      <c r="Z28" s="701">
        <v>269488626.38</v>
      </c>
      <c r="AA28" s="701">
        <v>77226149.390000001</v>
      </c>
      <c r="AB28" s="701">
        <v>4874704239.3299999</v>
      </c>
      <c r="AC28" s="701"/>
    </row>
    <row r="29" spans="1:29" s="230" customFormat="1" ht="17.25" customHeight="1">
      <c r="A29" s="361" t="s">
        <v>92</v>
      </c>
      <c r="B29" s="701">
        <v>2050661.9299999997</v>
      </c>
      <c r="C29" s="701">
        <v>1383017.36</v>
      </c>
      <c r="D29" s="701">
        <v>61794.1</v>
      </c>
      <c r="E29" s="701">
        <v>16662.47</v>
      </c>
      <c r="F29" s="701">
        <v>113293.98</v>
      </c>
      <c r="G29" s="701">
        <v>46742.38</v>
      </c>
      <c r="H29" s="701">
        <v>0</v>
      </c>
      <c r="I29" s="701">
        <v>0</v>
      </c>
      <c r="J29" s="701">
        <v>0</v>
      </c>
      <c r="K29" s="701">
        <v>0</v>
      </c>
      <c r="L29" s="701">
        <v>2161.96</v>
      </c>
      <c r="M29" s="701">
        <v>456.75</v>
      </c>
      <c r="N29" s="701">
        <v>152113.89000000001</v>
      </c>
      <c r="O29" s="701">
        <v>0</v>
      </c>
      <c r="P29" s="701">
        <v>9164.4599999999991</v>
      </c>
      <c r="Q29" s="701">
        <v>0</v>
      </c>
      <c r="R29" s="701">
        <v>55702.42</v>
      </c>
      <c r="S29" s="701">
        <v>0</v>
      </c>
      <c r="T29" s="701">
        <v>0</v>
      </c>
      <c r="U29" s="701">
        <v>0</v>
      </c>
      <c r="V29" s="701">
        <v>37587.9</v>
      </c>
      <c r="W29" s="701">
        <v>11014.42</v>
      </c>
      <c r="X29" s="701">
        <v>23031.51</v>
      </c>
      <c r="Y29" s="701">
        <v>1645.79</v>
      </c>
      <c r="Z29" s="701">
        <v>81871.210000000006</v>
      </c>
      <c r="AA29" s="701">
        <v>0</v>
      </c>
      <c r="AB29" s="701">
        <v>4046922.53</v>
      </c>
      <c r="AC29" s="701"/>
    </row>
    <row r="30" spans="1:29" s="230" customFormat="1" ht="17.25" customHeight="1">
      <c r="A30" s="361" t="s">
        <v>95</v>
      </c>
      <c r="B30" s="701">
        <v>447311259.63999999</v>
      </c>
      <c r="C30" s="701">
        <v>162975156.5</v>
      </c>
      <c r="D30" s="701">
        <v>129519776.33</v>
      </c>
      <c r="E30" s="701">
        <v>71028103.010000005</v>
      </c>
      <c r="F30" s="701">
        <v>49302411.770000003</v>
      </c>
      <c r="G30" s="701">
        <v>103898592.26000001</v>
      </c>
      <c r="H30" s="701">
        <v>32438458.760000002</v>
      </c>
      <c r="I30" s="701">
        <v>43727575.100000001</v>
      </c>
      <c r="J30" s="701">
        <v>47039355.380000003</v>
      </c>
      <c r="K30" s="701">
        <v>32668123.59</v>
      </c>
      <c r="L30" s="701">
        <v>25397483.25</v>
      </c>
      <c r="M30" s="701">
        <v>21083932.420000002</v>
      </c>
      <c r="N30" s="701">
        <v>58601852.649999999</v>
      </c>
      <c r="O30" s="701">
        <v>40551153.859999999</v>
      </c>
      <c r="P30" s="701">
        <v>38013792.770000003</v>
      </c>
      <c r="Q30" s="701">
        <v>19972318.41</v>
      </c>
      <c r="R30" s="701">
        <v>29525320.100000001</v>
      </c>
      <c r="S30" s="701">
        <v>47503657.520000003</v>
      </c>
      <c r="T30" s="701">
        <v>28442264.579999998</v>
      </c>
      <c r="U30" s="701">
        <v>113739552.11</v>
      </c>
      <c r="V30" s="701">
        <v>135466470.22</v>
      </c>
      <c r="W30" s="701">
        <v>51254045.090000004</v>
      </c>
      <c r="X30" s="701">
        <v>24126158.300000001</v>
      </c>
      <c r="Y30" s="701">
        <v>39343369.079999998</v>
      </c>
      <c r="Z30" s="701">
        <v>56957084.939999998</v>
      </c>
      <c r="AA30" s="701">
        <v>24335388.989999998</v>
      </c>
      <c r="AB30" s="701">
        <v>1874222656.6300001</v>
      </c>
      <c r="AC30" s="701"/>
    </row>
    <row r="31" spans="1:29" s="230" customFormat="1" ht="17.25" customHeight="1">
      <c r="A31" s="361" t="s">
        <v>96</v>
      </c>
      <c r="B31" s="701">
        <v>160770739.63</v>
      </c>
      <c r="C31" s="701">
        <v>512036721.75999999</v>
      </c>
      <c r="D31" s="701">
        <v>260448450.88999999</v>
      </c>
      <c r="E31" s="701">
        <v>26862484.370000001</v>
      </c>
      <c r="F31" s="701">
        <v>72187176.120000005</v>
      </c>
      <c r="G31" s="701">
        <v>87693329.430000007</v>
      </c>
      <c r="H31" s="701">
        <v>90993903.120000005</v>
      </c>
      <c r="I31" s="701">
        <v>88095311.280000001</v>
      </c>
      <c r="J31" s="701">
        <v>76459658.090000004</v>
      </c>
      <c r="K31" s="701">
        <v>47930398.670000002</v>
      </c>
      <c r="L31" s="701">
        <v>30062522.809999999</v>
      </c>
      <c r="M31" s="701">
        <v>26235586.140000001</v>
      </c>
      <c r="N31" s="701">
        <v>72372794.560000002</v>
      </c>
      <c r="O31" s="701">
        <v>60914733.649999999</v>
      </c>
      <c r="P31" s="701">
        <v>31009786.039999999</v>
      </c>
      <c r="Q31" s="701">
        <v>22797172.57</v>
      </c>
      <c r="R31" s="701">
        <v>49633402.659999996</v>
      </c>
      <c r="S31" s="701">
        <v>55218566.079999998</v>
      </c>
      <c r="T31" s="701">
        <v>25041574.09</v>
      </c>
      <c r="U31" s="701">
        <v>37726093.289999999</v>
      </c>
      <c r="V31" s="701">
        <v>51532317.759999998</v>
      </c>
      <c r="W31" s="701">
        <v>47920070.109999999</v>
      </c>
      <c r="X31" s="701">
        <v>108548072.97</v>
      </c>
      <c r="Y31" s="701">
        <v>38821017.57</v>
      </c>
      <c r="Z31" s="701">
        <v>196061234.02000001</v>
      </c>
      <c r="AA31" s="701">
        <v>50737742.780000001</v>
      </c>
      <c r="AB31" s="701">
        <v>2328110860.46</v>
      </c>
      <c r="AC31" s="701"/>
    </row>
    <row r="32" spans="1:29" s="230" customFormat="1" ht="17.25" customHeight="1">
      <c r="A32" s="361" t="s">
        <v>105</v>
      </c>
      <c r="B32" s="701">
        <v>55523935.899999999</v>
      </c>
      <c r="C32" s="701">
        <v>41654047.630000003</v>
      </c>
      <c r="D32" s="701">
        <v>15183481.880000001</v>
      </c>
      <c r="E32" s="701">
        <v>818373.78</v>
      </c>
      <c r="F32" s="701">
        <v>956326.27</v>
      </c>
      <c r="G32" s="701">
        <v>4029116.81</v>
      </c>
      <c r="H32" s="701">
        <v>2892170.24</v>
      </c>
      <c r="I32" s="701">
        <v>2948872.14</v>
      </c>
      <c r="J32" s="701">
        <v>1281601.79</v>
      </c>
      <c r="K32" s="701">
        <v>1569024.93</v>
      </c>
      <c r="L32" s="701">
        <v>1682467.43</v>
      </c>
      <c r="M32" s="701">
        <v>2928070.07</v>
      </c>
      <c r="N32" s="701">
        <v>7940657.0099999998</v>
      </c>
      <c r="O32" s="701">
        <v>2826372.54</v>
      </c>
      <c r="P32" s="701">
        <v>1425836.03</v>
      </c>
      <c r="Q32" s="701">
        <v>1086430.7</v>
      </c>
      <c r="R32" s="701">
        <v>1754492.03</v>
      </c>
      <c r="S32" s="701">
        <v>1556716.36</v>
      </c>
      <c r="T32" s="701">
        <v>2082401.28</v>
      </c>
      <c r="U32" s="701">
        <v>807008.46</v>
      </c>
      <c r="V32" s="701">
        <v>556033.56999999995</v>
      </c>
      <c r="W32" s="701">
        <v>2714914.84</v>
      </c>
      <c r="X32" s="701">
        <v>2540786.86</v>
      </c>
      <c r="Y32" s="701">
        <v>3643950.21</v>
      </c>
      <c r="Z32" s="701">
        <v>12323555.75</v>
      </c>
      <c r="AA32" s="701">
        <v>1461150.74</v>
      </c>
      <c r="AB32" s="701">
        <v>174187795.25</v>
      </c>
      <c r="AC32" s="701"/>
    </row>
    <row r="33" spans="1:29" s="230" customFormat="1" ht="17.25" customHeight="1">
      <c r="A33" s="361" t="s">
        <v>106</v>
      </c>
      <c r="B33" s="701">
        <v>430743205.62</v>
      </c>
      <c r="C33" s="701">
        <v>0</v>
      </c>
      <c r="D33" s="701">
        <v>0</v>
      </c>
      <c r="E33" s="701">
        <v>0</v>
      </c>
      <c r="F33" s="701">
        <v>0</v>
      </c>
      <c r="G33" s="701">
        <v>0</v>
      </c>
      <c r="H33" s="701">
        <v>0</v>
      </c>
      <c r="I33" s="701">
        <v>0</v>
      </c>
      <c r="J33" s="701">
        <v>0</v>
      </c>
      <c r="K33" s="701">
        <v>0</v>
      </c>
      <c r="L33" s="701">
        <v>0</v>
      </c>
      <c r="M33" s="701">
        <v>0</v>
      </c>
      <c r="N33" s="701">
        <v>0</v>
      </c>
      <c r="O33" s="701">
        <v>0</v>
      </c>
      <c r="P33" s="701">
        <v>0</v>
      </c>
      <c r="Q33" s="701">
        <v>0</v>
      </c>
      <c r="R33" s="701">
        <v>0</v>
      </c>
      <c r="S33" s="701">
        <v>0</v>
      </c>
      <c r="T33" s="701">
        <v>0</v>
      </c>
      <c r="U33" s="701">
        <v>0</v>
      </c>
      <c r="V33" s="701">
        <v>0</v>
      </c>
      <c r="W33" s="701">
        <v>0</v>
      </c>
      <c r="X33" s="701">
        <v>0</v>
      </c>
      <c r="Y33" s="701">
        <v>0</v>
      </c>
      <c r="Z33" s="701">
        <v>0</v>
      </c>
      <c r="AA33" s="701">
        <v>0</v>
      </c>
      <c r="AB33" s="701">
        <v>430743205.62</v>
      </c>
      <c r="AC33" s="701"/>
    </row>
    <row r="34" spans="1:29" s="230" customFormat="1" ht="17.25" customHeight="1">
      <c r="A34" s="361" t="s">
        <v>107</v>
      </c>
      <c r="B34" s="701">
        <v>18847593.370000001</v>
      </c>
      <c r="C34" s="701">
        <v>13247378.84</v>
      </c>
      <c r="D34" s="701">
        <v>4829177.6399999997</v>
      </c>
      <c r="E34" s="701">
        <v>398352.83</v>
      </c>
      <c r="F34" s="701">
        <v>1230597.3</v>
      </c>
      <c r="G34" s="701">
        <v>1476053.29</v>
      </c>
      <c r="H34" s="701">
        <v>1374557.05</v>
      </c>
      <c r="I34" s="701">
        <v>1771063.79</v>
      </c>
      <c r="J34" s="701">
        <v>1296258.43</v>
      </c>
      <c r="K34" s="701">
        <v>964401.94</v>
      </c>
      <c r="L34" s="701">
        <v>750194.03</v>
      </c>
      <c r="M34" s="701">
        <v>506587.9</v>
      </c>
      <c r="N34" s="701">
        <v>2785826.22</v>
      </c>
      <c r="O34" s="701">
        <v>1157002.1100000001</v>
      </c>
      <c r="P34" s="701">
        <v>659857.12</v>
      </c>
      <c r="Q34" s="701">
        <v>164369.56</v>
      </c>
      <c r="R34" s="701">
        <v>805997.55</v>
      </c>
      <c r="S34" s="701">
        <v>1343866.82</v>
      </c>
      <c r="T34" s="701">
        <v>377979.1</v>
      </c>
      <c r="U34" s="701">
        <v>678031.01</v>
      </c>
      <c r="V34" s="701">
        <v>1197236.8600000001</v>
      </c>
      <c r="W34" s="701">
        <v>613175.81000000006</v>
      </c>
      <c r="X34" s="701">
        <v>1163600.83</v>
      </c>
      <c r="Y34" s="701">
        <v>996892.1</v>
      </c>
      <c r="Z34" s="701">
        <v>4064880.46</v>
      </c>
      <c r="AA34" s="701">
        <v>691866.88</v>
      </c>
      <c r="AB34" s="701">
        <v>63392798.840000004</v>
      </c>
      <c r="AC34" s="701"/>
    </row>
    <row r="35" spans="1:29" s="230" customFormat="1" ht="17.25" customHeight="1">
      <c r="A35" s="406" t="s">
        <v>108</v>
      </c>
      <c r="B35" s="701">
        <v>0</v>
      </c>
      <c r="C35" s="701">
        <v>10536.42</v>
      </c>
      <c r="D35" s="701">
        <v>20762.919999999998</v>
      </c>
      <c r="E35" s="701">
        <v>1231.0999999999999</v>
      </c>
      <c r="F35" s="701">
        <v>5358.72</v>
      </c>
      <c r="G35" s="701">
        <v>0</v>
      </c>
      <c r="H35" s="701">
        <v>3034.47</v>
      </c>
      <c r="I35" s="701">
        <v>3946.22</v>
      </c>
      <c r="J35" s="701">
        <v>3220.36</v>
      </c>
      <c r="K35" s="701">
        <v>111.06</v>
      </c>
      <c r="L35" s="701">
        <v>95.63</v>
      </c>
      <c r="M35" s="701">
        <v>2460.36</v>
      </c>
      <c r="N35" s="701">
        <v>3742.19</v>
      </c>
      <c r="O35" s="701">
        <v>2.74</v>
      </c>
      <c r="P35" s="701">
        <v>919.39</v>
      </c>
      <c r="Q35" s="701">
        <v>0</v>
      </c>
      <c r="R35" s="701">
        <v>1516.85</v>
      </c>
      <c r="S35" s="701">
        <v>4051.62</v>
      </c>
      <c r="T35" s="701">
        <v>613.08000000000004</v>
      </c>
      <c r="U35" s="701">
        <v>0</v>
      </c>
      <c r="V35" s="701">
        <v>3516.8</v>
      </c>
      <c r="W35" s="701">
        <v>3436.7</v>
      </c>
      <c r="X35" s="701">
        <v>0</v>
      </c>
      <c r="Y35" s="701">
        <v>0</v>
      </c>
      <c r="Z35" s="701">
        <v>155307.24</v>
      </c>
      <c r="AA35" s="701">
        <v>0</v>
      </c>
      <c r="AB35" s="701">
        <v>223863.87</v>
      </c>
      <c r="AC35" s="701"/>
    </row>
    <row r="36" spans="1:29" s="230" customFormat="1" ht="17.25" customHeight="1">
      <c r="A36" s="406" t="s">
        <v>116</v>
      </c>
      <c r="B36" s="701">
        <v>183826921.65000001</v>
      </c>
      <c r="C36" s="701">
        <v>96341283.659999996</v>
      </c>
      <c r="D36" s="701">
        <v>24111381.949999999</v>
      </c>
      <c r="E36" s="701">
        <v>0</v>
      </c>
      <c r="F36" s="701">
        <v>0</v>
      </c>
      <c r="G36" s="701">
        <v>1052638.46</v>
      </c>
      <c r="H36" s="701">
        <v>18107321.5</v>
      </c>
      <c r="I36" s="701">
        <v>0</v>
      </c>
      <c r="J36" s="701">
        <v>2265225.09</v>
      </c>
      <c r="K36" s="701">
        <v>0</v>
      </c>
      <c r="L36" s="701">
        <v>0</v>
      </c>
      <c r="M36" s="701">
        <v>0</v>
      </c>
      <c r="N36" s="701">
        <v>138929.17000000001</v>
      </c>
      <c r="O36" s="701">
        <v>0</v>
      </c>
      <c r="P36" s="701">
        <v>0</v>
      </c>
      <c r="Q36" s="701">
        <v>346736.45</v>
      </c>
      <c r="R36" s="701">
        <v>1480741.2</v>
      </c>
      <c r="S36" s="701">
        <v>0</v>
      </c>
      <c r="T36" s="701">
        <v>7059.03</v>
      </c>
      <c r="U36" s="701">
        <v>2030737.6</v>
      </c>
      <c r="V36" s="701">
        <v>1150367.1200000001</v>
      </c>
      <c r="W36" s="701">
        <v>208957.26</v>
      </c>
      <c r="X36" s="701">
        <v>2191181.0099999998</v>
      </c>
      <c r="Y36" s="701">
        <v>0</v>
      </c>
      <c r="Z36" s="701">
        <v>4391720.75</v>
      </c>
      <c r="AA36" s="701">
        <v>0</v>
      </c>
      <c r="AB36" s="701">
        <v>337651201.89999998</v>
      </c>
      <c r="AC36" s="701"/>
    </row>
    <row r="37" spans="1:29" s="230" customFormat="1" ht="17.25" customHeight="1">
      <c r="A37" s="406" t="s">
        <v>125</v>
      </c>
      <c r="B37" s="701">
        <v>60784243.990000002</v>
      </c>
      <c r="C37" s="701">
        <v>13475504.720000001</v>
      </c>
      <c r="D37" s="701">
        <v>6546271.5</v>
      </c>
      <c r="E37" s="701">
        <v>2207528.79</v>
      </c>
      <c r="F37" s="701">
        <v>7215560.5800000001</v>
      </c>
      <c r="G37" s="701">
        <v>7117152.7300000004</v>
      </c>
      <c r="H37" s="701">
        <v>4641639.75</v>
      </c>
      <c r="I37" s="701">
        <v>5476093.25</v>
      </c>
      <c r="J37" s="701">
        <v>7754760.4299999997</v>
      </c>
      <c r="K37" s="701">
        <v>5319400.6500000004</v>
      </c>
      <c r="L37" s="701">
        <v>4268715.87</v>
      </c>
      <c r="M37" s="701">
        <v>3084072.75</v>
      </c>
      <c r="N37" s="701">
        <v>3657600.94</v>
      </c>
      <c r="O37" s="701">
        <v>1580119.62</v>
      </c>
      <c r="P37" s="701">
        <v>2598990.79</v>
      </c>
      <c r="Q37" s="701">
        <v>1318937.8600000001</v>
      </c>
      <c r="R37" s="701">
        <v>2252620.2799999998</v>
      </c>
      <c r="S37" s="701">
        <v>2517901.11</v>
      </c>
      <c r="T37" s="701">
        <v>1754390.78</v>
      </c>
      <c r="U37" s="701">
        <v>4166869.5</v>
      </c>
      <c r="V37" s="701">
        <v>4080342.89</v>
      </c>
      <c r="W37" s="701">
        <v>5125446.9400000004</v>
      </c>
      <c r="X37" s="701">
        <v>3530031.04</v>
      </c>
      <c r="Y37" s="701">
        <v>2722519.52</v>
      </c>
      <c r="Z37" s="701">
        <v>6168889.3899999997</v>
      </c>
      <c r="AA37" s="701">
        <v>1081230.25</v>
      </c>
      <c r="AB37" s="701">
        <v>170446835.91999999</v>
      </c>
      <c r="AC37" s="701"/>
    </row>
    <row r="38" spans="1:29" s="230" customFormat="1" ht="18.75" customHeight="1">
      <c r="A38" s="406" t="s">
        <v>128</v>
      </c>
      <c r="B38" s="701">
        <v>55718165.219999999</v>
      </c>
      <c r="C38" s="701">
        <v>5577383</v>
      </c>
      <c r="D38" s="701">
        <v>8959394.8399999999</v>
      </c>
      <c r="E38" s="701">
        <v>924925.55</v>
      </c>
      <c r="F38" s="701">
        <v>4277711.45</v>
      </c>
      <c r="G38" s="701">
        <v>2093411.31</v>
      </c>
      <c r="H38" s="701">
        <v>3534916.27</v>
      </c>
      <c r="I38" s="701">
        <v>1612504.8</v>
      </c>
      <c r="J38" s="701">
        <v>1301699.08</v>
      </c>
      <c r="K38" s="701">
        <v>1157887.4099999999</v>
      </c>
      <c r="L38" s="701">
        <v>1959164.74</v>
      </c>
      <c r="M38" s="701">
        <v>879573.14</v>
      </c>
      <c r="N38" s="701">
        <v>3386507.37</v>
      </c>
      <c r="O38" s="701">
        <v>937135.75</v>
      </c>
      <c r="P38" s="701">
        <v>1366653.22</v>
      </c>
      <c r="Q38" s="701">
        <v>480143</v>
      </c>
      <c r="R38" s="701">
        <v>1186093.8</v>
      </c>
      <c r="S38" s="701">
        <v>2549368.7200000002</v>
      </c>
      <c r="T38" s="701">
        <v>1127028.8700000001</v>
      </c>
      <c r="U38" s="701">
        <v>1291851.0900000001</v>
      </c>
      <c r="V38" s="701">
        <v>6749203.0199999996</v>
      </c>
      <c r="W38" s="701">
        <v>1497555.96</v>
      </c>
      <c r="X38" s="701">
        <v>2118333.5299999998</v>
      </c>
      <c r="Y38" s="701">
        <v>3077630.75</v>
      </c>
      <c r="Z38" s="701">
        <v>1769702.8</v>
      </c>
      <c r="AA38" s="701">
        <v>1852582.65</v>
      </c>
      <c r="AB38" s="701">
        <v>117386527.34</v>
      </c>
      <c r="AC38" s="701"/>
    </row>
    <row r="39" spans="1:29" s="230" customFormat="1" ht="17.25" customHeight="1">
      <c r="A39" s="406" t="s">
        <v>134</v>
      </c>
      <c r="B39" s="701">
        <v>0</v>
      </c>
      <c r="C39" s="701">
        <v>0</v>
      </c>
      <c r="D39" s="701">
        <v>0</v>
      </c>
      <c r="E39" s="701">
        <v>0</v>
      </c>
      <c r="F39" s="701">
        <v>0</v>
      </c>
      <c r="G39" s="701">
        <v>0</v>
      </c>
      <c r="H39" s="701">
        <v>0</v>
      </c>
      <c r="I39" s="701">
        <v>0</v>
      </c>
      <c r="J39" s="701">
        <v>0</v>
      </c>
      <c r="K39" s="701">
        <v>0</v>
      </c>
      <c r="L39" s="701">
        <v>0</v>
      </c>
      <c r="M39" s="701">
        <v>0</v>
      </c>
      <c r="N39" s="701">
        <v>0</v>
      </c>
      <c r="O39" s="701">
        <v>0</v>
      </c>
      <c r="P39" s="701">
        <v>0</v>
      </c>
      <c r="Q39" s="701">
        <v>0</v>
      </c>
      <c r="R39" s="701">
        <v>0</v>
      </c>
      <c r="S39" s="701">
        <v>0</v>
      </c>
      <c r="T39" s="701">
        <v>0</v>
      </c>
      <c r="U39" s="701">
        <v>0</v>
      </c>
      <c r="V39" s="701">
        <v>0</v>
      </c>
      <c r="W39" s="701">
        <v>0</v>
      </c>
      <c r="X39" s="701">
        <v>0</v>
      </c>
      <c r="Y39" s="701">
        <v>0</v>
      </c>
      <c r="Z39" s="701">
        <v>0</v>
      </c>
      <c r="AA39" s="701">
        <v>0</v>
      </c>
      <c r="AB39" s="701">
        <v>0</v>
      </c>
      <c r="AC39" s="701"/>
    </row>
    <row r="40" spans="1:29" s="230" customFormat="1" ht="17.25" customHeight="1">
      <c r="A40" s="406" t="s">
        <v>139</v>
      </c>
      <c r="B40" s="701">
        <v>0</v>
      </c>
      <c r="C40" s="701">
        <v>0</v>
      </c>
      <c r="D40" s="701">
        <v>0</v>
      </c>
      <c r="E40" s="701">
        <v>0</v>
      </c>
      <c r="F40" s="701">
        <v>0</v>
      </c>
      <c r="G40" s="701">
        <v>0</v>
      </c>
      <c r="H40" s="701">
        <v>0</v>
      </c>
      <c r="I40" s="701">
        <v>0</v>
      </c>
      <c r="J40" s="701">
        <v>0</v>
      </c>
      <c r="K40" s="701">
        <v>0</v>
      </c>
      <c r="L40" s="701">
        <v>0</v>
      </c>
      <c r="M40" s="701">
        <v>0</v>
      </c>
      <c r="N40" s="701">
        <v>0</v>
      </c>
      <c r="O40" s="701">
        <v>0</v>
      </c>
      <c r="P40" s="701">
        <v>0</v>
      </c>
      <c r="Q40" s="701">
        <v>0</v>
      </c>
      <c r="R40" s="701">
        <v>0</v>
      </c>
      <c r="S40" s="701">
        <v>0</v>
      </c>
      <c r="T40" s="701">
        <v>0</v>
      </c>
      <c r="U40" s="701">
        <v>0</v>
      </c>
      <c r="V40" s="701">
        <v>0</v>
      </c>
      <c r="W40" s="701">
        <v>237719.85</v>
      </c>
      <c r="X40" s="701">
        <v>0</v>
      </c>
      <c r="Y40" s="701">
        <v>480398.94</v>
      </c>
      <c r="Z40" s="701">
        <v>102900</v>
      </c>
      <c r="AA40" s="701">
        <v>347266.92</v>
      </c>
      <c r="AB40" s="701">
        <v>1168285.71</v>
      </c>
      <c r="AC40" s="701"/>
    </row>
    <row r="41" spans="1:29" s="230" customFormat="1" ht="17.25" customHeight="1" thickBot="1">
      <c r="A41" s="406" t="s">
        <v>109</v>
      </c>
      <c r="B41" s="701">
        <v>0</v>
      </c>
      <c r="C41" s="701">
        <v>0</v>
      </c>
      <c r="D41" s="701">
        <v>0</v>
      </c>
      <c r="E41" s="701">
        <v>0</v>
      </c>
      <c r="F41" s="701">
        <v>0</v>
      </c>
      <c r="G41" s="701">
        <v>0</v>
      </c>
      <c r="H41" s="701">
        <v>0</v>
      </c>
      <c r="I41" s="701">
        <v>0</v>
      </c>
      <c r="J41" s="701">
        <v>0</v>
      </c>
      <c r="K41" s="701">
        <v>0</v>
      </c>
      <c r="L41" s="701">
        <v>0</v>
      </c>
      <c r="M41" s="701">
        <v>0</v>
      </c>
      <c r="N41" s="701">
        <v>0</v>
      </c>
      <c r="O41" s="701">
        <v>0</v>
      </c>
      <c r="P41" s="701">
        <v>0</v>
      </c>
      <c r="Q41" s="701">
        <v>0</v>
      </c>
      <c r="R41" s="701">
        <v>0</v>
      </c>
      <c r="S41" s="701">
        <v>0</v>
      </c>
      <c r="T41" s="701">
        <v>0</v>
      </c>
      <c r="U41" s="701">
        <v>0</v>
      </c>
      <c r="V41" s="701">
        <v>0</v>
      </c>
      <c r="W41" s="701">
        <v>0</v>
      </c>
      <c r="X41" s="701">
        <v>0</v>
      </c>
      <c r="Y41" s="701">
        <v>0</v>
      </c>
      <c r="Z41" s="701">
        <v>0</v>
      </c>
      <c r="AA41" s="701">
        <v>0</v>
      </c>
      <c r="AB41" s="701">
        <v>0</v>
      </c>
      <c r="AC41" s="701"/>
    </row>
    <row r="42" spans="1:29" s="230" customFormat="1" ht="29.25" customHeight="1" thickTop="1" thickBot="1">
      <c r="A42" s="707" t="s">
        <v>148</v>
      </c>
      <c r="B42" s="678">
        <v>169478860.84999999</v>
      </c>
      <c r="C42" s="678">
        <v>79260956</v>
      </c>
      <c r="D42" s="678">
        <v>62758113.670000002</v>
      </c>
      <c r="E42" s="678">
        <v>30256446.140000001</v>
      </c>
      <c r="F42" s="678">
        <v>41461110.920000002</v>
      </c>
      <c r="G42" s="678">
        <v>54718665.590000004</v>
      </c>
      <c r="H42" s="678">
        <v>29878440.100000001</v>
      </c>
      <c r="I42" s="678">
        <v>39050602.109999999</v>
      </c>
      <c r="J42" s="678">
        <v>30410086.359999999</v>
      </c>
      <c r="K42" s="678">
        <v>23202212.43</v>
      </c>
      <c r="L42" s="678">
        <v>27123691.329999998</v>
      </c>
      <c r="M42" s="678">
        <v>11895218.75</v>
      </c>
      <c r="N42" s="678">
        <v>29009635.75</v>
      </c>
      <c r="O42" s="678">
        <v>15493629.359999999</v>
      </c>
      <c r="P42" s="678">
        <v>12373285.779999999</v>
      </c>
      <c r="Q42" s="678">
        <v>9444657.7699999996</v>
      </c>
      <c r="R42" s="678">
        <v>10171312.51</v>
      </c>
      <c r="S42" s="678">
        <v>16495761.050000001</v>
      </c>
      <c r="T42" s="678">
        <v>14103724.68</v>
      </c>
      <c r="U42" s="678">
        <v>20948255.710000001</v>
      </c>
      <c r="V42" s="678">
        <v>23105779.699999999</v>
      </c>
      <c r="W42" s="678">
        <v>19434430.710000001</v>
      </c>
      <c r="X42" s="678">
        <v>18096575.27</v>
      </c>
      <c r="Y42" s="678">
        <v>10856585.15</v>
      </c>
      <c r="Z42" s="678">
        <v>25260558.800000001</v>
      </c>
      <c r="AA42" s="678">
        <v>10026695.960000001</v>
      </c>
      <c r="AB42" s="678">
        <v>834315292.45000005</v>
      </c>
      <c r="AC42" s="701"/>
    </row>
    <row r="43" spans="1:29" s="230" customFormat="1" ht="17.25" customHeight="1" thickTop="1">
      <c r="A43" s="406" t="s">
        <v>149</v>
      </c>
      <c r="B43" s="701">
        <v>96876134.650000006</v>
      </c>
      <c r="C43" s="701">
        <v>47304662.079999998</v>
      </c>
      <c r="D43" s="701">
        <v>23326300</v>
      </c>
      <c r="E43" s="701">
        <v>10698788.210000001</v>
      </c>
      <c r="F43" s="701">
        <v>3564570.77</v>
      </c>
      <c r="G43" s="701">
        <v>15164560</v>
      </c>
      <c r="H43" s="701">
        <v>2523380</v>
      </c>
      <c r="I43" s="701">
        <v>5652401.21</v>
      </c>
      <c r="J43" s="701">
        <v>4273530</v>
      </c>
      <c r="K43" s="701">
        <v>4504295.0999999996</v>
      </c>
      <c r="L43" s="701">
        <v>4301879.16</v>
      </c>
      <c r="M43" s="701">
        <v>3260780.85</v>
      </c>
      <c r="N43" s="701">
        <v>2349040</v>
      </c>
      <c r="O43" s="701">
        <v>2571374.75</v>
      </c>
      <c r="P43" s="701">
        <v>3092589.7</v>
      </c>
      <c r="Q43" s="701">
        <v>2682355</v>
      </c>
      <c r="R43" s="701">
        <v>2083020</v>
      </c>
      <c r="S43" s="701">
        <v>3560039.55</v>
      </c>
      <c r="T43" s="701">
        <v>6102800</v>
      </c>
      <c r="U43" s="701">
        <v>7578460.2400000002</v>
      </c>
      <c r="V43" s="701">
        <v>5174028.74</v>
      </c>
      <c r="W43" s="701">
        <v>1347326.5</v>
      </c>
      <c r="X43" s="701">
        <v>1405000.64</v>
      </c>
      <c r="Y43" s="701">
        <v>1774300</v>
      </c>
      <c r="Z43" s="701">
        <v>20913841.059999999</v>
      </c>
      <c r="AA43" s="701">
        <v>3085695</v>
      </c>
      <c r="AB43" s="701">
        <v>285171153.20999998</v>
      </c>
      <c r="AC43" s="701"/>
    </row>
    <row r="44" spans="1:29" s="230" customFormat="1" ht="17.25" customHeight="1">
      <c r="A44" s="406" t="s">
        <v>153</v>
      </c>
      <c r="B44" s="701">
        <v>691504.97</v>
      </c>
      <c r="C44" s="701">
        <v>287549.40000000002</v>
      </c>
      <c r="D44" s="701">
        <v>342106.95</v>
      </c>
      <c r="E44" s="701">
        <v>4321.95</v>
      </c>
      <c r="F44" s="701">
        <v>0</v>
      </c>
      <c r="G44" s="701">
        <v>0</v>
      </c>
      <c r="H44" s="701">
        <v>0</v>
      </c>
      <c r="I44" s="701">
        <v>287982.98</v>
      </c>
      <c r="J44" s="701">
        <v>1209141.3600000001</v>
      </c>
      <c r="K44" s="701">
        <v>1084805.69</v>
      </c>
      <c r="L44" s="701">
        <v>1184746.07</v>
      </c>
      <c r="M44" s="701">
        <v>154136</v>
      </c>
      <c r="N44" s="701">
        <v>355360.14</v>
      </c>
      <c r="O44" s="701">
        <v>1067735.3400000001</v>
      </c>
      <c r="P44" s="701">
        <v>579020.35</v>
      </c>
      <c r="Q44" s="701">
        <v>2933228.32</v>
      </c>
      <c r="R44" s="701">
        <v>984130</v>
      </c>
      <c r="S44" s="701">
        <v>908535.5</v>
      </c>
      <c r="T44" s="701">
        <v>183819.81</v>
      </c>
      <c r="U44" s="701">
        <v>15608.08</v>
      </c>
      <c r="V44" s="701">
        <v>335920.55</v>
      </c>
      <c r="W44" s="701">
        <v>489867.06</v>
      </c>
      <c r="X44" s="701">
        <v>3090635.07</v>
      </c>
      <c r="Y44" s="701">
        <v>2</v>
      </c>
      <c r="Z44" s="701">
        <v>2646671.14</v>
      </c>
      <c r="AA44" s="701">
        <v>179624.93</v>
      </c>
      <c r="AB44" s="701">
        <v>19016453.66</v>
      </c>
      <c r="AC44" s="701"/>
    </row>
    <row r="45" spans="1:29" s="230" customFormat="1" ht="17.25" customHeight="1">
      <c r="A45" s="406" t="s">
        <v>157</v>
      </c>
      <c r="B45" s="701">
        <v>0</v>
      </c>
      <c r="C45" s="701">
        <v>0</v>
      </c>
      <c r="D45" s="701">
        <v>0</v>
      </c>
      <c r="E45" s="701">
        <v>0</v>
      </c>
      <c r="F45" s="701">
        <v>0</v>
      </c>
      <c r="G45" s="701">
        <v>0</v>
      </c>
      <c r="H45" s="701">
        <v>0</v>
      </c>
      <c r="I45" s="701">
        <v>0</v>
      </c>
      <c r="J45" s="701">
        <v>0</v>
      </c>
      <c r="K45" s="701">
        <v>0</v>
      </c>
      <c r="L45" s="701">
        <v>0</v>
      </c>
      <c r="M45" s="701">
        <v>0</v>
      </c>
      <c r="N45" s="701">
        <v>0</v>
      </c>
      <c r="O45" s="701">
        <v>0</v>
      </c>
      <c r="P45" s="701">
        <v>0</v>
      </c>
      <c r="Q45" s="701">
        <v>0</v>
      </c>
      <c r="R45" s="701">
        <v>0</v>
      </c>
      <c r="S45" s="701">
        <v>0</v>
      </c>
      <c r="T45" s="701">
        <v>0</v>
      </c>
      <c r="U45" s="701">
        <v>0</v>
      </c>
      <c r="V45" s="701">
        <v>0</v>
      </c>
      <c r="W45" s="701">
        <v>0</v>
      </c>
      <c r="X45" s="701">
        <v>0</v>
      </c>
      <c r="Y45" s="701">
        <v>0</v>
      </c>
      <c r="Z45" s="701">
        <v>0</v>
      </c>
      <c r="AA45" s="701">
        <v>0</v>
      </c>
      <c r="AB45" s="701">
        <v>0</v>
      </c>
      <c r="AC45" s="701"/>
    </row>
    <row r="46" spans="1:29" s="230" customFormat="1" ht="31.5" customHeight="1">
      <c r="A46" s="406" t="s">
        <v>161</v>
      </c>
      <c r="B46" s="701">
        <v>69284279.969999999</v>
      </c>
      <c r="C46" s="701">
        <v>31130099.66</v>
      </c>
      <c r="D46" s="701">
        <v>35705142.590000004</v>
      </c>
      <c r="E46" s="701">
        <v>21184978.010000002</v>
      </c>
      <c r="F46" s="701">
        <v>36014207.200000003</v>
      </c>
      <c r="G46" s="701">
        <v>39438391.549999997</v>
      </c>
      <c r="H46" s="701">
        <v>26472755.239999998</v>
      </c>
      <c r="I46" s="701">
        <v>32058048.18</v>
      </c>
      <c r="J46" s="701">
        <v>23144616.780000001</v>
      </c>
      <c r="K46" s="701">
        <v>16328500.74</v>
      </c>
      <c r="L46" s="701">
        <v>21436689.34</v>
      </c>
      <c r="M46" s="701">
        <v>8406986.8300000001</v>
      </c>
      <c r="N46" s="701">
        <v>25753091.239999998</v>
      </c>
      <c r="O46" s="701">
        <v>11817108.640000001</v>
      </c>
      <c r="P46" s="701">
        <v>8097202.7199999997</v>
      </c>
      <c r="Q46" s="701">
        <v>3548444.75</v>
      </c>
      <c r="R46" s="701">
        <v>7070298.3300000001</v>
      </c>
      <c r="S46" s="701">
        <v>12240692.91</v>
      </c>
      <c r="T46" s="701">
        <v>7714867.0499999998</v>
      </c>
      <c r="U46" s="701">
        <v>13150235.66</v>
      </c>
      <c r="V46" s="701">
        <v>14159603.640000001</v>
      </c>
      <c r="W46" s="701">
        <v>17889563.66</v>
      </c>
      <c r="X46" s="701">
        <v>13588428.199999999</v>
      </c>
      <c r="Y46" s="701">
        <v>8941350.0299999993</v>
      </c>
      <c r="Z46" s="701">
        <v>2324852.61</v>
      </c>
      <c r="AA46" s="701">
        <v>6976429.9900000002</v>
      </c>
      <c r="AB46" s="701">
        <v>513876865.51999998</v>
      </c>
      <c r="AC46" s="701"/>
    </row>
    <row r="47" spans="1:29" s="230" customFormat="1" ht="19.5" customHeight="1">
      <c r="A47" s="406" t="s">
        <v>165</v>
      </c>
      <c r="B47" s="701">
        <v>2626941.2599999998</v>
      </c>
      <c r="C47" s="701">
        <v>538644.86</v>
      </c>
      <c r="D47" s="701">
        <v>3384564.13</v>
      </c>
      <c r="E47" s="701">
        <v>-1631642.03</v>
      </c>
      <c r="F47" s="701">
        <v>1882332.95</v>
      </c>
      <c r="G47" s="701">
        <v>115714.04</v>
      </c>
      <c r="H47" s="701">
        <v>882304.86</v>
      </c>
      <c r="I47" s="701">
        <v>1052169.74</v>
      </c>
      <c r="J47" s="701">
        <v>1782798.22</v>
      </c>
      <c r="K47" s="701">
        <v>1284610.8999999999</v>
      </c>
      <c r="L47" s="701">
        <v>200376.76</v>
      </c>
      <c r="M47" s="701">
        <v>73315.070000000007</v>
      </c>
      <c r="N47" s="701">
        <v>552144.37</v>
      </c>
      <c r="O47" s="701">
        <v>37410.629999999997</v>
      </c>
      <c r="P47" s="701">
        <v>604473.01</v>
      </c>
      <c r="Q47" s="701">
        <v>280629.7</v>
      </c>
      <c r="R47" s="701">
        <v>33864.18</v>
      </c>
      <c r="S47" s="701">
        <v>-213506.91</v>
      </c>
      <c r="T47" s="701">
        <v>102237.82</v>
      </c>
      <c r="U47" s="701">
        <v>203951.73</v>
      </c>
      <c r="V47" s="701">
        <v>3436226.77</v>
      </c>
      <c r="W47" s="701">
        <v>-292326.51</v>
      </c>
      <c r="X47" s="701">
        <v>12511.36</v>
      </c>
      <c r="Y47" s="701">
        <v>140933.12</v>
      </c>
      <c r="Z47" s="701">
        <v>-624806.01</v>
      </c>
      <c r="AA47" s="701">
        <v>-215053.96</v>
      </c>
      <c r="AB47" s="701">
        <v>16250820.060000001</v>
      </c>
      <c r="AC47" s="701"/>
    </row>
    <row r="48" spans="1:29" s="230" customFormat="1" ht="19.5" customHeight="1">
      <c r="A48" s="361" t="s">
        <v>166</v>
      </c>
      <c r="B48" s="701">
        <v>0</v>
      </c>
      <c r="C48" s="701">
        <v>0</v>
      </c>
      <c r="D48" s="701">
        <v>0</v>
      </c>
      <c r="E48" s="701">
        <v>-1373241.29</v>
      </c>
      <c r="F48" s="701">
        <v>0</v>
      </c>
      <c r="G48" s="701">
        <v>0</v>
      </c>
      <c r="H48" s="701">
        <v>0</v>
      </c>
      <c r="I48" s="701">
        <v>0</v>
      </c>
      <c r="J48" s="701">
        <v>1221655.8600000001</v>
      </c>
      <c r="K48" s="701">
        <v>0</v>
      </c>
      <c r="L48" s="701">
        <v>0</v>
      </c>
      <c r="M48" s="701">
        <v>0</v>
      </c>
      <c r="N48" s="701">
        <v>0</v>
      </c>
      <c r="O48" s="701">
        <v>0</v>
      </c>
      <c r="P48" s="701">
        <v>501828.33</v>
      </c>
      <c r="Q48" s="701">
        <v>527659.61</v>
      </c>
      <c r="R48" s="701">
        <v>0</v>
      </c>
      <c r="S48" s="701">
        <v>0</v>
      </c>
      <c r="T48" s="701">
        <v>0</v>
      </c>
      <c r="U48" s="701">
        <v>318.2</v>
      </c>
      <c r="V48" s="701">
        <v>255944.92</v>
      </c>
      <c r="W48" s="701">
        <v>0</v>
      </c>
      <c r="X48" s="701">
        <v>0</v>
      </c>
      <c r="Y48" s="701">
        <v>0</v>
      </c>
      <c r="Z48" s="701">
        <v>-391404.04</v>
      </c>
      <c r="AA48" s="701">
        <v>0</v>
      </c>
      <c r="AB48" s="701">
        <v>742761.59</v>
      </c>
      <c r="AC48" s="701"/>
    </row>
    <row r="49" spans="1:29" s="230" customFormat="1" ht="17.25" customHeight="1" thickBot="1">
      <c r="A49" s="361" t="s">
        <v>167</v>
      </c>
      <c r="B49" s="701">
        <v>2626941.2599999998</v>
      </c>
      <c r="C49" s="701">
        <v>538644.86</v>
      </c>
      <c r="D49" s="701">
        <v>3384564.13</v>
      </c>
      <c r="E49" s="701">
        <v>-258400.74</v>
      </c>
      <c r="F49" s="701">
        <v>1882332.95</v>
      </c>
      <c r="G49" s="701">
        <v>115714.04</v>
      </c>
      <c r="H49" s="701">
        <v>882304.86</v>
      </c>
      <c r="I49" s="701">
        <v>1052169.74</v>
      </c>
      <c r="J49" s="701">
        <v>561142.36</v>
      </c>
      <c r="K49" s="701">
        <v>1284610.8999999999</v>
      </c>
      <c r="L49" s="701">
        <v>200376.76</v>
      </c>
      <c r="M49" s="701">
        <v>73315.070000000007</v>
      </c>
      <c r="N49" s="701">
        <v>552144.37</v>
      </c>
      <c r="O49" s="701">
        <v>37410.629999999997</v>
      </c>
      <c r="P49" s="701">
        <v>102644.68</v>
      </c>
      <c r="Q49" s="701">
        <v>-247029.91</v>
      </c>
      <c r="R49" s="701">
        <v>33864.18</v>
      </c>
      <c r="S49" s="701">
        <v>-213506.91</v>
      </c>
      <c r="T49" s="701">
        <v>102237.82</v>
      </c>
      <c r="U49" s="701">
        <v>203633.53</v>
      </c>
      <c r="V49" s="701">
        <v>3180281.85</v>
      </c>
      <c r="W49" s="701">
        <v>-292326.51</v>
      </c>
      <c r="X49" s="701">
        <v>12511.36</v>
      </c>
      <c r="Y49" s="701">
        <v>140933.12</v>
      </c>
      <c r="Z49" s="701">
        <v>-233401.97</v>
      </c>
      <c r="AA49" s="701">
        <v>-215053.96</v>
      </c>
      <c r="AB49" s="701">
        <v>15508058.470000001</v>
      </c>
      <c r="AC49" s="701"/>
    </row>
    <row r="50" spans="1:29" s="230" customFormat="1" ht="28.5" customHeight="1" thickTop="1" thickBot="1">
      <c r="A50" s="708" t="s">
        <v>168</v>
      </c>
      <c r="B50" s="709">
        <v>1585055587.8</v>
      </c>
      <c r="C50" s="709">
        <v>925961985.88999999</v>
      </c>
      <c r="D50" s="709">
        <v>512438605.72000003</v>
      </c>
      <c r="E50" s="709">
        <v>132514108.04000002</v>
      </c>
      <c r="F50" s="709">
        <v>176749547.11000001</v>
      </c>
      <c r="G50" s="709">
        <v>262125702.25999999</v>
      </c>
      <c r="H50" s="709">
        <v>183864441.25999999</v>
      </c>
      <c r="I50" s="709">
        <v>182685968.69</v>
      </c>
      <c r="J50" s="709">
        <v>167811865.00999999</v>
      </c>
      <c r="K50" s="709">
        <v>112811560.68000001</v>
      </c>
      <c r="L50" s="709">
        <v>91246497.049999997</v>
      </c>
      <c r="M50" s="709">
        <v>66615958.280000009</v>
      </c>
      <c r="N50" s="709">
        <v>178049659.75</v>
      </c>
      <c r="O50" s="709">
        <v>123460149.63</v>
      </c>
      <c r="P50" s="709">
        <v>87458285.599999994</v>
      </c>
      <c r="Q50" s="709">
        <v>55610766.32</v>
      </c>
      <c r="R50" s="709">
        <v>96867199.400000006</v>
      </c>
      <c r="S50" s="709">
        <v>127189889.28</v>
      </c>
      <c r="T50" s="709">
        <v>72937035.489999995</v>
      </c>
      <c r="U50" s="709">
        <v>181388398.77000001</v>
      </c>
      <c r="V50" s="709">
        <v>223878855.84</v>
      </c>
      <c r="W50" s="709">
        <v>129020767.69</v>
      </c>
      <c r="X50" s="709">
        <v>162337771.31999999</v>
      </c>
      <c r="Y50" s="709">
        <v>99944009.109999999</v>
      </c>
      <c r="Z50" s="709">
        <v>307337705.36000001</v>
      </c>
      <c r="AA50" s="709">
        <v>90533925.170000002</v>
      </c>
      <c r="AB50" s="709">
        <v>6335896246.5200005</v>
      </c>
      <c r="AC50" s="701"/>
    </row>
    <row r="51" spans="1:29" s="230" customFormat="1" ht="28.5" customHeight="1" thickTop="1" thickBot="1">
      <c r="A51" s="708" t="s">
        <v>169</v>
      </c>
      <c r="B51" s="709">
        <v>41952.06</v>
      </c>
      <c r="C51" s="709">
        <v>0</v>
      </c>
      <c r="D51" s="709">
        <v>0</v>
      </c>
      <c r="E51" s="709">
        <v>0</v>
      </c>
      <c r="F51" s="709">
        <v>0</v>
      </c>
      <c r="G51" s="709">
        <v>0</v>
      </c>
      <c r="H51" s="709">
        <v>0</v>
      </c>
      <c r="I51" s="709">
        <v>0</v>
      </c>
      <c r="J51" s="709">
        <v>0</v>
      </c>
      <c r="K51" s="709">
        <v>0</v>
      </c>
      <c r="L51" s="709">
        <v>0</v>
      </c>
      <c r="M51" s="709">
        <v>0</v>
      </c>
      <c r="N51" s="709">
        <v>0</v>
      </c>
      <c r="O51" s="709">
        <v>0</v>
      </c>
      <c r="P51" s="709">
        <v>0</v>
      </c>
      <c r="Q51" s="709">
        <v>0</v>
      </c>
      <c r="R51" s="709">
        <v>0</v>
      </c>
      <c r="S51" s="709">
        <v>0</v>
      </c>
      <c r="T51" s="709">
        <v>0</v>
      </c>
      <c r="U51" s="709">
        <v>0</v>
      </c>
      <c r="V51" s="709">
        <v>0</v>
      </c>
      <c r="W51" s="709">
        <v>0</v>
      </c>
      <c r="X51" s="709">
        <v>0</v>
      </c>
      <c r="Y51" s="709">
        <v>0</v>
      </c>
      <c r="Z51" s="709">
        <v>0</v>
      </c>
      <c r="AA51" s="709">
        <v>0</v>
      </c>
      <c r="AB51" s="709">
        <v>41952.06</v>
      </c>
      <c r="AC51" s="701"/>
    </row>
    <row r="52" spans="1:29" s="230" customFormat="1" ht="29.25" customHeight="1" thickTop="1" thickBot="1">
      <c r="A52" s="708" t="s">
        <v>189</v>
      </c>
      <c r="B52" s="709">
        <v>3274752003.4699998</v>
      </c>
      <c r="C52" s="709">
        <v>1573323439.53</v>
      </c>
      <c r="D52" s="709">
        <v>854309109.62</v>
      </c>
      <c r="E52" s="709">
        <v>183293800.49000001</v>
      </c>
      <c r="F52" s="709">
        <v>287444133.08999997</v>
      </c>
      <c r="G52" s="709">
        <v>523657731.25</v>
      </c>
      <c r="H52" s="709">
        <v>329999924</v>
      </c>
      <c r="I52" s="709">
        <v>492247961.37</v>
      </c>
      <c r="J52" s="709">
        <v>322730073.41000003</v>
      </c>
      <c r="K52" s="709">
        <v>57706374.520000003</v>
      </c>
      <c r="L52" s="709">
        <v>124034175.06</v>
      </c>
      <c r="M52" s="709">
        <v>108816276.95</v>
      </c>
      <c r="N52" s="709">
        <v>224007596.59</v>
      </c>
      <c r="O52" s="709">
        <v>171958214.63999999</v>
      </c>
      <c r="P52" s="709">
        <v>131175522.01000002</v>
      </c>
      <c r="Q52" s="709">
        <v>134229741.59</v>
      </c>
      <c r="R52" s="709">
        <v>212840337.38999999</v>
      </c>
      <c r="S52" s="709">
        <v>46568069.579999998</v>
      </c>
      <c r="T52" s="709">
        <v>99425898.409999996</v>
      </c>
      <c r="U52" s="709">
        <v>250350313.05000001</v>
      </c>
      <c r="V52" s="709">
        <v>134710082.90000001</v>
      </c>
      <c r="W52" s="709">
        <v>73632654.430000007</v>
      </c>
      <c r="X52" s="709">
        <v>166397944.28</v>
      </c>
      <c r="Y52" s="709">
        <v>37789732.32</v>
      </c>
      <c r="Z52" s="709">
        <v>578391889.67999995</v>
      </c>
      <c r="AA52" s="709">
        <v>101815701.39</v>
      </c>
      <c r="AB52" s="709">
        <v>10495608701.02</v>
      </c>
      <c r="AC52" s="701"/>
    </row>
    <row r="53" spans="1:29" s="230" customFormat="1" ht="32.25" customHeight="1" thickTop="1" thickBot="1">
      <c r="A53" s="707" t="s">
        <v>475</v>
      </c>
      <c r="B53" s="678"/>
      <c r="C53" s="678"/>
      <c r="D53" s="678"/>
      <c r="E53" s="678"/>
      <c r="F53" s="678"/>
      <c r="G53" s="678"/>
      <c r="H53" s="678"/>
      <c r="I53" s="678"/>
      <c r="J53" s="678"/>
      <c r="K53" s="678"/>
      <c r="L53" s="678"/>
      <c r="M53" s="678"/>
      <c r="N53" s="678"/>
      <c r="O53" s="678"/>
      <c r="P53" s="678"/>
      <c r="Q53" s="678"/>
      <c r="R53" s="678"/>
      <c r="S53" s="678"/>
      <c r="T53" s="678"/>
      <c r="U53" s="678"/>
      <c r="V53" s="678"/>
      <c r="W53" s="678"/>
      <c r="X53" s="678"/>
      <c r="Y53" s="678"/>
      <c r="Z53" s="678"/>
      <c r="AA53" s="678"/>
      <c r="AB53" s="678"/>
      <c r="AC53" s="701"/>
    </row>
    <row r="54" spans="1:29" s="230" customFormat="1" ht="20.25" customHeight="1" thickTop="1">
      <c r="A54" s="406" t="s">
        <v>231</v>
      </c>
      <c r="B54" s="701">
        <v>80761317.969999999</v>
      </c>
      <c r="C54" s="701">
        <v>50620630.649999999</v>
      </c>
      <c r="D54" s="701">
        <v>22889151.879999999</v>
      </c>
      <c r="E54" s="701">
        <v>5554131.1299999999</v>
      </c>
      <c r="F54" s="701">
        <v>8219975.7200000007</v>
      </c>
      <c r="G54" s="701">
        <v>12621921.210000001</v>
      </c>
      <c r="H54" s="701">
        <v>11041204.380000001</v>
      </c>
      <c r="I54" s="701">
        <v>9560448.3200000003</v>
      </c>
      <c r="J54" s="701">
        <v>10257751.210000001</v>
      </c>
      <c r="K54" s="701">
        <v>6237910.3499999996</v>
      </c>
      <c r="L54" s="701">
        <v>5593564.9100000001</v>
      </c>
      <c r="M54" s="701">
        <v>4937139.7699999996</v>
      </c>
      <c r="N54" s="701">
        <v>9921756.0399999991</v>
      </c>
      <c r="O54" s="701">
        <v>6195322.04</v>
      </c>
      <c r="P54" s="701">
        <v>5041519.5599999996</v>
      </c>
      <c r="Q54" s="701">
        <v>4714959.42</v>
      </c>
      <c r="R54" s="701">
        <v>4562286.18</v>
      </c>
      <c r="S54" s="701">
        <v>7990030.2300000004</v>
      </c>
      <c r="T54" s="701">
        <v>3735011.63</v>
      </c>
      <c r="U54" s="701">
        <v>6926531.1699999999</v>
      </c>
      <c r="V54" s="701">
        <v>10457886.800000001</v>
      </c>
      <c r="W54" s="701">
        <v>7162249.5099999998</v>
      </c>
      <c r="X54" s="701">
        <v>8730403.5399999991</v>
      </c>
      <c r="Y54" s="701">
        <v>5863497.6900000004</v>
      </c>
      <c r="Z54" s="701">
        <v>17135368.039999999</v>
      </c>
      <c r="AA54" s="701">
        <v>4713860.01</v>
      </c>
      <c r="AB54" s="701">
        <v>331445829.36000001</v>
      </c>
      <c r="AC54" s="701"/>
    </row>
    <row r="55" spans="1:29" s="230" customFormat="1" ht="26.25" customHeight="1">
      <c r="A55" s="406" t="s">
        <v>243</v>
      </c>
      <c r="B55" s="701">
        <v>-19983237.07</v>
      </c>
      <c r="C55" s="701">
        <v>-16563760.84</v>
      </c>
      <c r="D55" s="701">
        <v>-7213303.2300000004</v>
      </c>
      <c r="E55" s="701">
        <v>-848286.1</v>
      </c>
      <c r="F55" s="701">
        <v>-1892578.75</v>
      </c>
      <c r="G55" s="701">
        <v>-3054438.51</v>
      </c>
      <c r="H55" s="701">
        <v>-3309953.9</v>
      </c>
      <c r="I55" s="701">
        <v>-2397118.56</v>
      </c>
      <c r="J55" s="701">
        <v>-2035434.61</v>
      </c>
      <c r="K55" s="701">
        <v>-1049331.48</v>
      </c>
      <c r="L55" s="701">
        <v>-734884.73</v>
      </c>
      <c r="M55" s="701">
        <v>-850912.55</v>
      </c>
      <c r="N55" s="701">
        <v>-2475222.65</v>
      </c>
      <c r="O55" s="701">
        <v>-1785024.46</v>
      </c>
      <c r="P55" s="701">
        <v>-951468.46</v>
      </c>
      <c r="Q55" s="701">
        <v>-1002113.64</v>
      </c>
      <c r="R55" s="701">
        <v>-1493385.7</v>
      </c>
      <c r="S55" s="701">
        <v>-2242098.58</v>
      </c>
      <c r="T55" s="701">
        <v>-613977.31000000006</v>
      </c>
      <c r="U55" s="701">
        <v>-1372964.08</v>
      </c>
      <c r="V55" s="701">
        <v>-2057117.3799999997</v>
      </c>
      <c r="W55" s="701">
        <v>-1391850.9</v>
      </c>
      <c r="X55" s="701">
        <v>-2993125.98</v>
      </c>
      <c r="Y55" s="701">
        <v>-1396811.63</v>
      </c>
      <c r="Z55" s="701">
        <v>-5561993.9900000002</v>
      </c>
      <c r="AA55" s="701">
        <v>-1695469.41</v>
      </c>
      <c r="AB55" s="701">
        <v>-86965864.5</v>
      </c>
      <c r="AC55" s="701"/>
    </row>
    <row r="56" spans="1:29" s="230" customFormat="1" ht="20.25" customHeight="1">
      <c r="A56" s="406" t="s">
        <v>251</v>
      </c>
      <c r="B56" s="701">
        <v>60778080.899999999</v>
      </c>
      <c r="C56" s="701">
        <v>34056869.810000002</v>
      </c>
      <c r="D56" s="701">
        <v>15675848.65</v>
      </c>
      <c r="E56" s="701">
        <v>4705845.03</v>
      </c>
      <c r="F56" s="701">
        <v>6327396.9699999997</v>
      </c>
      <c r="G56" s="701">
        <v>9567482.6999999993</v>
      </c>
      <c r="H56" s="701">
        <v>7731250.4800000004</v>
      </c>
      <c r="I56" s="701">
        <v>7163329.7599999998</v>
      </c>
      <c r="J56" s="701">
        <v>8222316.6000000006</v>
      </c>
      <c r="K56" s="701">
        <v>5188578.87</v>
      </c>
      <c r="L56" s="701">
        <v>4858680.18</v>
      </c>
      <c r="M56" s="701">
        <v>4086227.22</v>
      </c>
      <c r="N56" s="701">
        <v>7446533.3899999997</v>
      </c>
      <c r="O56" s="701">
        <v>4410297.58</v>
      </c>
      <c r="P56" s="701">
        <v>4090051.1</v>
      </c>
      <c r="Q56" s="701">
        <v>3712845.78</v>
      </c>
      <c r="R56" s="701">
        <v>3068900.48</v>
      </c>
      <c r="S56" s="701">
        <v>5747931.6500000004</v>
      </c>
      <c r="T56" s="701">
        <v>3121034.32</v>
      </c>
      <c r="U56" s="701">
        <v>5553567.0899999999</v>
      </c>
      <c r="V56" s="701">
        <v>8400769.4199999999</v>
      </c>
      <c r="W56" s="701">
        <v>5770398.6100000003</v>
      </c>
      <c r="X56" s="701">
        <v>5737277.5599999996</v>
      </c>
      <c r="Y56" s="701">
        <v>4466686.0599999996</v>
      </c>
      <c r="Z56" s="701">
        <v>11573374.050000001</v>
      </c>
      <c r="AA56" s="701">
        <v>3018390.6</v>
      </c>
      <c r="AB56" s="701">
        <v>244479964.86000001</v>
      </c>
      <c r="AC56" s="701"/>
    </row>
    <row r="57" spans="1:29" s="230" customFormat="1" ht="20.25" customHeight="1">
      <c r="A57" s="406" t="s">
        <v>252</v>
      </c>
      <c r="B57" s="701">
        <v>4448449.08</v>
      </c>
      <c r="C57" s="701">
        <v>2692809.84</v>
      </c>
      <c r="D57" s="701">
        <v>4114805.7500000005</v>
      </c>
      <c r="E57" s="701">
        <v>134550</v>
      </c>
      <c r="F57" s="701">
        <v>421685.18</v>
      </c>
      <c r="G57" s="701">
        <v>608332.98</v>
      </c>
      <c r="H57" s="701">
        <v>627588.5</v>
      </c>
      <c r="I57" s="701">
        <v>126378</v>
      </c>
      <c r="J57" s="701">
        <v>161083.64000000001</v>
      </c>
      <c r="K57" s="701">
        <v>34416.370000000003</v>
      </c>
      <c r="L57" s="701">
        <v>25432.77</v>
      </c>
      <c r="M57" s="701">
        <v>107057.60000000001</v>
      </c>
      <c r="N57" s="701">
        <v>44187.14</v>
      </c>
      <c r="O57" s="701">
        <v>224801.36</v>
      </c>
      <c r="P57" s="701">
        <v>37222.79</v>
      </c>
      <c r="Q57" s="701">
        <v>146197.45000000001</v>
      </c>
      <c r="R57" s="701">
        <v>225644.86</v>
      </c>
      <c r="S57" s="701">
        <v>34783.19</v>
      </c>
      <c r="T57" s="701">
        <v>16910.86</v>
      </c>
      <c r="U57" s="701">
        <v>41448.589999999997</v>
      </c>
      <c r="V57" s="701">
        <v>116946.24000000001</v>
      </c>
      <c r="W57" s="701">
        <v>250866.96</v>
      </c>
      <c r="X57" s="701">
        <v>81327.490000000005</v>
      </c>
      <c r="Y57" s="701">
        <v>208338.06</v>
      </c>
      <c r="Z57" s="701">
        <v>1081129.76</v>
      </c>
      <c r="AA57" s="701">
        <v>187666.31</v>
      </c>
      <c r="AB57" s="701">
        <v>16200060.77</v>
      </c>
      <c r="AC57" s="701"/>
    </row>
    <row r="58" spans="1:29" s="230" customFormat="1" ht="26.25" customHeight="1">
      <c r="A58" s="406" t="s">
        <v>258</v>
      </c>
      <c r="B58" s="701">
        <v>-2755866.8</v>
      </c>
      <c r="C58" s="701">
        <v>-685295.86</v>
      </c>
      <c r="D58" s="701">
        <v>-116112.65</v>
      </c>
      <c r="E58" s="701">
        <v>-66882.149999999994</v>
      </c>
      <c r="F58" s="701">
        <v>-36902.1</v>
      </c>
      <c r="G58" s="701">
        <v>-56296.25</v>
      </c>
      <c r="H58" s="701">
        <v>-15732.09</v>
      </c>
      <c r="I58" s="701">
        <v>-5.48</v>
      </c>
      <c r="J58" s="701">
        <v>-3650.16</v>
      </c>
      <c r="K58" s="701">
        <v>-176344.45</v>
      </c>
      <c r="L58" s="701">
        <v>-3560.32</v>
      </c>
      <c r="M58" s="701">
        <v>-44367.51</v>
      </c>
      <c r="N58" s="701">
        <v>-46533.48</v>
      </c>
      <c r="O58" s="701">
        <v>-38985.72</v>
      </c>
      <c r="P58" s="701">
        <v>-21896.58</v>
      </c>
      <c r="Q58" s="701">
        <v>-86078.37</v>
      </c>
      <c r="R58" s="701">
        <v>-29177.68</v>
      </c>
      <c r="S58" s="701">
        <v>0</v>
      </c>
      <c r="T58" s="701">
        <v>-32939.57</v>
      </c>
      <c r="U58" s="701">
        <v>-132531.82</v>
      </c>
      <c r="V58" s="701">
        <v>-27805.66</v>
      </c>
      <c r="W58" s="701">
        <v>-94608.86</v>
      </c>
      <c r="X58" s="701">
        <v>-56584.03</v>
      </c>
      <c r="Y58" s="701">
        <v>-62780.74</v>
      </c>
      <c r="Z58" s="701">
        <v>-204921.21</v>
      </c>
      <c r="AA58" s="701">
        <v>-23047</v>
      </c>
      <c r="AB58" s="701">
        <v>-4818906.54</v>
      </c>
      <c r="AC58" s="701"/>
    </row>
    <row r="59" spans="1:29" s="230" customFormat="1" ht="20.25" customHeight="1">
      <c r="A59" s="406" t="s">
        <v>263</v>
      </c>
      <c r="B59" s="701">
        <v>62470663.18</v>
      </c>
      <c r="C59" s="701">
        <v>36064383.789999999</v>
      </c>
      <c r="D59" s="701">
        <v>19674541.75</v>
      </c>
      <c r="E59" s="701">
        <v>4773512.88</v>
      </c>
      <c r="F59" s="701">
        <v>6712180.0499999998</v>
      </c>
      <c r="G59" s="701">
        <v>10119519.43</v>
      </c>
      <c r="H59" s="701">
        <v>8343106.8899999987</v>
      </c>
      <c r="I59" s="701">
        <v>7289702.2800000003</v>
      </c>
      <c r="J59" s="701">
        <v>8379750.0800000001</v>
      </c>
      <c r="K59" s="701">
        <v>5046650.79</v>
      </c>
      <c r="L59" s="701">
        <v>4880552.63</v>
      </c>
      <c r="M59" s="701">
        <v>4148917.3099999996</v>
      </c>
      <c r="N59" s="701">
        <v>7444187.0499999998</v>
      </c>
      <c r="O59" s="701">
        <v>4596113.22</v>
      </c>
      <c r="P59" s="701">
        <v>4105377.31</v>
      </c>
      <c r="Q59" s="701">
        <v>3772964.86</v>
      </c>
      <c r="R59" s="701">
        <v>3265367.66</v>
      </c>
      <c r="S59" s="701">
        <v>5782714.8399999999</v>
      </c>
      <c r="T59" s="701">
        <v>3105005.61</v>
      </c>
      <c r="U59" s="701">
        <v>5462483.8600000003</v>
      </c>
      <c r="V59" s="701">
        <v>8489910</v>
      </c>
      <c r="W59" s="701">
        <v>5926656.71</v>
      </c>
      <c r="X59" s="701">
        <v>5762021.0199999996</v>
      </c>
      <c r="Y59" s="701">
        <v>4612243.38</v>
      </c>
      <c r="Z59" s="701">
        <v>12449582.6</v>
      </c>
      <c r="AA59" s="701">
        <v>3183009.91</v>
      </c>
      <c r="AB59" s="701">
        <v>255861119.09</v>
      </c>
      <c r="AC59" s="701"/>
    </row>
    <row r="60" spans="1:29" s="230" customFormat="1" ht="20.25" customHeight="1">
      <c r="A60" s="406" t="s">
        <v>264</v>
      </c>
      <c r="B60" s="701">
        <v>15813862.27</v>
      </c>
      <c r="C60" s="701">
        <v>6768105.8200000003</v>
      </c>
      <c r="D60" s="701">
        <v>1150806.27</v>
      </c>
      <c r="E60" s="701">
        <v>890435.37</v>
      </c>
      <c r="F60" s="701">
        <v>1362101.8</v>
      </c>
      <c r="G60" s="701">
        <v>1518892.46</v>
      </c>
      <c r="H60" s="701">
        <v>1950340.66</v>
      </c>
      <c r="I60" s="701">
        <v>414677.72</v>
      </c>
      <c r="J60" s="701">
        <v>176537.91</v>
      </c>
      <c r="K60" s="701">
        <v>874348.33</v>
      </c>
      <c r="L60" s="701">
        <v>343658.91</v>
      </c>
      <c r="M60" s="701">
        <v>848507.34</v>
      </c>
      <c r="N60" s="701">
        <v>587261.25</v>
      </c>
      <c r="O60" s="701">
        <v>610796.97</v>
      </c>
      <c r="P60" s="701">
        <v>449992.07</v>
      </c>
      <c r="Q60" s="701">
        <v>143641.85999999999</v>
      </c>
      <c r="R60" s="701">
        <v>368104.4</v>
      </c>
      <c r="S60" s="701">
        <v>281654.69</v>
      </c>
      <c r="T60" s="701">
        <v>27797.88</v>
      </c>
      <c r="U60" s="701">
        <v>222187.51999999999</v>
      </c>
      <c r="V60" s="701">
        <v>1000666.49</v>
      </c>
      <c r="W60" s="701">
        <v>850096.38</v>
      </c>
      <c r="X60" s="701">
        <v>1611813.38</v>
      </c>
      <c r="Y60" s="701">
        <v>454663.22</v>
      </c>
      <c r="Z60" s="701">
        <v>3777346.18</v>
      </c>
      <c r="AA60" s="701">
        <v>56442.5</v>
      </c>
      <c r="AB60" s="701">
        <v>42554739.649999999</v>
      </c>
      <c r="AC60" s="701"/>
    </row>
    <row r="61" spans="1:29" s="230" customFormat="1" ht="29.25" customHeight="1">
      <c r="A61" s="406" t="s">
        <v>271</v>
      </c>
      <c r="B61" s="701">
        <v>-18473567.010000002</v>
      </c>
      <c r="C61" s="701">
        <v>-8789541.3599999994</v>
      </c>
      <c r="D61" s="701">
        <v>-2147854.5299999998</v>
      </c>
      <c r="E61" s="701">
        <v>-1096551.68</v>
      </c>
      <c r="F61" s="701">
        <v>-1032467.97</v>
      </c>
      <c r="G61" s="701">
        <v>-1338654.2</v>
      </c>
      <c r="H61" s="701">
        <v>-2864037.71</v>
      </c>
      <c r="I61" s="701">
        <v>-1158789.3999999999</v>
      </c>
      <c r="J61" s="701">
        <v>-875767.45</v>
      </c>
      <c r="K61" s="701">
        <v>-963586.88</v>
      </c>
      <c r="L61" s="701">
        <v>-301809.17</v>
      </c>
      <c r="M61" s="701">
        <v>-912643.5</v>
      </c>
      <c r="N61" s="701">
        <v>-1485949.32</v>
      </c>
      <c r="O61" s="701">
        <v>-586533.24</v>
      </c>
      <c r="P61" s="701">
        <v>-497042.12</v>
      </c>
      <c r="Q61" s="701">
        <v>-95680.81</v>
      </c>
      <c r="R61" s="701">
        <v>-706392.88</v>
      </c>
      <c r="S61" s="701">
        <v>-1272013.98</v>
      </c>
      <c r="T61" s="701">
        <v>-9820.52</v>
      </c>
      <c r="U61" s="701">
        <v>-473866.85</v>
      </c>
      <c r="V61" s="701">
        <v>-1257974.28</v>
      </c>
      <c r="W61" s="701">
        <v>-1384384.73</v>
      </c>
      <c r="X61" s="701">
        <v>-2194813.6800000002</v>
      </c>
      <c r="Y61" s="701">
        <v>-1203008.02</v>
      </c>
      <c r="Z61" s="701">
        <v>-4072179.54</v>
      </c>
      <c r="AA61" s="701">
        <v>-697938.69</v>
      </c>
      <c r="AB61" s="701">
        <v>-55892869.520000003</v>
      </c>
      <c r="AC61" s="701"/>
    </row>
    <row r="62" spans="1:29" s="230" customFormat="1" ht="20.25" customHeight="1">
      <c r="A62" s="406" t="s">
        <v>278</v>
      </c>
      <c r="B62" s="701">
        <v>59810958.439999998</v>
      </c>
      <c r="C62" s="701">
        <v>34042948.25</v>
      </c>
      <c r="D62" s="701">
        <v>18677493.489999998</v>
      </c>
      <c r="E62" s="701">
        <v>4567396.57</v>
      </c>
      <c r="F62" s="701">
        <v>7041813.8799999999</v>
      </c>
      <c r="G62" s="701">
        <v>10299757.689999999</v>
      </c>
      <c r="H62" s="701">
        <v>7429409.8399999999</v>
      </c>
      <c r="I62" s="701">
        <v>6545590.5999999996</v>
      </c>
      <c r="J62" s="701">
        <v>7680520.54</v>
      </c>
      <c r="K62" s="701">
        <v>4957412.24</v>
      </c>
      <c r="L62" s="701">
        <v>4922402.37</v>
      </c>
      <c r="M62" s="701">
        <v>4084781.15</v>
      </c>
      <c r="N62" s="701">
        <v>6545498.9800000004</v>
      </c>
      <c r="O62" s="701">
        <v>4620376.95</v>
      </c>
      <c r="P62" s="701">
        <v>4058327.26</v>
      </c>
      <c r="Q62" s="701">
        <v>3820925.91</v>
      </c>
      <c r="R62" s="701">
        <v>2927079.18</v>
      </c>
      <c r="S62" s="701">
        <v>4792355.55</v>
      </c>
      <c r="T62" s="701">
        <v>3122982.97</v>
      </c>
      <c r="U62" s="701">
        <v>5210804.53</v>
      </c>
      <c r="V62" s="701">
        <v>8232602.209999999</v>
      </c>
      <c r="W62" s="701">
        <v>5392368.3600000003</v>
      </c>
      <c r="X62" s="701">
        <v>5179020.72</v>
      </c>
      <c r="Y62" s="701">
        <v>3863898.58</v>
      </c>
      <c r="Z62" s="701">
        <v>12154749.24</v>
      </c>
      <c r="AA62" s="701">
        <v>2541513.7200000002</v>
      </c>
      <c r="AB62" s="701">
        <v>242522989.22</v>
      </c>
      <c r="AC62" s="701"/>
    </row>
    <row r="63" spans="1:29" s="230" customFormat="1" ht="20.25" customHeight="1">
      <c r="A63" s="406" t="s">
        <v>279</v>
      </c>
      <c r="B63" s="701">
        <v>-56820756.25</v>
      </c>
      <c r="C63" s="701">
        <v>-33497603.940000001</v>
      </c>
      <c r="D63" s="701">
        <v>-14578008.4</v>
      </c>
      <c r="E63" s="701">
        <v>-4608298.46</v>
      </c>
      <c r="F63" s="701">
        <v>-4295437.8600000003</v>
      </c>
      <c r="G63" s="701">
        <v>-10093379.15</v>
      </c>
      <c r="H63" s="701">
        <v>-6480853.3700000001</v>
      </c>
      <c r="I63" s="701">
        <v>-5861059.9800000004</v>
      </c>
      <c r="J63" s="701">
        <v>-7075774.8200000003</v>
      </c>
      <c r="K63" s="701">
        <v>-3673486.74</v>
      </c>
      <c r="L63" s="701">
        <v>-4512800.46</v>
      </c>
      <c r="M63" s="701">
        <v>-3925120.31</v>
      </c>
      <c r="N63" s="701">
        <v>-5793446.8899999997</v>
      </c>
      <c r="O63" s="701">
        <v>-4647085.08</v>
      </c>
      <c r="P63" s="701">
        <v>-4113335.4600000004</v>
      </c>
      <c r="Q63" s="701">
        <v>-4068996.75</v>
      </c>
      <c r="R63" s="701">
        <v>-2875965.41</v>
      </c>
      <c r="S63" s="701">
        <v>-4980976.04</v>
      </c>
      <c r="T63" s="701">
        <v>-3064303.48</v>
      </c>
      <c r="U63" s="701">
        <v>-4788528.21</v>
      </c>
      <c r="V63" s="701">
        <v>-5420205.5999999996</v>
      </c>
      <c r="W63" s="701">
        <v>-5654606.7599999998</v>
      </c>
      <c r="X63" s="701">
        <v>-5030270.74</v>
      </c>
      <c r="Y63" s="701">
        <v>-3807839.47</v>
      </c>
      <c r="Z63" s="701">
        <v>-12388151.210000001</v>
      </c>
      <c r="AA63" s="701">
        <v>-2746127.2</v>
      </c>
      <c r="AB63" s="701">
        <v>-224802418.03999999</v>
      </c>
      <c r="AC63" s="701"/>
    </row>
    <row r="64" spans="1:29" s="230" customFormat="1" ht="20.25" customHeight="1">
      <c r="A64" s="406" t="s">
        <v>289</v>
      </c>
      <c r="B64" s="701">
        <v>2990202.19</v>
      </c>
      <c r="C64" s="701">
        <v>545344.31000000006</v>
      </c>
      <c r="D64" s="701">
        <v>4099485.0900000003</v>
      </c>
      <c r="E64" s="701">
        <v>-40901.89</v>
      </c>
      <c r="F64" s="701">
        <v>2746376.02</v>
      </c>
      <c r="G64" s="701">
        <v>206378.54</v>
      </c>
      <c r="H64" s="701">
        <v>948556.47</v>
      </c>
      <c r="I64" s="701">
        <v>684530.62</v>
      </c>
      <c r="J64" s="701">
        <v>604745.72</v>
      </c>
      <c r="K64" s="701">
        <v>1283925.5</v>
      </c>
      <c r="L64" s="701">
        <v>409601.91</v>
      </c>
      <c r="M64" s="701">
        <v>159660.84</v>
      </c>
      <c r="N64" s="701">
        <v>752052.09</v>
      </c>
      <c r="O64" s="701">
        <v>-26708.13</v>
      </c>
      <c r="P64" s="701">
        <v>-55008.2</v>
      </c>
      <c r="Q64" s="701">
        <v>-248070.84</v>
      </c>
      <c r="R64" s="701">
        <v>51113.77</v>
      </c>
      <c r="S64" s="701">
        <v>-188620.49</v>
      </c>
      <c r="T64" s="701">
        <v>58679.49</v>
      </c>
      <c r="U64" s="701">
        <v>422276.32</v>
      </c>
      <c r="V64" s="701">
        <v>2812396.61</v>
      </c>
      <c r="W64" s="701">
        <v>-262238.40000000002</v>
      </c>
      <c r="X64" s="701">
        <v>148749.98000000001</v>
      </c>
      <c r="Y64" s="701">
        <v>56059.11</v>
      </c>
      <c r="Z64" s="701">
        <v>-233401.97</v>
      </c>
      <c r="AA64" s="701">
        <v>-204613.48</v>
      </c>
      <c r="AB64" s="701">
        <v>17720571.18</v>
      </c>
      <c r="AC64" s="701"/>
    </row>
    <row r="65" spans="1:29" s="230" customFormat="1" ht="20.25" customHeight="1">
      <c r="A65" s="406" t="s">
        <v>290</v>
      </c>
      <c r="B65" s="701">
        <v>29661.63</v>
      </c>
      <c r="C65" s="701">
        <v>0</v>
      </c>
      <c r="D65" s="701">
        <v>9551.2000000000007</v>
      </c>
      <c r="E65" s="701">
        <v>2950.96</v>
      </c>
      <c r="F65" s="701">
        <v>0</v>
      </c>
      <c r="G65" s="701">
        <v>0</v>
      </c>
      <c r="H65" s="701">
        <v>0</v>
      </c>
      <c r="I65" s="701">
        <v>0</v>
      </c>
      <c r="J65" s="701">
        <v>0</v>
      </c>
      <c r="K65" s="701">
        <v>-1896.63</v>
      </c>
      <c r="L65" s="701">
        <v>16.03</v>
      </c>
      <c r="M65" s="701">
        <v>670.02</v>
      </c>
      <c r="N65" s="701">
        <v>0.37</v>
      </c>
      <c r="O65" s="701">
        <v>5079</v>
      </c>
      <c r="P65" s="701">
        <v>35531.269999999997</v>
      </c>
      <c r="Q65" s="701">
        <v>1040.93</v>
      </c>
      <c r="R65" s="701">
        <v>2.65</v>
      </c>
      <c r="S65" s="701">
        <v>-24884.05</v>
      </c>
      <c r="T65" s="701">
        <v>0</v>
      </c>
      <c r="U65" s="701">
        <v>0</v>
      </c>
      <c r="V65" s="701">
        <v>7019.19</v>
      </c>
      <c r="W65" s="701">
        <v>0</v>
      </c>
      <c r="X65" s="701">
        <v>22.29</v>
      </c>
      <c r="Y65" s="701">
        <v>0</v>
      </c>
      <c r="Z65" s="701">
        <v>0</v>
      </c>
      <c r="AA65" s="701">
        <v>0</v>
      </c>
      <c r="AB65" s="701">
        <v>64764.86</v>
      </c>
      <c r="AC65" s="701"/>
    </row>
    <row r="66" spans="1:29" s="230" customFormat="1" ht="20.25" customHeight="1">
      <c r="A66" s="361" t="s">
        <v>291</v>
      </c>
      <c r="B66" s="701">
        <v>28201.55</v>
      </c>
      <c r="C66" s="701">
        <v>0</v>
      </c>
      <c r="D66" s="701">
        <v>9551.2000000000007</v>
      </c>
      <c r="E66" s="701">
        <v>2950.96</v>
      </c>
      <c r="F66" s="701">
        <v>0</v>
      </c>
      <c r="G66" s="701">
        <v>0</v>
      </c>
      <c r="H66" s="701">
        <v>0</v>
      </c>
      <c r="I66" s="701">
        <v>0</v>
      </c>
      <c r="J66" s="701">
        <v>0</v>
      </c>
      <c r="K66" s="701">
        <v>-1896.63</v>
      </c>
      <c r="L66" s="701">
        <v>16.03</v>
      </c>
      <c r="M66" s="701">
        <v>626.77</v>
      </c>
      <c r="N66" s="701">
        <v>0.37</v>
      </c>
      <c r="O66" s="701">
        <v>5079</v>
      </c>
      <c r="P66" s="701">
        <v>35531.269999999997</v>
      </c>
      <c r="Q66" s="701">
        <v>1040.93</v>
      </c>
      <c r="R66" s="701">
        <v>2.65</v>
      </c>
      <c r="S66" s="701">
        <v>-24883.68</v>
      </c>
      <c r="T66" s="701">
        <v>0</v>
      </c>
      <c r="U66" s="701">
        <v>0</v>
      </c>
      <c r="V66" s="701">
        <v>7019.19</v>
      </c>
      <c r="W66" s="701">
        <v>0</v>
      </c>
      <c r="X66" s="701">
        <v>22.29</v>
      </c>
      <c r="Y66" s="701">
        <v>0</v>
      </c>
      <c r="Z66" s="701">
        <v>0</v>
      </c>
      <c r="AA66" s="701">
        <v>0</v>
      </c>
      <c r="AB66" s="701">
        <v>63261.9</v>
      </c>
      <c r="AC66" s="701"/>
    </row>
    <row r="67" spans="1:29" s="230" customFormat="1" ht="23.25" customHeight="1">
      <c r="A67" s="361" t="s">
        <v>292</v>
      </c>
      <c r="B67" s="701">
        <v>1460.08</v>
      </c>
      <c r="C67" s="701">
        <v>0</v>
      </c>
      <c r="D67" s="701">
        <v>0</v>
      </c>
      <c r="E67" s="701">
        <v>0</v>
      </c>
      <c r="F67" s="701">
        <v>0</v>
      </c>
      <c r="G67" s="701">
        <v>0</v>
      </c>
      <c r="H67" s="701">
        <v>0</v>
      </c>
      <c r="I67" s="701">
        <v>0</v>
      </c>
      <c r="J67" s="701">
        <v>0</v>
      </c>
      <c r="K67" s="701">
        <v>0</v>
      </c>
      <c r="L67" s="701">
        <v>0</v>
      </c>
      <c r="M67" s="701">
        <v>43.25</v>
      </c>
      <c r="N67" s="701">
        <v>0</v>
      </c>
      <c r="O67" s="701">
        <v>0</v>
      </c>
      <c r="P67" s="701">
        <v>0</v>
      </c>
      <c r="Q67" s="701">
        <v>0</v>
      </c>
      <c r="R67" s="701">
        <v>0</v>
      </c>
      <c r="S67" s="701">
        <v>-0.37</v>
      </c>
      <c r="T67" s="701">
        <v>0</v>
      </c>
      <c r="U67" s="701">
        <v>0</v>
      </c>
      <c r="V67" s="701">
        <v>0</v>
      </c>
      <c r="W67" s="701">
        <v>0</v>
      </c>
      <c r="X67" s="701">
        <v>0</v>
      </c>
      <c r="Y67" s="701">
        <v>0</v>
      </c>
      <c r="Z67" s="701">
        <v>0</v>
      </c>
      <c r="AA67" s="701">
        <v>0</v>
      </c>
      <c r="AB67" s="701">
        <v>1502.96</v>
      </c>
      <c r="AC67" s="701"/>
    </row>
    <row r="68" spans="1:29" s="230" customFormat="1" ht="20.25" customHeight="1">
      <c r="A68" s="406" t="s">
        <v>293</v>
      </c>
      <c r="B68" s="701">
        <v>-34589.56</v>
      </c>
      <c r="C68" s="701">
        <v>0</v>
      </c>
      <c r="D68" s="701">
        <v>-704.23</v>
      </c>
      <c r="E68" s="701">
        <v>0</v>
      </c>
      <c r="F68" s="701">
        <v>0</v>
      </c>
      <c r="G68" s="701">
        <v>0</v>
      </c>
      <c r="H68" s="701">
        <v>0</v>
      </c>
      <c r="I68" s="701">
        <v>-55.36</v>
      </c>
      <c r="J68" s="701">
        <v>0</v>
      </c>
      <c r="K68" s="701">
        <v>0.67</v>
      </c>
      <c r="L68" s="701">
        <v>5.0199999999999996</v>
      </c>
      <c r="M68" s="701">
        <v>-201.61</v>
      </c>
      <c r="N68" s="701">
        <v>2.57</v>
      </c>
      <c r="O68" s="701">
        <v>-181.45</v>
      </c>
      <c r="P68" s="701">
        <v>-342.79</v>
      </c>
      <c r="Q68" s="701">
        <v>0</v>
      </c>
      <c r="R68" s="701">
        <v>-1284.71</v>
      </c>
      <c r="S68" s="701">
        <v>-2.37</v>
      </c>
      <c r="T68" s="701">
        <v>0</v>
      </c>
      <c r="U68" s="701">
        <v>0</v>
      </c>
      <c r="V68" s="701">
        <v>-5333.98</v>
      </c>
      <c r="W68" s="701">
        <v>0</v>
      </c>
      <c r="X68" s="701">
        <v>-16516.54</v>
      </c>
      <c r="Y68" s="701">
        <v>0</v>
      </c>
      <c r="Z68" s="701">
        <v>0</v>
      </c>
      <c r="AA68" s="701">
        <v>0</v>
      </c>
      <c r="AB68" s="701">
        <v>-59204.34</v>
      </c>
      <c r="AC68" s="701"/>
    </row>
    <row r="69" spans="1:29" s="230" customFormat="1" ht="20.25" customHeight="1">
      <c r="A69" s="361" t="s">
        <v>294</v>
      </c>
      <c r="B69" s="701">
        <v>-33962</v>
      </c>
      <c r="C69" s="701">
        <v>0</v>
      </c>
      <c r="D69" s="701">
        <v>-704.23</v>
      </c>
      <c r="E69" s="701">
        <v>0</v>
      </c>
      <c r="F69" s="701">
        <v>0</v>
      </c>
      <c r="G69" s="701">
        <v>0</v>
      </c>
      <c r="H69" s="701">
        <v>0</v>
      </c>
      <c r="I69" s="701">
        <v>-55.36</v>
      </c>
      <c r="J69" s="701">
        <v>0</v>
      </c>
      <c r="K69" s="701">
        <v>0.67</v>
      </c>
      <c r="L69" s="701">
        <v>5.0199999999999996</v>
      </c>
      <c r="M69" s="701">
        <v>0</v>
      </c>
      <c r="N69" s="701">
        <v>2.57</v>
      </c>
      <c r="O69" s="701">
        <v>-181.45</v>
      </c>
      <c r="P69" s="701">
        <v>-342.79</v>
      </c>
      <c r="Q69" s="701">
        <v>0</v>
      </c>
      <c r="R69" s="701">
        <v>-1284.71</v>
      </c>
      <c r="S69" s="701">
        <v>-2.37</v>
      </c>
      <c r="T69" s="701">
        <v>0</v>
      </c>
      <c r="U69" s="701">
        <v>0</v>
      </c>
      <c r="V69" s="701">
        <v>-5333.98</v>
      </c>
      <c r="W69" s="701">
        <v>0</v>
      </c>
      <c r="X69" s="701">
        <v>-16516.54</v>
      </c>
      <c r="Y69" s="701">
        <v>0</v>
      </c>
      <c r="Z69" s="701">
        <v>0</v>
      </c>
      <c r="AA69" s="701">
        <v>0</v>
      </c>
      <c r="AB69" s="701">
        <v>-58375.17</v>
      </c>
      <c r="AC69" s="701"/>
    </row>
    <row r="70" spans="1:29" s="230" customFormat="1" ht="21" customHeight="1">
      <c r="A70" s="361" t="s">
        <v>295</v>
      </c>
      <c r="B70" s="701">
        <v>-627.55999999999995</v>
      </c>
      <c r="C70" s="701">
        <v>0</v>
      </c>
      <c r="D70" s="701">
        <v>0</v>
      </c>
      <c r="E70" s="701">
        <v>0</v>
      </c>
      <c r="F70" s="701">
        <v>0</v>
      </c>
      <c r="G70" s="701">
        <v>0</v>
      </c>
      <c r="H70" s="701">
        <v>0</v>
      </c>
      <c r="I70" s="701">
        <v>0</v>
      </c>
      <c r="J70" s="701">
        <v>0</v>
      </c>
      <c r="K70" s="701">
        <v>0</v>
      </c>
      <c r="L70" s="701">
        <v>0</v>
      </c>
      <c r="M70" s="701">
        <v>-201.61</v>
      </c>
      <c r="N70" s="701">
        <v>0</v>
      </c>
      <c r="O70" s="701">
        <v>0</v>
      </c>
      <c r="P70" s="701">
        <v>0</v>
      </c>
      <c r="Q70" s="701">
        <v>0</v>
      </c>
      <c r="R70" s="701">
        <v>0</v>
      </c>
      <c r="S70" s="701">
        <v>0</v>
      </c>
      <c r="T70" s="701">
        <v>0</v>
      </c>
      <c r="U70" s="701">
        <v>0</v>
      </c>
      <c r="V70" s="701">
        <v>0</v>
      </c>
      <c r="W70" s="701">
        <v>0</v>
      </c>
      <c r="X70" s="701">
        <v>0</v>
      </c>
      <c r="Y70" s="701">
        <v>0</v>
      </c>
      <c r="Z70" s="701">
        <v>0</v>
      </c>
      <c r="AA70" s="701">
        <v>0</v>
      </c>
      <c r="AB70" s="701">
        <v>-829.17</v>
      </c>
      <c r="AC70" s="701"/>
    </row>
    <row r="71" spans="1:29" s="230" customFormat="1" ht="20.25" customHeight="1">
      <c r="A71" s="406" t="s">
        <v>296</v>
      </c>
      <c r="B71" s="701">
        <v>2985274.26</v>
      </c>
      <c r="C71" s="701">
        <v>545344.31000000006</v>
      </c>
      <c r="D71" s="701">
        <v>4108332.0599999996</v>
      </c>
      <c r="E71" s="701">
        <v>-37950.93</v>
      </c>
      <c r="F71" s="701">
        <v>2746376.02</v>
      </c>
      <c r="G71" s="701">
        <v>206378.54</v>
      </c>
      <c r="H71" s="701">
        <v>948556.47</v>
      </c>
      <c r="I71" s="701">
        <v>684475.26</v>
      </c>
      <c r="J71" s="701">
        <v>604745.72</v>
      </c>
      <c r="K71" s="701">
        <v>1282029.54</v>
      </c>
      <c r="L71" s="701">
        <v>409622.96</v>
      </c>
      <c r="M71" s="701">
        <v>160129.25</v>
      </c>
      <c r="N71" s="701">
        <v>752055.03</v>
      </c>
      <c r="O71" s="701">
        <v>-21810.58</v>
      </c>
      <c r="P71" s="701">
        <v>-19819.72</v>
      </c>
      <c r="Q71" s="701">
        <v>-247029.91</v>
      </c>
      <c r="R71" s="701">
        <v>49831.71</v>
      </c>
      <c r="S71" s="701">
        <v>-213506.91</v>
      </c>
      <c r="T71" s="701">
        <v>58679.49</v>
      </c>
      <c r="U71" s="701">
        <v>422276.32</v>
      </c>
      <c r="V71" s="701">
        <v>2814081.82</v>
      </c>
      <c r="W71" s="701">
        <v>-262238.40000000002</v>
      </c>
      <c r="X71" s="701">
        <v>132255.73000000001</v>
      </c>
      <c r="Y71" s="701">
        <v>56059.11</v>
      </c>
      <c r="Z71" s="701">
        <v>-233401.97</v>
      </c>
      <c r="AA71" s="701">
        <v>-204613.48</v>
      </c>
      <c r="AB71" s="701">
        <v>17726131.699999999</v>
      </c>
      <c r="AC71" s="701"/>
    </row>
    <row r="72" spans="1:29" s="230" customFormat="1" ht="20.25" customHeight="1">
      <c r="A72" s="361" t="s">
        <v>920</v>
      </c>
      <c r="B72" s="701">
        <v>0</v>
      </c>
      <c r="C72" s="701">
        <v>0</v>
      </c>
      <c r="D72" s="701">
        <v>0</v>
      </c>
      <c r="E72" s="701">
        <v>0</v>
      </c>
      <c r="F72" s="701">
        <v>0</v>
      </c>
      <c r="G72" s="701">
        <v>2261.4</v>
      </c>
      <c r="H72" s="701">
        <v>1478.88</v>
      </c>
      <c r="I72" s="701">
        <v>0</v>
      </c>
      <c r="J72" s="701">
        <v>0</v>
      </c>
      <c r="K72" s="701">
        <v>0</v>
      </c>
      <c r="L72" s="701">
        <v>17415.87</v>
      </c>
      <c r="M72" s="701">
        <v>7892.11</v>
      </c>
      <c r="N72" s="701">
        <v>0</v>
      </c>
      <c r="O72" s="701">
        <v>27206.51</v>
      </c>
      <c r="P72" s="701">
        <v>0</v>
      </c>
      <c r="Q72" s="701">
        <v>0</v>
      </c>
      <c r="R72" s="701">
        <v>0</v>
      </c>
      <c r="S72" s="701">
        <v>0</v>
      </c>
      <c r="T72" s="701">
        <v>0</v>
      </c>
      <c r="U72" s="701">
        <v>600</v>
      </c>
      <c r="V72" s="701">
        <v>0</v>
      </c>
      <c r="W72" s="701">
        <v>0</v>
      </c>
      <c r="X72" s="701">
        <v>5843.66</v>
      </c>
      <c r="Y72" s="701">
        <v>104828.58</v>
      </c>
      <c r="Z72" s="701">
        <v>0</v>
      </c>
      <c r="AA72" s="701">
        <v>0</v>
      </c>
      <c r="AB72" s="701">
        <v>167527.01</v>
      </c>
      <c r="AC72" s="701"/>
    </row>
    <row r="73" spans="1:29" s="230" customFormat="1" ht="20.25" customHeight="1">
      <c r="A73" s="361" t="s">
        <v>921</v>
      </c>
      <c r="B73" s="701">
        <v>0</v>
      </c>
      <c r="C73" s="701">
        <v>0</v>
      </c>
      <c r="D73" s="701">
        <v>0</v>
      </c>
      <c r="E73" s="701">
        <v>0</v>
      </c>
      <c r="F73" s="701">
        <v>0</v>
      </c>
      <c r="G73" s="701">
        <v>0</v>
      </c>
      <c r="H73" s="701">
        <v>0</v>
      </c>
      <c r="I73" s="701">
        <v>0</v>
      </c>
      <c r="J73" s="701">
        <v>0</v>
      </c>
      <c r="K73" s="701">
        <v>0</v>
      </c>
      <c r="L73" s="701">
        <v>0</v>
      </c>
      <c r="M73" s="701">
        <v>-27668.67</v>
      </c>
      <c r="N73" s="701">
        <v>0</v>
      </c>
      <c r="O73" s="701">
        <v>0</v>
      </c>
      <c r="P73" s="701">
        <v>0</v>
      </c>
      <c r="Q73" s="701">
        <v>0</v>
      </c>
      <c r="R73" s="701">
        <v>-2528.1799999999998</v>
      </c>
      <c r="S73" s="701">
        <v>0</v>
      </c>
      <c r="T73" s="701">
        <v>0</v>
      </c>
      <c r="U73" s="701">
        <v>0</v>
      </c>
      <c r="V73" s="701">
        <v>0</v>
      </c>
      <c r="W73" s="701">
        <v>0</v>
      </c>
      <c r="X73" s="701">
        <v>-214546.74</v>
      </c>
      <c r="Y73" s="701">
        <v>0</v>
      </c>
      <c r="Z73" s="701">
        <v>0</v>
      </c>
      <c r="AA73" s="701">
        <v>0</v>
      </c>
      <c r="AB73" s="701">
        <v>-244743.59</v>
      </c>
      <c r="AC73" s="701"/>
    </row>
    <row r="74" spans="1:29" s="230" customFormat="1" ht="20.25" customHeight="1">
      <c r="A74" s="406" t="s">
        <v>298</v>
      </c>
      <c r="B74" s="701">
        <v>2985274.26</v>
      </c>
      <c r="C74" s="701">
        <v>545344.31000000006</v>
      </c>
      <c r="D74" s="701">
        <v>4108332.0599999996</v>
      </c>
      <c r="E74" s="701">
        <v>-37950.93</v>
      </c>
      <c r="F74" s="701">
        <v>2746376.02</v>
      </c>
      <c r="G74" s="701">
        <v>208639.94</v>
      </c>
      <c r="H74" s="701">
        <v>950035.35</v>
      </c>
      <c r="I74" s="701">
        <v>684475.26</v>
      </c>
      <c r="J74" s="701">
        <v>604745.72</v>
      </c>
      <c r="K74" s="701">
        <v>1282029.54</v>
      </c>
      <c r="L74" s="701">
        <v>427038.83</v>
      </c>
      <c r="M74" s="701">
        <v>140352.69</v>
      </c>
      <c r="N74" s="701">
        <v>752055.03</v>
      </c>
      <c r="O74" s="701">
        <v>5395.93</v>
      </c>
      <c r="P74" s="701">
        <v>-19819.72</v>
      </c>
      <c r="Q74" s="701">
        <v>-247029.91</v>
      </c>
      <c r="R74" s="701">
        <v>47303.53</v>
      </c>
      <c r="S74" s="701">
        <v>-213506.91</v>
      </c>
      <c r="T74" s="701">
        <v>58679.49</v>
      </c>
      <c r="U74" s="701">
        <v>422876.32</v>
      </c>
      <c r="V74" s="701">
        <v>2814081.82</v>
      </c>
      <c r="W74" s="701">
        <v>-262238.40000000002</v>
      </c>
      <c r="X74" s="701">
        <v>-76447.350000000006</v>
      </c>
      <c r="Y74" s="701">
        <v>160887.69</v>
      </c>
      <c r="Z74" s="701">
        <v>-233401.97</v>
      </c>
      <c r="AA74" s="701">
        <v>-204613.48</v>
      </c>
      <c r="AB74" s="701">
        <v>17648915.120000001</v>
      </c>
      <c r="AC74" s="701"/>
    </row>
    <row r="75" spans="1:29" s="230" customFormat="1" ht="21" customHeight="1">
      <c r="A75" s="361" t="s">
        <v>922</v>
      </c>
      <c r="B75" s="701">
        <v>0</v>
      </c>
      <c r="C75" s="701">
        <v>18255.21</v>
      </c>
      <c r="D75" s="701">
        <v>528327.99</v>
      </c>
      <c r="E75" s="701">
        <v>1423.45</v>
      </c>
      <c r="F75" s="701">
        <v>41122.839999999997</v>
      </c>
      <c r="G75" s="701">
        <v>156370.64000000001</v>
      </c>
      <c r="H75" s="701">
        <v>0</v>
      </c>
      <c r="I75" s="701">
        <v>442329.63</v>
      </c>
      <c r="J75" s="701">
        <v>29888.03</v>
      </c>
      <c r="K75" s="701">
        <v>21318.15</v>
      </c>
      <c r="L75" s="701">
        <v>19347.77</v>
      </c>
      <c r="M75" s="701">
        <v>15555.52</v>
      </c>
      <c r="N75" s="701">
        <v>8458.34</v>
      </c>
      <c r="O75" s="701">
        <v>86553.55</v>
      </c>
      <c r="P75" s="701">
        <v>160202.99</v>
      </c>
      <c r="Q75" s="701">
        <v>0</v>
      </c>
      <c r="R75" s="701">
        <v>10446.09</v>
      </c>
      <c r="S75" s="701">
        <v>0</v>
      </c>
      <c r="T75" s="701">
        <v>53571.38</v>
      </c>
      <c r="U75" s="701">
        <v>39121.01</v>
      </c>
      <c r="V75" s="701">
        <v>806432.68</v>
      </c>
      <c r="W75" s="701">
        <v>796.19</v>
      </c>
      <c r="X75" s="701">
        <v>145872.28</v>
      </c>
      <c r="Y75" s="701">
        <v>29951.56</v>
      </c>
      <c r="Z75" s="701">
        <v>0</v>
      </c>
      <c r="AA75" s="701">
        <v>2771.01</v>
      </c>
      <c r="AB75" s="701">
        <v>2618116.31</v>
      </c>
      <c r="AC75" s="701"/>
    </row>
    <row r="76" spans="1:29" s="230" customFormat="1" ht="27" customHeight="1">
      <c r="A76" s="361" t="s">
        <v>923</v>
      </c>
      <c r="B76" s="701">
        <v>0</v>
      </c>
      <c r="C76" s="701">
        <v>-24954.66</v>
      </c>
      <c r="D76" s="701">
        <v>-383050.98</v>
      </c>
      <c r="E76" s="701">
        <v>-221873.26</v>
      </c>
      <c r="F76" s="701">
        <v>-277719.90999999997</v>
      </c>
      <c r="G76" s="701">
        <v>-249296.54</v>
      </c>
      <c r="H76" s="701">
        <v>-67730.490000000005</v>
      </c>
      <c r="I76" s="701">
        <v>-74635.149999999994</v>
      </c>
      <c r="J76" s="701">
        <v>-73491.39</v>
      </c>
      <c r="K76" s="701">
        <v>-18736.79</v>
      </c>
      <c r="L76" s="701">
        <v>-33791.85</v>
      </c>
      <c r="M76" s="701">
        <v>-82593.14</v>
      </c>
      <c r="N76" s="701">
        <v>-33707</v>
      </c>
      <c r="O76" s="701">
        <v>-54538.94</v>
      </c>
      <c r="P76" s="701">
        <v>-37738.589999999997</v>
      </c>
      <c r="Q76" s="701">
        <v>0</v>
      </c>
      <c r="R76" s="701">
        <v>-23885.439999999999</v>
      </c>
      <c r="S76" s="701">
        <v>0</v>
      </c>
      <c r="T76" s="701">
        <v>-10013.049999999999</v>
      </c>
      <c r="U76" s="701">
        <v>-215846</v>
      </c>
      <c r="V76" s="701">
        <v>-440232.65</v>
      </c>
      <c r="W76" s="701">
        <v>-30884.3</v>
      </c>
      <c r="X76" s="701">
        <v>-56913.57</v>
      </c>
      <c r="Y76" s="701">
        <v>-49906.13</v>
      </c>
      <c r="Z76" s="701">
        <v>0</v>
      </c>
      <c r="AA76" s="701">
        <v>-13211.49</v>
      </c>
      <c r="AB76" s="701">
        <v>-2474751.3199999998</v>
      </c>
      <c r="AC76" s="701"/>
    </row>
    <row r="77" spans="1:29" s="230" customFormat="1" ht="19.5" customHeight="1">
      <c r="A77" s="406" t="s">
        <v>300</v>
      </c>
      <c r="B77" s="701">
        <v>2985274.26</v>
      </c>
      <c r="C77" s="701">
        <v>538644.86</v>
      </c>
      <c r="D77" s="701">
        <v>4253609.07</v>
      </c>
      <c r="E77" s="701">
        <v>-258400.74</v>
      </c>
      <c r="F77" s="701">
        <v>2509778.9500000002</v>
      </c>
      <c r="G77" s="701">
        <v>115714.04</v>
      </c>
      <c r="H77" s="701">
        <v>882304.86</v>
      </c>
      <c r="I77" s="701">
        <v>1052169.74</v>
      </c>
      <c r="J77" s="701">
        <v>561142.36</v>
      </c>
      <c r="K77" s="701">
        <v>1284610.8999999999</v>
      </c>
      <c r="L77" s="701">
        <v>412594.75</v>
      </c>
      <c r="M77" s="701">
        <v>73315.070000000007</v>
      </c>
      <c r="N77" s="701">
        <v>726806.37</v>
      </c>
      <c r="O77" s="701">
        <v>37410.54</v>
      </c>
      <c r="P77" s="701">
        <v>102644.68</v>
      </c>
      <c r="Q77" s="701">
        <v>-247029.91</v>
      </c>
      <c r="R77" s="701">
        <v>33864.18</v>
      </c>
      <c r="S77" s="701">
        <v>-213506.91</v>
      </c>
      <c r="T77" s="701">
        <v>102237.82</v>
      </c>
      <c r="U77" s="701">
        <v>246151.33</v>
      </c>
      <c r="V77" s="701">
        <v>3180281.85</v>
      </c>
      <c r="W77" s="701">
        <v>-292326.51</v>
      </c>
      <c r="X77" s="701">
        <v>12511.36</v>
      </c>
      <c r="Y77" s="701">
        <v>140933.12</v>
      </c>
      <c r="Z77" s="701">
        <v>-233401.97</v>
      </c>
      <c r="AA77" s="701">
        <v>-215053.96</v>
      </c>
      <c r="AB77" s="701">
        <v>17792280.109999999</v>
      </c>
      <c r="AC77" s="701"/>
    </row>
    <row r="78" spans="1:29" s="230" customFormat="1" ht="21.75" customHeight="1">
      <c r="A78" s="361" t="s">
        <v>301</v>
      </c>
      <c r="B78" s="701">
        <v>0</v>
      </c>
      <c r="C78" s="701">
        <v>0</v>
      </c>
      <c r="D78" s="701">
        <v>0</v>
      </c>
      <c r="E78" s="701">
        <v>0</v>
      </c>
      <c r="F78" s="701">
        <v>0</v>
      </c>
      <c r="G78" s="701">
        <v>0</v>
      </c>
      <c r="H78" s="701">
        <v>0</v>
      </c>
      <c r="I78" s="701">
        <v>0</v>
      </c>
      <c r="J78" s="701">
        <v>0</v>
      </c>
      <c r="K78" s="701">
        <v>0</v>
      </c>
      <c r="L78" s="701">
        <v>0</v>
      </c>
      <c r="M78" s="701">
        <v>0</v>
      </c>
      <c r="N78" s="701">
        <v>0</v>
      </c>
      <c r="O78" s="701">
        <v>0</v>
      </c>
      <c r="P78" s="701">
        <v>0</v>
      </c>
      <c r="Q78" s="701">
        <v>0</v>
      </c>
      <c r="R78" s="701">
        <v>0</v>
      </c>
      <c r="S78" s="701">
        <v>0</v>
      </c>
      <c r="T78" s="701">
        <v>0</v>
      </c>
      <c r="U78" s="701">
        <v>0</v>
      </c>
      <c r="V78" s="701">
        <v>0</v>
      </c>
      <c r="W78" s="701">
        <v>0</v>
      </c>
      <c r="X78" s="701">
        <v>0</v>
      </c>
      <c r="Y78" s="701">
        <v>0</v>
      </c>
      <c r="Z78" s="701">
        <v>0</v>
      </c>
      <c r="AA78" s="701">
        <v>0</v>
      </c>
      <c r="AB78" s="701">
        <v>0</v>
      </c>
      <c r="AC78" s="701"/>
    </row>
    <row r="79" spans="1:29" s="230" customFormat="1" ht="19.5" customHeight="1">
      <c r="A79" s="406" t="s">
        <v>302</v>
      </c>
      <c r="B79" s="701">
        <v>2985274.26</v>
      </c>
      <c r="C79" s="701">
        <v>538644.86</v>
      </c>
      <c r="D79" s="701">
        <v>4253609.07</v>
      </c>
      <c r="E79" s="701">
        <v>-258400.74</v>
      </c>
      <c r="F79" s="701">
        <v>2509778.9500000002</v>
      </c>
      <c r="G79" s="701">
        <v>115714.04</v>
      </c>
      <c r="H79" s="701">
        <v>882304.86</v>
      </c>
      <c r="I79" s="701">
        <v>1052169.74</v>
      </c>
      <c r="J79" s="701">
        <v>561142.36</v>
      </c>
      <c r="K79" s="701">
        <v>1284610.8999999999</v>
      </c>
      <c r="L79" s="701">
        <v>412594.75</v>
      </c>
      <c r="M79" s="701">
        <v>73315.070000000007</v>
      </c>
      <c r="N79" s="701">
        <v>726806.37</v>
      </c>
      <c r="O79" s="701">
        <v>37410.54</v>
      </c>
      <c r="P79" s="701">
        <v>102644.68</v>
      </c>
      <c r="Q79" s="701">
        <v>-247029.91</v>
      </c>
      <c r="R79" s="701">
        <v>33864.18</v>
      </c>
      <c r="S79" s="701">
        <v>-213506.91</v>
      </c>
      <c r="T79" s="701">
        <v>102237.82</v>
      </c>
      <c r="U79" s="701">
        <v>246151.33</v>
      </c>
      <c r="V79" s="701">
        <v>3180281.85</v>
      </c>
      <c r="W79" s="701">
        <v>-292326.51</v>
      </c>
      <c r="X79" s="701">
        <v>12511.36</v>
      </c>
      <c r="Y79" s="701">
        <v>140933.12</v>
      </c>
      <c r="Z79" s="701">
        <v>-233401.97</v>
      </c>
      <c r="AA79" s="701">
        <v>-215053.96</v>
      </c>
      <c r="AB79" s="701">
        <v>17792280.109999999</v>
      </c>
      <c r="AC79" s="701"/>
    </row>
    <row r="80" spans="1:29" s="230" customFormat="1" ht="21" customHeight="1" thickBot="1">
      <c r="A80" s="406" t="s">
        <v>303</v>
      </c>
      <c r="B80" s="701">
        <v>-358333</v>
      </c>
      <c r="C80" s="701">
        <v>0</v>
      </c>
      <c r="D80" s="701">
        <v>-869044.94</v>
      </c>
      <c r="E80" s="701">
        <v>0</v>
      </c>
      <c r="F80" s="701">
        <v>-627446</v>
      </c>
      <c r="G80" s="701">
        <v>0</v>
      </c>
      <c r="H80" s="701">
        <v>0</v>
      </c>
      <c r="I80" s="701">
        <v>0</v>
      </c>
      <c r="J80" s="701">
        <v>0</v>
      </c>
      <c r="K80" s="701">
        <v>0</v>
      </c>
      <c r="L80" s="701">
        <v>-212217.99</v>
      </c>
      <c r="M80" s="701">
        <v>0</v>
      </c>
      <c r="N80" s="701">
        <v>-174662</v>
      </c>
      <c r="O80" s="701">
        <v>0.09</v>
      </c>
      <c r="P80" s="701">
        <v>0</v>
      </c>
      <c r="Q80" s="701">
        <v>0</v>
      </c>
      <c r="R80" s="701">
        <v>0</v>
      </c>
      <c r="S80" s="701">
        <v>0</v>
      </c>
      <c r="T80" s="701">
        <v>0</v>
      </c>
      <c r="U80" s="701">
        <v>-42517.8</v>
      </c>
      <c r="V80" s="701">
        <v>0</v>
      </c>
      <c r="W80" s="701">
        <v>0</v>
      </c>
      <c r="X80" s="701">
        <v>0</v>
      </c>
      <c r="Y80" s="701">
        <v>0</v>
      </c>
      <c r="Z80" s="701">
        <v>0</v>
      </c>
      <c r="AA80" s="701">
        <v>0</v>
      </c>
      <c r="AB80" s="701">
        <v>-2284221.64</v>
      </c>
      <c r="AC80" s="701"/>
    </row>
    <row r="81" spans="1:29" s="230" customFormat="1" ht="19.5" customHeight="1" thickTop="1" thickBot="1">
      <c r="A81" s="707" t="s">
        <v>304</v>
      </c>
      <c r="B81" s="678">
        <v>2626941.2599999998</v>
      </c>
      <c r="C81" s="678">
        <v>538644.86</v>
      </c>
      <c r="D81" s="678">
        <v>3384564.13</v>
      </c>
      <c r="E81" s="678">
        <v>-258400.74</v>
      </c>
      <c r="F81" s="678">
        <v>1882332.95</v>
      </c>
      <c r="G81" s="678">
        <v>115714.04</v>
      </c>
      <c r="H81" s="678">
        <v>882304.86</v>
      </c>
      <c r="I81" s="678">
        <v>1052169.74</v>
      </c>
      <c r="J81" s="678">
        <v>561142.36</v>
      </c>
      <c r="K81" s="678">
        <v>1284610.8999999999</v>
      </c>
      <c r="L81" s="678">
        <v>200376.76</v>
      </c>
      <c r="M81" s="678">
        <v>73315.070000000007</v>
      </c>
      <c r="N81" s="678">
        <v>552144.37</v>
      </c>
      <c r="O81" s="678">
        <v>37410.629999999997</v>
      </c>
      <c r="P81" s="678">
        <v>102644.68</v>
      </c>
      <c r="Q81" s="678">
        <v>-247029.91</v>
      </c>
      <c r="R81" s="678">
        <v>33864.18</v>
      </c>
      <c r="S81" s="678">
        <v>-213506.91</v>
      </c>
      <c r="T81" s="678">
        <v>102237.82</v>
      </c>
      <c r="U81" s="678">
        <v>203633.53</v>
      </c>
      <c r="V81" s="678">
        <v>3180281.85</v>
      </c>
      <c r="W81" s="678">
        <v>-292326.51</v>
      </c>
      <c r="X81" s="678">
        <v>12511.36</v>
      </c>
      <c r="Y81" s="678">
        <v>140933.12</v>
      </c>
      <c r="Z81" s="678">
        <v>-233401.97</v>
      </c>
      <c r="AA81" s="678">
        <v>-215053.96</v>
      </c>
      <c r="AB81" s="678">
        <v>15508058.470000001</v>
      </c>
      <c r="AC81" s="701"/>
    </row>
    <row r="82" spans="1:29" s="1011" customFormat="1" ht="9.75" customHeight="1" thickTop="1" thickBot="1">
      <c r="A82" s="592"/>
      <c r="B82" s="710"/>
      <c r="C82" s="710"/>
      <c r="D82" s="710"/>
      <c r="E82" s="710"/>
      <c r="F82" s="402"/>
      <c r="G82" s="711"/>
      <c r="H82" s="711"/>
      <c r="I82" s="710"/>
      <c r="J82" s="710"/>
      <c r="K82" s="710"/>
      <c r="L82" s="710"/>
      <c r="M82" s="402"/>
      <c r="N82" s="711"/>
      <c r="O82" s="711"/>
      <c r="P82" s="710"/>
      <c r="Q82" s="710"/>
      <c r="R82" s="710"/>
      <c r="S82" s="710"/>
      <c r="T82" s="402"/>
      <c r="U82" s="711"/>
      <c r="V82" s="710"/>
      <c r="W82" s="710"/>
      <c r="X82" s="710"/>
      <c r="Y82" s="710"/>
      <c r="Z82" s="710"/>
      <c r="AA82" s="402"/>
      <c r="AB82" s="711"/>
    </row>
    <row r="83" spans="1:29" s="1011" customFormat="1" ht="15" customHeight="1" thickTop="1">
      <c r="A83" s="111"/>
      <c r="B83" s="136"/>
      <c r="C83" s="136"/>
      <c r="D83" s="136"/>
      <c r="E83" s="136"/>
      <c r="F83" s="231"/>
      <c r="G83" s="712"/>
      <c r="H83" s="141"/>
      <c r="I83" s="136"/>
      <c r="J83" s="136"/>
      <c r="K83" s="136"/>
      <c r="L83" s="136"/>
      <c r="M83" s="231"/>
      <c r="N83" s="712"/>
      <c r="O83" s="141"/>
      <c r="P83" s="136"/>
      <c r="Q83" s="136"/>
      <c r="R83" s="136"/>
      <c r="S83" s="136"/>
      <c r="T83" s="231"/>
      <c r="U83" s="712"/>
      <c r="V83" s="136"/>
      <c r="W83" s="136"/>
      <c r="X83" s="136"/>
      <c r="Y83" s="136"/>
      <c r="Z83" s="136"/>
      <c r="AA83" s="231"/>
      <c r="AB83" s="712"/>
    </row>
    <row r="84" spans="1:29" s="1011" customFormat="1">
      <c r="A84" s="111"/>
      <c r="B84" s="136"/>
      <c r="C84" s="136"/>
      <c r="D84" s="136"/>
      <c r="E84" s="136"/>
      <c r="F84" s="231"/>
      <c r="G84" s="712"/>
      <c r="H84" s="141"/>
      <c r="I84" s="136"/>
      <c r="J84" s="136"/>
      <c r="K84" s="136"/>
      <c r="L84" s="136"/>
      <c r="M84" s="231"/>
      <c r="N84" s="712"/>
      <c r="O84" s="141"/>
      <c r="P84" s="136"/>
      <c r="Q84" s="136"/>
      <c r="R84" s="136"/>
      <c r="S84" s="136"/>
      <c r="T84" s="231"/>
      <c r="U84" s="712"/>
      <c r="V84" s="136"/>
      <c r="W84" s="136"/>
      <c r="X84" s="136"/>
      <c r="Y84" s="136"/>
      <c r="Z84" s="136"/>
      <c r="AA84" s="231"/>
      <c r="AB84" s="712"/>
    </row>
    <row r="85" spans="1:29" s="1011" customFormat="1">
      <c r="A85" s="111"/>
      <c r="B85" s="136"/>
      <c r="C85" s="136"/>
      <c r="D85" s="136"/>
      <c r="E85" s="136"/>
      <c r="F85" s="231"/>
      <c r="G85" s="712"/>
      <c r="H85" s="141"/>
      <c r="I85" s="136"/>
      <c r="J85" s="136"/>
      <c r="K85" s="136"/>
      <c r="L85" s="136"/>
      <c r="M85" s="231"/>
      <c r="N85" s="712"/>
      <c r="O85" s="141"/>
      <c r="P85" s="136"/>
      <c r="Q85" s="136"/>
      <c r="R85" s="136"/>
      <c r="S85" s="136"/>
      <c r="T85" s="231"/>
      <c r="U85" s="712"/>
      <c r="V85" s="136"/>
      <c r="W85" s="136"/>
      <c r="X85" s="136"/>
      <c r="Y85" s="136"/>
      <c r="Z85" s="136"/>
      <c r="AA85" s="231"/>
      <c r="AB85" s="712"/>
    </row>
    <row r="86" spans="1:29" s="1011" customFormat="1">
      <c r="A86" s="111"/>
      <c r="B86" s="136"/>
      <c r="C86" s="136"/>
      <c r="D86" s="136"/>
      <c r="E86" s="136"/>
      <c r="F86" s="231"/>
      <c r="G86" s="712"/>
      <c r="H86" s="141"/>
      <c r="I86" s="136"/>
      <c r="J86" s="136"/>
      <c r="K86" s="136"/>
      <c r="L86" s="136"/>
      <c r="M86" s="231"/>
      <c r="N86" s="712"/>
      <c r="O86" s="141"/>
      <c r="P86" s="136"/>
      <c r="Q86" s="136"/>
      <c r="R86" s="136"/>
      <c r="S86" s="136"/>
      <c r="T86" s="231"/>
      <c r="U86" s="712"/>
      <c r="V86" s="136"/>
      <c r="W86" s="136"/>
      <c r="X86" s="136"/>
      <c r="Y86" s="136"/>
      <c r="Z86" s="136"/>
      <c r="AA86" s="231"/>
      <c r="AB86" s="712"/>
    </row>
    <row r="87" spans="1:29" s="1011" customFormat="1">
      <c r="A87" s="111"/>
      <c r="B87" s="136"/>
      <c r="C87" s="136"/>
      <c r="D87" s="136"/>
      <c r="E87" s="136"/>
      <c r="F87" s="231"/>
      <c r="G87" s="712"/>
      <c r="H87" s="141"/>
      <c r="I87" s="136"/>
      <c r="J87" s="136"/>
      <c r="K87" s="136"/>
      <c r="L87" s="136"/>
      <c r="M87" s="231"/>
      <c r="N87" s="712"/>
      <c r="O87" s="141"/>
      <c r="P87" s="136"/>
      <c r="Q87" s="136"/>
      <c r="R87" s="136"/>
      <c r="S87" s="136"/>
      <c r="T87" s="231"/>
      <c r="U87" s="712"/>
      <c r="V87" s="136"/>
      <c r="W87" s="136"/>
      <c r="X87" s="136"/>
      <c r="Y87" s="136"/>
      <c r="Z87" s="136"/>
      <c r="AA87" s="231"/>
      <c r="AB87" s="712"/>
    </row>
    <row r="88" spans="1:29" s="1011" customFormat="1">
      <c r="A88" s="111"/>
      <c r="B88" s="136"/>
      <c r="C88" s="136"/>
      <c r="D88" s="136"/>
      <c r="E88" s="136"/>
      <c r="F88" s="231"/>
      <c r="G88" s="712"/>
      <c r="H88" s="141"/>
      <c r="I88" s="136"/>
      <c r="J88" s="136"/>
      <c r="K88" s="136"/>
      <c r="L88" s="136"/>
      <c r="M88" s="231"/>
      <c r="N88" s="712"/>
      <c r="O88" s="141"/>
      <c r="P88" s="136"/>
      <c r="Q88" s="136"/>
      <c r="R88" s="136"/>
      <c r="S88" s="136"/>
      <c r="T88" s="231"/>
      <c r="U88" s="712"/>
      <c r="V88" s="136"/>
      <c r="W88" s="136"/>
      <c r="X88" s="136"/>
      <c r="Y88" s="136"/>
      <c r="Z88" s="136"/>
      <c r="AA88" s="231"/>
      <c r="AB88" s="712"/>
    </row>
    <row r="89" spans="1:29" s="1011" customFormat="1" ht="15.75">
      <c r="A89" s="135"/>
      <c r="B89" s="136"/>
      <c r="C89" s="136"/>
      <c r="D89" s="136"/>
      <c r="E89" s="136"/>
      <c r="F89" s="231"/>
      <c r="G89" s="712"/>
      <c r="H89" s="141"/>
      <c r="I89" s="136"/>
      <c r="J89" s="136"/>
      <c r="K89" s="136"/>
      <c r="L89" s="136"/>
      <c r="M89" s="231"/>
      <c r="N89" s="712"/>
      <c r="O89" s="141"/>
      <c r="P89" s="136"/>
      <c r="Q89" s="136"/>
      <c r="R89" s="136"/>
      <c r="S89" s="136"/>
      <c r="T89" s="231"/>
      <c r="U89" s="712"/>
      <c r="V89" s="136"/>
      <c r="W89" s="136"/>
      <c r="X89" s="136"/>
      <c r="Y89" s="136"/>
      <c r="Z89" s="136"/>
      <c r="AA89" s="231"/>
      <c r="AB89" s="712"/>
    </row>
    <row r="90" spans="1:29" s="1011" customFormat="1" ht="15.75">
      <c r="A90" s="135"/>
      <c r="B90" s="136"/>
      <c r="C90" s="136"/>
      <c r="D90" s="136"/>
      <c r="E90" s="136"/>
      <c r="F90" s="231"/>
      <c r="G90" s="712"/>
      <c r="H90" s="141"/>
      <c r="I90" s="136"/>
      <c r="J90" s="136"/>
      <c r="K90" s="136"/>
      <c r="L90" s="136"/>
      <c r="M90" s="231"/>
      <c r="N90" s="712"/>
      <c r="O90" s="141"/>
      <c r="P90" s="136"/>
      <c r="Q90" s="136"/>
      <c r="R90" s="136"/>
      <c r="S90" s="136"/>
      <c r="T90" s="231"/>
      <c r="U90" s="712"/>
      <c r="V90" s="136"/>
      <c r="W90" s="136"/>
      <c r="X90" s="136"/>
      <c r="Y90" s="136"/>
      <c r="Z90" s="136"/>
      <c r="AA90" s="231"/>
      <c r="AB90" s="712"/>
    </row>
    <row r="91" spans="1:29" s="1011" customFormat="1" ht="15.75">
      <c r="A91" s="135"/>
      <c r="B91" s="136"/>
      <c r="C91" s="136"/>
      <c r="D91" s="136"/>
      <c r="E91" s="136"/>
      <c r="F91" s="231"/>
      <c r="G91" s="712"/>
      <c r="H91" s="141"/>
      <c r="I91" s="136"/>
      <c r="J91" s="136"/>
      <c r="K91" s="136"/>
      <c r="L91" s="136"/>
      <c r="M91" s="231"/>
      <c r="N91" s="712"/>
      <c r="O91" s="141"/>
      <c r="P91" s="136"/>
      <c r="Q91" s="136"/>
      <c r="R91" s="136"/>
      <c r="S91" s="136"/>
      <c r="T91" s="231"/>
      <c r="U91" s="712"/>
      <c r="V91" s="136"/>
      <c r="W91" s="136"/>
      <c r="X91" s="136"/>
      <c r="Y91" s="136"/>
      <c r="Z91" s="136"/>
      <c r="AA91" s="231"/>
      <c r="AB91" s="712"/>
    </row>
    <row r="92" spans="1:29" s="1011" customFormat="1" ht="15.75">
      <c r="A92" s="135"/>
      <c r="B92" s="136"/>
      <c r="C92" s="136"/>
      <c r="D92" s="136"/>
      <c r="E92" s="136"/>
      <c r="F92" s="231"/>
      <c r="G92" s="712"/>
      <c r="H92" s="141"/>
      <c r="I92" s="136"/>
      <c r="J92" s="136"/>
      <c r="K92" s="136"/>
      <c r="L92" s="136"/>
      <c r="M92" s="231"/>
      <c r="N92" s="712"/>
      <c r="O92" s="141"/>
      <c r="P92" s="136"/>
      <c r="Q92" s="136"/>
      <c r="R92" s="136"/>
      <c r="S92" s="136"/>
      <c r="T92" s="231"/>
      <c r="U92" s="712"/>
      <c r="V92" s="136"/>
      <c r="W92" s="136"/>
      <c r="X92" s="136"/>
      <c r="Y92" s="136"/>
      <c r="Z92" s="136"/>
      <c r="AA92" s="231"/>
      <c r="AB92" s="712"/>
    </row>
    <row r="93" spans="1:29" s="1011" customFormat="1" ht="15.75">
      <c r="A93" s="135"/>
      <c r="B93" s="136"/>
      <c r="C93" s="136"/>
      <c r="D93" s="136"/>
      <c r="E93" s="136"/>
      <c r="F93" s="231"/>
      <c r="G93" s="136"/>
      <c r="H93" s="141"/>
      <c r="I93" s="136"/>
      <c r="J93" s="136"/>
      <c r="K93" s="136"/>
      <c r="L93" s="136"/>
      <c r="M93" s="231"/>
      <c r="N93" s="136"/>
      <c r="O93" s="141"/>
      <c r="P93" s="136"/>
      <c r="Q93" s="136"/>
      <c r="R93" s="136"/>
      <c r="S93" s="136"/>
      <c r="T93" s="231"/>
      <c r="U93" s="136"/>
      <c r="V93" s="136"/>
      <c r="W93" s="136"/>
      <c r="X93" s="136"/>
      <c r="Y93" s="136"/>
      <c r="Z93" s="136"/>
      <c r="AA93" s="231"/>
      <c r="AB93" s="136"/>
    </row>
    <row r="94" spans="1:29" s="1011" customFormat="1" ht="15.75">
      <c r="A94" s="135"/>
      <c r="B94" s="136"/>
      <c r="C94" s="136"/>
      <c r="D94" s="136"/>
      <c r="E94" s="136"/>
      <c r="F94" s="231"/>
      <c r="G94" s="136"/>
      <c r="H94" s="141"/>
      <c r="I94" s="136"/>
      <c r="J94" s="136"/>
      <c r="K94" s="136"/>
      <c r="L94" s="136"/>
      <c r="M94" s="231"/>
      <c r="N94" s="136"/>
      <c r="O94" s="141"/>
      <c r="P94" s="136"/>
      <c r="Q94" s="136"/>
      <c r="R94" s="136"/>
      <c r="S94" s="136"/>
      <c r="T94" s="231"/>
      <c r="U94" s="136"/>
      <c r="V94" s="136"/>
      <c r="W94" s="136"/>
      <c r="X94" s="136"/>
      <c r="Y94" s="136"/>
      <c r="Z94" s="136"/>
      <c r="AA94" s="231"/>
      <c r="AB94" s="136"/>
    </row>
    <row r="95" spans="1:29" s="1011" customFormat="1" ht="15.75">
      <c r="A95" s="135"/>
      <c r="B95" s="136"/>
      <c r="C95" s="136"/>
      <c r="D95" s="136"/>
      <c r="E95" s="136"/>
      <c r="F95" s="231"/>
      <c r="G95" s="136"/>
      <c r="H95" s="141"/>
      <c r="I95" s="136"/>
      <c r="J95" s="136"/>
      <c r="K95" s="136"/>
      <c r="L95" s="136"/>
      <c r="M95" s="231"/>
      <c r="N95" s="136"/>
      <c r="O95" s="141"/>
      <c r="P95" s="136"/>
      <c r="Q95" s="136"/>
      <c r="R95" s="136"/>
      <c r="S95" s="136"/>
      <c r="T95" s="231"/>
      <c r="U95" s="136"/>
      <c r="V95" s="136"/>
      <c r="W95" s="136"/>
      <c r="X95" s="136"/>
      <c r="Y95" s="136"/>
      <c r="Z95" s="136"/>
      <c r="AA95" s="231"/>
      <c r="AB95" s="136"/>
    </row>
    <row r="96" spans="1:29" s="1011" customFormat="1" ht="15.75">
      <c r="A96" s="135"/>
      <c r="B96" s="136"/>
      <c r="C96" s="136"/>
      <c r="D96" s="136"/>
      <c r="E96" s="136"/>
      <c r="F96" s="231"/>
      <c r="G96" s="136"/>
      <c r="H96" s="141"/>
      <c r="I96" s="136"/>
      <c r="J96" s="136"/>
      <c r="K96" s="136"/>
      <c r="L96" s="136"/>
      <c r="M96" s="231"/>
      <c r="N96" s="136"/>
      <c r="O96" s="141"/>
      <c r="P96" s="136"/>
      <c r="Q96" s="136"/>
      <c r="R96" s="136"/>
      <c r="S96" s="136"/>
      <c r="T96" s="231"/>
      <c r="U96" s="136"/>
      <c r="V96" s="136"/>
      <c r="W96" s="136"/>
      <c r="X96" s="136"/>
      <c r="Y96" s="136"/>
      <c r="Z96" s="136"/>
      <c r="AA96" s="231"/>
      <c r="AB96" s="136"/>
    </row>
    <row r="97" spans="1:28" s="1011" customFormat="1" ht="15.75">
      <c r="A97" s="135"/>
      <c r="B97" s="136"/>
      <c r="C97" s="136"/>
      <c r="D97" s="136"/>
      <c r="E97" s="136"/>
      <c r="F97" s="231"/>
      <c r="G97" s="136"/>
      <c r="H97" s="141"/>
      <c r="I97" s="136"/>
      <c r="J97" s="136"/>
      <c r="K97" s="136"/>
      <c r="L97" s="136"/>
      <c r="M97" s="231"/>
      <c r="N97" s="136"/>
      <c r="O97" s="141"/>
      <c r="P97" s="136"/>
      <c r="Q97" s="136"/>
      <c r="R97" s="136"/>
      <c r="S97" s="136"/>
      <c r="T97" s="231"/>
      <c r="U97" s="136"/>
      <c r="V97" s="136"/>
      <c r="W97" s="136"/>
      <c r="X97" s="136"/>
      <c r="Y97" s="136"/>
      <c r="Z97" s="136"/>
      <c r="AA97" s="231"/>
      <c r="AB97" s="136"/>
    </row>
    <row r="98" spans="1:28" s="1011" customFormat="1" ht="15.75">
      <c r="A98" s="135"/>
      <c r="B98" s="136"/>
      <c r="C98" s="136"/>
      <c r="D98" s="136"/>
      <c r="E98" s="136"/>
      <c r="F98" s="231"/>
      <c r="G98" s="136"/>
      <c r="H98" s="141"/>
      <c r="I98" s="136"/>
      <c r="J98" s="136"/>
      <c r="K98" s="136"/>
      <c r="L98" s="136"/>
      <c r="M98" s="231"/>
      <c r="N98" s="136"/>
      <c r="O98" s="141"/>
      <c r="P98" s="136"/>
      <c r="Q98" s="136"/>
      <c r="R98" s="136"/>
      <c r="S98" s="136"/>
      <c r="T98" s="231"/>
      <c r="U98" s="136"/>
      <c r="V98" s="136"/>
      <c r="W98" s="136"/>
      <c r="X98" s="136"/>
      <c r="Y98" s="136"/>
      <c r="Z98" s="136"/>
      <c r="AA98" s="231"/>
      <c r="AB98" s="136"/>
    </row>
    <row r="99" spans="1:28" s="1011" customFormat="1" ht="15.75">
      <c r="A99" s="135"/>
      <c r="B99" s="136"/>
      <c r="C99" s="136"/>
      <c r="D99" s="136"/>
      <c r="E99" s="136"/>
      <c r="F99" s="231"/>
      <c r="G99" s="136"/>
      <c r="H99" s="141"/>
      <c r="I99" s="136"/>
      <c r="J99" s="136"/>
      <c r="K99" s="136"/>
      <c r="L99" s="136"/>
      <c r="M99" s="231"/>
      <c r="N99" s="136"/>
      <c r="O99" s="141"/>
      <c r="P99" s="136"/>
      <c r="Q99" s="136"/>
      <c r="R99" s="136"/>
      <c r="S99" s="136"/>
      <c r="T99" s="231"/>
      <c r="U99" s="136"/>
      <c r="V99" s="136"/>
      <c r="W99" s="136"/>
      <c r="X99" s="136"/>
      <c r="Y99" s="136"/>
      <c r="Z99" s="136"/>
      <c r="AA99" s="231"/>
      <c r="AB99" s="136"/>
    </row>
    <row r="100" spans="1:28" s="1011" customFormat="1" ht="15.75">
      <c r="A100" s="135"/>
      <c r="B100" s="136"/>
      <c r="C100" s="136"/>
      <c r="D100" s="136"/>
      <c r="E100" s="136"/>
      <c r="F100" s="231"/>
      <c r="G100" s="136"/>
      <c r="H100" s="141"/>
      <c r="I100" s="136"/>
      <c r="J100" s="136"/>
      <c r="K100" s="136"/>
      <c r="L100" s="136"/>
      <c r="M100" s="231"/>
      <c r="N100" s="136"/>
      <c r="O100" s="141"/>
      <c r="P100" s="136"/>
      <c r="Q100" s="136"/>
      <c r="R100" s="136"/>
      <c r="S100" s="136"/>
      <c r="T100" s="231"/>
      <c r="U100" s="136"/>
      <c r="V100" s="136"/>
      <c r="W100" s="136"/>
      <c r="X100" s="136"/>
      <c r="Y100" s="136"/>
      <c r="Z100" s="136"/>
      <c r="AA100" s="231"/>
      <c r="AB100" s="136"/>
    </row>
    <row r="101" spans="1:28" s="1011" customFormat="1" ht="15.75">
      <c r="A101" s="135"/>
      <c r="B101" s="136"/>
      <c r="C101" s="136"/>
      <c r="D101" s="136"/>
      <c r="E101" s="136"/>
      <c r="F101" s="231"/>
      <c r="G101" s="136"/>
      <c r="H101" s="141"/>
      <c r="I101" s="136"/>
      <c r="J101" s="136"/>
      <c r="K101" s="136"/>
      <c r="L101" s="136"/>
      <c r="M101" s="231"/>
      <c r="N101" s="136"/>
      <c r="O101" s="141"/>
      <c r="P101" s="136"/>
      <c r="Q101" s="136"/>
      <c r="R101" s="136"/>
      <c r="S101" s="136"/>
      <c r="T101" s="231"/>
      <c r="U101" s="136"/>
      <c r="V101" s="136"/>
      <c r="W101" s="136"/>
      <c r="X101" s="136"/>
      <c r="Y101" s="136"/>
      <c r="Z101" s="136"/>
      <c r="AA101" s="231"/>
      <c r="AB101" s="136"/>
    </row>
    <row r="102" spans="1:28" s="1011" customFormat="1" ht="15.75">
      <c r="A102" s="135"/>
      <c r="B102" s="136"/>
      <c r="C102" s="136"/>
      <c r="D102" s="136"/>
      <c r="E102" s="136"/>
      <c r="F102" s="231"/>
      <c r="G102" s="136"/>
      <c r="H102" s="141"/>
      <c r="I102" s="136"/>
      <c r="J102" s="136"/>
      <c r="K102" s="136"/>
      <c r="L102" s="136"/>
      <c r="M102" s="231"/>
      <c r="N102" s="136"/>
      <c r="O102" s="141"/>
      <c r="P102" s="136"/>
      <c r="Q102" s="136"/>
      <c r="R102" s="136"/>
      <c r="S102" s="136"/>
      <c r="T102" s="231"/>
      <c r="U102" s="136"/>
      <c r="V102" s="136"/>
      <c r="W102" s="136"/>
      <c r="X102" s="136"/>
      <c r="Y102" s="136"/>
      <c r="Z102" s="136"/>
      <c r="AA102" s="231"/>
      <c r="AB102" s="136"/>
    </row>
    <row r="103" spans="1:28" s="1011" customFormat="1" ht="15.75">
      <c r="A103" s="135"/>
      <c r="B103" s="136"/>
      <c r="C103" s="136"/>
      <c r="D103" s="136"/>
      <c r="E103" s="136"/>
      <c r="F103" s="231"/>
      <c r="G103" s="136"/>
      <c r="H103" s="141"/>
      <c r="I103" s="136"/>
      <c r="J103" s="136"/>
      <c r="K103" s="136"/>
      <c r="L103" s="136"/>
      <c r="M103" s="231"/>
      <c r="N103" s="136"/>
      <c r="O103" s="141"/>
      <c r="P103" s="136"/>
      <c r="Q103" s="136"/>
      <c r="R103" s="136"/>
      <c r="S103" s="136"/>
      <c r="T103" s="231"/>
      <c r="U103" s="136"/>
      <c r="V103" s="136"/>
      <c r="W103" s="136"/>
      <c r="X103" s="136"/>
      <c r="Y103" s="136"/>
      <c r="Z103" s="136"/>
      <c r="AA103" s="231"/>
      <c r="AB103" s="136"/>
    </row>
    <row r="104" spans="1:28" s="1011" customFormat="1" ht="15.75">
      <c r="A104" s="135"/>
      <c r="B104" s="136"/>
      <c r="C104" s="136"/>
      <c r="D104" s="136"/>
      <c r="E104" s="136"/>
      <c r="F104" s="231"/>
      <c r="G104" s="136"/>
      <c r="H104" s="141"/>
      <c r="I104" s="136"/>
      <c r="J104" s="136"/>
      <c r="K104" s="136"/>
      <c r="L104" s="136"/>
      <c r="M104" s="231"/>
      <c r="N104" s="136"/>
      <c r="O104" s="141"/>
      <c r="P104" s="136"/>
      <c r="Q104" s="136"/>
      <c r="R104" s="136"/>
      <c r="S104" s="136"/>
      <c r="T104" s="231"/>
      <c r="U104" s="136"/>
      <c r="V104" s="136"/>
      <c r="W104" s="136"/>
      <c r="X104" s="136"/>
      <c r="Y104" s="136"/>
      <c r="Z104" s="136"/>
      <c r="AA104" s="231"/>
      <c r="AB104" s="136"/>
    </row>
    <row r="105" spans="1:28" s="1011" customFormat="1" ht="15.75">
      <c r="A105" s="135"/>
      <c r="B105" s="136"/>
      <c r="C105" s="136"/>
      <c r="D105" s="136"/>
      <c r="E105" s="136"/>
      <c r="F105" s="231"/>
      <c r="G105" s="136"/>
      <c r="H105" s="141"/>
      <c r="I105" s="136"/>
      <c r="J105" s="136"/>
      <c r="K105" s="136"/>
      <c r="L105" s="136"/>
      <c r="M105" s="231"/>
      <c r="N105" s="136"/>
      <c r="O105" s="141"/>
      <c r="P105" s="136"/>
      <c r="Q105" s="136"/>
      <c r="R105" s="136"/>
      <c r="S105" s="136"/>
      <c r="T105" s="231"/>
      <c r="U105" s="136"/>
      <c r="V105" s="136"/>
      <c r="W105" s="136"/>
      <c r="X105" s="136"/>
      <c r="Y105" s="136"/>
      <c r="Z105" s="136"/>
      <c r="AA105" s="231"/>
      <c r="AB105" s="136"/>
    </row>
    <row r="106" spans="1:28" s="1011" customFormat="1" ht="15.75">
      <c r="A106" s="135"/>
      <c r="B106" s="136"/>
      <c r="C106" s="136"/>
      <c r="D106" s="136"/>
      <c r="E106" s="136"/>
      <c r="F106" s="231"/>
      <c r="G106" s="136"/>
      <c r="H106" s="141"/>
      <c r="I106" s="136"/>
      <c r="J106" s="136"/>
      <c r="K106" s="136"/>
      <c r="L106" s="136"/>
      <c r="M106" s="231"/>
      <c r="N106" s="136"/>
      <c r="O106" s="141"/>
      <c r="P106" s="136"/>
      <c r="Q106" s="136"/>
      <c r="R106" s="136"/>
      <c r="S106" s="136"/>
      <c r="T106" s="231"/>
      <c r="U106" s="136"/>
      <c r="V106" s="136"/>
      <c r="W106" s="136"/>
      <c r="X106" s="136"/>
      <c r="Y106" s="136"/>
      <c r="Z106" s="136"/>
      <c r="AA106" s="231"/>
      <c r="AB106" s="136"/>
    </row>
    <row r="107" spans="1:28" s="1011" customFormat="1" ht="15.75">
      <c r="A107" s="135"/>
      <c r="B107" s="136"/>
      <c r="C107" s="136"/>
      <c r="D107" s="136"/>
      <c r="E107" s="136"/>
      <c r="F107" s="231"/>
      <c r="G107" s="136"/>
      <c r="H107" s="141"/>
      <c r="I107" s="136"/>
      <c r="J107" s="136"/>
      <c r="K107" s="136"/>
      <c r="L107" s="136"/>
      <c r="M107" s="231"/>
      <c r="N107" s="136"/>
      <c r="O107" s="141"/>
      <c r="P107" s="136"/>
      <c r="Q107" s="136"/>
      <c r="R107" s="136"/>
      <c r="S107" s="136"/>
      <c r="T107" s="231"/>
      <c r="U107" s="136"/>
      <c r="V107" s="136"/>
      <c r="W107" s="136"/>
      <c r="X107" s="136"/>
      <c r="Y107" s="136"/>
      <c r="Z107" s="136"/>
      <c r="AA107" s="231"/>
      <c r="AB107" s="136"/>
    </row>
    <row r="108" spans="1:28" s="1011" customFormat="1" ht="15.75">
      <c r="A108" s="135"/>
      <c r="B108" s="136"/>
      <c r="C108" s="136"/>
      <c r="D108" s="136"/>
      <c r="E108" s="136"/>
      <c r="F108" s="231"/>
      <c r="G108" s="136"/>
      <c r="H108" s="141"/>
      <c r="I108" s="136"/>
      <c r="J108" s="136"/>
      <c r="K108" s="136"/>
      <c r="L108" s="136"/>
      <c r="M108" s="231"/>
      <c r="N108" s="136"/>
      <c r="O108" s="141"/>
      <c r="P108" s="136"/>
      <c r="Q108" s="136"/>
      <c r="R108" s="136"/>
      <c r="S108" s="136"/>
      <c r="T108" s="231"/>
      <c r="U108" s="136"/>
      <c r="V108" s="136"/>
      <c r="W108" s="136"/>
      <c r="X108" s="136"/>
      <c r="Y108" s="136"/>
      <c r="Z108" s="136"/>
      <c r="AA108" s="231"/>
      <c r="AB108" s="136"/>
    </row>
    <row r="109" spans="1:28" s="1011" customFormat="1" ht="15.75">
      <c r="A109" s="135"/>
      <c r="B109" s="136"/>
      <c r="C109" s="136"/>
      <c r="D109" s="136"/>
      <c r="E109" s="136"/>
      <c r="F109" s="231"/>
      <c r="G109" s="136"/>
      <c r="H109" s="141"/>
      <c r="I109" s="136"/>
      <c r="J109" s="136"/>
      <c r="K109" s="136"/>
      <c r="L109" s="136"/>
      <c r="M109" s="231"/>
      <c r="N109" s="136"/>
      <c r="O109" s="141"/>
      <c r="P109" s="136"/>
      <c r="Q109" s="136"/>
      <c r="R109" s="136"/>
      <c r="S109" s="136"/>
      <c r="T109" s="231"/>
      <c r="U109" s="136"/>
      <c r="V109" s="136"/>
      <c r="W109" s="136"/>
      <c r="X109" s="136"/>
      <c r="Y109" s="136"/>
      <c r="Z109" s="136"/>
      <c r="AA109" s="231"/>
      <c r="AB109" s="136"/>
    </row>
    <row r="110" spans="1:28" s="1011" customFormat="1" ht="15.75">
      <c r="A110" s="135"/>
      <c r="B110" s="136"/>
      <c r="C110" s="136"/>
      <c r="D110" s="136"/>
      <c r="E110" s="136"/>
      <c r="F110" s="231"/>
      <c r="G110" s="136"/>
      <c r="H110" s="141"/>
      <c r="I110" s="136"/>
      <c r="J110" s="136"/>
      <c r="K110" s="136"/>
      <c r="L110" s="136"/>
      <c r="M110" s="231"/>
      <c r="N110" s="136"/>
      <c r="O110" s="141"/>
      <c r="P110" s="136"/>
      <c r="Q110" s="136"/>
      <c r="R110" s="136"/>
      <c r="S110" s="136"/>
      <c r="T110" s="231"/>
      <c r="U110" s="136"/>
      <c r="V110" s="136"/>
      <c r="W110" s="136"/>
      <c r="X110" s="136"/>
      <c r="Y110" s="136"/>
      <c r="Z110" s="136"/>
      <c r="AA110" s="231"/>
      <c r="AB110" s="136"/>
    </row>
    <row r="111" spans="1:28" s="1011" customFormat="1" ht="15.75">
      <c r="A111" s="135"/>
      <c r="B111" s="136"/>
      <c r="C111" s="136"/>
      <c r="D111" s="136"/>
      <c r="E111" s="136"/>
      <c r="F111" s="231"/>
      <c r="G111" s="136"/>
      <c r="H111" s="141"/>
      <c r="I111" s="136"/>
      <c r="J111" s="136"/>
      <c r="K111" s="136"/>
      <c r="L111" s="136"/>
      <c r="M111" s="231"/>
      <c r="N111" s="136"/>
      <c r="O111" s="141"/>
      <c r="P111" s="136"/>
      <c r="Q111" s="136"/>
      <c r="R111" s="136"/>
      <c r="S111" s="136"/>
      <c r="T111" s="231"/>
      <c r="U111" s="136"/>
      <c r="V111" s="136"/>
      <c r="W111" s="136"/>
      <c r="X111" s="136"/>
      <c r="Y111" s="136"/>
      <c r="Z111" s="136"/>
      <c r="AA111" s="231"/>
      <c r="AB111" s="136"/>
    </row>
    <row r="112" spans="1:28" s="1011" customFormat="1" ht="15.75">
      <c r="A112" s="135"/>
      <c r="B112" s="136"/>
      <c r="C112" s="136"/>
      <c r="D112" s="136"/>
      <c r="E112" s="136"/>
      <c r="F112" s="231"/>
      <c r="G112" s="136"/>
      <c r="H112" s="141"/>
      <c r="I112" s="136"/>
      <c r="J112" s="136"/>
      <c r="K112" s="136"/>
      <c r="L112" s="136"/>
      <c r="M112" s="231"/>
      <c r="N112" s="136"/>
      <c r="O112" s="141"/>
      <c r="P112" s="136"/>
      <c r="Q112" s="136"/>
      <c r="R112" s="136"/>
      <c r="S112" s="136"/>
      <c r="T112" s="231"/>
      <c r="U112" s="136"/>
      <c r="V112" s="136"/>
      <c r="W112" s="136"/>
      <c r="X112" s="136"/>
      <c r="Y112" s="136"/>
      <c r="Z112" s="136"/>
      <c r="AA112" s="231"/>
      <c r="AB112" s="136"/>
    </row>
    <row r="113" spans="1:28" s="1011" customFormat="1" ht="15.75">
      <c r="A113" s="135"/>
      <c r="B113" s="136"/>
      <c r="C113" s="136"/>
      <c r="D113" s="136"/>
      <c r="E113" s="136"/>
      <c r="F113" s="231"/>
      <c r="G113" s="136"/>
      <c r="H113" s="141"/>
      <c r="I113" s="136"/>
      <c r="J113" s="136"/>
      <c r="K113" s="136"/>
      <c r="L113" s="136"/>
      <c r="M113" s="231"/>
      <c r="N113" s="136"/>
      <c r="O113" s="141"/>
      <c r="P113" s="136"/>
      <c r="Q113" s="136"/>
      <c r="R113" s="136"/>
      <c r="S113" s="136"/>
      <c r="T113" s="231"/>
      <c r="U113" s="136"/>
      <c r="V113" s="136"/>
      <c r="W113" s="136"/>
      <c r="X113" s="136"/>
      <c r="Y113" s="136"/>
      <c r="Z113" s="136"/>
      <c r="AA113" s="231"/>
      <c r="AB113" s="136"/>
    </row>
    <row r="114" spans="1:28" s="1011" customFormat="1" ht="15.75">
      <c r="A114" s="135"/>
      <c r="B114" s="136"/>
      <c r="C114" s="136"/>
      <c r="D114" s="136"/>
      <c r="E114" s="136"/>
      <c r="F114" s="136"/>
      <c r="G114" s="136"/>
      <c r="H114" s="141"/>
      <c r="I114" s="136"/>
      <c r="J114" s="136"/>
      <c r="K114" s="136"/>
      <c r="L114" s="136"/>
      <c r="M114" s="136"/>
      <c r="N114" s="136"/>
      <c r="O114" s="141"/>
      <c r="P114" s="136"/>
      <c r="Q114" s="136"/>
      <c r="R114" s="136"/>
      <c r="S114" s="136"/>
      <c r="T114" s="136"/>
      <c r="U114" s="136"/>
      <c r="V114" s="136"/>
      <c r="W114" s="136"/>
      <c r="X114" s="136"/>
      <c r="Y114" s="136"/>
      <c r="Z114" s="136"/>
      <c r="AA114" s="136"/>
      <c r="AB114" s="136"/>
    </row>
    <row r="115" spans="1:28" s="1011" customFormat="1" ht="15.75">
      <c r="A115" s="135"/>
      <c r="B115" s="136"/>
      <c r="C115" s="136"/>
      <c r="D115" s="136"/>
      <c r="E115" s="136"/>
      <c r="F115" s="136"/>
      <c r="G115" s="136"/>
      <c r="H115" s="141"/>
      <c r="I115" s="136"/>
      <c r="J115" s="136"/>
      <c r="K115" s="136"/>
      <c r="L115" s="136"/>
      <c r="M115" s="136"/>
      <c r="N115" s="136"/>
      <c r="O115" s="141"/>
      <c r="P115" s="136"/>
      <c r="Q115" s="136"/>
      <c r="R115" s="136"/>
      <c r="S115" s="136"/>
      <c r="T115" s="136"/>
      <c r="U115" s="136"/>
      <c r="V115" s="136"/>
      <c r="W115" s="136"/>
      <c r="X115" s="136"/>
      <c r="Y115" s="136"/>
      <c r="Z115" s="136"/>
      <c r="AA115" s="136"/>
      <c r="AB115" s="136"/>
    </row>
    <row r="116" spans="1:28" s="1011" customFormat="1" ht="15.75">
      <c r="A116" s="135"/>
      <c r="B116" s="136"/>
      <c r="C116" s="136"/>
      <c r="D116" s="136"/>
      <c r="E116" s="136"/>
      <c r="F116" s="136"/>
      <c r="G116" s="136"/>
      <c r="H116" s="141"/>
      <c r="I116" s="136"/>
      <c r="J116" s="136"/>
      <c r="K116" s="136"/>
      <c r="L116" s="136"/>
      <c r="M116" s="136"/>
      <c r="N116" s="136"/>
      <c r="O116" s="141"/>
      <c r="P116" s="136"/>
      <c r="Q116" s="136"/>
      <c r="R116" s="136"/>
      <c r="S116" s="136"/>
      <c r="T116" s="136"/>
      <c r="U116" s="136"/>
      <c r="V116" s="136"/>
      <c r="W116" s="136"/>
      <c r="X116" s="136"/>
      <c r="Y116" s="136"/>
      <c r="Z116" s="136"/>
      <c r="AA116" s="136"/>
      <c r="AB116" s="136"/>
    </row>
    <row r="117" spans="1:28" s="1011" customFormat="1" ht="15.75">
      <c r="A117" s="135"/>
      <c r="B117" s="136"/>
      <c r="C117" s="136"/>
      <c r="D117" s="136"/>
      <c r="E117" s="136"/>
      <c r="F117" s="136"/>
      <c r="G117" s="136"/>
      <c r="H117" s="141"/>
      <c r="I117" s="136"/>
      <c r="J117" s="136"/>
      <c r="K117" s="136"/>
      <c r="L117" s="136"/>
      <c r="M117" s="136"/>
      <c r="N117" s="136"/>
      <c r="O117" s="141"/>
      <c r="P117" s="136"/>
      <c r="Q117" s="136"/>
      <c r="R117" s="136"/>
      <c r="S117" s="136"/>
      <c r="T117" s="136"/>
      <c r="U117" s="136"/>
      <c r="V117" s="136"/>
      <c r="W117" s="136"/>
      <c r="X117" s="136"/>
      <c r="Y117" s="136"/>
      <c r="Z117" s="136"/>
      <c r="AA117" s="136"/>
      <c r="AB117" s="136"/>
    </row>
    <row r="118" spans="1:28" s="1011" customFormat="1" ht="15.75">
      <c r="A118" s="135"/>
      <c r="B118" s="136"/>
      <c r="C118" s="136"/>
      <c r="D118" s="136"/>
      <c r="E118" s="136"/>
      <c r="F118" s="136"/>
      <c r="G118" s="136"/>
      <c r="H118" s="141"/>
      <c r="I118" s="136"/>
      <c r="J118" s="136"/>
      <c r="K118" s="136"/>
      <c r="L118" s="136"/>
      <c r="M118" s="136"/>
      <c r="N118" s="136"/>
      <c r="O118" s="141"/>
      <c r="P118" s="136"/>
      <c r="Q118" s="136"/>
      <c r="R118" s="136"/>
      <c r="S118" s="136"/>
      <c r="T118" s="136"/>
      <c r="U118" s="136"/>
      <c r="V118" s="136"/>
      <c r="W118" s="136"/>
      <c r="X118" s="136"/>
      <c r="Y118" s="136"/>
      <c r="Z118" s="136"/>
      <c r="AA118" s="136"/>
      <c r="AB118" s="136"/>
    </row>
    <row r="119" spans="1:28" s="1011" customFormat="1" ht="15.75">
      <c r="A119" s="135"/>
      <c r="B119" s="136"/>
      <c r="C119" s="136"/>
      <c r="D119" s="136"/>
      <c r="E119" s="136"/>
      <c r="F119" s="136"/>
      <c r="G119" s="136"/>
      <c r="H119" s="141"/>
      <c r="I119" s="136"/>
      <c r="J119" s="136"/>
      <c r="K119" s="136"/>
      <c r="L119" s="136"/>
      <c r="M119" s="136"/>
      <c r="N119" s="136"/>
      <c r="O119" s="141"/>
      <c r="P119" s="136"/>
      <c r="Q119" s="136"/>
      <c r="R119" s="136"/>
      <c r="S119" s="136"/>
      <c r="T119" s="136"/>
      <c r="U119" s="136"/>
      <c r="V119" s="136"/>
      <c r="W119" s="136"/>
      <c r="X119" s="136"/>
      <c r="Y119" s="136"/>
      <c r="Z119" s="136"/>
      <c r="AA119" s="136"/>
      <c r="AB119" s="136"/>
    </row>
    <row r="120" spans="1:28" s="1011" customFormat="1" ht="15.75">
      <c r="A120" s="135"/>
      <c r="B120" s="136"/>
      <c r="C120" s="136"/>
      <c r="D120" s="136"/>
      <c r="E120" s="136"/>
      <c r="F120" s="136"/>
      <c r="G120" s="136"/>
      <c r="H120" s="141"/>
      <c r="I120" s="136"/>
      <c r="J120" s="136"/>
      <c r="K120" s="136"/>
      <c r="L120" s="136"/>
      <c r="M120" s="136"/>
      <c r="N120" s="136"/>
      <c r="O120" s="141"/>
      <c r="P120" s="136"/>
      <c r="Q120" s="136"/>
      <c r="R120" s="136"/>
      <c r="S120" s="136"/>
      <c r="T120" s="136"/>
      <c r="U120" s="136"/>
      <c r="V120" s="136"/>
      <c r="W120" s="136"/>
      <c r="X120" s="136"/>
      <c r="Y120" s="136"/>
      <c r="Z120" s="136"/>
      <c r="AA120" s="136"/>
      <c r="AB120" s="136"/>
    </row>
    <row r="121" spans="1:28" s="1011" customFormat="1" ht="15.75">
      <c r="A121" s="135"/>
      <c r="B121" s="136"/>
      <c r="C121" s="136"/>
      <c r="D121" s="136"/>
      <c r="E121" s="136"/>
      <c r="F121" s="136"/>
      <c r="G121" s="136"/>
      <c r="H121" s="141"/>
      <c r="I121" s="136"/>
      <c r="J121" s="136"/>
      <c r="K121" s="136"/>
      <c r="L121" s="136"/>
      <c r="M121" s="136"/>
      <c r="N121" s="136"/>
      <c r="O121" s="141"/>
      <c r="P121" s="136"/>
      <c r="Q121" s="136"/>
      <c r="R121" s="136"/>
      <c r="S121" s="136"/>
      <c r="T121" s="136"/>
      <c r="U121" s="136"/>
      <c r="V121" s="136"/>
      <c r="W121" s="136"/>
      <c r="X121" s="136"/>
      <c r="Y121" s="136"/>
      <c r="Z121" s="136"/>
      <c r="AA121" s="136"/>
      <c r="AB121" s="136"/>
    </row>
    <row r="122" spans="1:28" s="1011" customFormat="1" ht="15.75">
      <c r="A122" s="135"/>
      <c r="B122" s="136"/>
      <c r="C122" s="136"/>
      <c r="D122" s="136"/>
      <c r="E122" s="136"/>
      <c r="F122" s="136"/>
      <c r="G122" s="136"/>
      <c r="H122" s="141"/>
      <c r="I122" s="136"/>
      <c r="J122" s="136"/>
      <c r="K122" s="136"/>
      <c r="L122" s="136"/>
      <c r="M122" s="136"/>
      <c r="N122" s="136"/>
      <c r="O122" s="141"/>
      <c r="P122" s="136"/>
      <c r="Q122" s="136"/>
      <c r="R122" s="136"/>
      <c r="S122" s="136"/>
      <c r="T122" s="136"/>
      <c r="U122" s="136"/>
      <c r="V122" s="136"/>
      <c r="W122" s="136"/>
      <c r="X122" s="136"/>
      <c r="Y122" s="136"/>
      <c r="Z122" s="136"/>
      <c r="AA122" s="136"/>
      <c r="AB122" s="136"/>
    </row>
    <row r="123" spans="1:28" s="1011" customFormat="1" ht="15.75">
      <c r="A123" s="135"/>
      <c r="B123" s="136"/>
      <c r="C123" s="136"/>
      <c r="D123" s="136"/>
      <c r="E123" s="136"/>
      <c r="F123" s="136"/>
      <c r="G123" s="136"/>
      <c r="H123" s="141"/>
      <c r="I123" s="136"/>
      <c r="J123" s="136"/>
      <c r="K123" s="136"/>
      <c r="L123" s="136"/>
      <c r="M123" s="136"/>
      <c r="N123" s="136"/>
      <c r="O123" s="141"/>
      <c r="P123" s="136"/>
      <c r="Q123" s="136"/>
      <c r="R123" s="136"/>
      <c r="S123" s="136"/>
      <c r="T123" s="136"/>
      <c r="U123" s="136"/>
      <c r="V123" s="136"/>
      <c r="W123" s="136"/>
      <c r="X123" s="136"/>
      <c r="Y123" s="136"/>
      <c r="Z123" s="136"/>
      <c r="AA123" s="136"/>
      <c r="AB123" s="136"/>
    </row>
    <row r="124" spans="1:28" s="1011" customFormat="1" ht="15.75">
      <c r="A124" s="135"/>
      <c r="B124" s="136"/>
      <c r="C124" s="136"/>
      <c r="D124" s="136"/>
      <c r="E124" s="136"/>
      <c r="F124" s="136"/>
      <c r="G124" s="136"/>
      <c r="H124" s="141"/>
      <c r="I124" s="136"/>
      <c r="J124" s="136"/>
      <c r="K124" s="136"/>
      <c r="L124" s="136"/>
      <c r="M124" s="136"/>
      <c r="N124" s="136"/>
      <c r="O124" s="141"/>
      <c r="P124" s="136"/>
      <c r="Q124" s="136"/>
      <c r="R124" s="136"/>
      <c r="S124" s="136"/>
      <c r="T124" s="136"/>
      <c r="U124" s="136"/>
      <c r="V124" s="136"/>
      <c r="W124" s="136"/>
      <c r="X124" s="136"/>
      <c r="Y124" s="136"/>
      <c r="Z124" s="136"/>
      <c r="AA124" s="136"/>
      <c r="AB124" s="136"/>
    </row>
    <row r="125" spans="1:28" s="1011" customFormat="1" ht="15.75">
      <c r="A125" s="135"/>
      <c r="B125" s="136"/>
      <c r="C125" s="136"/>
      <c r="D125" s="136"/>
      <c r="E125" s="136"/>
      <c r="F125" s="136"/>
      <c r="G125" s="136"/>
      <c r="H125" s="141"/>
      <c r="I125" s="136"/>
      <c r="J125" s="136"/>
      <c r="K125" s="136"/>
      <c r="L125" s="136"/>
      <c r="M125" s="136"/>
      <c r="N125" s="136"/>
      <c r="O125" s="141"/>
      <c r="P125" s="136"/>
      <c r="Q125" s="136"/>
      <c r="R125" s="136"/>
      <c r="S125" s="136"/>
      <c r="T125" s="136"/>
      <c r="U125" s="136"/>
      <c r="V125" s="136"/>
      <c r="W125" s="136"/>
      <c r="X125" s="136"/>
      <c r="Y125" s="136"/>
      <c r="Z125" s="136"/>
      <c r="AA125" s="136"/>
      <c r="AB125" s="136"/>
    </row>
    <row r="126" spans="1:28" s="1011" customFormat="1" ht="15.75">
      <c r="A126" s="135"/>
      <c r="B126" s="136"/>
      <c r="C126" s="136"/>
      <c r="D126" s="136"/>
      <c r="E126" s="136"/>
      <c r="F126" s="136"/>
      <c r="G126" s="136"/>
      <c r="H126" s="141"/>
      <c r="I126" s="136"/>
      <c r="J126" s="136"/>
      <c r="K126" s="136"/>
      <c r="L126" s="136"/>
      <c r="M126" s="136"/>
      <c r="N126" s="136"/>
      <c r="O126" s="141"/>
      <c r="P126" s="136"/>
      <c r="Q126" s="136"/>
      <c r="R126" s="136"/>
      <c r="S126" s="136"/>
      <c r="T126" s="136"/>
      <c r="U126" s="136"/>
      <c r="V126" s="136"/>
      <c r="W126" s="136"/>
      <c r="X126" s="136"/>
      <c r="Y126" s="136"/>
      <c r="Z126" s="136"/>
      <c r="AA126" s="136"/>
      <c r="AB126" s="136"/>
    </row>
    <row r="127" spans="1:28" s="1011" customFormat="1" ht="15.75">
      <c r="A127" s="135"/>
      <c r="B127" s="136"/>
      <c r="C127" s="136"/>
      <c r="D127" s="136"/>
      <c r="E127" s="136"/>
      <c r="F127" s="136"/>
      <c r="G127" s="136"/>
      <c r="H127" s="141"/>
      <c r="I127" s="136"/>
      <c r="J127" s="136"/>
      <c r="K127" s="136"/>
      <c r="L127" s="136"/>
      <c r="M127" s="136"/>
      <c r="N127" s="136"/>
      <c r="O127" s="141"/>
      <c r="P127" s="136"/>
      <c r="Q127" s="136"/>
      <c r="R127" s="136"/>
      <c r="S127" s="136"/>
      <c r="T127" s="136"/>
      <c r="U127" s="136"/>
      <c r="V127" s="136"/>
      <c r="W127" s="136"/>
      <c r="X127" s="136"/>
      <c r="Y127" s="136"/>
      <c r="Z127" s="136"/>
      <c r="AA127" s="136"/>
      <c r="AB127" s="136"/>
    </row>
    <row r="128" spans="1:28" s="1011" customFormat="1" ht="15.75">
      <c r="A128" s="135"/>
      <c r="B128" s="136"/>
      <c r="C128" s="136"/>
      <c r="D128" s="136"/>
      <c r="E128" s="136"/>
      <c r="F128" s="136"/>
      <c r="G128" s="136"/>
      <c r="H128" s="141"/>
      <c r="I128" s="136"/>
      <c r="J128" s="136"/>
      <c r="K128" s="136"/>
      <c r="L128" s="136"/>
      <c r="M128" s="136"/>
      <c r="N128" s="136"/>
      <c r="O128" s="141"/>
      <c r="P128" s="136"/>
      <c r="Q128" s="136"/>
      <c r="R128" s="136"/>
      <c r="S128" s="136"/>
      <c r="T128" s="136"/>
      <c r="U128" s="136"/>
      <c r="V128" s="136"/>
      <c r="W128" s="136"/>
      <c r="X128" s="136"/>
      <c r="Y128" s="136"/>
      <c r="Z128" s="136"/>
      <c r="AA128" s="136"/>
      <c r="AB128" s="136"/>
    </row>
    <row r="129" spans="1:28" s="1011" customFormat="1" ht="15.75">
      <c r="A129" s="135"/>
      <c r="B129" s="136"/>
      <c r="C129" s="136"/>
      <c r="D129" s="136"/>
      <c r="E129" s="136"/>
      <c r="F129" s="136"/>
      <c r="G129" s="136"/>
      <c r="H129" s="141"/>
      <c r="I129" s="136"/>
      <c r="J129" s="136"/>
      <c r="K129" s="136"/>
      <c r="L129" s="136"/>
      <c r="M129" s="136"/>
      <c r="N129" s="136"/>
      <c r="O129" s="141"/>
      <c r="P129" s="136"/>
      <c r="Q129" s="136"/>
      <c r="R129" s="136"/>
      <c r="S129" s="136"/>
      <c r="T129" s="136"/>
      <c r="U129" s="136"/>
      <c r="V129" s="136"/>
      <c r="W129" s="136"/>
      <c r="X129" s="136"/>
      <c r="Y129" s="136"/>
      <c r="Z129" s="136"/>
      <c r="AA129" s="136"/>
      <c r="AB129" s="136"/>
    </row>
    <row r="130" spans="1:28" s="1011" customFormat="1" ht="15.75">
      <c r="A130" s="135"/>
      <c r="B130" s="136"/>
      <c r="C130" s="136"/>
      <c r="D130" s="136"/>
      <c r="E130" s="136"/>
      <c r="F130" s="136"/>
      <c r="G130" s="136"/>
      <c r="H130" s="141"/>
      <c r="I130" s="136"/>
      <c r="J130" s="136"/>
      <c r="K130" s="136"/>
      <c r="L130" s="136"/>
      <c r="M130" s="136"/>
      <c r="N130" s="136"/>
      <c r="O130" s="141"/>
      <c r="P130" s="136"/>
      <c r="Q130" s="136"/>
      <c r="R130" s="136"/>
      <c r="S130" s="136"/>
      <c r="T130" s="136"/>
      <c r="U130" s="136"/>
      <c r="V130" s="136"/>
      <c r="W130" s="136"/>
      <c r="X130" s="136"/>
      <c r="Y130" s="136"/>
      <c r="Z130" s="136"/>
      <c r="AA130" s="136"/>
      <c r="AB130" s="136"/>
    </row>
    <row r="131" spans="1:28" s="1011" customFormat="1" ht="15.75">
      <c r="A131" s="135"/>
      <c r="B131" s="136"/>
      <c r="C131" s="136"/>
      <c r="D131" s="136"/>
      <c r="E131" s="136"/>
      <c r="F131" s="136"/>
      <c r="G131" s="136"/>
      <c r="H131" s="141"/>
      <c r="I131" s="136"/>
      <c r="J131" s="136"/>
      <c r="K131" s="136"/>
      <c r="L131" s="136"/>
      <c r="M131" s="136"/>
      <c r="N131" s="136"/>
      <c r="O131" s="141"/>
      <c r="P131" s="136"/>
      <c r="Q131" s="136"/>
      <c r="R131" s="136"/>
      <c r="S131" s="136"/>
      <c r="T131" s="136"/>
      <c r="U131" s="136"/>
      <c r="V131" s="136"/>
      <c r="W131" s="136"/>
      <c r="X131" s="136"/>
      <c r="Y131" s="136"/>
      <c r="Z131" s="136"/>
      <c r="AA131" s="136"/>
      <c r="AB131" s="136"/>
    </row>
    <row r="132" spans="1:28" s="1011" customFormat="1" ht="15.75">
      <c r="A132" s="135"/>
      <c r="B132" s="136"/>
      <c r="C132" s="136"/>
      <c r="D132" s="136"/>
      <c r="E132" s="136"/>
      <c r="F132" s="136"/>
      <c r="G132" s="136"/>
      <c r="H132" s="141"/>
      <c r="I132" s="136"/>
      <c r="J132" s="136"/>
      <c r="K132" s="136"/>
      <c r="L132" s="136"/>
      <c r="M132" s="136"/>
      <c r="N132" s="136"/>
      <c r="O132" s="141"/>
      <c r="P132" s="136"/>
      <c r="Q132" s="136"/>
      <c r="R132" s="136"/>
      <c r="S132" s="136"/>
      <c r="T132" s="136"/>
      <c r="U132" s="136"/>
      <c r="V132" s="136"/>
      <c r="W132" s="136"/>
      <c r="X132" s="136"/>
      <c r="Y132" s="136"/>
      <c r="Z132" s="136"/>
      <c r="AA132" s="136"/>
      <c r="AB132" s="136"/>
    </row>
    <row r="133" spans="1:28" s="1011" customFormat="1" ht="15.75">
      <c r="A133" s="135"/>
      <c r="B133" s="136"/>
      <c r="C133" s="136"/>
      <c r="D133" s="136"/>
      <c r="E133" s="136"/>
      <c r="F133" s="136"/>
      <c r="G133" s="136"/>
      <c r="H133" s="141"/>
      <c r="I133" s="136"/>
      <c r="J133" s="136"/>
      <c r="K133" s="136"/>
      <c r="L133" s="136"/>
      <c r="M133" s="136"/>
      <c r="N133" s="136"/>
      <c r="O133" s="141"/>
      <c r="P133" s="136"/>
      <c r="Q133" s="136"/>
      <c r="R133" s="136"/>
      <c r="S133" s="136"/>
      <c r="T133" s="136"/>
      <c r="U133" s="136"/>
      <c r="V133" s="136"/>
      <c r="W133" s="136"/>
      <c r="X133" s="136"/>
      <c r="Y133" s="136"/>
      <c r="Z133" s="136"/>
      <c r="AA133" s="136"/>
      <c r="AB133" s="136"/>
    </row>
    <row r="134" spans="1:28" s="1011" customFormat="1" ht="15.75">
      <c r="A134" s="135"/>
      <c r="B134" s="136"/>
      <c r="C134" s="136"/>
      <c r="D134" s="136"/>
      <c r="E134" s="136"/>
      <c r="F134" s="136"/>
      <c r="G134" s="136"/>
      <c r="H134" s="141"/>
      <c r="I134" s="136"/>
      <c r="J134" s="136"/>
      <c r="K134" s="136"/>
      <c r="L134" s="136"/>
      <c r="M134" s="136"/>
      <c r="N134" s="136"/>
      <c r="O134" s="141"/>
      <c r="P134" s="136"/>
      <c r="Q134" s="136"/>
      <c r="R134" s="136"/>
      <c r="S134" s="136"/>
      <c r="T134" s="136"/>
      <c r="U134" s="136"/>
      <c r="V134" s="136"/>
      <c r="W134" s="136"/>
      <c r="X134" s="136"/>
      <c r="Y134" s="136"/>
      <c r="Z134" s="136"/>
      <c r="AA134" s="136"/>
      <c r="AB134" s="136"/>
    </row>
    <row r="135" spans="1:28" s="1011" customFormat="1" ht="15.75">
      <c r="A135" s="135"/>
      <c r="B135" s="136"/>
      <c r="C135" s="136"/>
      <c r="D135" s="136"/>
      <c r="E135" s="136"/>
      <c r="F135" s="136"/>
      <c r="G135" s="136"/>
      <c r="H135" s="141"/>
      <c r="I135" s="136"/>
      <c r="J135" s="136"/>
      <c r="K135" s="136"/>
      <c r="L135" s="136"/>
      <c r="M135" s="136"/>
      <c r="N135" s="136"/>
      <c r="O135" s="141"/>
      <c r="P135" s="136"/>
      <c r="Q135" s="136"/>
      <c r="R135" s="136"/>
      <c r="S135" s="136"/>
      <c r="T135" s="136"/>
      <c r="U135" s="136"/>
      <c r="V135" s="136"/>
      <c r="W135" s="136"/>
      <c r="X135" s="136"/>
      <c r="Y135" s="136"/>
      <c r="Z135" s="136"/>
      <c r="AA135" s="136"/>
      <c r="AB135" s="136"/>
    </row>
    <row r="136" spans="1:28" s="1011" customFormat="1" ht="15.75">
      <c r="A136" s="135"/>
      <c r="B136" s="136"/>
      <c r="C136" s="136"/>
      <c r="D136" s="136"/>
      <c r="E136" s="136"/>
      <c r="F136" s="136"/>
      <c r="G136" s="136"/>
      <c r="H136" s="141"/>
      <c r="I136" s="136"/>
      <c r="J136" s="136"/>
      <c r="K136" s="136"/>
      <c r="L136" s="136"/>
      <c r="M136" s="136"/>
      <c r="N136" s="136"/>
      <c r="O136" s="141"/>
      <c r="P136" s="136"/>
      <c r="Q136" s="136"/>
      <c r="R136" s="136"/>
      <c r="S136" s="136"/>
      <c r="T136" s="136"/>
      <c r="U136" s="136"/>
      <c r="V136" s="136"/>
      <c r="W136" s="136"/>
      <c r="X136" s="136"/>
      <c r="Y136" s="136"/>
      <c r="Z136" s="136"/>
      <c r="AA136" s="136"/>
      <c r="AB136" s="136"/>
    </row>
    <row r="137" spans="1:28" s="1011" customFormat="1" ht="15.75">
      <c r="A137" s="135"/>
      <c r="B137" s="136"/>
      <c r="C137" s="136"/>
      <c r="D137" s="136"/>
      <c r="E137" s="136"/>
      <c r="F137" s="136"/>
      <c r="G137" s="136"/>
      <c r="H137" s="141"/>
      <c r="I137" s="136"/>
      <c r="J137" s="136"/>
      <c r="K137" s="136"/>
      <c r="L137" s="136"/>
      <c r="M137" s="136"/>
      <c r="N137" s="136"/>
      <c r="O137" s="141"/>
      <c r="P137" s="136"/>
      <c r="Q137" s="136"/>
      <c r="R137" s="136"/>
      <c r="S137" s="136"/>
      <c r="T137" s="136"/>
      <c r="U137" s="136"/>
      <c r="V137" s="136"/>
      <c r="W137" s="136"/>
      <c r="X137" s="136"/>
      <c r="Y137" s="136"/>
      <c r="Z137" s="136"/>
      <c r="AA137" s="136"/>
      <c r="AB137" s="136"/>
    </row>
    <row r="138" spans="1:28" s="1011" customFormat="1" ht="15.75">
      <c r="A138" s="135"/>
      <c r="B138" s="136"/>
      <c r="C138" s="136"/>
      <c r="D138" s="136"/>
      <c r="E138" s="136"/>
      <c r="F138" s="136"/>
      <c r="G138" s="136"/>
      <c r="H138" s="141"/>
      <c r="I138" s="136"/>
      <c r="J138" s="136"/>
      <c r="K138" s="136"/>
      <c r="L138" s="136"/>
      <c r="M138" s="136"/>
      <c r="N138" s="136"/>
      <c r="O138" s="141"/>
      <c r="P138" s="136"/>
      <c r="Q138" s="136"/>
      <c r="R138" s="136"/>
      <c r="S138" s="136"/>
      <c r="T138" s="136"/>
      <c r="U138" s="136"/>
      <c r="V138" s="136"/>
      <c r="W138" s="136"/>
      <c r="X138" s="136"/>
      <c r="Y138" s="136"/>
      <c r="Z138" s="136"/>
      <c r="AA138" s="136"/>
      <c r="AB138" s="136"/>
    </row>
    <row r="139" spans="1:28" s="1011" customFormat="1" ht="15.75">
      <c r="A139" s="135"/>
      <c r="B139" s="136"/>
      <c r="C139" s="136"/>
      <c r="D139" s="136"/>
      <c r="E139" s="136"/>
      <c r="F139" s="136"/>
      <c r="G139" s="136"/>
      <c r="H139" s="141"/>
      <c r="I139" s="136"/>
      <c r="J139" s="136"/>
      <c r="K139" s="136"/>
      <c r="L139" s="136"/>
      <c r="M139" s="136"/>
      <c r="N139" s="136"/>
      <c r="O139" s="141"/>
      <c r="P139" s="136"/>
      <c r="Q139" s="136"/>
      <c r="R139" s="136"/>
      <c r="S139" s="136"/>
      <c r="T139" s="136"/>
      <c r="U139" s="136"/>
      <c r="V139" s="136"/>
      <c r="W139" s="136"/>
      <c r="X139" s="136"/>
      <c r="Y139" s="136"/>
      <c r="Z139" s="136"/>
      <c r="AA139" s="136"/>
      <c r="AB139" s="136"/>
    </row>
    <row r="140" spans="1:28" s="1011" customFormat="1" ht="15.75">
      <c r="A140" s="135"/>
      <c r="B140" s="136"/>
      <c r="C140" s="136"/>
      <c r="D140" s="136"/>
      <c r="E140" s="136"/>
      <c r="F140" s="136"/>
      <c r="G140" s="136"/>
      <c r="H140" s="141"/>
      <c r="I140" s="136"/>
      <c r="J140" s="136"/>
      <c r="K140" s="136"/>
      <c r="L140" s="136"/>
      <c r="M140" s="136"/>
      <c r="N140" s="136"/>
      <c r="O140" s="141"/>
      <c r="P140" s="136"/>
      <c r="Q140" s="136"/>
      <c r="R140" s="136"/>
      <c r="S140" s="136"/>
      <c r="T140" s="136"/>
      <c r="U140" s="136"/>
      <c r="V140" s="136"/>
      <c r="W140" s="136"/>
      <c r="X140" s="136"/>
      <c r="Y140" s="136"/>
      <c r="Z140" s="136"/>
      <c r="AA140" s="136"/>
      <c r="AB140" s="136"/>
    </row>
    <row r="141" spans="1:28" s="1011" customFormat="1" ht="15.75">
      <c r="A141" s="135"/>
      <c r="B141" s="136"/>
      <c r="C141" s="136"/>
      <c r="D141" s="136"/>
      <c r="E141" s="136"/>
      <c r="F141" s="136"/>
      <c r="G141" s="136"/>
      <c r="H141" s="141"/>
      <c r="I141" s="136"/>
      <c r="J141" s="136"/>
      <c r="K141" s="136"/>
      <c r="L141" s="136"/>
      <c r="M141" s="136"/>
      <c r="N141" s="136"/>
      <c r="O141" s="141"/>
      <c r="P141" s="136"/>
      <c r="Q141" s="136"/>
      <c r="R141" s="136"/>
      <c r="S141" s="136"/>
      <c r="T141" s="136"/>
      <c r="U141" s="136"/>
      <c r="V141" s="136"/>
      <c r="W141" s="136"/>
      <c r="X141" s="136"/>
      <c r="Y141" s="136"/>
      <c r="Z141" s="136"/>
      <c r="AA141" s="136"/>
      <c r="AB141" s="136"/>
    </row>
    <row r="142" spans="1:28" s="1011" customFormat="1" ht="15.75">
      <c r="A142" s="135"/>
      <c r="B142" s="136"/>
      <c r="C142" s="136"/>
      <c r="D142" s="136"/>
      <c r="E142" s="136"/>
      <c r="F142" s="136"/>
      <c r="G142" s="136"/>
      <c r="H142" s="141"/>
      <c r="I142" s="136"/>
      <c r="J142" s="136"/>
      <c r="K142" s="136"/>
      <c r="L142" s="136"/>
      <c r="M142" s="136"/>
      <c r="N142" s="136"/>
      <c r="O142" s="141"/>
      <c r="P142" s="136"/>
      <c r="Q142" s="136"/>
      <c r="R142" s="136"/>
      <c r="S142" s="136"/>
      <c r="T142" s="136"/>
      <c r="U142" s="136"/>
      <c r="V142" s="136"/>
      <c r="W142" s="136"/>
      <c r="X142" s="136"/>
      <c r="Y142" s="136"/>
      <c r="Z142" s="136"/>
      <c r="AA142" s="136"/>
      <c r="AB142" s="136"/>
    </row>
    <row r="143" spans="1:28" s="1011" customFormat="1" ht="15.75">
      <c r="A143" s="135"/>
      <c r="B143" s="136"/>
      <c r="C143" s="136"/>
      <c r="D143" s="136"/>
      <c r="E143" s="136"/>
      <c r="F143" s="136"/>
      <c r="G143" s="136"/>
      <c r="H143" s="141"/>
      <c r="I143" s="136"/>
      <c r="J143" s="136"/>
      <c r="K143" s="136"/>
      <c r="L143" s="136"/>
      <c r="M143" s="136"/>
      <c r="N143" s="136"/>
      <c r="O143" s="141"/>
      <c r="P143" s="136"/>
      <c r="Q143" s="136"/>
      <c r="R143" s="136"/>
      <c r="S143" s="136"/>
      <c r="T143" s="136"/>
      <c r="U143" s="136"/>
      <c r="V143" s="136"/>
      <c r="W143" s="136"/>
      <c r="X143" s="136"/>
      <c r="Y143" s="136"/>
      <c r="Z143" s="136"/>
      <c r="AA143" s="136"/>
      <c r="AB143" s="136"/>
    </row>
    <row r="144" spans="1:28" s="1011" customFormat="1" ht="15.75">
      <c r="A144" s="135"/>
      <c r="B144" s="136"/>
      <c r="C144" s="136"/>
      <c r="D144" s="136"/>
      <c r="E144" s="136"/>
      <c r="F144" s="136"/>
      <c r="G144" s="136"/>
      <c r="H144" s="141"/>
      <c r="I144" s="136"/>
      <c r="J144" s="136"/>
      <c r="K144" s="136"/>
      <c r="L144" s="136"/>
      <c r="M144" s="136"/>
      <c r="N144" s="136"/>
      <c r="O144" s="141"/>
      <c r="P144" s="136"/>
      <c r="Q144" s="136"/>
      <c r="R144" s="136"/>
      <c r="S144" s="136"/>
      <c r="T144" s="136"/>
      <c r="U144" s="136"/>
      <c r="V144" s="136"/>
      <c r="W144" s="136"/>
      <c r="X144" s="136"/>
      <c r="Y144" s="136"/>
      <c r="Z144" s="136"/>
      <c r="AA144" s="136"/>
      <c r="AB144" s="136"/>
    </row>
    <row r="145" spans="1:28" s="1011" customFormat="1" ht="15.75">
      <c r="A145" s="135"/>
      <c r="B145" s="136"/>
      <c r="C145" s="136"/>
      <c r="D145" s="136"/>
      <c r="E145" s="136"/>
      <c r="F145" s="136"/>
      <c r="G145" s="136"/>
      <c r="H145" s="141"/>
      <c r="I145" s="136"/>
      <c r="J145" s="136"/>
      <c r="K145" s="136"/>
      <c r="L145" s="136"/>
      <c r="M145" s="136"/>
      <c r="N145" s="136"/>
      <c r="O145" s="141"/>
      <c r="P145" s="136"/>
      <c r="Q145" s="136"/>
      <c r="R145" s="136"/>
      <c r="S145" s="136"/>
      <c r="T145" s="136"/>
      <c r="U145" s="136"/>
      <c r="V145" s="136"/>
      <c r="W145" s="136"/>
      <c r="X145" s="136"/>
      <c r="Y145" s="136"/>
      <c r="Z145" s="136"/>
      <c r="AA145" s="136"/>
      <c r="AB145" s="136"/>
    </row>
    <row r="146" spans="1:28" s="1011" customFormat="1" ht="15.75">
      <c r="A146" s="135"/>
      <c r="B146" s="136"/>
      <c r="C146" s="136"/>
      <c r="D146" s="136"/>
      <c r="E146" s="136"/>
      <c r="F146" s="136"/>
      <c r="G146" s="136"/>
      <c r="H146" s="141"/>
      <c r="I146" s="136"/>
      <c r="J146" s="136"/>
      <c r="K146" s="136"/>
      <c r="L146" s="136"/>
      <c r="M146" s="136"/>
      <c r="N146" s="136"/>
      <c r="O146" s="141"/>
      <c r="P146" s="136"/>
      <c r="Q146" s="136"/>
      <c r="R146" s="136"/>
      <c r="S146" s="136"/>
      <c r="T146" s="136"/>
      <c r="U146" s="136"/>
      <c r="V146" s="136"/>
      <c r="W146" s="136"/>
      <c r="X146" s="136"/>
      <c r="Y146" s="136"/>
      <c r="Z146" s="136"/>
      <c r="AA146" s="136"/>
      <c r="AB146" s="136"/>
    </row>
    <row r="147" spans="1:28" s="1011" customFormat="1" ht="15.75">
      <c r="A147" s="135"/>
      <c r="B147" s="136"/>
      <c r="C147" s="136"/>
      <c r="D147" s="136"/>
      <c r="E147" s="136"/>
      <c r="F147" s="136"/>
      <c r="G147" s="136"/>
      <c r="H147" s="141"/>
      <c r="I147" s="136"/>
      <c r="J147" s="136"/>
      <c r="K147" s="136"/>
      <c r="L147" s="136"/>
      <c r="M147" s="136"/>
      <c r="N147" s="136"/>
      <c r="O147" s="141"/>
      <c r="P147" s="136"/>
      <c r="Q147" s="136"/>
      <c r="R147" s="136"/>
      <c r="S147" s="136"/>
      <c r="T147" s="136"/>
      <c r="U147" s="136"/>
      <c r="V147" s="136"/>
      <c r="W147" s="136"/>
      <c r="X147" s="136"/>
      <c r="Y147" s="136"/>
      <c r="Z147" s="136"/>
      <c r="AA147" s="136"/>
      <c r="AB147" s="136"/>
    </row>
    <row r="148" spans="1:28" s="1011" customFormat="1" ht="15.75">
      <c r="A148" s="135"/>
      <c r="B148" s="136"/>
      <c r="C148" s="136"/>
      <c r="D148" s="136"/>
      <c r="E148" s="136"/>
      <c r="F148" s="136"/>
      <c r="G148" s="136"/>
      <c r="H148" s="141"/>
      <c r="I148" s="136"/>
      <c r="J148" s="136"/>
      <c r="K148" s="136"/>
      <c r="L148" s="136"/>
      <c r="M148" s="136"/>
      <c r="N148" s="136"/>
      <c r="O148" s="141"/>
      <c r="P148" s="136"/>
      <c r="Q148" s="136"/>
      <c r="R148" s="136"/>
      <c r="S148" s="136"/>
      <c r="T148" s="136"/>
      <c r="U148" s="136"/>
      <c r="V148" s="136"/>
      <c r="W148" s="136"/>
      <c r="X148" s="136"/>
      <c r="Y148" s="136"/>
      <c r="Z148" s="136"/>
      <c r="AA148" s="136"/>
      <c r="AB148" s="136"/>
    </row>
    <row r="149" spans="1:28" s="1011" customFormat="1" ht="15.75">
      <c r="A149" s="135"/>
      <c r="B149" s="136"/>
      <c r="C149" s="136"/>
      <c r="D149" s="136"/>
      <c r="E149" s="136"/>
      <c r="F149" s="136"/>
      <c r="G149" s="136"/>
      <c r="H149" s="141"/>
      <c r="I149" s="136"/>
      <c r="J149" s="136"/>
      <c r="K149" s="136"/>
      <c r="L149" s="136"/>
      <c r="M149" s="136"/>
      <c r="N149" s="136"/>
      <c r="O149" s="141"/>
      <c r="P149" s="136"/>
      <c r="Q149" s="136"/>
      <c r="R149" s="136"/>
      <c r="S149" s="136"/>
      <c r="T149" s="136"/>
      <c r="U149" s="136"/>
      <c r="V149" s="136"/>
      <c r="W149" s="136"/>
      <c r="X149" s="136"/>
      <c r="Y149" s="136"/>
      <c r="Z149" s="136"/>
      <c r="AA149" s="136"/>
      <c r="AB149" s="136"/>
    </row>
    <row r="150" spans="1:28" s="1011" customFormat="1" ht="15.75">
      <c r="A150" s="135"/>
      <c r="B150" s="136"/>
      <c r="C150" s="136"/>
      <c r="D150" s="136"/>
      <c r="E150" s="136"/>
      <c r="F150" s="136"/>
      <c r="G150" s="136"/>
      <c r="H150" s="141"/>
      <c r="I150" s="136"/>
      <c r="J150" s="136"/>
      <c r="K150" s="136"/>
      <c r="L150" s="136"/>
      <c r="M150" s="136"/>
      <c r="N150" s="136"/>
      <c r="O150" s="141"/>
      <c r="P150" s="136"/>
      <c r="Q150" s="136"/>
      <c r="R150" s="136"/>
      <c r="S150" s="136"/>
      <c r="T150" s="136"/>
      <c r="U150" s="136"/>
      <c r="V150" s="136"/>
      <c r="W150" s="136"/>
      <c r="X150" s="136"/>
      <c r="Y150" s="136"/>
      <c r="Z150" s="136"/>
      <c r="AA150" s="136"/>
      <c r="AB150" s="136"/>
    </row>
    <row r="151" spans="1:28" s="1011" customFormat="1" ht="15.75">
      <c r="A151" s="135"/>
      <c r="B151" s="136"/>
      <c r="C151" s="136"/>
      <c r="D151" s="136"/>
      <c r="E151" s="136"/>
      <c r="F151" s="136"/>
      <c r="G151" s="136"/>
      <c r="H151" s="141"/>
      <c r="I151" s="136"/>
      <c r="J151" s="136"/>
      <c r="K151" s="136"/>
      <c r="L151" s="136"/>
      <c r="M151" s="136"/>
      <c r="N151" s="136"/>
      <c r="O151" s="141"/>
      <c r="P151" s="136"/>
      <c r="Q151" s="136"/>
      <c r="R151" s="136"/>
      <c r="S151" s="136"/>
      <c r="T151" s="136"/>
      <c r="U151" s="136"/>
      <c r="V151" s="136"/>
      <c r="W151" s="136"/>
      <c r="X151" s="136"/>
      <c r="Y151" s="136"/>
      <c r="Z151" s="136"/>
      <c r="AA151" s="136"/>
      <c r="AB151" s="136"/>
    </row>
    <row r="152" spans="1:28" s="1011" customFormat="1" ht="15.75">
      <c r="A152" s="135"/>
      <c r="B152" s="136"/>
      <c r="C152" s="136"/>
      <c r="D152" s="136"/>
      <c r="E152" s="136"/>
      <c r="F152" s="136"/>
      <c r="G152" s="136"/>
      <c r="H152" s="141"/>
      <c r="I152" s="136"/>
      <c r="J152" s="136"/>
      <c r="K152" s="136"/>
      <c r="L152" s="136"/>
      <c r="M152" s="136"/>
      <c r="N152" s="136"/>
      <c r="O152" s="141"/>
      <c r="P152" s="136"/>
      <c r="Q152" s="136"/>
      <c r="R152" s="136"/>
      <c r="S152" s="136"/>
      <c r="T152" s="136"/>
      <c r="U152" s="136"/>
      <c r="V152" s="136"/>
      <c r="W152" s="136"/>
      <c r="X152" s="136"/>
      <c r="Y152" s="136"/>
      <c r="Z152" s="136"/>
      <c r="AA152" s="136"/>
      <c r="AB152" s="136"/>
    </row>
    <row r="153" spans="1:28" s="1011" customFormat="1" ht="15.75">
      <c r="A153" s="135"/>
      <c r="B153" s="136"/>
      <c r="C153" s="136"/>
      <c r="D153" s="136"/>
      <c r="E153" s="136"/>
      <c r="F153" s="136"/>
      <c r="G153" s="136"/>
      <c r="H153" s="141"/>
      <c r="I153" s="136"/>
      <c r="J153" s="136"/>
      <c r="K153" s="136"/>
      <c r="L153" s="136"/>
      <c r="M153" s="136"/>
      <c r="N153" s="136"/>
      <c r="O153" s="141"/>
      <c r="P153" s="136"/>
      <c r="Q153" s="136"/>
      <c r="R153" s="136"/>
      <c r="S153" s="136"/>
      <c r="T153" s="136"/>
      <c r="U153" s="136"/>
      <c r="V153" s="136"/>
      <c r="W153" s="136"/>
      <c r="X153" s="136"/>
      <c r="Y153" s="136"/>
      <c r="Z153" s="136"/>
      <c r="AA153" s="136"/>
      <c r="AB153" s="136"/>
    </row>
    <row r="154" spans="1:28" s="1011" customFormat="1" ht="15.75">
      <c r="A154" s="135"/>
      <c r="B154" s="136"/>
      <c r="C154" s="136"/>
      <c r="D154" s="136"/>
      <c r="E154" s="136"/>
      <c r="F154" s="136"/>
      <c r="G154" s="136"/>
      <c r="H154" s="141"/>
      <c r="I154" s="136"/>
      <c r="J154" s="136"/>
      <c r="K154" s="136"/>
      <c r="L154" s="136"/>
      <c r="M154" s="136"/>
      <c r="N154" s="136"/>
      <c r="O154" s="141"/>
      <c r="P154" s="136"/>
      <c r="Q154" s="136"/>
      <c r="R154" s="136"/>
      <c r="S154" s="136"/>
      <c r="T154" s="136"/>
      <c r="U154" s="136"/>
      <c r="V154" s="136"/>
      <c r="W154" s="136"/>
      <c r="X154" s="136"/>
      <c r="Y154" s="136"/>
      <c r="Z154" s="136"/>
      <c r="AA154" s="136"/>
      <c r="AB154" s="136"/>
    </row>
    <row r="155" spans="1:28" s="1011" customFormat="1" ht="15.75">
      <c r="A155" s="135"/>
      <c r="B155" s="136"/>
      <c r="C155" s="136"/>
      <c r="D155" s="136"/>
      <c r="E155" s="136"/>
      <c r="F155" s="136"/>
      <c r="G155" s="136"/>
      <c r="H155" s="141"/>
      <c r="I155" s="136"/>
      <c r="J155" s="136"/>
      <c r="K155" s="136"/>
      <c r="L155" s="136"/>
      <c r="M155" s="136"/>
      <c r="N155" s="136"/>
      <c r="O155" s="141"/>
      <c r="P155" s="136"/>
      <c r="Q155" s="136"/>
      <c r="R155" s="136"/>
      <c r="S155" s="136"/>
      <c r="T155" s="136"/>
      <c r="U155" s="136"/>
      <c r="V155" s="136"/>
      <c r="W155" s="136"/>
      <c r="X155" s="136"/>
      <c r="Y155" s="136"/>
      <c r="Z155" s="136"/>
      <c r="AA155" s="136"/>
      <c r="AB155" s="136"/>
    </row>
    <row r="156" spans="1:28" s="1011" customFormat="1" ht="15.75">
      <c r="A156" s="135"/>
      <c r="B156" s="136"/>
      <c r="C156" s="136"/>
      <c r="D156" s="136"/>
      <c r="E156" s="136"/>
      <c r="F156" s="136"/>
      <c r="G156" s="136"/>
      <c r="H156" s="141"/>
      <c r="I156" s="136"/>
      <c r="J156" s="136"/>
      <c r="K156" s="136"/>
      <c r="L156" s="136"/>
      <c r="M156" s="136"/>
      <c r="N156" s="136"/>
      <c r="O156" s="141"/>
      <c r="P156" s="136"/>
      <c r="Q156" s="136"/>
      <c r="R156" s="136"/>
      <c r="S156" s="136"/>
      <c r="T156" s="136"/>
      <c r="U156" s="136"/>
      <c r="V156" s="136"/>
      <c r="W156" s="136"/>
      <c r="X156" s="136"/>
      <c r="Y156" s="136"/>
      <c r="Z156" s="136"/>
      <c r="AA156" s="136"/>
      <c r="AB156" s="136"/>
    </row>
    <row r="157" spans="1:28" s="1011" customFormat="1" ht="15.75">
      <c r="A157" s="135"/>
      <c r="B157" s="136"/>
      <c r="C157" s="136"/>
      <c r="D157" s="136"/>
      <c r="E157" s="136"/>
      <c r="F157" s="136"/>
      <c r="G157" s="136"/>
      <c r="H157" s="141"/>
      <c r="I157" s="136"/>
      <c r="J157" s="136"/>
      <c r="K157" s="136"/>
      <c r="L157" s="136"/>
      <c r="M157" s="136"/>
      <c r="N157" s="136"/>
      <c r="O157" s="141"/>
      <c r="P157" s="136"/>
      <c r="Q157" s="136"/>
      <c r="R157" s="136"/>
      <c r="S157" s="136"/>
      <c r="T157" s="136"/>
      <c r="U157" s="136"/>
      <c r="V157" s="136"/>
      <c r="W157" s="136"/>
      <c r="X157" s="136"/>
      <c r="Y157" s="136"/>
      <c r="Z157" s="136"/>
      <c r="AA157" s="136"/>
      <c r="AB157" s="136"/>
    </row>
    <row r="158" spans="1:28" s="1011" customFormat="1" ht="15.75">
      <c r="A158" s="135"/>
      <c r="B158" s="136"/>
      <c r="C158" s="136"/>
      <c r="D158" s="136"/>
      <c r="E158" s="136"/>
      <c r="F158" s="136"/>
      <c r="G158" s="136"/>
      <c r="H158" s="141"/>
      <c r="I158" s="136"/>
      <c r="J158" s="136"/>
      <c r="K158" s="136"/>
      <c r="L158" s="136"/>
      <c r="M158" s="136"/>
      <c r="N158" s="136"/>
      <c r="O158" s="141"/>
      <c r="P158" s="136"/>
      <c r="Q158" s="136"/>
      <c r="R158" s="136"/>
      <c r="S158" s="136"/>
      <c r="T158" s="136"/>
      <c r="U158" s="136"/>
      <c r="V158" s="136"/>
      <c r="W158" s="136"/>
      <c r="X158" s="136"/>
      <c r="Y158" s="136"/>
      <c r="Z158" s="136"/>
      <c r="AA158" s="136"/>
      <c r="AB158" s="136"/>
    </row>
    <row r="159" spans="1:28" s="1011" customFormat="1" ht="15.75">
      <c r="A159" s="135"/>
      <c r="B159" s="136"/>
      <c r="C159" s="136"/>
      <c r="D159" s="136"/>
      <c r="E159" s="136"/>
      <c r="F159" s="136"/>
      <c r="G159" s="136"/>
      <c r="H159" s="141"/>
      <c r="I159" s="136"/>
      <c r="J159" s="136"/>
      <c r="K159" s="136"/>
      <c r="L159" s="136"/>
      <c r="M159" s="136"/>
      <c r="N159" s="136"/>
      <c r="O159" s="141"/>
      <c r="P159" s="136"/>
      <c r="Q159" s="136"/>
      <c r="R159" s="136"/>
      <c r="S159" s="136"/>
      <c r="T159" s="136"/>
      <c r="U159" s="136"/>
      <c r="V159" s="136"/>
      <c r="W159" s="136"/>
      <c r="X159" s="136"/>
      <c r="Y159" s="136"/>
      <c r="Z159" s="136"/>
      <c r="AA159" s="136"/>
      <c r="AB159" s="136"/>
    </row>
    <row r="160" spans="1:28" s="1011" customFormat="1" ht="15.75">
      <c r="A160" s="135"/>
      <c r="B160" s="136"/>
      <c r="C160" s="136"/>
      <c r="D160" s="136"/>
      <c r="E160" s="136"/>
      <c r="F160" s="136"/>
      <c r="G160" s="136"/>
      <c r="H160" s="141"/>
      <c r="I160" s="136"/>
      <c r="J160" s="136"/>
      <c r="K160" s="136"/>
      <c r="L160" s="136"/>
      <c r="M160" s="136"/>
      <c r="N160" s="136"/>
      <c r="O160" s="141"/>
      <c r="P160" s="136"/>
      <c r="Q160" s="136"/>
      <c r="R160" s="136"/>
      <c r="S160" s="136"/>
      <c r="T160" s="136"/>
      <c r="U160" s="136"/>
      <c r="V160" s="136"/>
      <c r="W160" s="136"/>
      <c r="X160" s="136"/>
      <c r="Y160" s="136"/>
      <c r="Z160" s="136"/>
      <c r="AA160" s="136"/>
      <c r="AB160" s="136"/>
    </row>
    <row r="161" spans="1:28" s="1011" customFormat="1" ht="15.75">
      <c r="A161" s="135"/>
      <c r="B161" s="136"/>
      <c r="C161" s="136"/>
      <c r="D161" s="136"/>
      <c r="E161" s="136"/>
      <c r="F161" s="136"/>
      <c r="G161" s="136"/>
      <c r="H161" s="141"/>
      <c r="I161" s="136"/>
      <c r="J161" s="136"/>
      <c r="K161" s="136"/>
      <c r="L161" s="136"/>
      <c r="M161" s="136"/>
      <c r="N161" s="136"/>
      <c r="O161" s="141"/>
      <c r="P161" s="136"/>
      <c r="Q161" s="136"/>
      <c r="R161" s="136"/>
      <c r="S161" s="136"/>
      <c r="T161" s="136"/>
      <c r="U161" s="136"/>
      <c r="V161" s="136"/>
      <c r="W161" s="136"/>
      <c r="X161" s="136"/>
      <c r="Y161" s="136"/>
      <c r="Z161" s="136"/>
      <c r="AA161" s="136"/>
      <c r="AB161" s="136"/>
    </row>
    <row r="162" spans="1:28" s="1011" customFormat="1" ht="15.75">
      <c r="A162" s="135"/>
      <c r="B162" s="136"/>
      <c r="C162" s="136"/>
      <c r="D162" s="136"/>
      <c r="E162" s="136"/>
      <c r="F162" s="136"/>
      <c r="G162" s="136"/>
      <c r="H162" s="141"/>
      <c r="I162" s="136"/>
      <c r="J162" s="136"/>
      <c r="K162" s="136"/>
      <c r="L162" s="136"/>
      <c r="M162" s="136"/>
      <c r="N162" s="136"/>
      <c r="O162" s="141"/>
      <c r="P162" s="136"/>
      <c r="Q162" s="136"/>
      <c r="R162" s="136"/>
      <c r="S162" s="136"/>
      <c r="T162" s="136"/>
      <c r="U162" s="136"/>
      <c r="V162" s="136"/>
      <c r="W162" s="136"/>
      <c r="X162" s="136"/>
      <c r="Y162" s="136"/>
      <c r="Z162" s="136"/>
      <c r="AA162" s="136"/>
      <c r="AB162" s="136"/>
    </row>
    <row r="163" spans="1:28" s="1011" customFormat="1" ht="15.75">
      <c r="A163" s="135"/>
      <c r="B163" s="136"/>
      <c r="C163" s="136"/>
      <c r="D163" s="136"/>
      <c r="E163" s="136"/>
      <c r="F163" s="136"/>
      <c r="G163" s="136"/>
      <c r="H163" s="141"/>
      <c r="I163" s="136"/>
      <c r="J163" s="136"/>
      <c r="K163" s="136"/>
      <c r="L163" s="136"/>
      <c r="M163" s="136"/>
      <c r="N163" s="136"/>
      <c r="O163" s="141"/>
      <c r="P163" s="136"/>
      <c r="Q163" s="136"/>
      <c r="R163" s="136"/>
      <c r="S163" s="136"/>
      <c r="T163" s="136"/>
      <c r="U163" s="136"/>
      <c r="V163" s="136"/>
      <c r="W163" s="136"/>
      <c r="X163" s="136"/>
      <c r="Y163" s="136"/>
      <c r="Z163" s="136"/>
      <c r="AA163" s="136"/>
      <c r="AB163" s="136"/>
    </row>
    <row r="164" spans="1:28" s="1011" customFormat="1" ht="15.75">
      <c r="A164" s="135"/>
      <c r="B164" s="136"/>
      <c r="C164" s="136"/>
      <c r="D164" s="136"/>
      <c r="E164" s="136"/>
      <c r="F164" s="136"/>
      <c r="G164" s="136"/>
      <c r="H164" s="141"/>
      <c r="I164" s="136"/>
      <c r="J164" s="136"/>
      <c r="K164" s="136"/>
      <c r="L164" s="136"/>
      <c r="M164" s="136"/>
      <c r="N164" s="136"/>
      <c r="O164" s="141"/>
      <c r="P164" s="136"/>
      <c r="Q164" s="136"/>
      <c r="R164" s="136"/>
      <c r="S164" s="136"/>
      <c r="T164" s="136"/>
      <c r="U164" s="136"/>
      <c r="V164" s="136"/>
      <c r="W164" s="136"/>
      <c r="X164" s="136"/>
      <c r="Y164" s="136"/>
      <c r="Z164" s="136"/>
      <c r="AA164" s="136"/>
      <c r="AB164" s="136"/>
    </row>
    <row r="165" spans="1:28" s="1011" customFormat="1" ht="15.75">
      <c r="A165" s="135"/>
      <c r="B165" s="136"/>
      <c r="C165" s="136"/>
      <c r="D165" s="136"/>
      <c r="E165" s="136"/>
      <c r="F165" s="136"/>
      <c r="G165" s="136"/>
      <c r="H165" s="141"/>
      <c r="I165" s="136"/>
      <c r="J165" s="136"/>
      <c r="K165" s="136"/>
      <c r="L165" s="136"/>
      <c r="M165" s="136"/>
      <c r="N165" s="136"/>
      <c r="O165" s="141"/>
      <c r="P165" s="136"/>
      <c r="Q165" s="136"/>
      <c r="R165" s="136"/>
      <c r="S165" s="136"/>
      <c r="T165" s="136"/>
      <c r="U165" s="136"/>
      <c r="V165" s="136"/>
      <c r="W165" s="136"/>
      <c r="X165" s="136"/>
      <c r="Y165" s="136"/>
      <c r="Z165" s="136"/>
      <c r="AA165" s="136"/>
      <c r="AB165" s="136"/>
    </row>
    <row r="166" spans="1:28" s="1011" customFormat="1" ht="15.75">
      <c r="A166" s="135"/>
      <c r="B166" s="136"/>
      <c r="C166" s="136"/>
      <c r="D166" s="136"/>
      <c r="E166" s="136"/>
      <c r="F166" s="136"/>
      <c r="G166" s="136"/>
      <c r="H166" s="141"/>
      <c r="I166" s="136"/>
      <c r="J166" s="136"/>
      <c r="K166" s="136"/>
      <c r="L166" s="136"/>
      <c r="M166" s="136"/>
      <c r="N166" s="136"/>
      <c r="O166" s="141"/>
      <c r="P166" s="136"/>
      <c r="Q166" s="136"/>
      <c r="R166" s="136"/>
      <c r="S166" s="136"/>
      <c r="T166" s="136"/>
      <c r="U166" s="136"/>
      <c r="V166" s="136"/>
      <c r="W166" s="136"/>
      <c r="X166" s="136"/>
      <c r="Y166" s="136"/>
      <c r="Z166" s="136"/>
      <c r="AA166" s="136"/>
      <c r="AB166" s="136"/>
    </row>
    <row r="167" spans="1:28" s="1011" customFormat="1" ht="15.75">
      <c r="A167" s="135"/>
      <c r="B167" s="136"/>
      <c r="C167" s="136"/>
      <c r="D167" s="136"/>
      <c r="E167" s="136"/>
      <c r="F167" s="136"/>
      <c r="G167" s="136"/>
      <c r="H167" s="141"/>
      <c r="I167" s="136"/>
      <c r="J167" s="136"/>
      <c r="K167" s="136"/>
      <c r="L167" s="136"/>
      <c r="M167" s="136"/>
      <c r="N167" s="136"/>
      <c r="O167" s="141"/>
      <c r="P167" s="136"/>
      <c r="Q167" s="136"/>
      <c r="R167" s="136"/>
      <c r="S167" s="136"/>
      <c r="T167" s="136"/>
      <c r="U167" s="136"/>
      <c r="V167" s="136"/>
      <c r="W167" s="136"/>
      <c r="X167" s="136"/>
      <c r="Y167" s="136"/>
      <c r="Z167" s="136"/>
      <c r="AA167" s="136"/>
      <c r="AB167" s="136"/>
    </row>
    <row r="168" spans="1:28" s="1011" customFormat="1" ht="15.75">
      <c r="A168" s="135"/>
      <c r="B168" s="136"/>
      <c r="C168" s="136"/>
      <c r="D168" s="136"/>
      <c r="E168" s="136"/>
      <c r="F168" s="136"/>
      <c r="G168" s="136"/>
      <c r="H168" s="141"/>
      <c r="I168" s="136"/>
      <c r="J168" s="136"/>
      <c r="K168" s="136"/>
      <c r="L168" s="136"/>
      <c r="M168" s="136"/>
      <c r="N168" s="136"/>
      <c r="O168" s="141"/>
      <c r="P168" s="136"/>
      <c r="Q168" s="136"/>
      <c r="R168" s="136"/>
      <c r="S168" s="136"/>
      <c r="T168" s="136"/>
      <c r="U168" s="136"/>
      <c r="V168" s="136"/>
      <c r="W168" s="136"/>
      <c r="X168" s="136"/>
      <c r="Y168" s="136"/>
      <c r="Z168" s="136"/>
      <c r="AA168" s="136"/>
      <c r="AB168" s="136"/>
    </row>
    <row r="169" spans="1:28" s="1011" customFormat="1" ht="15.75">
      <c r="A169" s="135"/>
      <c r="B169" s="136"/>
      <c r="C169" s="136"/>
      <c r="D169" s="136"/>
      <c r="E169" s="136"/>
      <c r="F169" s="136"/>
      <c r="G169" s="136"/>
      <c r="H169" s="141"/>
      <c r="I169" s="136"/>
      <c r="J169" s="136"/>
      <c r="K169" s="136"/>
      <c r="L169" s="136"/>
      <c r="M169" s="136"/>
      <c r="N169" s="136"/>
      <c r="O169" s="141"/>
      <c r="P169" s="136"/>
      <c r="Q169" s="136"/>
      <c r="R169" s="136"/>
      <c r="S169" s="136"/>
      <c r="T169" s="136"/>
      <c r="U169" s="136"/>
      <c r="V169" s="136"/>
      <c r="W169" s="136"/>
      <c r="X169" s="136"/>
      <c r="Y169" s="136"/>
      <c r="Z169" s="136"/>
      <c r="AA169" s="136"/>
      <c r="AB169" s="136"/>
    </row>
    <row r="170" spans="1:28" s="1011" customFormat="1" ht="15.75">
      <c r="A170" s="135"/>
      <c r="B170" s="136"/>
      <c r="C170" s="136"/>
      <c r="D170" s="136"/>
      <c r="E170" s="136"/>
      <c r="F170" s="136"/>
      <c r="G170" s="136"/>
      <c r="H170" s="141"/>
      <c r="I170" s="136"/>
      <c r="J170" s="136"/>
      <c r="K170" s="136"/>
      <c r="L170" s="136"/>
      <c r="M170" s="136"/>
      <c r="N170" s="136"/>
      <c r="O170" s="141"/>
      <c r="P170" s="136"/>
      <c r="Q170" s="136"/>
      <c r="R170" s="136"/>
      <c r="S170" s="136"/>
      <c r="T170" s="136"/>
      <c r="U170" s="136"/>
      <c r="V170" s="136"/>
      <c r="W170" s="136"/>
      <c r="X170" s="136"/>
      <c r="Y170" s="136"/>
      <c r="Z170" s="136"/>
      <c r="AA170" s="136"/>
      <c r="AB170" s="136"/>
    </row>
    <row r="171" spans="1:28" s="1011" customFormat="1" ht="15.75">
      <c r="A171" s="135"/>
      <c r="B171" s="136"/>
      <c r="C171" s="136"/>
      <c r="D171" s="136"/>
      <c r="E171" s="136"/>
      <c r="F171" s="136"/>
      <c r="G171" s="136"/>
      <c r="H171" s="141"/>
      <c r="I171" s="136"/>
      <c r="J171" s="136"/>
      <c r="K171" s="136"/>
      <c r="L171" s="136"/>
      <c r="M171" s="136"/>
      <c r="N171" s="136"/>
      <c r="O171" s="141"/>
      <c r="P171" s="136"/>
      <c r="Q171" s="136"/>
      <c r="R171" s="136"/>
      <c r="S171" s="136"/>
      <c r="T171" s="136"/>
      <c r="U171" s="136"/>
      <c r="V171" s="136"/>
      <c r="W171" s="136"/>
      <c r="X171" s="136"/>
      <c r="Y171" s="136"/>
      <c r="Z171" s="136"/>
      <c r="AA171" s="136"/>
      <c r="AB171" s="136"/>
    </row>
    <row r="172" spans="1:28" s="1011" customFormat="1" ht="15.75">
      <c r="A172" s="135"/>
      <c r="B172" s="136"/>
      <c r="C172" s="136"/>
      <c r="D172" s="136"/>
      <c r="E172" s="136"/>
      <c r="F172" s="136"/>
      <c r="G172" s="136"/>
      <c r="H172" s="141"/>
      <c r="I172" s="136"/>
      <c r="J172" s="136"/>
      <c r="K172" s="136"/>
      <c r="L172" s="136"/>
      <c r="M172" s="136"/>
      <c r="N172" s="136"/>
      <c r="O172" s="141"/>
      <c r="P172" s="136"/>
      <c r="Q172" s="136"/>
      <c r="R172" s="136"/>
      <c r="S172" s="136"/>
      <c r="T172" s="136"/>
      <c r="U172" s="136"/>
      <c r="V172" s="136"/>
      <c r="W172" s="136"/>
      <c r="X172" s="136"/>
      <c r="Y172" s="136"/>
      <c r="Z172" s="136"/>
      <c r="AA172" s="136"/>
      <c r="AB172" s="136"/>
    </row>
    <row r="173" spans="1:28" s="1011" customFormat="1" ht="15.75">
      <c r="A173" s="135"/>
      <c r="B173" s="136"/>
      <c r="C173" s="136"/>
      <c r="D173" s="136"/>
      <c r="E173" s="136"/>
      <c r="F173" s="136"/>
      <c r="G173" s="136"/>
      <c r="H173" s="141"/>
      <c r="I173" s="136"/>
      <c r="J173" s="136"/>
      <c r="K173" s="136"/>
      <c r="L173" s="136"/>
      <c r="M173" s="136"/>
      <c r="N173" s="136"/>
      <c r="O173" s="141"/>
      <c r="P173" s="136"/>
      <c r="Q173" s="136"/>
      <c r="R173" s="136"/>
      <c r="S173" s="136"/>
      <c r="T173" s="136"/>
      <c r="U173" s="136"/>
      <c r="V173" s="136"/>
      <c r="W173" s="136"/>
      <c r="X173" s="136"/>
      <c r="Y173" s="136"/>
      <c r="Z173" s="136"/>
      <c r="AA173" s="136"/>
      <c r="AB173" s="136"/>
    </row>
    <row r="174" spans="1:28" s="1011" customFormat="1" ht="15.75">
      <c r="A174" s="135"/>
      <c r="B174" s="136"/>
      <c r="C174" s="136"/>
      <c r="D174" s="136"/>
      <c r="E174" s="136"/>
      <c r="F174" s="136"/>
      <c r="G174" s="136"/>
      <c r="H174" s="141"/>
      <c r="I174" s="136"/>
      <c r="J174" s="136"/>
      <c r="K174" s="136"/>
      <c r="L174" s="136"/>
      <c r="M174" s="136"/>
      <c r="N174" s="136"/>
      <c r="O174" s="141"/>
      <c r="P174" s="136"/>
      <c r="Q174" s="136"/>
      <c r="R174" s="136"/>
      <c r="S174" s="136"/>
      <c r="T174" s="136"/>
      <c r="U174" s="136"/>
      <c r="V174" s="136"/>
      <c r="W174" s="136"/>
      <c r="X174" s="136"/>
      <c r="Y174" s="136"/>
      <c r="Z174" s="136"/>
      <c r="AA174" s="136"/>
      <c r="AB174" s="136"/>
    </row>
    <row r="175" spans="1:28" s="1011" customFormat="1" ht="15.75">
      <c r="A175" s="135"/>
      <c r="B175" s="136"/>
      <c r="C175" s="136"/>
      <c r="D175" s="136"/>
      <c r="E175" s="136"/>
      <c r="F175" s="136"/>
      <c r="G175" s="136"/>
      <c r="H175" s="141"/>
      <c r="I175" s="136"/>
      <c r="J175" s="136"/>
      <c r="K175" s="136"/>
      <c r="L175" s="136"/>
      <c r="M175" s="136"/>
      <c r="N175" s="136"/>
      <c r="O175" s="141"/>
      <c r="P175" s="136"/>
      <c r="Q175" s="136"/>
      <c r="R175" s="136"/>
      <c r="S175" s="136"/>
      <c r="T175" s="136"/>
      <c r="U175" s="136"/>
      <c r="V175" s="136"/>
      <c r="W175" s="136"/>
      <c r="X175" s="136"/>
      <c r="Y175" s="136"/>
      <c r="Z175" s="136"/>
      <c r="AA175" s="136"/>
      <c r="AB175" s="136"/>
    </row>
    <row r="176" spans="1:28" s="1011" customFormat="1" ht="15.75">
      <c r="A176" s="135"/>
      <c r="B176" s="136"/>
      <c r="C176" s="136"/>
      <c r="D176" s="136"/>
      <c r="E176" s="136"/>
      <c r="F176" s="136"/>
      <c r="G176" s="136"/>
      <c r="H176" s="141"/>
      <c r="I176" s="136"/>
      <c r="J176" s="136"/>
      <c r="K176" s="136"/>
      <c r="L176" s="136"/>
      <c r="M176" s="136"/>
      <c r="N176" s="136"/>
      <c r="O176" s="141"/>
      <c r="P176" s="136"/>
      <c r="Q176" s="136"/>
      <c r="R176" s="136"/>
      <c r="S176" s="136"/>
      <c r="T176" s="136"/>
      <c r="U176" s="136"/>
      <c r="V176" s="136"/>
      <c r="W176" s="136"/>
      <c r="X176" s="136"/>
      <c r="Y176" s="136"/>
      <c r="Z176" s="136"/>
      <c r="AA176" s="136"/>
      <c r="AB176" s="136"/>
    </row>
    <row r="177" spans="1:28" s="1011" customFormat="1" ht="15.75">
      <c r="A177" s="135"/>
      <c r="B177" s="136"/>
      <c r="C177" s="136"/>
      <c r="D177" s="136"/>
      <c r="E177" s="136"/>
      <c r="F177" s="136"/>
      <c r="G177" s="136"/>
      <c r="H177" s="141"/>
      <c r="I177" s="136"/>
      <c r="J177" s="136"/>
      <c r="K177" s="136"/>
      <c r="L177" s="136"/>
      <c r="M177" s="136"/>
      <c r="N177" s="136"/>
      <c r="O177" s="141"/>
      <c r="P177" s="136"/>
      <c r="Q177" s="136"/>
      <c r="R177" s="136"/>
      <c r="S177" s="136"/>
      <c r="T177" s="136"/>
      <c r="U177" s="136"/>
      <c r="V177" s="136"/>
      <c r="W177" s="136"/>
      <c r="X177" s="136"/>
      <c r="Y177" s="136"/>
      <c r="Z177" s="136"/>
      <c r="AA177" s="136"/>
      <c r="AB177" s="136"/>
    </row>
    <row r="178" spans="1:28" s="1011" customFormat="1" ht="15.75">
      <c r="A178" s="135"/>
      <c r="B178" s="136"/>
      <c r="C178" s="136"/>
      <c r="D178" s="136"/>
      <c r="E178" s="136"/>
      <c r="F178" s="136"/>
      <c r="G178" s="136"/>
      <c r="H178" s="141"/>
      <c r="I178" s="136"/>
      <c r="J178" s="136"/>
      <c r="K178" s="136"/>
      <c r="L178" s="136"/>
      <c r="M178" s="136"/>
      <c r="N178" s="136"/>
      <c r="O178" s="141"/>
      <c r="P178" s="136"/>
      <c r="Q178" s="136"/>
      <c r="R178" s="136"/>
      <c r="S178" s="136"/>
      <c r="T178" s="136"/>
      <c r="U178" s="136"/>
      <c r="V178" s="136"/>
      <c r="W178" s="136"/>
      <c r="X178" s="136"/>
      <c r="Y178" s="136"/>
      <c r="Z178" s="136"/>
      <c r="AA178" s="136"/>
      <c r="AB178" s="136"/>
    </row>
    <row r="179" spans="1:28" s="1011" customFormat="1" ht="15.75">
      <c r="A179" s="135"/>
      <c r="B179" s="136"/>
      <c r="C179" s="136"/>
      <c r="D179" s="136"/>
      <c r="E179" s="136"/>
      <c r="F179" s="136"/>
      <c r="G179" s="136"/>
      <c r="H179" s="141"/>
      <c r="I179" s="136"/>
      <c r="J179" s="136"/>
      <c r="K179" s="136"/>
      <c r="L179" s="136"/>
      <c r="M179" s="136"/>
      <c r="N179" s="136"/>
      <c r="O179" s="141"/>
      <c r="P179" s="136"/>
      <c r="Q179" s="136"/>
      <c r="R179" s="136"/>
      <c r="S179" s="136"/>
      <c r="T179" s="136"/>
      <c r="U179" s="136"/>
      <c r="V179" s="136"/>
      <c r="W179" s="136"/>
      <c r="X179" s="136"/>
      <c r="Y179" s="136"/>
      <c r="Z179" s="136"/>
      <c r="AA179" s="136"/>
      <c r="AB179" s="136"/>
    </row>
    <row r="180" spans="1:28" s="1011" customFormat="1" ht="15.75">
      <c r="A180" s="135"/>
      <c r="B180" s="136"/>
      <c r="C180" s="136"/>
      <c r="D180" s="136"/>
      <c r="E180" s="136"/>
      <c r="F180" s="136"/>
      <c r="G180" s="136"/>
      <c r="H180" s="141"/>
      <c r="I180" s="136"/>
      <c r="J180" s="136"/>
      <c r="K180" s="136"/>
      <c r="L180" s="136"/>
      <c r="M180" s="136"/>
      <c r="N180" s="136"/>
      <c r="O180" s="141"/>
      <c r="P180" s="136"/>
      <c r="Q180" s="136"/>
      <c r="R180" s="136"/>
      <c r="S180" s="136"/>
      <c r="T180" s="136"/>
      <c r="U180" s="136"/>
      <c r="V180" s="136"/>
      <c r="W180" s="136"/>
      <c r="X180" s="136"/>
      <c r="Y180" s="136"/>
      <c r="Z180" s="136"/>
      <c r="AA180" s="136"/>
      <c r="AB180" s="136"/>
    </row>
    <row r="181" spans="1:28" s="1011" customFormat="1" ht="15.75">
      <c r="A181" s="135"/>
      <c r="B181" s="136"/>
      <c r="C181" s="136"/>
      <c r="D181" s="136"/>
      <c r="E181" s="136"/>
      <c r="F181" s="136"/>
      <c r="G181" s="136"/>
      <c r="H181" s="141"/>
      <c r="I181" s="136"/>
      <c r="J181" s="136"/>
      <c r="K181" s="136"/>
      <c r="L181" s="136"/>
      <c r="M181" s="136"/>
      <c r="N181" s="136"/>
      <c r="O181" s="141"/>
      <c r="P181" s="136"/>
      <c r="Q181" s="136"/>
      <c r="R181" s="136"/>
      <c r="S181" s="136"/>
      <c r="T181" s="136"/>
      <c r="U181" s="136"/>
      <c r="V181" s="136"/>
      <c r="W181" s="136"/>
      <c r="X181" s="136"/>
      <c r="Y181" s="136"/>
      <c r="Z181" s="136"/>
      <c r="AA181" s="136"/>
      <c r="AB181" s="136"/>
    </row>
    <row r="182" spans="1:28" s="1011" customFormat="1" ht="15.75">
      <c r="A182" s="135"/>
      <c r="B182" s="136"/>
      <c r="C182" s="136"/>
      <c r="D182" s="136"/>
      <c r="E182" s="136"/>
      <c r="F182" s="136"/>
      <c r="G182" s="136"/>
      <c r="H182" s="141"/>
      <c r="I182" s="136"/>
      <c r="J182" s="136"/>
      <c r="K182" s="136"/>
      <c r="L182" s="136"/>
      <c r="M182" s="136"/>
      <c r="N182" s="136"/>
      <c r="O182" s="141"/>
      <c r="P182" s="136"/>
      <c r="Q182" s="136"/>
      <c r="R182" s="136"/>
      <c r="S182" s="136"/>
      <c r="T182" s="136"/>
      <c r="U182" s="136"/>
      <c r="V182" s="136"/>
      <c r="W182" s="136"/>
      <c r="X182" s="136"/>
      <c r="Y182" s="136"/>
      <c r="Z182" s="136"/>
      <c r="AA182" s="136"/>
      <c r="AB182" s="136"/>
    </row>
    <row r="183" spans="1:28" s="1011" customFormat="1" ht="15.75">
      <c r="A183" s="135"/>
      <c r="B183" s="136"/>
      <c r="C183" s="136"/>
      <c r="D183" s="136"/>
      <c r="E183" s="136"/>
      <c r="F183" s="136"/>
      <c r="G183" s="136"/>
      <c r="H183" s="141"/>
      <c r="I183" s="136"/>
      <c r="J183" s="136"/>
      <c r="K183" s="136"/>
      <c r="L183" s="136"/>
      <c r="M183" s="136"/>
      <c r="N183" s="136"/>
      <c r="O183" s="141"/>
      <c r="P183" s="136"/>
      <c r="Q183" s="136"/>
      <c r="R183" s="136"/>
      <c r="S183" s="136"/>
      <c r="T183" s="136"/>
      <c r="U183" s="136"/>
      <c r="V183" s="136"/>
      <c r="W183" s="136"/>
      <c r="X183" s="136"/>
      <c r="Y183" s="136"/>
      <c r="Z183" s="136"/>
      <c r="AA183" s="136"/>
      <c r="AB183" s="136"/>
    </row>
    <row r="184" spans="1:28" s="1011" customFormat="1" ht="15.75">
      <c r="A184" s="135"/>
      <c r="B184" s="136"/>
      <c r="C184" s="136"/>
      <c r="D184" s="136"/>
      <c r="E184" s="136"/>
      <c r="F184" s="136"/>
      <c r="G184" s="136"/>
      <c r="H184" s="141"/>
      <c r="I184" s="136"/>
      <c r="J184" s="136"/>
      <c r="K184" s="136"/>
      <c r="L184" s="136"/>
      <c r="M184" s="136"/>
      <c r="N184" s="136"/>
      <c r="O184" s="141"/>
      <c r="P184" s="136"/>
      <c r="Q184" s="136"/>
      <c r="R184" s="136"/>
      <c r="S184" s="136"/>
      <c r="T184" s="136"/>
      <c r="U184" s="136"/>
      <c r="V184" s="136"/>
      <c r="W184" s="136"/>
      <c r="X184" s="136"/>
      <c r="Y184" s="136"/>
      <c r="Z184" s="136"/>
      <c r="AA184" s="136"/>
      <c r="AB184" s="136"/>
    </row>
    <row r="185" spans="1:28" s="1011" customFormat="1" ht="15.75">
      <c r="A185" s="135"/>
      <c r="B185" s="136"/>
      <c r="C185" s="136"/>
      <c r="D185" s="136"/>
      <c r="E185" s="136"/>
      <c r="F185" s="136"/>
      <c r="G185" s="136"/>
      <c r="H185" s="141"/>
      <c r="I185" s="136"/>
      <c r="J185" s="136"/>
      <c r="K185" s="136"/>
      <c r="L185" s="136"/>
      <c r="M185" s="136"/>
      <c r="N185" s="136"/>
      <c r="O185" s="141"/>
      <c r="P185" s="136"/>
      <c r="Q185" s="136"/>
      <c r="R185" s="136"/>
      <c r="S185" s="136"/>
      <c r="T185" s="136"/>
      <c r="U185" s="136"/>
      <c r="V185" s="136"/>
      <c r="W185" s="136"/>
      <c r="X185" s="136"/>
      <c r="Y185" s="136"/>
      <c r="Z185" s="136"/>
      <c r="AA185" s="136"/>
      <c r="AB185" s="136"/>
    </row>
    <row r="186" spans="1:28" s="1011" customFormat="1" ht="15.75">
      <c r="A186" s="135"/>
      <c r="B186" s="136"/>
      <c r="C186" s="136"/>
      <c r="D186" s="136"/>
      <c r="E186" s="136"/>
      <c r="F186" s="136"/>
      <c r="G186" s="136"/>
      <c r="H186" s="141"/>
      <c r="I186" s="136"/>
      <c r="J186" s="136"/>
      <c r="K186" s="136"/>
      <c r="L186" s="136"/>
      <c r="M186" s="136"/>
      <c r="N186" s="136"/>
      <c r="O186" s="141"/>
      <c r="P186" s="136"/>
      <c r="Q186" s="136"/>
      <c r="R186" s="136"/>
      <c r="S186" s="136"/>
      <c r="T186" s="136"/>
      <c r="U186" s="136"/>
      <c r="V186" s="136"/>
      <c r="W186" s="136"/>
      <c r="X186" s="136"/>
      <c r="Y186" s="136"/>
      <c r="Z186" s="136"/>
      <c r="AA186" s="136"/>
      <c r="AB186" s="136"/>
    </row>
    <row r="187" spans="1:28" s="1011" customFormat="1" ht="15.75">
      <c r="A187" s="135"/>
      <c r="B187" s="136"/>
      <c r="C187" s="136"/>
      <c r="D187" s="136"/>
      <c r="E187" s="136"/>
      <c r="F187" s="136"/>
      <c r="G187" s="136"/>
      <c r="H187" s="141"/>
      <c r="I187" s="136"/>
      <c r="J187" s="136"/>
      <c r="K187" s="136"/>
      <c r="L187" s="136"/>
      <c r="M187" s="136"/>
      <c r="N187" s="136"/>
      <c r="O187" s="141"/>
      <c r="P187" s="136"/>
      <c r="Q187" s="136"/>
      <c r="R187" s="136"/>
      <c r="S187" s="136"/>
      <c r="T187" s="136"/>
      <c r="U187" s="136"/>
      <c r="V187" s="136"/>
      <c r="W187" s="136"/>
      <c r="X187" s="136"/>
      <c r="Y187" s="136"/>
      <c r="Z187" s="136"/>
      <c r="AA187" s="136"/>
      <c r="AB187" s="136"/>
    </row>
    <row r="188" spans="1:28" s="1011" customFormat="1" ht="15.75">
      <c r="A188" s="135"/>
      <c r="B188" s="136"/>
      <c r="C188" s="136"/>
      <c r="D188" s="136"/>
      <c r="E188" s="136"/>
      <c r="F188" s="136"/>
      <c r="G188" s="136"/>
      <c r="H188" s="141"/>
      <c r="I188" s="136"/>
      <c r="J188" s="136"/>
      <c r="K188" s="136"/>
      <c r="L188" s="136"/>
      <c r="M188" s="136"/>
      <c r="N188" s="136"/>
      <c r="O188" s="141"/>
      <c r="P188" s="136"/>
      <c r="Q188" s="136"/>
      <c r="R188" s="136"/>
      <c r="S188" s="136"/>
      <c r="T188" s="136"/>
      <c r="U188" s="136"/>
      <c r="V188" s="136"/>
      <c r="W188" s="136"/>
      <c r="X188" s="136"/>
      <c r="Y188" s="136"/>
      <c r="Z188" s="136"/>
      <c r="AA188" s="136"/>
      <c r="AB188" s="136"/>
    </row>
    <row r="189" spans="1:28" s="1011" customFormat="1" ht="15.75">
      <c r="A189" s="135"/>
      <c r="B189" s="136"/>
      <c r="C189" s="136"/>
      <c r="D189" s="136"/>
      <c r="E189" s="136"/>
      <c r="F189" s="136"/>
      <c r="G189" s="136"/>
      <c r="H189" s="141"/>
      <c r="I189" s="136"/>
      <c r="J189" s="136"/>
      <c r="K189" s="136"/>
      <c r="L189" s="136"/>
      <c r="M189" s="136"/>
      <c r="N189" s="136"/>
      <c r="O189" s="141"/>
      <c r="P189" s="136"/>
      <c r="Q189" s="136"/>
      <c r="R189" s="136"/>
      <c r="S189" s="136"/>
      <c r="T189" s="136"/>
      <c r="U189" s="136"/>
      <c r="V189" s="136"/>
      <c r="W189" s="136"/>
      <c r="X189" s="136"/>
      <c r="Y189" s="136"/>
      <c r="Z189" s="136"/>
      <c r="AA189" s="136"/>
      <c r="AB189" s="136"/>
    </row>
    <row r="190" spans="1:28" s="1011" customFormat="1" ht="15.75">
      <c r="A190" s="135"/>
      <c r="B190" s="136"/>
      <c r="C190" s="136"/>
      <c r="D190" s="136"/>
      <c r="E190" s="136"/>
      <c r="F190" s="136"/>
      <c r="G190" s="136"/>
      <c r="H190" s="141"/>
      <c r="I190" s="136"/>
      <c r="J190" s="136"/>
      <c r="K190" s="136"/>
      <c r="L190" s="136"/>
      <c r="M190" s="136"/>
      <c r="N190" s="136"/>
      <c r="O190" s="141"/>
      <c r="P190" s="136"/>
      <c r="Q190" s="136"/>
      <c r="R190" s="136"/>
      <c r="S190" s="136"/>
      <c r="T190" s="136"/>
      <c r="U190" s="136"/>
      <c r="V190" s="136"/>
      <c r="W190" s="136"/>
      <c r="X190" s="136"/>
      <c r="Y190" s="136"/>
      <c r="Z190" s="136"/>
      <c r="AA190" s="136"/>
      <c r="AB190" s="136"/>
    </row>
    <row r="191" spans="1:28" s="1011" customFormat="1" ht="15.75">
      <c r="A191" s="135"/>
      <c r="B191" s="136"/>
      <c r="C191" s="136"/>
      <c r="D191" s="136"/>
      <c r="E191" s="136"/>
      <c r="F191" s="136"/>
      <c r="G191" s="136"/>
      <c r="H191" s="141"/>
      <c r="I191" s="136"/>
      <c r="J191" s="136"/>
      <c r="K191" s="136"/>
      <c r="L191" s="136"/>
      <c r="M191" s="136"/>
      <c r="N191" s="136"/>
      <c r="O191" s="141"/>
      <c r="P191" s="136"/>
      <c r="Q191" s="136"/>
      <c r="R191" s="136"/>
      <c r="S191" s="136"/>
      <c r="T191" s="136"/>
      <c r="U191" s="136"/>
      <c r="V191" s="136"/>
      <c r="W191" s="136"/>
      <c r="X191" s="136"/>
      <c r="Y191" s="136"/>
      <c r="Z191" s="136"/>
      <c r="AA191" s="136"/>
      <c r="AB191" s="136"/>
    </row>
    <row r="192" spans="1:28" ht="15.75">
      <c r="A192" s="135"/>
      <c r="B192" s="136"/>
      <c r="C192" s="136"/>
      <c r="D192" s="136"/>
      <c r="E192" s="136"/>
      <c r="F192" s="136"/>
      <c r="G192" s="136"/>
      <c r="I192" s="961"/>
      <c r="J192" s="961"/>
    </row>
    <row r="193" spans="1:10" ht="15.75">
      <c r="A193" s="135"/>
      <c r="B193" s="136"/>
      <c r="C193" s="136"/>
      <c r="D193" s="136"/>
      <c r="E193" s="136"/>
      <c r="F193" s="136"/>
      <c r="G193" s="136"/>
      <c r="I193" s="961"/>
      <c r="J193" s="961"/>
    </row>
    <row r="194" spans="1:10" ht="15.75">
      <c r="A194" s="135"/>
      <c r="B194" s="136"/>
      <c r="C194" s="136"/>
      <c r="D194" s="136"/>
      <c r="E194" s="136"/>
      <c r="F194" s="136"/>
      <c r="G194" s="136"/>
      <c r="I194" s="961"/>
      <c r="J194" s="961"/>
    </row>
    <row r="195" spans="1:10" ht="15.75">
      <c r="A195" s="135"/>
      <c r="B195" s="136"/>
      <c r="C195" s="136"/>
      <c r="D195" s="136"/>
      <c r="E195" s="136"/>
      <c r="F195" s="136"/>
      <c r="G195" s="136"/>
      <c r="I195" s="961"/>
      <c r="J195" s="961"/>
    </row>
    <row r="196" spans="1:10" ht="15.75">
      <c r="A196" s="135"/>
      <c r="B196" s="136"/>
      <c r="C196" s="136"/>
      <c r="D196" s="136"/>
      <c r="E196" s="136"/>
      <c r="F196" s="136"/>
      <c r="G196" s="136"/>
      <c r="I196" s="961"/>
      <c r="J196" s="961"/>
    </row>
    <row r="197" spans="1:10" ht="15.75">
      <c r="A197" s="135"/>
      <c r="B197" s="136"/>
      <c r="C197" s="136"/>
      <c r="D197" s="136"/>
      <c r="E197" s="136"/>
      <c r="F197" s="136"/>
      <c r="G197" s="136"/>
      <c r="I197" s="961"/>
      <c r="J197" s="961"/>
    </row>
    <row r="198" spans="1:10" ht="15.75">
      <c r="A198" s="135"/>
      <c r="B198" s="136"/>
      <c r="C198" s="136"/>
      <c r="D198" s="136"/>
      <c r="E198" s="136"/>
      <c r="F198" s="136"/>
      <c r="G198" s="136"/>
      <c r="I198" s="961"/>
      <c r="J198" s="961"/>
    </row>
    <row r="199" spans="1:10" ht="15.75">
      <c r="A199" s="135"/>
      <c r="B199" s="136"/>
      <c r="C199" s="136"/>
      <c r="D199" s="136"/>
      <c r="E199" s="136"/>
      <c r="F199" s="136"/>
      <c r="G199" s="136"/>
      <c r="I199" s="961"/>
      <c r="J199" s="961"/>
    </row>
    <row r="200" spans="1:10" ht="15.75">
      <c r="A200" s="135"/>
      <c r="B200" s="136"/>
      <c r="C200" s="136"/>
      <c r="D200" s="136"/>
      <c r="E200" s="136"/>
      <c r="F200" s="136"/>
      <c r="G200" s="136"/>
      <c r="I200" s="961"/>
      <c r="J200" s="961"/>
    </row>
    <row r="201" spans="1:10" ht="15.75">
      <c r="A201" s="135"/>
      <c r="B201" s="136"/>
      <c r="C201" s="136"/>
      <c r="D201" s="136"/>
      <c r="E201" s="136"/>
      <c r="F201" s="136"/>
      <c r="G201" s="136"/>
    </row>
    <row r="202" spans="1:10" ht="15.75">
      <c r="A202" s="135"/>
      <c r="B202" s="136"/>
      <c r="C202" s="136"/>
      <c r="D202" s="136"/>
      <c r="E202" s="136"/>
      <c r="F202" s="136"/>
      <c r="G202" s="136"/>
    </row>
    <row r="203" spans="1:10" ht="15.75">
      <c r="A203" s="135"/>
      <c r="B203" s="136"/>
      <c r="C203" s="136"/>
      <c r="D203" s="136"/>
      <c r="E203" s="136"/>
      <c r="F203" s="136"/>
      <c r="G203" s="136"/>
    </row>
    <row r="204" spans="1:10" ht="15.75">
      <c r="A204" s="135"/>
      <c r="B204" s="136"/>
      <c r="C204" s="136"/>
      <c r="D204" s="136"/>
      <c r="E204" s="136"/>
      <c r="F204" s="136"/>
      <c r="G204" s="136"/>
    </row>
    <row r="205" spans="1:10" ht="15.75">
      <c r="A205" s="135"/>
      <c r="B205" s="136"/>
      <c r="C205" s="136"/>
      <c r="D205" s="136"/>
      <c r="E205" s="136"/>
      <c r="F205" s="136"/>
      <c r="G205" s="136"/>
    </row>
    <row r="206" spans="1:10" ht="15.75">
      <c r="A206" s="135"/>
      <c r="B206" s="136"/>
      <c r="C206" s="136"/>
      <c r="D206" s="136"/>
      <c r="E206" s="136"/>
      <c r="F206" s="136"/>
      <c r="G206" s="136"/>
    </row>
    <row r="207" spans="1:10" ht="15.75">
      <c r="A207" s="135"/>
      <c r="B207" s="136"/>
      <c r="C207" s="136"/>
      <c r="D207" s="136"/>
      <c r="E207" s="136"/>
      <c r="F207" s="136"/>
      <c r="G207" s="136"/>
    </row>
    <row r="208" spans="1:10" ht="15.75">
      <c r="A208" s="135"/>
      <c r="B208" s="136"/>
      <c r="C208" s="136"/>
      <c r="D208" s="136"/>
      <c r="E208" s="136"/>
      <c r="F208" s="136"/>
      <c r="G208" s="136"/>
    </row>
    <row r="209" spans="1:7" ht="15.75">
      <c r="A209" s="135"/>
      <c r="B209" s="136"/>
      <c r="C209" s="136"/>
      <c r="D209" s="136"/>
      <c r="E209" s="136"/>
      <c r="F209" s="136"/>
      <c r="G209" s="136"/>
    </row>
    <row r="210" spans="1:7" ht="15.75">
      <c r="A210" s="135"/>
      <c r="B210" s="136"/>
      <c r="C210" s="136"/>
      <c r="D210" s="136"/>
      <c r="E210" s="136"/>
      <c r="F210" s="136"/>
      <c r="G210" s="136"/>
    </row>
    <row r="211" spans="1:7" ht="15.75">
      <c r="A211" s="135"/>
      <c r="B211" s="136"/>
      <c r="C211" s="136"/>
      <c r="D211" s="136"/>
      <c r="E211" s="136"/>
      <c r="F211" s="136"/>
      <c r="G211" s="136"/>
    </row>
    <row r="212" spans="1:7" ht="15.75">
      <c r="A212" s="135"/>
      <c r="B212" s="136"/>
      <c r="C212" s="136"/>
      <c r="D212" s="136"/>
      <c r="E212" s="136"/>
      <c r="F212" s="136"/>
      <c r="G212" s="136"/>
    </row>
    <row r="213" spans="1:7" ht="15.75">
      <c r="A213" s="135"/>
      <c r="B213" s="136"/>
      <c r="C213" s="136"/>
      <c r="D213" s="136"/>
      <c r="E213" s="136"/>
      <c r="F213" s="136"/>
      <c r="G213" s="136"/>
    </row>
    <row r="214" spans="1:7" ht="15.75">
      <c r="A214" s="135"/>
      <c r="B214" s="136"/>
      <c r="C214" s="136"/>
      <c r="D214" s="136"/>
      <c r="E214" s="136"/>
      <c r="F214" s="136"/>
      <c r="G214" s="136"/>
    </row>
    <row r="215" spans="1:7" ht="15.75">
      <c r="A215" s="135"/>
      <c r="B215" s="136"/>
      <c r="C215" s="136"/>
      <c r="D215" s="136"/>
      <c r="E215" s="136"/>
      <c r="F215" s="136"/>
      <c r="G215" s="136"/>
    </row>
    <row r="216" spans="1:7" ht="15.75">
      <c r="A216" s="135"/>
      <c r="B216" s="136"/>
      <c r="C216" s="136"/>
      <c r="D216" s="136"/>
      <c r="E216" s="136"/>
      <c r="F216" s="136"/>
      <c r="G216" s="136"/>
    </row>
    <row r="217" spans="1:7" ht="15.75">
      <c r="A217" s="135"/>
      <c r="B217" s="136"/>
      <c r="C217" s="136"/>
      <c r="D217" s="136"/>
      <c r="E217" s="136"/>
      <c r="F217" s="136"/>
      <c r="G217" s="136"/>
    </row>
    <row r="218" spans="1:7" ht="15.75">
      <c r="A218" s="135"/>
      <c r="B218" s="136"/>
      <c r="C218" s="136"/>
      <c r="D218" s="136"/>
      <c r="E218" s="136"/>
      <c r="F218" s="136"/>
      <c r="G218" s="136"/>
    </row>
    <row r="219" spans="1:7" ht="15.75">
      <c r="A219" s="135"/>
      <c r="B219" s="136"/>
      <c r="C219" s="136"/>
      <c r="D219" s="136"/>
      <c r="E219" s="136"/>
      <c r="F219" s="136"/>
      <c r="G219" s="136"/>
    </row>
    <row r="220" spans="1:7" ht="15.75">
      <c r="A220" s="135"/>
      <c r="B220" s="136"/>
      <c r="C220" s="136"/>
      <c r="D220" s="136"/>
      <c r="E220" s="136"/>
      <c r="F220" s="136"/>
      <c r="G220" s="136"/>
    </row>
    <row r="221" spans="1:7" ht="15.75">
      <c r="A221" s="135"/>
      <c r="B221" s="136"/>
      <c r="C221" s="136"/>
      <c r="D221" s="136"/>
      <c r="E221" s="136"/>
      <c r="F221" s="136"/>
      <c r="G221" s="136"/>
    </row>
    <row r="222" spans="1:7" ht="15.75">
      <c r="A222" s="135"/>
      <c r="B222" s="136"/>
      <c r="C222" s="136"/>
      <c r="D222" s="136"/>
      <c r="E222" s="136"/>
      <c r="F222" s="136"/>
      <c r="G222" s="136"/>
    </row>
    <row r="223" spans="1:7" ht="15.75">
      <c r="A223" s="135"/>
      <c r="B223" s="136"/>
      <c r="C223" s="136"/>
      <c r="D223" s="136"/>
      <c r="E223" s="136"/>
      <c r="F223" s="136"/>
      <c r="G223" s="136"/>
    </row>
    <row r="224" spans="1:7" ht="15.75">
      <c r="A224" s="135"/>
      <c r="B224" s="136"/>
      <c r="C224" s="136"/>
      <c r="D224" s="136"/>
      <c r="E224" s="136"/>
      <c r="F224" s="136"/>
      <c r="G224" s="136"/>
    </row>
    <row r="225" spans="1:7" ht="15.75">
      <c r="A225" s="135"/>
      <c r="B225" s="136"/>
      <c r="C225" s="136"/>
      <c r="D225" s="136"/>
      <c r="E225" s="136"/>
      <c r="F225" s="136"/>
      <c r="G225" s="136"/>
    </row>
    <row r="226" spans="1:7" ht="15.75">
      <c r="A226" s="135"/>
      <c r="B226" s="136"/>
      <c r="C226" s="136"/>
      <c r="D226" s="136"/>
      <c r="E226" s="136"/>
      <c r="F226" s="136"/>
      <c r="G226" s="136"/>
    </row>
    <row r="227" spans="1:7" ht="15.75">
      <c r="A227" s="135"/>
      <c r="B227" s="136"/>
      <c r="C227" s="136"/>
      <c r="D227" s="136"/>
      <c r="E227" s="136"/>
      <c r="F227" s="136"/>
      <c r="G227" s="136"/>
    </row>
    <row r="228" spans="1:7" ht="15.75">
      <c r="A228" s="135"/>
      <c r="B228" s="136"/>
      <c r="C228" s="136"/>
      <c r="D228" s="136"/>
      <c r="E228" s="136"/>
      <c r="F228" s="136"/>
      <c r="G228" s="136"/>
    </row>
    <row r="229" spans="1:7" ht="15.75">
      <c r="A229" s="135"/>
      <c r="B229" s="136"/>
      <c r="C229" s="136"/>
      <c r="D229" s="136"/>
      <c r="E229" s="136"/>
      <c r="F229" s="136"/>
      <c r="G229" s="136"/>
    </row>
    <row r="230" spans="1:7" ht="15.75">
      <c r="A230" s="135"/>
      <c r="B230" s="136"/>
      <c r="C230" s="136"/>
      <c r="D230" s="136"/>
      <c r="E230" s="136"/>
      <c r="F230" s="136"/>
      <c r="G230" s="136"/>
    </row>
    <row r="231" spans="1:7" ht="15.75">
      <c r="A231" s="135"/>
      <c r="B231" s="136"/>
      <c r="C231" s="136"/>
      <c r="D231" s="136"/>
      <c r="E231" s="136"/>
      <c r="F231" s="136"/>
      <c r="G231" s="136"/>
    </row>
    <row r="232" spans="1:7" ht="15.75">
      <c r="A232" s="135"/>
      <c r="B232" s="136"/>
      <c r="C232" s="136"/>
      <c r="D232" s="136"/>
      <c r="E232" s="136"/>
      <c r="F232" s="136"/>
      <c r="G232" s="136"/>
    </row>
    <row r="233" spans="1:7" ht="15.75">
      <c r="A233" s="135"/>
      <c r="B233" s="136"/>
      <c r="C233" s="136"/>
      <c r="D233" s="136"/>
      <c r="E233" s="136"/>
      <c r="F233" s="136"/>
      <c r="G233" s="136"/>
    </row>
    <row r="234" spans="1:7" ht="15.75">
      <c r="A234" s="135"/>
      <c r="B234" s="136"/>
      <c r="C234" s="136"/>
      <c r="D234" s="136"/>
      <c r="E234" s="136"/>
      <c r="F234" s="136"/>
      <c r="G234" s="136"/>
    </row>
    <row r="235" spans="1:7" ht="15.75">
      <c r="A235" s="135"/>
      <c r="B235" s="136"/>
      <c r="C235" s="136"/>
      <c r="D235" s="136"/>
      <c r="E235" s="136"/>
      <c r="F235" s="136"/>
      <c r="G235" s="136"/>
    </row>
    <row r="236" spans="1:7" ht="15.75">
      <c r="A236" s="135"/>
      <c r="B236" s="136"/>
      <c r="C236" s="136"/>
      <c r="D236" s="136"/>
      <c r="E236" s="136"/>
      <c r="F236" s="136"/>
      <c r="G236" s="136"/>
    </row>
    <row r="237" spans="1:7" ht="15.75">
      <c r="A237" s="135"/>
      <c r="B237" s="136"/>
      <c r="C237" s="136"/>
      <c r="D237" s="136"/>
      <c r="E237" s="136"/>
      <c r="F237" s="136"/>
      <c r="G237" s="136"/>
    </row>
    <row r="238" spans="1:7" ht="15.75">
      <c r="A238" s="135"/>
      <c r="B238" s="136"/>
      <c r="C238" s="136"/>
      <c r="D238" s="136"/>
      <c r="E238" s="136"/>
      <c r="F238" s="136"/>
      <c r="G238" s="136"/>
    </row>
    <row r="239" spans="1:7" ht="15.75">
      <c r="A239" s="135"/>
      <c r="B239" s="136"/>
      <c r="C239" s="136"/>
      <c r="D239" s="136"/>
      <c r="E239" s="136"/>
      <c r="F239" s="136"/>
      <c r="G239" s="136"/>
    </row>
    <row r="240" spans="1:7" ht="15.75">
      <c r="A240" s="135"/>
      <c r="B240" s="136"/>
      <c r="C240" s="136"/>
      <c r="D240" s="136"/>
      <c r="E240" s="136"/>
      <c r="F240" s="136"/>
      <c r="G240" s="136"/>
    </row>
    <row r="241" spans="1:7" ht="15.75">
      <c r="A241" s="135"/>
      <c r="B241" s="136"/>
      <c r="C241" s="136"/>
      <c r="D241" s="136"/>
      <c r="E241" s="136"/>
      <c r="F241" s="136"/>
      <c r="G241" s="136"/>
    </row>
    <row r="242" spans="1:7" ht="15.75">
      <c r="A242" s="135"/>
      <c r="B242" s="136"/>
      <c r="C242" s="136"/>
      <c r="D242" s="136"/>
      <c r="E242" s="136"/>
      <c r="F242" s="136"/>
      <c r="G242" s="136"/>
    </row>
    <row r="243" spans="1:7" ht="15.75">
      <c r="A243" s="135"/>
      <c r="B243" s="136"/>
      <c r="C243" s="136"/>
      <c r="D243" s="136"/>
      <c r="E243" s="136"/>
      <c r="F243" s="136"/>
      <c r="G243" s="136"/>
    </row>
    <row r="244" spans="1:7" ht="15.75">
      <c r="A244" s="135"/>
      <c r="B244" s="136"/>
      <c r="C244" s="136"/>
      <c r="D244" s="136"/>
      <c r="E244" s="136"/>
      <c r="F244" s="136"/>
      <c r="G244" s="136"/>
    </row>
    <row r="245" spans="1:7" ht="15.75">
      <c r="A245" s="135"/>
      <c r="B245" s="136"/>
      <c r="C245" s="136"/>
      <c r="D245" s="136"/>
      <c r="E245" s="136"/>
      <c r="F245" s="136"/>
      <c r="G245" s="136"/>
    </row>
    <row r="246" spans="1:7" ht="15.75">
      <c r="A246" s="135"/>
      <c r="B246" s="136"/>
      <c r="C246" s="136"/>
      <c r="D246" s="136"/>
      <c r="E246" s="136"/>
      <c r="F246" s="136"/>
      <c r="G246" s="136"/>
    </row>
    <row r="247" spans="1:7" ht="15.75">
      <c r="A247" s="135"/>
      <c r="B247" s="136"/>
      <c r="C247" s="136"/>
      <c r="D247" s="136"/>
      <c r="E247" s="136"/>
      <c r="F247" s="136"/>
      <c r="G247" s="136"/>
    </row>
    <row r="248" spans="1:7" ht="15.75">
      <c r="A248" s="135"/>
      <c r="B248" s="136"/>
      <c r="C248" s="136"/>
      <c r="D248" s="136"/>
      <c r="E248" s="136"/>
      <c r="F248" s="136"/>
      <c r="G248" s="136"/>
    </row>
    <row r="249" spans="1:7" ht="15.75">
      <c r="A249" s="135"/>
      <c r="B249" s="136"/>
      <c r="C249" s="136"/>
      <c r="D249" s="136"/>
      <c r="E249" s="136"/>
      <c r="F249" s="136"/>
      <c r="G249" s="136"/>
    </row>
    <row r="250" spans="1:7" ht="15.75">
      <c r="A250" s="135"/>
      <c r="B250" s="136"/>
      <c r="C250" s="136"/>
      <c r="D250" s="136"/>
      <c r="E250" s="136"/>
      <c r="F250" s="136"/>
      <c r="G250" s="136"/>
    </row>
    <row r="251" spans="1:7" ht="15.75">
      <c r="A251" s="135"/>
      <c r="B251" s="136"/>
      <c r="C251" s="136"/>
      <c r="D251" s="136"/>
      <c r="E251" s="136"/>
      <c r="F251" s="136"/>
      <c r="G251" s="136"/>
    </row>
    <row r="252" spans="1:7" ht="15.75">
      <c r="A252" s="135"/>
      <c r="B252" s="136"/>
      <c r="C252" s="136"/>
      <c r="D252" s="136"/>
      <c r="E252" s="136"/>
      <c r="F252" s="136"/>
      <c r="G252" s="136"/>
    </row>
    <row r="253" spans="1:7" ht="15.75">
      <c r="A253" s="135"/>
      <c r="B253" s="136"/>
      <c r="C253" s="136"/>
      <c r="D253" s="136"/>
      <c r="E253" s="136"/>
      <c r="F253" s="136"/>
      <c r="G253" s="136"/>
    </row>
    <row r="254" spans="1:7" ht="15.75">
      <c r="A254" s="135"/>
      <c r="B254" s="136"/>
      <c r="C254" s="136"/>
      <c r="D254" s="136"/>
      <c r="E254" s="136"/>
      <c r="F254" s="136"/>
      <c r="G254" s="136"/>
    </row>
    <row r="255" spans="1:7" ht="15.75">
      <c r="A255" s="135"/>
      <c r="B255" s="136"/>
      <c r="C255" s="136"/>
      <c r="D255" s="136"/>
      <c r="E255" s="136"/>
      <c r="F255" s="136"/>
      <c r="G255" s="136"/>
    </row>
    <row r="256" spans="1:7" ht="15.75">
      <c r="A256" s="135"/>
      <c r="B256" s="136"/>
      <c r="C256" s="136"/>
      <c r="D256" s="136"/>
      <c r="E256" s="136"/>
      <c r="F256" s="136"/>
      <c r="G256" s="136"/>
    </row>
    <row r="257" spans="1:7" ht="15.75">
      <c r="A257" s="135"/>
      <c r="B257" s="136"/>
      <c r="C257" s="136"/>
      <c r="D257" s="136"/>
      <c r="E257" s="136"/>
      <c r="F257" s="136"/>
      <c r="G257" s="136"/>
    </row>
    <row r="258" spans="1:7" ht="15.75">
      <c r="A258" s="135"/>
      <c r="B258" s="136"/>
      <c r="C258" s="136"/>
      <c r="D258" s="136"/>
      <c r="E258" s="136"/>
      <c r="F258" s="136"/>
      <c r="G258" s="136"/>
    </row>
    <row r="259" spans="1:7" ht="15.75">
      <c r="A259" s="135"/>
      <c r="B259" s="136"/>
      <c r="C259" s="136"/>
      <c r="D259" s="136"/>
      <c r="E259" s="136"/>
      <c r="F259" s="136"/>
      <c r="G259" s="136"/>
    </row>
    <row r="260" spans="1:7" ht="15.75">
      <c r="A260" s="135"/>
      <c r="B260" s="136"/>
      <c r="C260" s="136"/>
      <c r="D260" s="136"/>
      <c r="E260" s="136"/>
      <c r="F260" s="136"/>
      <c r="G260" s="136"/>
    </row>
    <row r="261" spans="1:7" ht="15.75">
      <c r="A261" s="135"/>
      <c r="B261" s="136"/>
      <c r="C261" s="136"/>
      <c r="D261" s="136"/>
      <c r="E261" s="136"/>
      <c r="F261" s="136"/>
      <c r="G261" s="136"/>
    </row>
    <row r="262" spans="1:7" ht="15.75">
      <c r="A262" s="135"/>
      <c r="B262" s="136"/>
      <c r="C262" s="136"/>
      <c r="D262" s="136"/>
      <c r="E262" s="136"/>
      <c r="F262" s="136"/>
      <c r="G262" s="136"/>
    </row>
    <row r="263" spans="1:7" ht="15.75">
      <c r="A263" s="135"/>
      <c r="B263" s="136"/>
      <c r="C263" s="136"/>
      <c r="D263" s="136"/>
      <c r="E263" s="136"/>
      <c r="F263" s="136"/>
      <c r="G263" s="136"/>
    </row>
    <row r="264" spans="1:7" ht="15.75">
      <c r="A264" s="135"/>
      <c r="B264" s="136"/>
      <c r="C264" s="136"/>
      <c r="D264" s="136"/>
      <c r="E264" s="136"/>
      <c r="F264" s="136"/>
      <c r="G264" s="136"/>
    </row>
    <row r="265" spans="1:7" ht="15.75">
      <c r="A265" s="135"/>
      <c r="B265" s="136"/>
      <c r="C265" s="136"/>
      <c r="D265" s="136"/>
      <c r="E265" s="136"/>
      <c r="F265" s="136"/>
      <c r="G265" s="136"/>
    </row>
    <row r="266" spans="1:7" ht="15.75">
      <c r="A266" s="135"/>
      <c r="B266" s="136"/>
      <c r="C266" s="136"/>
      <c r="D266" s="136"/>
      <c r="E266" s="136"/>
      <c r="F266" s="136"/>
      <c r="G266" s="136"/>
    </row>
    <row r="267" spans="1:7" ht="15.75">
      <c r="A267" s="135"/>
      <c r="B267" s="136"/>
      <c r="C267" s="136"/>
      <c r="D267" s="136"/>
      <c r="E267" s="136"/>
      <c r="F267" s="136"/>
      <c r="G267" s="136"/>
    </row>
    <row r="268" spans="1:7" ht="15.75">
      <c r="A268" s="135"/>
      <c r="B268" s="136"/>
      <c r="C268" s="136"/>
      <c r="D268" s="136"/>
      <c r="E268" s="136"/>
      <c r="F268" s="136"/>
      <c r="G268" s="136"/>
    </row>
    <row r="269" spans="1:7" ht="15.75">
      <c r="A269" s="135"/>
      <c r="B269" s="136"/>
      <c r="C269" s="136"/>
      <c r="D269" s="136"/>
      <c r="E269" s="136"/>
      <c r="F269" s="136"/>
      <c r="G269" s="136"/>
    </row>
    <row r="270" spans="1:7" ht="15.75">
      <c r="A270" s="135"/>
      <c r="B270" s="136"/>
      <c r="C270" s="136"/>
      <c r="D270" s="136"/>
      <c r="E270" s="136"/>
      <c r="F270" s="136"/>
      <c r="G270" s="136"/>
    </row>
    <row r="271" spans="1:7" ht="15.75">
      <c r="A271" s="135"/>
      <c r="B271" s="136"/>
      <c r="C271" s="136"/>
      <c r="D271" s="136"/>
      <c r="E271" s="136"/>
      <c r="F271" s="136"/>
      <c r="G271" s="136"/>
    </row>
    <row r="272" spans="1:7" ht="15.75">
      <c r="A272" s="135"/>
      <c r="B272" s="136"/>
      <c r="C272" s="136"/>
      <c r="D272" s="136"/>
      <c r="E272" s="136"/>
      <c r="F272" s="136"/>
      <c r="G272" s="136"/>
    </row>
    <row r="273" spans="1:7" ht="15.75">
      <c r="A273" s="135"/>
      <c r="B273" s="136"/>
      <c r="C273" s="136"/>
      <c r="D273" s="136"/>
      <c r="E273" s="136"/>
      <c r="F273" s="136"/>
      <c r="G273" s="136"/>
    </row>
    <row r="274" spans="1:7" ht="15.75">
      <c r="A274" s="135"/>
      <c r="B274" s="136"/>
      <c r="C274" s="136"/>
      <c r="D274" s="136"/>
      <c r="E274" s="136"/>
      <c r="F274" s="136"/>
      <c r="G274" s="136"/>
    </row>
    <row r="275" spans="1:7" ht="15.75">
      <c r="A275" s="135"/>
      <c r="B275" s="136"/>
      <c r="C275" s="136"/>
      <c r="D275" s="136"/>
      <c r="E275" s="136"/>
      <c r="F275" s="136"/>
      <c r="G275" s="136"/>
    </row>
    <row r="276" spans="1:7" ht="15.75">
      <c r="A276" s="135"/>
      <c r="B276" s="136"/>
      <c r="C276" s="136"/>
      <c r="D276" s="136"/>
      <c r="E276" s="136"/>
      <c r="F276" s="136"/>
      <c r="G276" s="136"/>
    </row>
    <row r="277" spans="1:7" ht="15.75">
      <c r="A277" s="135"/>
      <c r="B277" s="136"/>
      <c r="C277" s="136"/>
      <c r="D277" s="136"/>
      <c r="E277" s="136"/>
      <c r="F277" s="136"/>
      <c r="G277" s="136"/>
    </row>
    <row r="278" spans="1:7" ht="15.75">
      <c r="A278" s="135"/>
      <c r="B278" s="136"/>
      <c r="C278" s="136"/>
      <c r="D278" s="136"/>
      <c r="E278" s="136"/>
      <c r="F278" s="136"/>
      <c r="G278" s="136"/>
    </row>
    <row r="279" spans="1:7" ht="15.75">
      <c r="A279" s="135"/>
      <c r="B279" s="136"/>
      <c r="C279" s="136"/>
      <c r="D279" s="136"/>
      <c r="E279" s="136"/>
      <c r="F279" s="136"/>
      <c r="G279" s="136"/>
    </row>
    <row r="280" spans="1:7" ht="15.75">
      <c r="A280" s="135"/>
      <c r="B280" s="136"/>
      <c r="C280" s="136"/>
      <c r="D280" s="136"/>
      <c r="E280" s="136"/>
      <c r="F280" s="136"/>
      <c r="G280" s="136"/>
    </row>
    <row r="281" spans="1:7" ht="15.75">
      <c r="A281" s="135"/>
      <c r="B281" s="136"/>
      <c r="C281" s="136"/>
      <c r="D281" s="136"/>
      <c r="E281" s="136"/>
      <c r="F281" s="136"/>
      <c r="G281" s="136"/>
    </row>
    <row r="282" spans="1:7" ht="15.75">
      <c r="A282" s="135"/>
      <c r="B282" s="136"/>
      <c r="C282" s="136"/>
      <c r="D282" s="136"/>
      <c r="E282" s="136"/>
      <c r="F282" s="136"/>
      <c r="G282" s="136"/>
    </row>
    <row r="283" spans="1:7" ht="15.75">
      <c r="A283" s="135"/>
      <c r="B283" s="136"/>
      <c r="C283" s="136"/>
      <c r="D283" s="136"/>
      <c r="E283" s="136"/>
      <c r="F283" s="136"/>
      <c r="G283" s="136"/>
    </row>
    <row r="284" spans="1:7" ht="15.75">
      <c r="A284" s="135"/>
      <c r="B284" s="136"/>
      <c r="C284" s="136"/>
      <c r="D284" s="136"/>
      <c r="E284" s="136"/>
      <c r="F284" s="136"/>
      <c r="G284" s="136"/>
    </row>
    <row r="285" spans="1:7" ht="15.75">
      <c r="A285" s="135"/>
      <c r="B285" s="136"/>
      <c r="C285" s="136"/>
      <c r="D285" s="136"/>
      <c r="E285" s="136"/>
      <c r="F285" s="136"/>
      <c r="G285" s="136"/>
    </row>
    <row r="286" spans="1:7" ht="15.75">
      <c r="A286" s="135"/>
      <c r="B286" s="136"/>
      <c r="C286" s="136"/>
      <c r="D286" s="136"/>
      <c r="E286" s="136"/>
      <c r="F286" s="136"/>
      <c r="G286" s="136"/>
    </row>
    <row r="287" spans="1:7" ht="15.75">
      <c r="A287" s="135"/>
      <c r="B287" s="136"/>
      <c r="C287" s="136"/>
      <c r="D287" s="136"/>
      <c r="E287" s="136"/>
      <c r="F287" s="136"/>
      <c r="G287" s="136"/>
    </row>
    <row r="288" spans="1:7" ht="15.75">
      <c r="A288" s="135"/>
      <c r="B288" s="136"/>
      <c r="C288" s="136"/>
      <c r="D288" s="136"/>
      <c r="E288" s="136"/>
      <c r="F288" s="136"/>
      <c r="G288" s="136"/>
    </row>
    <row r="289" spans="1:7" ht="15.75">
      <c r="A289" s="135"/>
      <c r="B289" s="136"/>
      <c r="C289" s="136"/>
      <c r="D289" s="136"/>
      <c r="E289" s="136"/>
      <c r="F289" s="136"/>
      <c r="G289" s="136"/>
    </row>
    <row r="290" spans="1:7" ht="15.75">
      <c r="A290" s="135"/>
      <c r="B290" s="136"/>
      <c r="C290" s="136"/>
      <c r="D290" s="136"/>
      <c r="E290" s="136"/>
      <c r="F290" s="136"/>
      <c r="G290" s="136"/>
    </row>
    <row r="291" spans="1:7" ht="15.75">
      <c r="A291" s="135"/>
      <c r="B291" s="136"/>
      <c r="C291" s="136"/>
      <c r="D291" s="136"/>
      <c r="E291" s="136"/>
      <c r="F291" s="136"/>
      <c r="G291" s="136"/>
    </row>
    <row r="292" spans="1:7" ht="15.75">
      <c r="A292" s="135"/>
      <c r="B292" s="136"/>
      <c r="C292" s="136"/>
      <c r="D292" s="136"/>
      <c r="E292" s="136"/>
      <c r="F292" s="136"/>
      <c r="G292" s="136"/>
    </row>
    <row r="293" spans="1:7" ht="15.75">
      <c r="A293" s="135"/>
      <c r="B293" s="136"/>
      <c r="C293" s="136"/>
      <c r="D293" s="136"/>
      <c r="E293" s="136"/>
      <c r="F293" s="136"/>
      <c r="G293" s="136"/>
    </row>
    <row r="294" spans="1:7" ht="15.75">
      <c r="A294" s="135"/>
      <c r="B294" s="136"/>
      <c r="C294" s="136"/>
      <c r="D294" s="136"/>
      <c r="E294" s="136"/>
      <c r="F294" s="136"/>
      <c r="G294" s="136"/>
    </row>
    <row r="295" spans="1:7" ht="15.75">
      <c r="A295" s="135"/>
      <c r="B295" s="136"/>
      <c r="C295" s="136"/>
      <c r="D295" s="136"/>
      <c r="E295" s="136"/>
      <c r="F295" s="136"/>
      <c r="G295" s="136"/>
    </row>
    <row r="296" spans="1:7" ht="15.75">
      <c r="A296" s="135"/>
      <c r="B296" s="136"/>
      <c r="C296" s="136"/>
      <c r="D296" s="136"/>
      <c r="E296" s="136"/>
      <c r="F296" s="136"/>
      <c r="G296" s="136"/>
    </row>
    <row r="297" spans="1:7" ht="15.75">
      <c r="A297" s="135"/>
      <c r="B297" s="136"/>
      <c r="C297" s="136"/>
      <c r="D297" s="136"/>
      <c r="E297" s="136"/>
      <c r="F297" s="136"/>
      <c r="G297" s="136"/>
    </row>
    <row r="298" spans="1:7" ht="15.75">
      <c r="A298" s="135"/>
      <c r="B298" s="136"/>
      <c r="C298" s="136"/>
      <c r="D298" s="136"/>
      <c r="E298" s="136"/>
      <c r="F298" s="136"/>
      <c r="G298" s="136"/>
    </row>
    <row r="299" spans="1:7" ht="15.75">
      <c r="A299" s="135"/>
      <c r="B299" s="136"/>
      <c r="C299" s="136"/>
      <c r="D299" s="136"/>
      <c r="E299" s="136"/>
      <c r="F299" s="136"/>
      <c r="G299" s="136"/>
    </row>
    <row r="300" spans="1:7" ht="15.75">
      <c r="A300" s="135"/>
      <c r="B300" s="136"/>
      <c r="C300" s="136"/>
      <c r="D300" s="136"/>
      <c r="E300" s="136"/>
      <c r="F300" s="136"/>
      <c r="G300" s="136"/>
    </row>
    <row r="301" spans="1:7" ht="15.75">
      <c r="A301" s="135"/>
      <c r="B301" s="136"/>
      <c r="C301" s="136"/>
      <c r="D301" s="136"/>
      <c r="E301" s="136"/>
      <c r="F301" s="136"/>
      <c r="G301" s="136"/>
    </row>
    <row r="302" spans="1:7" ht="15.75">
      <c r="A302" s="135"/>
      <c r="B302" s="136"/>
      <c r="C302" s="136"/>
      <c r="D302" s="136"/>
      <c r="E302" s="136"/>
      <c r="F302" s="136"/>
      <c r="G302" s="136"/>
    </row>
    <row r="303" spans="1:7" ht="15.75">
      <c r="A303" s="135"/>
      <c r="B303" s="136"/>
      <c r="C303" s="136"/>
      <c r="D303" s="136"/>
      <c r="E303" s="136"/>
      <c r="F303" s="136"/>
      <c r="G303" s="136"/>
    </row>
    <row r="304" spans="1:7" ht="15.75">
      <c r="A304" s="135"/>
      <c r="B304" s="136"/>
      <c r="C304" s="136"/>
      <c r="D304" s="136"/>
      <c r="E304" s="136"/>
      <c r="F304" s="136"/>
      <c r="G304" s="136"/>
    </row>
    <row r="305" spans="1:7" ht="15.75">
      <c r="A305" s="135"/>
      <c r="B305" s="136"/>
      <c r="C305" s="136"/>
      <c r="D305" s="136"/>
      <c r="E305" s="136"/>
      <c r="F305" s="136"/>
      <c r="G305" s="136"/>
    </row>
    <row r="306" spans="1:7" ht="15.75">
      <c r="A306" s="135"/>
      <c r="B306" s="136"/>
      <c r="C306" s="136"/>
      <c r="D306" s="136"/>
      <c r="E306" s="136"/>
      <c r="F306" s="136"/>
      <c r="G306" s="136"/>
    </row>
    <row r="307" spans="1:7" ht="15.75">
      <c r="A307" s="135"/>
      <c r="B307" s="136"/>
      <c r="C307" s="136"/>
      <c r="D307" s="136"/>
      <c r="E307" s="136"/>
      <c r="F307" s="136"/>
      <c r="G307" s="136"/>
    </row>
    <row r="308" spans="1:7" ht="15.75">
      <c r="A308" s="135"/>
      <c r="B308" s="136"/>
      <c r="C308" s="136"/>
      <c r="D308" s="136"/>
      <c r="E308" s="136"/>
      <c r="F308" s="136"/>
      <c r="G308" s="136"/>
    </row>
    <row r="309" spans="1:7" ht="15.75">
      <c r="A309" s="135"/>
      <c r="B309" s="136"/>
      <c r="C309" s="136"/>
      <c r="D309" s="136"/>
      <c r="E309" s="136"/>
      <c r="F309" s="136"/>
      <c r="G309" s="136"/>
    </row>
    <row r="310" spans="1:7" ht="15.75">
      <c r="A310" s="135"/>
      <c r="B310" s="136"/>
      <c r="C310" s="136"/>
      <c r="D310" s="136"/>
      <c r="E310" s="136"/>
      <c r="F310" s="136"/>
      <c r="G310" s="136"/>
    </row>
    <row r="311" spans="1:7" ht="15.75">
      <c r="A311" s="135"/>
      <c r="B311" s="136"/>
      <c r="C311" s="136"/>
      <c r="D311" s="136"/>
      <c r="E311" s="136"/>
      <c r="F311" s="136"/>
      <c r="G311" s="136"/>
    </row>
    <row r="312" spans="1:7" ht="15.75">
      <c r="A312" s="135"/>
      <c r="B312" s="136"/>
      <c r="C312" s="136"/>
      <c r="D312" s="136"/>
      <c r="E312" s="136"/>
      <c r="F312" s="136"/>
      <c r="G312" s="136"/>
    </row>
    <row r="313" spans="1:7" ht="15.75">
      <c r="A313" s="135"/>
      <c r="B313" s="136"/>
      <c r="C313" s="136"/>
      <c r="D313" s="136"/>
      <c r="E313" s="136"/>
      <c r="F313" s="136"/>
      <c r="G313" s="136"/>
    </row>
    <row r="314" spans="1:7" ht="15.75">
      <c r="A314" s="135"/>
      <c r="B314" s="136"/>
      <c r="C314" s="136"/>
      <c r="D314" s="136"/>
      <c r="E314" s="136"/>
      <c r="F314" s="136"/>
      <c r="G314" s="136"/>
    </row>
    <row r="315" spans="1:7" ht="15.75">
      <c r="A315" s="135"/>
      <c r="B315" s="136"/>
      <c r="C315" s="136"/>
      <c r="D315" s="136"/>
      <c r="E315" s="136"/>
      <c r="F315" s="136"/>
      <c r="G315" s="136"/>
    </row>
    <row r="316" spans="1:7" ht="15.75">
      <c r="A316" s="135"/>
      <c r="B316" s="136"/>
      <c r="C316" s="136"/>
      <c r="D316" s="136"/>
      <c r="E316" s="136"/>
      <c r="F316" s="136"/>
      <c r="G316" s="136"/>
    </row>
    <row r="317" spans="1:7" ht="15.75">
      <c r="A317" s="135"/>
      <c r="B317" s="136"/>
      <c r="C317" s="136"/>
      <c r="D317" s="136"/>
      <c r="E317" s="136"/>
      <c r="F317" s="136"/>
      <c r="G317" s="136"/>
    </row>
    <row r="318" spans="1:7" ht="15.75">
      <c r="A318" s="135"/>
      <c r="B318" s="136"/>
      <c r="C318" s="136"/>
      <c r="D318" s="136"/>
      <c r="E318" s="136"/>
      <c r="F318" s="136"/>
      <c r="G318" s="136"/>
    </row>
    <row r="319" spans="1:7" ht="15.75">
      <c r="A319" s="135"/>
      <c r="B319" s="136"/>
      <c r="C319" s="136"/>
      <c r="D319" s="136"/>
      <c r="E319" s="136"/>
      <c r="F319" s="136"/>
      <c r="G319" s="136"/>
    </row>
    <row r="320" spans="1:7" ht="15.75">
      <c r="A320" s="135"/>
      <c r="B320" s="136"/>
      <c r="C320" s="136"/>
      <c r="D320" s="136"/>
      <c r="E320" s="136"/>
      <c r="F320" s="136"/>
      <c r="G320" s="136"/>
    </row>
    <row r="321" spans="1:7" ht="15.75">
      <c r="A321" s="135"/>
      <c r="B321" s="136"/>
      <c r="C321" s="136"/>
      <c r="D321" s="136"/>
      <c r="E321" s="136"/>
      <c r="F321" s="136"/>
      <c r="G321" s="136"/>
    </row>
    <row r="322" spans="1:7" ht="15.75">
      <c r="A322" s="135"/>
      <c r="B322" s="136"/>
      <c r="C322" s="136"/>
      <c r="D322" s="136"/>
      <c r="E322" s="136"/>
      <c r="F322" s="136"/>
      <c r="G322" s="136"/>
    </row>
    <row r="323" spans="1:7" ht="15.75">
      <c r="A323" s="135"/>
      <c r="B323" s="136"/>
      <c r="C323" s="136"/>
      <c r="D323" s="136"/>
      <c r="E323" s="136"/>
      <c r="F323" s="136"/>
      <c r="G323" s="136"/>
    </row>
    <row r="324" spans="1:7" ht="15.75">
      <c r="A324" s="135"/>
      <c r="B324" s="136"/>
      <c r="C324" s="136"/>
      <c r="D324" s="136"/>
      <c r="E324" s="136"/>
      <c r="F324" s="136"/>
      <c r="G324" s="136"/>
    </row>
    <row r="325" spans="1:7" ht="15.75">
      <c r="A325" s="135"/>
      <c r="B325" s="136"/>
      <c r="C325" s="136"/>
      <c r="D325" s="136"/>
      <c r="E325" s="136"/>
      <c r="F325" s="136"/>
      <c r="G325" s="136"/>
    </row>
    <row r="326" spans="1:7" ht="15.75">
      <c r="A326" s="135"/>
      <c r="B326" s="136"/>
      <c r="C326" s="136"/>
      <c r="D326" s="136"/>
      <c r="E326" s="136"/>
      <c r="F326" s="136"/>
      <c r="G326" s="136"/>
    </row>
    <row r="327" spans="1:7" ht="15.75">
      <c r="A327" s="135"/>
      <c r="B327" s="136"/>
      <c r="C327" s="136"/>
      <c r="D327" s="136"/>
      <c r="E327" s="136"/>
      <c r="F327" s="136"/>
      <c r="G327" s="136"/>
    </row>
    <row r="328" spans="1:7" ht="15.75">
      <c r="A328" s="135"/>
      <c r="B328" s="136"/>
      <c r="C328" s="136"/>
      <c r="D328" s="136"/>
      <c r="E328" s="136"/>
      <c r="F328" s="136"/>
      <c r="G328" s="136"/>
    </row>
    <row r="329" spans="1:7" ht="15.75">
      <c r="A329" s="135"/>
      <c r="B329" s="136"/>
      <c r="C329" s="136"/>
      <c r="D329" s="136"/>
      <c r="E329" s="136"/>
      <c r="F329" s="136"/>
      <c r="G329" s="136"/>
    </row>
    <row r="330" spans="1:7" ht="15.75">
      <c r="A330" s="135"/>
      <c r="B330" s="136"/>
      <c r="C330" s="136"/>
      <c r="D330" s="136"/>
      <c r="E330" s="136"/>
      <c r="F330" s="136"/>
      <c r="G330" s="136"/>
    </row>
    <row r="331" spans="1:7" ht="15.75">
      <c r="A331" s="135"/>
      <c r="B331" s="136"/>
      <c r="C331" s="136"/>
      <c r="D331" s="136"/>
      <c r="E331" s="136"/>
      <c r="F331" s="136"/>
      <c r="G331" s="136"/>
    </row>
    <row r="332" spans="1:7" ht="15.75">
      <c r="A332" s="135"/>
      <c r="B332" s="136"/>
      <c r="C332" s="136"/>
      <c r="D332" s="136"/>
      <c r="E332" s="136"/>
      <c r="F332" s="136"/>
      <c r="G332" s="136"/>
    </row>
    <row r="333" spans="1:7" ht="15.75">
      <c r="A333" s="135"/>
      <c r="B333" s="136"/>
      <c r="C333" s="136"/>
      <c r="D333" s="136"/>
      <c r="E333" s="136"/>
      <c r="F333" s="136"/>
      <c r="G333" s="136"/>
    </row>
    <row r="334" spans="1:7" ht="15.75">
      <c r="A334" s="135"/>
      <c r="B334" s="136"/>
      <c r="C334" s="136"/>
      <c r="D334" s="136"/>
      <c r="E334" s="136"/>
      <c r="F334" s="136"/>
      <c r="G334" s="136"/>
    </row>
    <row r="335" spans="1:7" ht="15.75">
      <c r="A335" s="135"/>
      <c r="B335" s="136"/>
      <c r="C335" s="136"/>
      <c r="D335" s="136"/>
      <c r="E335" s="136"/>
      <c r="F335" s="136"/>
      <c r="G335" s="136"/>
    </row>
    <row r="336" spans="1:7" ht="15.75">
      <c r="A336" s="135"/>
      <c r="B336" s="136"/>
      <c r="C336" s="136"/>
      <c r="D336" s="136"/>
      <c r="E336" s="136"/>
      <c r="F336" s="136"/>
      <c r="G336" s="136"/>
    </row>
    <row r="337" spans="1:7" ht="15.75">
      <c r="A337" s="135"/>
      <c r="B337" s="136"/>
      <c r="C337" s="136"/>
      <c r="D337" s="136"/>
      <c r="E337" s="136"/>
      <c r="F337" s="136"/>
      <c r="G337" s="136"/>
    </row>
    <row r="338" spans="1:7" ht="15.75">
      <c r="A338" s="135"/>
      <c r="B338" s="136"/>
      <c r="C338" s="136"/>
      <c r="D338" s="136"/>
      <c r="E338" s="136"/>
      <c r="F338" s="136"/>
      <c r="G338" s="136"/>
    </row>
    <row r="339" spans="1:7" ht="15.75">
      <c r="A339" s="135"/>
      <c r="B339" s="136"/>
      <c r="C339" s="136"/>
      <c r="D339" s="136"/>
      <c r="E339" s="136"/>
      <c r="F339" s="136"/>
      <c r="G339" s="136"/>
    </row>
    <row r="340" spans="1:7" ht="15.75">
      <c r="A340" s="135"/>
      <c r="B340" s="136"/>
      <c r="C340" s="136"/>
      <c r="D340" s="136"/>
      <c r="E340" s="136"/>
      <c r="F340" s="136"/>
      <c r="G340" s="136"/>
    </row>
    <row r="341" spans="1:7" ht="15.75">
      <c r="A341" s="135"/>
      <c r="B341" s="136"/>
      <c r="C341" s="136"/>
      <c r="D341" s="136"/>
      <c r="E341" s="136"/>
      <c r="F341" s="136"/>
      <c r="G341" s="136"/>
    </row>
    <row r="342" spans="1:7" ht="15.75">
      <c r="A342" s="135"/>
      <c r="B342" s="136"/>
      <c r="C342" s="136"/>
      <c r="D342" s="136"/>
      <c r="E342" s="136"/>
      <c r="F342" s="136"/>
      <c r="G342" s="136"/>
    </row>
    <row r="343" spans="1:7" ht="15.75">
      <c r="A343" s="135"/>
      <c r="B343" s="136"/>
      <c r="C343" s="136"/>
      <c r="D343" s="136"/>
      <c r="E343" s="136"/>
      <c r="F343" s="136"/>
      <c r="G343" s="136"/>
    </row>
    <row r="344" spans="1:7" ht="15.75">
      <c r="A344" s="135"/>
      <c r="B344" s="136"/>
      <c r="C344" s="136"/>
      <c r="D344" s="136"/>
      <c r="E344" s="136"/>
      <c r="F344" s="136"/>
      <c r="G344" s="136"/>
    </row>
    <row r="345" spans="1:7" ht="15.75">
      <c r="A345" s="135"/>
      <c r="B345" s="136"/>
      <c r="C345" s="136"/>
      <c r="D345" s="136"/>
      <c r="E345" s="136"/>
      <c r="F345" s="136"/>
      <c r="G345" s="136"/>
    </row>
    <row r="346" spans="1:7" ht="15.75">
      <c r="A346" s="135"/>
      <c r="B346" s="136"/>
      <c r="C346" s="136"/>
      <c r="D346" s="136"/>
      <c r="E346" s="136"/>
      <c r="F346" s="136"/>
      <c r="G346" s="136"/>
    </row>
    <row r="347" spans="1:7" ht="15.75">
      <c r="A347" s="135"/>
      <c r="B347" s="136"/>
      <c r="C347" s="136"/>
      <c r="D347" s="136"/>
      <c r="E347" s="136"/>
      <c r="F347" s="136"/>
      <c r="G347" s="136"/>
    </row>
    <row r="348" spans="1:7" ht="15.75">
      <c r="A348" s="135"/>
      <c r="B348" s="136"/>
      <c r="C348" s="136"/>
      <c r="D348" s="136"/>
      <c r="E348" s="136"/>
      <c r="F348" s="136"/>
      <c r="G348" s="136"/>
    </row>
    <row r="349" spans="1:7" ht="15.75">
      <c r="A349" s="135"/>
      <c r="B349" s="136"/>
      <c r="C349" s="136"/>
      <c r="D349" s="136"/>
      <c r="E349" s="136"/>
      <c r="F349" s="136"/>
      <c r="G349" s="136"/>
    </row>
    <row r="350" spans="1:7" ht="15.75">
      <c r="A350" s="135"/>
      <c r="B350" s="136"/>
      <c r="C350" s="136"/>
      <c r="D350" s="136"/>
      <c r="E350" s="136"/>
      <c r="F350" s="136"/>
      <c r="G350" s="136"/>
    </row>
    <row r="351" spans="1:7" ht="15.75">
      <c r="A351" s="135"/>
      <c r="B351" s="136"/>
      <c r="C351" s="136"/>
      <c r="D351" s="136"/>
      <c r="E351" s="136"/>
      <c r="F351" s="136"/>
      <c r="G351" s="136"/>
    </row>
    <row r="352" spans="1:7" ht="15.75">
      <c r="A352" s="135"/>
      <c r="B352" s="136"/>
      <c r="C352" s="136"/>
      <c r="D352" s="136"/>
      <c r="E352" s="136"/>
      <c r="F352" s="136"/>
      <c r="G352" s="136"/>
    </row>
    <row r="353" spans="1:7" ht="15.75">
      <c r="A353" s="135"/>
      <c r="B353" s="136"/>
      <c r="C353" s="136"/>
      <c r="D353" s="136"/>
      <c r="E353" s="136"/>
      <c r="F353" s="136"/>
      <c r="G353" s="136"/>
    </row>
    <row r="354" spans="1:7" ht="15.75">
      <c r="A354" s="135"/>
      <c r="B354" s="136"/>
      <c r="C354" s="136"/>
      <c r="D354" s="136"/>
      <c r="E354" s="136"/>
      <c r="F354" s="136"/>
      <c r="G354" s="136"/>
    </row>
    <row r="355" spans="1:7" ht="15.75">
      <c r="A355" s="135"/>
      <c r="B355" s="136"/>
      <c r="C355" s="136"/>
      <c r="D355" s="136"/>
      <c r="E355" s="136"/>
      <c r="F355" s="136"/>
      <c r="G355" s="136"/>
    </row>
    <row r="356" spans="1:7" ht="15.75">
      <c r="A356" s="135"/>
      <c r="B356" s="136"/>
      <c r="C356" s="136"/>
      <c r="D356" s="136"/>
      <c r="E356" s="136"/>
      <c r="F356" s="136"/>
      <c r="G356" s="136"/>
    </row>
    <row r="357" spans="1:7" ht="15.75">
      <c r="A357" s="135"/>
      <c r="B357" s="136"/>
      <c r="C357" s="136"/>
      <c r="D357" s="136"/>
      <c r="E357" s="136"/>
      <c r="F357" s="136"/>
      <c r="G357" s="136"/>
    </row>
    <row r="358" spans="1:7" ht="15.75">
      <c r="A358" s="135"/>
      <c r="B358" s="136"/>
      <c r="C358" s="136"/>
      <c r="D358" s="136"/>
      <c r="E358" s="136"/>
      <c r="F358" s="136"/>
      <c r="G358" s="136"/>
    </row>
    <row r="359" spans="1:7" ht="15.75">
      <c r="A359" s="135"/>
      <c r="B359" s="136"/>
      <c r="C359" s="136"/>
      <c r="D359" s="136"/>
      <c r="E359" s="136"/>
      <c r="F359" s="136"/>
      <c r="G359" s="136"/>
    </row>
    <row r="360" spans="1:7" ht="15.75">
      <c r="A360" s="135"/>
      <c r="B360" s="136"/>
      <c r="C360" s="136"/>
      <c r="D360" s="136"/>
      <c r="E360" s="136"/>
      <c r="F360" s="136"/>
      <c r="G360" s="136"/>
    </row>
    <row r="361" spans="1:7" ht="15.75">
      <c r="A361" s="135"/>
      <c r="B361" s="136"/>
      <c r="C361" s="136"/>
      <c r="D361" s="136"/>
      <c r="E361" s="136"/>
      <c r="F361" s="136"/>
      <c r="G361" s="136"/>
    </row>
    <row r="362" spans="1:7" ht="15.75">
      <c r="A362" s="135"/>
      <c r="B362" s="136"/>
      <c r="C362" s="136"/>
      <c r="D362" s="136"/>
      <c r="E362" s="136"/>
      <c r="F362" s="136"/>
      <c r="G362" s="136"/>
    </row>
    <row r="363" spans="1:7" ht="15.75">
      <c r="A363" s="135"/>
      <c r="B363" s="136"/>
      <c r="C363" s="136"/>
      <c r="D363" s="136"/>
      <c r="E363" s="136"/>
      <c r="F363" s="136"/>
      <c r="G363" s="136"/>
    </row>
    <row r="364" spans="1:7" ht="15.75">
      <c r="A364" s="135"/>
      <c r="B364" s="136"/>
      <c r="C364" s="136"/>
      <c r="D364" s="136"/>
      <c r="E364" s="136"/>
      <c r="F364" s="136"/>
      <c r="G364" s="136"/>
    </row>
    <row r="365" spans="1:7" ht="15.75">
      <c r="A365" s="135"/>
      <c r="B365" s="136"/>
      <c r="C365" s="136"/>
      <c r="D365" s="136"/>
      <c r="E365" s="136"/>
      <c r="F365" s="136"/>
      <c r="G365" s="136"/>
    </row>
    <row r="366" spans="1:7" ht="15.75">
      <c r="A366" s="135"/>
      <c r="B366" s="136"/>
      <c r="C366" s="136"/>
      <c r="D366" s="136"/>
      <c r="E366" s="136"/>
      <c r="F366" s="136"/>
      <c r="G366" s="136"/>
    </row>
    <row r="367" spans="1:7" ht="15.75">
      <c r="A367" s="135"/>
      <c r="B367" s="136"/>
      <c r="C367" s="136"/>
      <c r="D367" s="136"/>
      <c r="E367" s="136"/>
      <c r="F367" s="136"/>
      <c r="G367" s="136"/>
    </row>
    <row r="368" spans="1:7" ht="15.75">
      <c r="A368" s="135"/>
      <c r="B368" s="136"/>
      <c r="C368" s="136"/>
      <c r="D368" s="136"/>
      <c r="E368" s="136"/>
      <c r="F368" s="136"/>
      <c r="G368" s="136"/>
    </row>
    <row r="369" spans="1:7" ht="15.75">
      <c r="A369" s="135"/>
      <c r="B369" s="136"/>
      <c r="C369" s="136"/>
      <c r="D369" s="136"/>
      <c r="E369" s="136"/>
      <c r="F369" s="136"/>
      <c r="G369" s="136"/>
    </row>
    <row r="370" spans="1:7" ht="15.75">
      <c r="A370" s="135"/>
      <c r="B370" s="136"/>
      <c r="C370" s="136"/>
      <c r="D370" s="136"/>
      <c r="E370" s="136"/>
      <c r="F370" s="136"/>
      <c r="G370" s="136"/>
    </row>
    <row r="371" spans="1:7" ht="15.75">
      <c r="A371" s="135"/>
      <c r="B371" s="136"/>
      <c r="C371" s="136"/>
      <c r="D371" s="136"/>
      <c r="E371" s="136"/>
      <c r="F371" s="136"/>
      <c r="G371" s="136"/>
    </row>
    <row r="372" spans="1:7" ht="15.75">
      <c r="A372" s="135"/>
      <c r="B372" s="136"/>
      <c r="C372" s="136"/>
      <c r="D372" s="136"/>
      <c r="E372" s="136"/>
      <c r="F372" s="136"/>
      <c r="G372" s="136"/>
    </row>
    <row r="373" spans="1:7" ht="15.75">
      <c r="A373" s="135"/>
      <c r="B373" s="136"/>
      <c r="C373" s="136"/>
      <c r="D373" s="136"/>
      <c r="E373" s="136"/>
      <c r="F373" s="136"/>
      <c r="G373" s="136"/>
    </row>
    <row r="374" spans="1:7" ht="15.75">
      <c r="A374" s="135"/>
      <c r="B374" s="136"/>
      <c r="C374" s="136"/>
      <c r="D374" s="136"/>
      <c r="E374" s="136"/>
      <c r="F374" s="136"/>
      <c r="G374" s="136"/>
    </row>
    <row r="375" spans="1:7" ht="15.75">
      <c r="A375" s="135"/>
      <c r="B375" s="136"/>
      <c r="C375" s="136"/>
      <c r="D375" s="136"/>
      <c r="E375" s="136"/>
      <c r="F375" s="136"/>
      <c r="G375" s="136"/>
    </row>
    <row r="376" spans="1:7" ht="15.75">
      <c r="A376" s="135"/>
      <c r="B376" s="136"/>
      <c r="C376" s="136"/>
      <c r="D376" s="136"/>
      <c r="E376" s="136"/>
      <c r="F376" s="136"/>
      <c r="G376" s="136"/>
    </row>
    <row r="377" spans="1:7" ht="15.75">
      <c r="A377" s="135"/>
      <c r="B377" s="136"/>
      <c r="C377" s="136"/>
      <c r="D377" s="136"/>
      <c r="E377" s="136"/>
      <c r="F377" s="136"/>
      <c r="G377" s="136"/>
    </row>
    <row r="378" spans="1:7" ht="15.75">
      <c r="A378" s="135"/>
      <c r="B378" s="136"/>
      <c r="C378" s="136"/>
      <c r="D378" s="136"/>
      <c r="E378" s="136"/>
      <c r="F378" s="136"/>
      <c r="G378" s="136"/>
    </row>
    <row r="379" spans="1:7" ht="15.75">
      <c r="A379" s="135"/>
      <c r="B379" s="136"/>
      <c r="C379" s="136"/>
      <c r="D379" s="136"/>
      <c r="E379" s="136"/>
      <c r="F379" s="136"/>
      <c r="G379" s="136"/>
    </row>
    <row r="380" spans="1:7" ht="15.75">
      <c r="A380" s="135"/>
      <c r="B380" s="136"/>
      <c r="C380" s="136"/>
      <c r="D380" s="136"/>
      <c r="E380" s="136"/>
      <c r="F380" s="136"/>
      <c r="G380" s="136"/>
    </row>
    <row r="381" spans="1:7" ht="15.75">
      <c r="A381" s="135"/>
      <c r="B381" s="136"/>
      <c r="C381" s="136"/>
      <c r="D381" s="136"/>
      <c r="E381" s="136"/>
      <c r="F381" s="136"/>
      <c r="G381" s="136"/>
    </row>
    <row r="382" spans="1:7" ht="15.75">
      <c r="A382" s="135"/>
      <c r="B382" s="136"/>
      <c r="C382" s="136"/>
      <c r="D382" s="136"/>
      <c r="E382" s="136"/>
      <c r="F382" s="136"/>
      <c r="G382" s="136"/>
    </row>
    <row r="383" spans="1:7" ht="15.75">
      <c r="A383" s="135"/>
      <c r="B383" s="136"/>
      <c r="C383" s="136"/>
      <c r="D383" s="136"/>
      <c r="E383" s="136"/>
      <c r="F383" s="136"/>
      <c r="G383" s="136"/>
    </row>
    <row r="384" spans="1:7" ht="15.75">
      <c r="A384" s="135"/>
      <c r="B384" s="136"/>
      <c r="C384" s="136"/>
      <c r="D384" s="136"/>
      <c r="E384" s="136"/>
      <c r="F384" s="136"/>
      <c r="G384" s="136"/>
    </row>
    <row r="385" spans="1:7" ht="15.75">
      <c r="A385" s="135"/>
      <c r="B385" s="136"/>
      <c r="C385" s="136"/>
      <c r="D385" s="136"/>
      <c r="E385" s="136"/>
      <c r="F385" s="136"/>
      <c r="G385" s="136"/>
    </row>
    <row r="386" spans="1:7" ht="15.75">
      <c r="A386" s="135"/>
      <c r="B386" s="136"/>
      <c r="C386" s="136"/>
      <c r="D386" s="136"/>
      <c r="E386" s="136"/>
      <c r="F386" s="136"/>
      <c r="G386" s="136"/>
    </row>
    <row r="387" spans="1:7" ht="15.75">
      <c r="A387" s="135"/>
      <c r="B387" s="136"/>
      <c r="C387" s="136"/>
      <c r="D387" s="136"/>
      <c r="E387" s="136"/>
      <c r="F387" s="136"/>
      <c r="G387" s="136"/>
    </row>
    <row r="388" spans="1:7" ht="15.75">
      <c r="A388" s="135"/>
      <c r="B388" s="136"/>
      <c r="C388" s="136"/>
      <c r="D388" s="136"/>
      <c r="E388" s="136"/>
      <c r="F388" s="136"/>
      <c r="G388" s="136"/>
    </row>
    <row r="389" spans="1:7" ht="15.75">
      <c r="A389" s="135"/>
      <c r="B389" s="136"/>
      <c r="C389" s="136"/>
      <c r="D389" s="136"/>
      <c r="E389" s="136"/>
      <c r="F389" s="136"/>
      <c r="G389" s="136"/>
    </row>
    <row r="390" spans="1:7" ht="15.75">
      <c r="A390" s="135"/>
      <c r="B390" s="136"/>
      <c r="C390" s="136"/>
      <c r="D390" s="136"/>
      <c r="E390" s="136"/>
      <c r="F390" s="136"/>
      <c r="G390" s="136"/>
    </row>
    <row r="391" spans="1:7" ht="15.75">
      <c r="A391" s="135"/>
      <c r="B391" s="136"/>
      <c r="C391" s="136"/>
      <c r="D391" s="136"/>
      <c r="E391" s="136"/>
      <c r="F391" s="136"/>
      <c r="G391" s="136"/>
    </row>
    <row r="392" spans="1:7" ht="15.75">
      <c r="A392" s="135"/>
      <c r="B392" s="136"/>
      <c r="C392" s="136"/>
      <c r="D392" s="136"/>
      <c r="E392" s="136"/>
      <c r="F392" s="136"/>
      <c r="G392" s="136"/>
    </row>
    <row r="393" spans="1:7" ht="15.75">
      <c r="A393" s="135"/>
      <c r="B393" s="136"/>
      <c r="C393" s="136"/>
      <c r="D393" s="136"/>
      <c r="E393" s="136"/>
      <c r="F393" s="136"/>
      <c r="G393" s="136"/>
    </row>
    <row r="394" spans="1:7" ht="15.75">
      <c r="A394" s="135"/>
      <c r="B394" s="136"/>
      <c r="C394" s="136"/>
      <c r="D394" s="136"/>
      <c r="E394" s="136"/>
      <c r="F394" s="136"/>
      <c r="G394" s="136"/>
    </row>
    <row r="395" spans="1:7" ht="15.75">
      <c r="A395" s="135"/>
      <c r="B395" s="136"/>
      <c r="C395" s="136"/>
      <c r="D395" s="136"/>
      <c r="E395" s="136"/>
      <c r="F395" s="136"/>
      <c r="G395" s="136"/>
    </row>
    <row r="396" spans="1:7" ht="15.75">
      <c r="A396" s="135"/>
      <c r="B396" s="136"/>
      <c r="C396" s="136"/>
      <c r="D396" s="136"/>
      <c r="E396" s="136"/>
      <c r="F396" s="136"/>
      <c r="G396" s="136"/>
    </row>
    <row r="397" spans="1:7" ht="15.75">
      <c r="A397" s="135"/>
      <c r="B397" s="136"/>
      <c r="C397" s="136"/>
      <c r="D397" s="136"/>
      <c r="E397" s="136"/>
      <c r="F397" s="136"/>
      <c r="G397" s="136"/>
    </row>
    <row r="398" spans="1:7" ht="15.75">
      <c r="A398" s="135"/>
      <c r="B398" s="136"/>
      <c r="C398" s="136"/>
      <c r="D398" s="136"/>
      <c r="E398" s="136"/>
      <c r="F398" s="136"/>
      <c r="G398" s="136"/>
    </row>
    <row r="399" spans="1:7" ht="15.75">
      <c r="A399" s="135"/>
      <c r="B399" s="136"/>
      <c r="C399" s="136"/>
      <c r="D399" s="136"/>
      <c r="E399" s="136"/>
      <c r="F399" s="136"/>
      <c r="G399" s="136"/>
    </row>
    <row r="400" spans="1:7" ht="15.75">
      <c r="A400" s="135"/>
      <c r="B400" s="136"/>
      <c r="C400" s="136"/>
      <c r="D400" s="136"/>
      <c r="E400" s="136"/>
      <c r="F400" s="136"/>
      <c r="G400" s="136"/>
    </row>
    <row r="401" spans="1:7" ht="15.75">
      <c r="A401" s="135"/>
      <c r="B401" s="136"/>
      <c r="C401" s="136"/>
      <c r="D401" s="136"/>
      <c r="E401" s="136"/>
      <c r="F401" s="136"/>
      <c r="G401" s="136"/>
    </row>
    <row r="402" spans="1:7" ht="15.75">
      <c r="A402" s="135"/>
      <c r="B402" s="136"/>
      <c r="C402" s="136"/>
      <c r="D402" s="136"/>
      <c r="E402" s="136"/>
      <c r="F402" s="136"/>
      <c r="G402" s="136"/>
    </row>
    <row r="403" spans="1:7" ht="15.75">
      <c r="A403" s="135"/>
      <c r="B403" s="136"/>
      <c r="C403" s="136"/>
      <c r="D403" s="136"/>
      <c r="E403" s="136"/>
      <c r="F403" s="136"/>
      <c r="G403" s="136"/>
    </row>
    <row r="404" spans="1:7" ht="15.75">
      <c r="A404" s="135"/>
      <c r="B404" s="136"/>
      <c r="C404" s="136"/>
      <c r="D404" s="136"/>
      <c r="E404" s="136"/>
      <c r="F404" s="136"/>
      <c r="G404" s="136"/>
    </row>
    <row r="405" spans="1:7" ht="15.75">
      <c r="A405" s="135"/>
      <c r="B405" s="136"/>
      <c r="C405" s="136"/>
      <c r="D405" s="136"/>
      <c r="E405" s="136"/>
      <c r="F405" s="136"/>
      <c r="G405" s="136"/>
    </row>
    <row r="406" spans="1:7" ht="15.75">
      <c r="A406" s="135"/>
      <c r="B406" s="136"/>
      <c r="C406" s="136"/>
      <c r="D406" s="136"/>
      <c r="E406" s="136"/>
      <c r="F406" s="136"/>
      <c r="G406" s="136"/>
    </row>
    <row r="407" spans="1:7" ht="15.75">
      <c r="A407" s="135"/>
      <c r="B407" s="136"/>
      <c r="C407" s="136"/>
      <c r="D407" s="136"/>
      <c r="E407" s="136"/>
      <c r="F407" s="136"/>
      <c r="G407" s="136"/>
    </row>
    <row r="408" spans="1:7" ht="15.75">
      <c r="A408" s="135"/>
      <c r="B408" s="136"/>
      <c r="C408" s="136"/>
      <c r="D408" s="136"/>
      <c r="E408" s="136"/>
      <c r="F408" s="136"/>
      <c r="G408" s="136"/>
    </row>
    <row r="409" spans="1:7" ht="15.75">
      <c r="A409" s="135"/>
      <c r="B409" s="136"/>
      <c r="C409" s="136"/>
      <c r="D409" s="136"/>
      <c r="E409" s="136"/>
      <c r="F409" s="136"/>
      <c r="G409" s="136"/>
    </row>
    <row r="410" spans="1:7" ht="15.75">
      <c r="A410" s="135"/>
      <c r="B410" s="136"/>
      <c r="C410" s="136"/>
      <c r="D410" s="136"/>
      <c r="E410" s="136"/>
      <c r="F410" s="136"/>
      <c r="G410" s="136"/>
    </row>
    <row r="411" spans="1:7" ht="15.75">
      <c r="A411" s="135"/>
      <c r="B411" s="136"/>
      <c r="C411" s="136"/>
      <c r="D411" s="136"/>
      <c r="E411" s="136"/>
      <c r="F411" s="136"/>
      <c r="G411" s="136"/>
    </row>
    <row r="412" spans="1:7" ht="15.75">
      <c r="A412" s="135"/>
      <c r="B412" s="136"/>
      <c r="C412" s="136"/>
      <c r="D412" s="136"/>
      <c r="E412" s="136"/>
      <c r="F412" s="136"/>
      <c r="G412" s="136"/>
    </row>
    <row r="413" spans="1:7" ht="15.75">
      <c r="A413" s="135"/>
      <c r="B413" s="136"/>
      <c r="C413" s="136"/>
      <c r="D413" s="136"/>
      <c r="E413" s="136"/>
      <c r="F413" s="136"/>
      <c r="G413" s="136"/>
    </row>
    <row r="414" spans="1:7" ht="15.75">
      <c r="A414" s="135"/>
      <c r="B414" s="136"/>
      <c r="C414" s="136"/>
      <c r="D414" s="136"/>
      <c r="E414" s="136"/>
      <c r="F414" s="136"/>
      <c r="G414" s="136"/>
    </row>
    <row r="415" spans="1:7" ht="15.75">
      <c r="A415" s="135"/>
      <c r="B415" s="136"/>
      <c r="C415" s="136"/>
      <c r="D415" s="136"/>
      <c r="E415" s="136"/>
      <c r="F415" s="136"/>
      <c r="G415" s="136"/>
    </row>
    <row r="416" spans="1:7" ht="15.75">
      <c r="A416" s="135"/>
      <c r="B416" s="136"/>
      <c r="C416" s="136"/>
      <c r="D416" s="136"/>
      <c r="E416" s="136"/>
      <c r="F416" s="136"/>
      <c r="G416" s="136"/>
    </row>
    <row r="417" spans="1:7" ht="15.75">
      <c r="A417" s="135"/>
      <c r="B417" s="136"/>
      <c r="C417" s="136"/>
      <c r="D417" s="136"/>
      <c r="E417" s="136"/>
      <c r="F417" s="136"/>
      <c r="G417" s="136"/>
    </row>
    <row r="418" spans="1:7" ht="15.75">
      <c r="A418" s="135"/>
      <c r="B418" s="136"/>
      <c r="C418" s="136"/>
      <c r="D418" s="136"/>
      <c r="E418" s="136"/>
      <c r="F418" s="136"/>
      <c r="G418" s="136"/>
    </row>
    <row r="419" spans="1:7" ht="15.75">
      <c r="A419" s="135"/>
      <c r="B419" s="136"/>
      <c r="C419" s="136"/>
      <c r="D419" s="136"/>
      <c r="E419" s="136"/>
      <c r="F419" s="136"/>
      <c r="G419" s="136"/>
    </row>
    <row r="420" spans="1:7" ht="15.75">
      <c r="A420" s="135"/>
      <c r="B420" s="136"/>
      <c r="C420" s="136"/>
      <c r="D420" s="136"/>
      <c r="E420" s="136"/>
      <c r="F420" s="136"/>
      <c r="G420" s="136"/>
    </row>
    <row r="421" spans="1:7" ht="15.75">
      <c r="A421" s="135"/>
      <c r="B421" s="136"/>
      <c r="C421" s="136"/>
      <c r="D421" s="136"/>
      <c r="E421" s="136"/>
      <c r="F421" s="136"/>
      <c r="G421" s="136"/>
    </row>
    <row r="422" spans="1:7" ht="15.75">
      <c r="A422" s="135"/>
      <c r="B422" s="136"/>
      <c r="C422" s="136"/>
      <c r="D422" s="136"/>
      <c r="E422" s="136"/>
      <c r="F422" s="136"/>
      <c r="G422" s="136"/>
    </row>
    <row r="423" spans="1:7" ht="15.75">
      <c r="A423" s="135"/>
      <c r="B423" s="136"/>
      <c r="C423" s="136"/>
      <c r="D423" s="136"/>
      <c r="E423" s="136"/>
      <c r="F423" s="136"/>
      <c r="G423" s="136"/>
    </row>
    <row r="424" spans="1:7" ht="15.75">
      <c r="A424" s="135"/>
      <c r="B424" s="136"/>
      <c r="C424" s="136"/>
      <c r="D424" s="136"/>
      <c r="E424" s="136"/>
      <c r="F424" s="136"/>
      <c r="G424" s="136"/>
    </row>
    <row r="425" spans="1:7" ht="15.75">
      <c r="A425" s="135"/>
      <c r="B425" s="136"/>
      <c r="C425" s="136"/>
      <c r="D425" s="136"/>
      <c r="E425" s="136"/>
      <c r="F425" s="136"/>
      <c r="G425" s="136"/>
    </row>
    <row r="426" spans="1:7" ht="15.75">
      <c r="A426" s="135"/>
      <c r="B426" s="136"/>
      <c r="C426" s="136"/>
      <c r="D426" s="136"/>
      <c r="E426" s="136"/>
      <c r="F426" s="136"/>
      <c r="G426" s="136"/>
    </row>
    <row r="427" spans="1:7" ht="15.75">
      <c r="A427" s="135"/>
      <c r="B427" s="136"/>
      <c r="C427" s="136"/>
      <c r="D427" s="136"/>
      <c r="E427" s="136"/>
      <c r="F427" s="136"/>
      <c r="G427" s="136"/>
    </row>
    <row r="428" spans="1:7" ht="15.75">
      <c r="A428" s="135"/>
      <c r="B428" s="136"/>
      <c r="C428" s="136"/>
      <c r="D428" s="136"/>
      <c r="E428" s="136"/>
      <c r="F428" s="136"/>
      <c r="G428" s="136"/>
    </row>
    <row r="429" spans="1:7" ht="15.75">
      <c r="A429" s="135"/>
      <c r="B429" s="136"/>
      <c r="C429" s="136"/>
      <c r="D429" s="136"/>
      <c r="E429" s="136"/>
      <c r="F429" s="136"/>
      <c r="G429" s="136"/>
    </row>
    <row r="430" spans="1:7" ht="15.75">
      <c r="A430" s="135"/>
      <c r="B430" s="136"/>
      <c r="C430" s="136"/>
      <c r="D430" s="136"/>
      <c r="E430" s="136"/>
      <c r="F430" s="136"/>
      <c r="G430" s="136"/>
    </row>
    <row r="431" spans="1:7" ht="15.75">
      <c r="A431" s="135"/>
      <c r="B431" s="136"/>
      <c r="C431" s="136"/>
      <c r="D431" s="136"/>
      <c r="E431" s="136"/>
      <c r="F431" s="136"/>
      <c r="G431" s="136"/>
    </row>
    <row r="432" spans="1:7" ht="15.75">
      <c r="A432" s="135"/>
      <c r="B432" s="136"/>
      <c r="C432" s="136"/>
      <c r="D432" s="136"/>
      <c r="E432" s="136"/>
      <c r="F432" s="136"/>
      <c r="G432" s="136"/>
    </row>
    <row r="433" spans="1:7" ht="15.75">
      <c r="A433" s="135"/>
      <c r="B433" s="136"/>
      <c r="C433" s="136"/>
      <c r="D433" s="136"/>
      <c r="E433" s="136"/>
      <c r="F433" s="136"/>
      <c r="G433" s="136"/>
    </row>
    <row r="434" spans="1:7" ht="15.75">
      <c r="A434" s="135"/>
      <c r="B434" s="136"/>
      <c r="C434" s="136"/>
      <c r="D434" s="136"/>
      <c r="E434" s="136"/>
      <c r="F434" s="136"/>
      <c r="G434" s="136"/>
    </row>
    <row r="435" spans="1:7" ht="15.75">
      <c r="A435" s="135"/>
      <c r="B435" s="136"/>
      <c r="C435" s="136"/>
      <c r="D435" s="136"/>
      <c r="E435" s="136"/>
      <c r="F435" s="136"/>
      <c r="G435" s="136"/>
    </row>
    <row r="436" spans="1:7" ht="15.75">
      <c r="A436" s="135"/>
      <c r="B436" s="136"/>
      <c r="C436" s="136"/>
      <c r="D436" s="136"/>
      <c r="E436" s="136"/>
      <c r="F436" s="136"/>
      <c r="G436" s="136"/>
    </row>
    <row r="437" spans="1:7" ht="15.75">
      <c r="A437" s="135"/>
      <c r="B437" s="136"/>
      <c r="C437" s="136"/>
      <c r="D437" s="136"/>
      <c r="E437" s="136"/>
      <c r="F437" s="136"/>
      <c r="G437" s="136"/>
    </row>
    <row r="438" spans="1:7" ht="15.75">
      <c r="A438" s="135"/>
      <c r="B438" s="136"/>
      <c r="C438" s="136"/>
      <c r="D438" s="136"/>
      <c r="E438" s="136"/>
      <c r="F438" s="136"/>
      <c r="G438" s="136"/>
    </row>
    <row r="439" spans="1:7" ht="15.75">
      <c r="A439" s="135"/>
      <c r="B439" s="136"/>
      <c r="C439" s="136"/>
      <c r="D439" s="136"/>
      <c r="E439" s="136"/>
      <c r="F439" s="136"/>
      <c r="G439" s="136"/>
    </row>
    <row r="440" spans="1:7" ht="15.75">
      <c r="A440" s="135"/>
      <c r="B440" s="136"/>
      <c r="C440" s="136"/>
      <c r="D440" s="136"/>
      <c r="E440" s="136"/>
      <c r="F440" s="136"/>
      <c r="G440" s="136"/>
    </row>
    <row r="441" spans="1:7" ht="15.75">
      <c r="A441" s="135"/>
      <c r="B441" s="136"/>
      <c r="C441" s="136"/>
      <c r="D441" s="136"/>
      <c r="E441" s="136"/>
      <c r="F441" s="136"/>
      <c r="G441" s="136"/>
    </row>
    <row r="442" spans="1:7" ht="15.75">
      <c r="A442" s="135"/>
      <c r="B442" s="136"/>
      <c r="C442" s="136"/>
      <c r="D442" s="136"/>
      <c r="E442" s="136"/>
      <c r="F442" s="136"/>
      <c r="G442" s="136"/>
    </row>
    <row r="443" spans="1:7" ht="15.75">
      <c r="A443" s="135"/>
      <c r="B443" s="136"/>
      <c r="C443" s="136"/>
      <c r="D443" s="136"/>
      <c r="E443" s="136"/>
      <c r="F443" s="136"/>
      <c r="G443" s="136"/>
    </row>
    <row r="444" spans="1:7" ht="15.75">
      <c r="A444" s="135"/>
      <c r="B444" s="136"/>
      <c r="C444" s="136"/>
      <c r="D444" s="136"/>
      <c r="E444" s="136"/>
      <c r="F444" s="136"/>
      <c r="G444" s="136"/>
    </row>
    <row r="445" spans="1:7" ht="15.75">
      <c r="A445" s="135"/>
      <c r="B445" s="136"/>
      <c r="C445" s="136"/>
      <c r="D445" s="136"/>
      <c r="E445" s="136"/>
      <c r="F445" s="136"/>
      <c r="G445" s="136"/>
    </row>
    <row r="446" spans="1:7" ht="15.75">
      <c r="A446" s="135"/>
      <c r="B446" s="136"/>
      <c r="C446" s="136"/>
      <c r="D446" s="136"/>
      <c r="E446" s="136"/>
      <c r="F446" s="136"/>
      <c r="G446" s="136"/>
    </row>
    <row r="447" spans="1:7" ht="15.75">
      <c r="A447" s="135"/>
      <c r="B447" s="136"/>
      <c r="C447" s="136"/>
      <c r="D447" s="136"/>
      <c r="E447" s="136"/>
      <c r="F447" s="136"/>
      <c r="G447" s="136"/>
    </row>
    <row r="448" spans="1:7" ht="15.75">
      <c r="A448" s="135"/>
      <c r="B448" s="136"/>
      <c r="C448" s="136"/>
      <c r="D448" s="136"/>
      <c r="E448" s="136"/>
      <c r="F448" s="136"/>
      <c r="G448" s="136"/>
    </row>
    <row r="449" spans="1:7" ht="15.75">
      <c r="A449" s="135"/>
      <c r="B449" s="136"/>
      <c r="C449" s="136"/>
      <c r="D449" s="136"/>
      <c r="E449" s="136"/>
      <c r="F449" s="136"/>
      <c r="G449" s="136"/>
    </row>
    <row r="450" spans="1:7" ht="15.75">
      <c r="A450" s="135"/>
      <c r="B450" s="136"/>
      <c r="C450" s="136"/>
      <c r="D450" s="136"/>
      <c r="E450" s="136"/>
      <c r="F450" s="136"/>
      <c r="G450" s="136"/>
    </row>
    <row r="451" spans="1:7" ht="15.75">
      <c r="A451" s="135"/>
      <c r="B451" s="136"/>
      <c r="C451" s="136"/>
      <c r="D451" s="136"/>
      <c r="E451" s="136"/>
      <c r="F451" s="136"/>
      <c r="G451" s="136"/>
    </row>
    <row r="452" spans="1:7" ht="15.75">
      <c r="A452" s="135"/>
      <c r="B452" s="136"/>
      <c r="C452" s="136"/>
      <c r="D452" s="136"/>
      <c r="E452" s="136"/>
      <c r="F452" s="136"/>
      <c r="G452" s="136"/>
    </row>
    <row r="453" spans="1:7" ht="15.75">
      <c r="A453" s="135"/>
      <c r="B453" s="136"/>
      <c r="C453" s="136"/>
      <c r="D453" s="136"/>
      <c r="E453" s="136"/>
      <c r="F453" s="136"/>
      <c r="G453" s="136"/>
    </row>
    <row r="454" spans="1:7" ht="15.75">
      <c r="A454" s="135"/>
      <c r="B454" s="136"/>
      <c r="C454" s="136"/>
      <c r="D454" s="136"/>
      <c r="E454" s="136"/>
      <c r="F454" s="136"/>
      <c r="G454" s="136"/>
    </row>
    <row r="455" spans="1:7" ht="15.75">
      <c r="A455" s="135"/>
      <c r="B455" s="136"/>
      <c r="C455" s="136"/>
      <c r="D455" s="136"/>
      <c r="E455" s="136"/>
      <c r="F455" s="136"/>
      <c r="G455" s="136"/>
    </row>
    <row r="456" spans="1:7" ht="15.75">
      <c r="A456" s="135"/>
      <c r="B456" s="136"/>
      <c r="C456" s="136"/>
      <c r="D456" s="136"/>
      <c r="E456" s="136"/>
      <c r="F456" s="136"/>
      <c r="G456" s="136"/>
    </row>
    <row r="457" spans="1:7" ht="15.75">
      <c r="A457" s="135"/>
      <c r="B457" s="136"/>
      <c r="C457" s="136"/>
      <c r="D457" s="136"/>
      <c r="E457" s="136"/>
      <c r="F457" s="136"/>
      <c r="G457" s="136"/>
    </row>
    <row r="458" spans="1:7" ht="15.75">
      <c r="A458" s="135"/>
      <c r="B458" s="136"/>
      <c r="C458" s="136"/>
      <c r="D458" s="136"/>
      <c r="E458" s="136"/>
      <c r="F458" s="136"/>
      <c r="G458" s="136"/>
    </row>
    <row r="459" spans="1:7" ht="15.75">
      <c r="A459" s="135"/>
      <c r="B459" s="136"/>
      <c r="C459" s="136"/>
      <c r="D459" s="136"/>
      <c r="E459" s="136"/>
      <c r="F459" s="136"/>
      <c r="G459" s="136"/>
    </row>
    <row r="460" spans="1:7" ht="15.75">
      <c r="A460" s="135"/>
      <c r="B460" s="136"/>
      <c r="C460" s="136"/>
      <c r="D460" s="136"/>
      <c r="E460" s="136"/>
      <c r="F460" s="136"/>
      <c r="G460" s="136"/>
    </row>
    <row r="461" spans="1:7" ht="15.75">
      <c r="A461" s="135"/>
      <c r="B461" s="136"/>
      <c r="C461" s="136"/>
      <c r="D461" s="136"/>
      <c r="E461" s="136"/>
      <c r="F461" s="136"/>
      <c r="G461" s="136"/>
    </row>
    <row r="462" spans="1:7" ht="15.75">
      <c r="A462" s="135"/>
      <c r="B462" s="136"/>
      <c r="C462" s="136"/>
      <c r="D462" s="136"/>
      <c r="E462" s="136"/>
      <c r="F462" s="136"/>
      <c r="G462" s="136"/>
    </row>
    <row r="463" spans="1:7" ht="15.75">
      <c r="A463" s="135"/>
      <c r="B463" s="136"/>
      <c r="C463" s="136"/>
      <c r="D463" s="136"/>
      <c r="E463" s="136"/>
      <c r="F463" s="136"/>
      <c r="G463" s="136"/>
    </row>
    <row r="464" spans="1:7" ht="15.75">
      <c r="A464" s="135"/>
      <c r="B464" s="136"/>
      <c r="C464" s="136"/>
      <c r="D464" s="136"/>
      <c r="E464" s="136"/>
      <c r="F464" s="136"/>
      <c r="G464" s="136"/>
    </row>
    <row r="465" spans="1:7" ht="15.75">
      <c r="A465" s="135"/>
      <c r="B465" s="136"/>
      <c r="C465" s="136"/>
      <c r="D465" s="136"/>
      <c r="E465" s="136"/>
      <c r="F465" s="136"/>
      <c r="G465" s="136"/>
    </row>
    <row r="466" spans="1:7" ht="15.75">
      <c r="A466" s="135"/>
      <c r="B466" s="136"/>
      <c r="C466" s="136"/>
      <c r="D466" s="136"/>
      <c r="E466" s="136"/>
      <c r="F466" s="136"/>
      <c r="G466" s="136"/>
    </row>
    <row r="467" spans="1:7" ht="15.75">
      <c r="A467" s="135"/>
      <c r="B467" s="136"/>
      <c r="C467" s="136"/>
      <c r="D467" s="136"/>
      <c r="E467" s="136"/>
      <c r="F467" s="136"/>
      <c r="G467" s="136"/>
    </row>
    <row r="468" spans="1:7" ht="15.75">
      <c r="A468" s="135"/>
      <c r="B468" s="136"/>
      <c r="C468" s="136"/>
      <c r="D468" s="136"/>
      <c r="E468" s="136"/>
      <c r="F468" s="136"/>
      <c r="G468" s="136"/>
    </row>
    <row r="469" spans="1:7" ht="15.75">
      <c r="A469" s="135"/>
      <c r="B469" s="136"/>
      <c r="C469" s="136"/>
      <c r="D469" s="136"/>
      <c r="E469" s="136"/>
      <c r="F469" s="136"/>
      <c r="G469" s="136"/>
    </row>
    <row r="470" spans="1:7" ht="15.75">
      <c r="A470" s="135"/>
      <c r="B470" s="136"/>
      <c r="C470" s="136"/>
      <c r="D470" s="136"/>
      <c r="E470" s="136"/>
      <c r="F470" s="136"/>
      <c r="G470" s="136"/>
    </row>
    <row r="471" spans="1:7" ht="15.75">
      <c r="A471" s="135"/>
      <c r="B471" s="136"/>
      <c r="C471" s="136"/>
      <c r="D471" s="136"/>
      <c r="E471" s="136"/>
      <c r="F471" s="136"/>
      <c r="G471" s="136"/>
    </row>
    <row r="472" spans="1:7" ht="15.75">
      <c r="A472" s="135"/>
      <c r="B472" s="136"/>
      <c r="C472" s="136"/>
      <c r="D472" s="136"/>
      <c r="E472" s="136"/>
      <c r="F472" s="136"/>
      <c r="G472" s="136"/>
    </row>
    <row r="473" spans="1:7" ht="15.75">
      <c r="A473" s="135"/>
      <c r="B473" s="136"/>
      <c r="C473" s="136"/>
      <c r="D473" s="136"/>
      <c r="E473" s="136"/>
      <c r="F473" s="136"/>
      <c r="G473" s="136"/>
    </row>
    <row r="474" spans="1:7" ht="15.75">
      <c r="A474" s="135"/>
      <c r="B474" s="136"/>
      <c r="C474" s="136"/>
      <c r="D474" s="136"/>
      <c r="E474" s="136"/>
      <c r="F474" s="136"/>
      <c r="G474" s="136"/>
    </row>
    <row r="475" spans="1:7" ht="15.75">
      <c r="A475" s="135"/>
      <c r="B475" s="136"/>
      <c r="C475" s="136"/>
      <c r="D475" s="136"/>
      <c r="E475" s="136"/>
      <c r="F475" s="136"/>
      <c r="G475" s="136"/>
    </row>
    <row r="476" spans="1:7" ht="15.75">
      <c r="A476" s="135"/>
      <c r="B476" s="136"/>
      <c r="C476" s="136"/>
      <c r="D476" s="136"/>
      <c r="E476" s="136"/>
      <c r="F476" s="136"/>
      <c r="G476" s="136"/>
    </row>
    <row r="477" spans="1:7" ht="15.75">
      <c r="A477" s="135"/>
      <c r="B477" s="136"/>
      <c r="C477" s="136"/>
      <c r="D477" s="136"/>
      <c r="E477" s="136"/>
      <c r="F477" s="136"/>
      <c r="G477" s="136"/>
    </row>
    <row r="478" spans="1:7" ht="15.75">
      <c r="A478" s="135"/>
      <c r="B478" s="136"/>
      <c r="C478" s="136"/>
      <c r="D478" s="136"/>
      <c r="E478" s="136"/>
      <c r="F478" s="136"/>
      <c r="G478" s="136"/>
    </row>
    <row r="479" spans="1:7" ht="15.75">
      <c r="A479" s="135"/>
      <c r="B479" s="136"/>
      <c r="C479" s="136"/>
      <c r="D479" s="136"/>
      <c r="E479" s="136"/>
      <c r="F479" s="136"/>
      <c r="G479" s="136"/>
    </row>
    <row r="480" spans="1:7" ht="15.75">
      <c r="A480" s="135"/>
      <c r="B480" s="136"/>
      <c r="C480" s="136"/>
      <c r="D480" s="136"/>
      <c r="E480" s="136"/>
      <c r="F480" s="136"/>
      <c r="G480" s="136"/>
    </row>
    <row r="481" spans="1:7" ht="15.75">
      <c r="A481" s="135"/>
      <c r="B481" s="136"/>
      <c r="C481" s="136"/>
      <c r="D481" s="136"/>
      <c r="E481" s="136"/>
      <c r="F481" s="136"/>
      <c r="G481" s="136"/>
    </row>
    <row r="482" spans="1:7" ht="15.75">
      <c r="A482" s="135"/>
      <c r="B482" s="136"/>
      <c r="C482" s="136"/>
      <c r="D482" s="136"/>
      <c r="E482" s="136"/>
      <c r="F482" s="136"/>
      <c r="G482" s="136"/>
    </row>
    <row r="483" spans="1:7" ht="15.75">
      <c r="A483" s="135"/>
      <c r="B483" s="136"/>
      <c r="C483" s="136"/>
      <c r="D483" s="136"/>
      <c r="E483" s="136"/>
      <c r="F483" s="136"/>
      <c r="G483" s="136"/>
    </row>
    <row r="484" spans="1:7" ht="15.75">
      <c r="A484" s="135"/>
      <c r="B484" s="136"/>
      <c r="C484" s="136"/>
      <c r="D484" s="136"/>
      <c r="E484" s="136"/>
      <c r="F484" s="136"/>
      <c r="G484" s="136"/>
    </row>
    <row r="485" spans="1:7" ht="15.75">
      <c r="A485" s="135"/>
      <c r="B485" s="136"/>
      <c r="C485" s="136"/>
      <c r="D485" s="136"/>
      <c r="E485" s="136"/>
      <c r="F485" s="136"/>
      <c r="G485" s="136"/>
    </row>
    <row r="486" spans="1:7" ht="15.75">
      <c r="A486" s="135"/>
      <c r="B486" s="136"/>
      <c r="C486" s="136"/>
      <c r="D486" s="136"/>
      <c r="E486" s="136"/>
      <c r="F486" s="136"/>
      <c r="G486" s="136"/>
    </row>
    <row r="487" spans="1:7" ht="15.75">
      <c r="A487" s="135"/>
      <c r="B487" s="136"/>
      <c r="C487" s="136"/>
      <c r="D487" s="136"/>
      <c r="E487" s="136"/>
      <c r="F487" s="136"/>
      <c r="G487" s="136"/>
    </row>
    <row r="488" spans="1:7" ht="15.75">
      <c r="A488" s="135"/>
      <c r="B488" s="136"/>
      <c r="C488" s="136"/>
      <c r="D488" s="136"/>
      <c r="E488" s="136"/>
      <c r="F488" s="136"/>
      <c r="G488" s="136"/>
    </row>
    <row r="489" spans="1:7" ht="15.75">
      <c r="A489" s="135"/>
      <c r="B489" s="136"/>
      <c r="C489" s="136"/>
      <c r="D489" s="136"/>
      <c r="E489" s="136"/>
      <c r="F489" s="136"/>
      <c r="G489" s="136"/>
    </row>
    <row r="490" spans="1:7" ht="15.75">
      <c r="A490" s="135"/>
      <c r="B490" s="136"/>
      <c r="C490" s="136"/>
      <c r="D490" s="136"/>
      <c r="E490" s="136"/>
      <c r="F490" s="136"/>
      <c r="G490" s="136"/>
    </row>
    <row r="491" spans="1:7" ht="15.75">
      <c r="A491" s="135"/>
      <c r="B491" s="136"/>
      <c r="C491" s="136"/>
      <c r="D491" s="136"/>
      <c r="E491" s="136"/>
      <c r="F491" s="136"/>
      <c r="G491" s="136"/>
    </row>
    <row r="492" spans="1:7" ht="15.75">
      <c r="A492" s="135"/>
      <c r="B492" s="136"/>
      <c r="C492" s="136"/>
      <c r="D492" s="136"/>
      <c r="E492" s="136"/>
      <c r="F492" s="136"/>
      <c r="G492" s="136"/>
    </row>
    <row r="493" spans="1:7" ht="15.75">
      <c r="A493" s="135"/>
      <c r="B493" s="136"/>
      <c r="C493" s="136"/>
      <c r="D493" s="136"/>
      <c r="E493" s="136"/>
      <c r="F493" s="136"/>
      <c r="G493" s="136"/>
    </row>
    <row r="494" spans="1:7" ht="15.75">
      <c r="A494" s="135"/>
      <c r="B494" s="136"/>
      <c r="C494" s="136"/>
      <c r="D494" s="136"/>
      <c r="E494" s="136"/>
      <c r="F494" s="136"/>
      <c r="G494" s="136"/>
    </row>
    <row r="495" spans="1:7" ht="15.75">
      <c r="A495" s="135"/>
      <c r="B495" s="136"/>
      <c r="C495" s="136"/>
      <c r="D495" s="136"/>
      <c r="E495" s="136"/>
      <c r="F495" s="136"/>
      <c r="G495" s="136"/>
    </row>
    <row r="496" spans="1:7" ht="15.75">
      <c r="A496" s="135"/>
      <c r="B496" s="136"/>
      <c r="C496" s="136"/>
      <c r="D496" s="136"/>
      <c r="E496" s="136"/>
      <c r="F496" s="136"/>
      <c r="G496" s="136"/>
    </row>
    <row r="497" spans="1:7" ht="15.75">
      <c r="A497" s="135"/>
      <c r="B497" s="136"/>
      <c r="C497" s="136"/>
      <c r="D497" s="136"/>
      <c r="E497" s="136"/>
      <c r="F497" s="136"/>
      <c r="G497" s="136"/>
    </row>
    <row r="498" spans="1:7" ht="15.75">
      <c r="A498" s="135"/>
      <c r="B498" s="136"/>
      <c r="C498" s="136"/>
      <c r="D498" s="136"/>
      <c r="E498" s="136"/>
      <c r="F498" s="136"/>
      <c r="G498" s="136"/>
    </row>
    <row r="499" spans="1:7" ht="15.75">
      <c r="A499" s="135"/>
      <c r="B499" s="136"/>
      <c r="C499" s="136"/>
      <c r="D499" s="136"/>
      <c r="E499" s="136"/>
      <c r="F499" s="136"/>
      <c r="G499" s="136"/>
    </row>
    <row r="500" spans="1:7" ht="15.75">
      <c r="A500" s="135"/>
      <c r="B500" s="136"/>
      <c r="C500" s="136"/>
      <c r="D500" s="136"/>
      <c r="E500" s="136"/>
      <c r="F500" s="136"/>
      <c r="G500" s="136"/>
    </row>
    <row r="501" spans="1:7" ht="15.75">
      <c r="A501" s="135"/>
      <c r="B501" s="136"/>
      <c r="C501" s="136"/>
      <c r="D501" s="136"/>
      <c r="E501" s="136"/>
      <c r="F501" s="136"/>
      <c r="G501" s="136"/>
    </row>
    <row r="502" spans="1:7" ht="15.75">
      <c r="A502" s="135"/>
      <c r="B502" s="136"/>
      <c r="C502" s="136"/>
      <c r="D502" s="136"/>
      <c r="E502" s="136"/>
      <c r="F502" s="136"/>
      <c r="G502" s="136"/>
    </row>
    <row r="503" spans="1:7" ht="15.75">
      <c r="A503" s="135"/>
      <c r="B503" s="136"/>
      <c r="C503" s="136"/>
      <c r="D503" s="136"/>
      <c r="E503" s="136"/>
      <c r="F503" s="136"/>
      <c r="G503" s="136"/>
    </row>
    <row r="504" spans="1:7" ht="15.75">
      <c r="A504" s="135"/>
      <c r="B504" s="136"/>
      <c r="C504" s="136"/>
      <c r="D504" s="136"/>
      <c r="E504" s="136"/>
      <c r="F504" s="136"/>
      <c r="G504" s="136"/>
    </row>
    <row r="505" spans="1:7" ht="15.75">
      <c r="A505" s="135"/>
      <c r="B505" s="136"/>
      <c r="C505" s="136"/>
      <c r="D505" s="136"/>
      <c r="E505" s="136"/>
      <c r="F505" s="136"/>
      <c r="G505" s="136"/>
    </row>
    <row r="506" spans="1:7" ht="15.75">
      <c r="A506" s="135"/>
      <c r="B506" s="136"/>
      <c r="C506" s="136"/>
      <c r="D506" s="136"/>
      <c r="E506" s="136"/>
      <c r="F506" s="136"/>
      <c r="G506" s="136"/>
    </row>
    <row r="507" spans="1:7" ht="15.75">
      <c r="A507" s="135"/>
      <c r="B507" s="136"/>
      <c r="C507" s="136"/>
      <c r="D507" s="136"/>
      <c r="E507" s="136"/>
      <c r="F507" s="136"/>
      <c r="G507" s="136"/>
    </row>
    <row r="508" spans="1:7" ht="15.75">
      <c r="A508" s="135"/>
      <c r="B508" s="136"/>
      <c r="C508" s="136"/>
      <c r="D508" s="136"/>
      <c r="E508" s="136"/>
      <c r="F508" s="136"/>
      <c r="G508" s="136"/>
    </row>
    <row r="509" spans="1:7" ht="15.75">
      <c r="A509" s="135"/>
      <c r="B509" s="136"/>
      <c r="C509" s="136"/>
      <c r="D509" s="136"/>
      <c r="E509" s="136"/>
      <c r="F509" s="136"/>
      <c r="G509" s="136"/>
    </row>
    <row r="510" spans="1:7" ht="15.75">
      <c r="A510" s="135"/>
      <c r="B510" s="136"/>
      <c r="C510" s="136"/>
      <c r="D510" s="136"/>
      <c r="E510" s="136"/>
      <c r="F510" s="136"/>
      <c r="G510" s="136"/>
    </row>
    <row r="511" spans="1:7" ht="15.75">
      <c r="A511" s="135"/>
      <c r="B511" s="136"/>
      <c r="C511" s="136"/>
      <c r="D511" s="136"/>
      <c r="E511" s="136"/>
      <c r="F511" s="136"/>
      <c r="G511" s="136"/>
    </row>
    <row r="512" spans="1:7" ht="15.75">
      <c r="A512" s="135"/>
      <c r="B512" s="136"/>
      <c r="C512" s="136"/>
      <c r="D512" s="136"/>
      <c r="E512" s="136"/>
      <c r="F512" s="136"/>
      <c r="G512" s="136"/>
    </row>
    <row r="513" spans="1:7" ht="15.75">
      <c r="A513" s="135"/>
      <c r="B513" s="136"/>
      <c r="C513" s="136"/>
      <c r="D513" s="136"/>
      <c r="E513" s="136"/>
      <c r="F513" s="136"/>
      <c r="G513" s="136"/>
    </row>
    <row r="514" spans="1:7" ht="15.75">
      <c r="A514" s="135"/>
      <c r="B514" s="136"/>
      <c r="C514" s="136"/>
      <c r="D514" s="136"/>
      <c r="E514" s="136"/>
      <c r="F514" s="136"/>
      <c r="G514" s="136"/>
    </row>
    <row r="515" spans="1:7" ht="15.75">
      <c r="A515" s="135"/>
      <c r="B515" s="136"/>
      <c r="C515" s="136"/>
      <c r="D515" s="136"/>
      <c r="E515" s="136"/>
      <c r="F515" s="136"/>
      <c r="G515" s="136"/>
    </row>
    <row r="516" spans="1:7" ht="15.75">
      <c r="A516" s="135"/>
      <c r="B516" s="136"/>
      <c r="C516" s="136"/>
      <c r="D516" s="136"/>
      <c r="E516" s="136"/>
      <c r="F516" s="136"/>
      <c r="G516" s="136"/>
    </row>
    <row r="517" spans="1:7" ht="15.75">
      <c r="A517" s="135"/>
      <c r="B517" s="136"/>
      <c r="C517" s="136"/>
      <c r="D517" s="136"/>
      <c r="E517" s="136"/>
      <c r="F517" s="136"/>
      <c r="G517" s="136"/>
    </row>
    <row r="518" spans="1:7" ht="15.75">
      <c r="A518" s="135"/>
      <c r="B518" s="136"/>
      <c r="C518" s="136"/>
      <c r="D518" s="136"/>
      <c r="E518" s="136"/>
      <c r="F518" s="136"/>
      <c r="G518" s="136"/>
    </row>
    <row r="519" spans="1:7" ht="15.75">
      <c r="A519" s="135"/>
      <c r="B519" s="136"/>
      <c r="C519" s="136"/>
      <c r="D519" s="136"/>
      <c r="E519" s="136"/>
      <c r="F519" s="136"/>
      <c r="G519" s="136"/>
    </row>
    <row r="520" spans="1:7" ht="15.75">
      <c r="A520" s="135"/>
      <c r="B520" s="136"/>
      <c r="C520" s="136"/>
      <c r="D520" s="136"/>
      <c r="E520" s="136"/>
      <c r="F520" s="136"/>
      <c r="G520" s="136"/>
    </row>
    <row r="521" spans="1:7" ht="15.75">
      <c r="A521" s="135"/>
      <c r="B521" s="136"/>
      <c r="C521" s="136"/>
      <c r="D521" s="136"/>
      <c r="E521" s="136"/>
      <c r="F521" s="136"/>
      <c r="G521" s="136"/>
    </row>
    <row r="522" spans="1:7" ht="15.75">
      <c r="A522" s="135"/>
      <c r="B522" s="136"/>
      <c r="C522" s="136"/>
      <c r="D522" s="136"/>
      <c r="E522" s="136"/>
      <c r="F522" s="136"/>
      <c r="G522" s="136"/>
    </row>
    <row r="523" spans="1:7" ht="15.75">
      <c r="A523" s="135"/>
      <c r="B523" s="136"/>
      <c r="C523" s="136"/>
      <c r="D523" s="136"/>
      <c r="E523" s="136"/>
      <c r="F523" s="136"/>
      <c r="G523" s="136"/>
    </row>
    <row r="524" spans="1:7" ht="15.75">
      <c r="A524" s="135"/>
      <c r="B524" s="136"/>
      <c r="C524" s="136"/>
      <c r="D524" s="136"/>
      <c r="E524" s="136"/>
      <c r="F524" s="136"/>
      <c r="G524" s="136"/>
    </row>
    <row r="525" spans="1:7" ht="15.75">
      <c r="A525" s="135"/>
      <c r="B525" s="136"/>
      <c r="C525" s="136"/>
      <c r="D525" s="136"/>
      <c r="E525" s="136"/>
      <c r="F525" s="136"/>
      <c r="G525" s="136"/>
    </row>
    <row r="526" spans="1:7" ht="15.75">
      <c r="A526" s="135"/>
      <c r="B526" s="136"/>
      <c r="C526" s="136"/>
      <c r="D526" s="136"/>
      <c r="E526" s="136"/>
      <c r="F526" s="136"/>
      <c r="G526" s="136"/>
    </row>
    <row r="527" spans="1:7" ht="15.75">
      <c r="A527" s="135"/>
      <c r="B527" s="136"/>
      <c r="C527" s="136"/>
      <c r="D527" s="136"/>
      <c r="E527" s="136"/>
      <c r="F527" s="136"/>
      <c r="G527" s="136"/>
    </row>
    <row r="528" spans="1:7" ht="15.75">
      <c r="A528" s="135"/>
      <c r="B528" s="136"/>
      <c r="C528" s="136"/>
      <c r="D528" s="136"/>
      <c r="E528" s="136"/>
      <c r="F528" s="136"/>
      <c r="G528" s="136"/>
    </row>
    <row r="529" spans="1:7" ht="15.75">
      <c r="A529" s="135"/>
      <c r="B529" s="136"/>
      <c r="C529" s="136"/>
      <c r="D529" s="136"/>
      <c r="E529" s="136"/>
      <c r="F529" s="136"/>
      <c r="G529" s="136"/>
    </row>
    <row r="530" spans="1:7" ht="15.75">
      <c r="A530" s="135"/>
      <c r="B530" s="136"/>
      <c r="C530" s="136"/>
      <c r="D530" s="136"/>
      <c r="E530" s="136"/>
      <c r="F530" s="136"/>
      <c r="G530" s="136"/>
    </row>
    <row r="531" spans="1:7" ht="15.75">
      <c r="A531" s="135"/>
      <c r="B531" s="136"/>
      <c r="C531" s="136"/>
      <c r="D531" s="136"/>
      <c r="E531" s="136"/>
      <c r="F531" s="136"/>
      <c r="G531" s="136"/>
    </row>
    <row r="532" spans="1:7" ht="15.75">
      <c r="A532" s="135"/>
      <c r="B532" s="136"/>
      <c r="C532" s="136"/>
      <c r="D532" s="136"/>
      <c r="E532" s="136"/>
      <c r="F532" s="136"/>
      <c r="G532" s="136"/>
    </row>
    <row r="533" spans="1:7" ht="15.75">
      <c r="A533" s="135"/>
      <c r="B533" s="136"/>
      <c r="C533" s="136"/>
      <c r="D533" s="136"/>
      <c r="E533" s="136"/>
      <c r="F533" s="136"/>
      <c r="G533" s="136"/>
    </row>
    <row r="534" spans="1:7" ht="15.75">
      <c r="A534" s="135"/>
      <c r="B534" s="136"/>
      <c r="C534" s="136"/>
      <c r="D534" s="136"/>
      <c r="E534" s="136"/>
      <c r="F534" s="136"/>
      <c r="G534" s="136"/>
    </row>
    <row r="535" spans="1:7" ht="15.75">
      <c r="A535" s="135"/>
      <c r="B535" s="136"/>
      <c r="C535" s="136"/>
      <c r="D535" s="136"/>
      <c r="E535" s="136"/>
      <c r="F535" s="136"/>
      <c r="G535" s="136"/>
    </row>
    <row r="536" spans="1:7" ht="15.75">
      <c r="A536" s="135"/>
      <c r="B536" s="136"/>
      <c r="C536" s="136"/>
      <c r="D536" s="136"/>
      <c r="E536" s="136"/>
      <c r="F536" s="136"/>
      <c r="G536" s="136"/>
    </row>
    <row r="537" spans="1:7" ht="15.75">
      <c r="A537" s="135"/>
      <c r="B537" s="136"/>
      <c r="C537" s="136"/>
      <c r="D537" s="136"/>
      <c r="E537" s="136"/>
      <c r="F537" s="136"/>
      <c r="G537" s="136"/>
    </row>
    <row r="538" spans="1:7" ht="15.75">
      <c r="A538" s="135"/>
      <c r="B538" s="136"/>
      <c r="C538" s="136"/>
      <c r="D538" s="136"/>
      <c r="E538" s="136"/>
      <c r="F538" s="136"/>
      <c r="G538" s="136"/>
    </row>
    <row r="539" spans="1:7" ht="15.75">
      <c r="A539" s="135"/>
      <c r="B539" s="136"/>
      <c r="C539" s="136"/>
      <c r="D539" s="136"/>
      <c r="E539" s="136"/>
      <c r="F539" s="136"/>
      <c r="G539" s="136"/>
    </row>
    <row r="540" spans="1:7" ht="15.75">
      <c r="A540" s="135"/>
      <c r="B540" s="136"/>
      <c r="C540" s="136"/>
      <c r="D540" s="136"/>
      <c r="E540" s="136"/>
      <c r="F540" s="136"/>
      <c r="G540" s="136"/>
    </row>
    <row r="541" spans="1:7" ht="15.75">
      <c r="A541" s="135"/>
      <c r="B541" s="136"/>
      <c r="C541" s="136"/>
      <c r="D541" s="136"/>
      <c r="E541" s="136"/>
      <c r="F541" s="136"/>
      <c r="G541" s="136"/>
    </row>
    <row r="542" spans="1:7" ht="15.75">
      <c r="A542" s="135"/>
      <c r="B542" s="136"/>
      <c r="C542" s="136"/>
      <c r="D542" s="136"/>
      <c r="E542" s="136"/>
      <c r="F542" s="136"/>
      <c r="G542" s="136"/>
    </row>
    <row r="543" spans="1:7" ht="15.75">
      <c r="A543" s="135"/>
      <c r="B543" s="136"/>
      <c r="C543" s="136"/>
      <c r="D543" s="136"/>
      <c r="E543" s="136"/>
      <c r="F543" s="136"/>
      <c r="G543" s="136"/>
    </row>
    <row r="544" spans="1:7" ht="15.75">
      <c r="A544" s="135"/>
      <c r="B544" s="136"/>
      <c r="C544" s="136"/>
      <c r="D544" s="136"/>
      <c r="E544" s="136"/>
      <c r="F544" s="136"/>
      <c r="G544" s="136"/>
    </row>
    <row r="545" spans="1:7" ht="15.75">
      <c r="A545" s="135"/>
      <c r="B545" s="136"/>
      <c r="C545" s="136"/>
      <c r="D545" s="136"/>
      <c r="E545" s="136"/>
      <c r="F545" s="136"/>
      <c r="G545" s="136"/>
    </row>
    <row r="546" spans="1:7" ht="15.75">
      <c r="A546" s="135"/>
      <c r="B546" s="136"/>
      <c r="C546" s="136"/>
      <c r="D546" s="136"/>
      <c r="E546" s="136"/>
      <c r="F546" s="136"/>
      <c r="G546" s="136"/>
    </row>
    <row r="547" spans="1:7" ht="15.75">
      <c r="A547" s="135"/>
      <c r="B547" s="136"/>
      <c r="C547" s="136"/>
      <c r="D547" s="136"/>
      <c r="E547" s="136"/>
      <c r="F547" s="136"/>
      <c r="G547" s="136"/>
    </row>
    <row r="548" spans="1:7" ht="15.75">
      <c r="A548" s="135"/>
      <c r="B548" s="136"/>
      <c r="C548" s="136"/>
      <c r="D548" s="136"/>
      <c r="E548" s="136"/>
      <c r="F548" s="136"/>
      <c r="G548" s="136"/>
    </row>
    <row r="549" spans="1:7" ht="15.75">
      <c r="A549" s="135"/>
      <c r="B549" s="136"/>
      <c r="C549" s="136"/>
      <c r="D549" s="136"/>
      <c r="E549" s="136"/>
      <c r="F549" s="136"/>
      <c r="G549" s="136"/>
    </row>
    <row r="550" spans="1:7" ht="15.75">
      <c r="A550" s="135"/>
      <c r="B550" s="136"/>
      <c r="C550" s="136"/>
      <c r="D550" s="136"/>
      <c r="E550" s="136"/>
      <c r="F550" s="136"/>
      <c r="G550" s="136"/>
    </row>
    <row r="551" spans="1:7" ht="15.75">
      <c r="A551" s="135"/>
      <c r="B551" s="136"/>
      <c r="C551" s="136"/>
      <c r="D551" s="136"/>
      <c r="E551" s="136"/>
      <c r="F551" s="136"/>
      <c r="G551" s="136"/>
    </row>
    <row r="552" spans="1:7" ht="15.75">
      <c r="A552" s="135"/>
      <c r="B552" s="136"/>
      <c r="C552" s="136"/>
      <c r="D552" s="136"/>
      <c r="E552" s="136"/>
      <c r="F552" s="136"/>
      <c r="G552" s="136"/>
    </row>
    <row r="553" spans="1:7" ht="15.75">
      <c r="A553" s="135"/>
      <c r="B553" s="136"/>
      <c r="C553" s="136"/>
      <c r="D553" s="136"/>
      <c r="E553" s="136"/>
      <c r="F553" s="136"/>
      <c r="G553" s="136"/>
    </row>
    <row r="554" spans="1:7" ht="15.75">
      <c r="A554" s="135"/>
      <c r="B554" s="136"/>
      <c r="C554" s="136"/>
      <c r="D554" s="136"/>
      <c r="E554" s="136"/>
      <c r="F554" s="136"/>
      <c r="G554" s="136"/>
    </row>
    <row r="555" spans="1:7" ht="15.75">
      <c r="A555" s="135"/>
      <c r="B555" s="136"/>
      <c r="C555" s="136"/>
      <c r="D555" s="136"/>
      <c r="E555" s="136"/>
      <c r="F555" s="136"/>
      <c r="G555" s="136"/>
    </row>
    <row r="556" spans="1:7" ht="15.75">
      <c r="A556" s="135"/>
      <c r="B556" s="136"/>
      <c r="C556" s="136"/>
      <c r="D556" s="136"/>
      <c r="E556" s="136"/>
      <c r="F556" s="136"/>
      <c r="G556" s="136"/>
    </row>
    <row r="557" spans="1:7" ht="15.75">
      <c r="A557" s="135"/>
      <c r="B557" s="136"/>
      <c r="C557" s="136"/>
      <c r="D557" s="136"/>
      <c r="E557" s="136"/>
      <c r="F557" s="136"/>
      <c r="G557" s="136"/>
    </row>
    <row r="558" spans="1:7" ht="15.75">
      <c r="A558" s="135"/>
      <c r="B558" s="136"/>
      <c r="C558" s="136"/>
      <c r="D558" s="136"/>
      <c r="E558" s="136"/>
      <c r="F558" s="136"/>
      <c r="G558" s="136"/>
    </row>
    <row r="559" spans="1:7" ht="15.75">
      <c r="A559" s="135"/>
      <c r="B559" s="136"/>
      <c r="C559" s="136"/>
      <c r="D559" s="136"/>
      <c r="E559" s="136"/>
      <c r="F559" s="136"/>
      <c r="G559" s="136"/>
    </row>
    <row r="560" spans="1:7" ht="15.75">
      <c r="A560" s="135"/>
      <c r="B560" s="136"/>
      <c r="C560" s="136"/>
      <c r="D560" s="136"/>
      <c r="E560" s="136"/>
      <c r="F560" s="136"/>
      <c r="G560" s="136"/>
    </row>
    <row r="561" spans="1:7" ht="15.75">
      <c r="A561" s="135"/>
      <c r="B561" s="136"/>
      <c r="C561" s="136"/>
      <c r="D561" s="136"/>
      <c r="E561" s="136"/>
      <c r="F561" s="136"/>
      <c r="G561" s="136"/>
    </row>
    <row r="562" spans="1:7" ht="15.75">
      <c r="A562" s="135"/>
      <c r="B562" s="136"/>
      <c r="C562" s="136"/>
      <c r="D562" s="136"/>
      <c r="E562" s="136"/>
      <c r="F562" s="136"/>
      <c r="G562" s="136"/>
    </row>
    <row r="563" spans="1:7" ht="15.75">
      <c r="A563" s="135"/>
      <c r="B563" s="136"/>
      <c r="C563" s="136"/>
      <c r="D563" s="136"/>
      <c r="E563" s="136"/>
      <c r="F563" s="136"/>
      <c r="G563" s="136"/>
    </row>
    <row r="564" spans="1:7" ht="15.75">
      <c r="A564" s="135"/>
      <c r="B564" s="136"/>
      <c r="C564" s="136"/>
      <c r="D564" s="136"/>
      <c r="E564" s="136"/>
      <c r="F564" s="136"/>
      <c r="G564" s="136"/>
    </row>
    <row r="565" spans="1:7" ht="15.75">
      <c r="A565" s="135"/>
      <c r="B565" s="136"/>
      <c r="C565" s="136"/>
      <c r="D565" s="136"/>
      <c r="E565" s="136"/>
      <c r="F565" s="136"/>
      <c r="G565" s="136"/>
    </row>
    <row r="566" spans="1:7" ht="15.75">
      <c r="A566" s="135"/>
      <c r="B566" s="136"/>
      <c r="C566" s="136"/>
      <c r="D566" s="136"/>
      <c r="E566" s="136"/>
      <c r="F566" s="136"/>
      <c r="G566" s="136"/>
    </row>
    <row r="567" spans="1:7" ht="15.75">
      <c r="A567" s="135"/>
      <c r="B567" s="136"/>
      <c r="C567" s="136"/>
      <c r="D567" s="136"/>
      <c r="E567" s="136"/>
      <c r="F567" s="136"/>
      <c r="G567" s="136"/>
    </row>
    <row r="568" spans="1:7" ht="15.75">
      <c r="A568" s="135"/>
      <c r="B568" s="136"/>
      <c r="C568" s="136"/>
      <c r="D568" s="136"/>
      <c r="E568" s="136"/>
      <c r="F568" s="136"/>
      <c r="G568" s="136"/>
    </row>
    <row r="569" spans="1:7" ht="15.75">
      <c r="A569" s="135"/>
      <c r="B569" s="136"/>
      <c r="C569" s="136"/>
      <c r="D569" s="136"/>
      <c r="E569" s="136"/>
      <c r="F569" s="136"/>
      <c r="G569" s="136"/>
    </row>
    <row r="570" spans="1:7" ht="15.75">
      <c r="A570" s="135"/>
      <c r="B570" s="136"/>
      <c r="C570" s="136"/>
      <c r="D570" s="136"/>
      <c r="E570" s="136"/>
      <c r="F570" s="136"/>
      <c r="G570" s="136"/>
    </row>
    <row r="571" spans="1:7" ht="15.75">
      <c r="A571" s="135"/>
      <c r="B571" s="136"/>
      <c r="C571" s="136"/>
      <c r="D571" s="136"/>
      <c r="E571" s="136"/>
      <c r="F571" s="136"/>
      <c r="G571" s="136"/>
    </row>
    <row r="572" spans="1:7" ht="15.75">
      <c r="A572" s="135"/>
      <c r="B572" s="136"/>
      <c r="C572" s="136"/>
      <c r="D572" s="136"/>
      <c r="E572" s="136"/>
      <c r="F572" s="136"/>
      <c r="G572" s="136"/>
    </row>
    <row r="573" spans="1:7" ht="15.75">
      <c r="A573" s="135"/>
      <c r="B573" s="136"/>
      <c r="C573" s="136"/>
      <c r="D573" s="136"/>
      <c r="E573" s="136"/>
      <c r="F573" s="136"/>
      <c r="G573" s="136"/>
    </row>
    <row r="574" spans="1:7" ht="15.75">
      <c r="A574" s="135"/>
      <c r="B574" s="136"/>
      <c r="C574" s="136"/>
      <c r="D574" s="136"/>
      <c r="E574" s="136"/>
      <c r="F574" s="136"/>
      <c r="G574" s="136"/>
    </row>
    <row r="575" spans="1:7" ht="15.75">
      <c r="A575" s="135"/>
      <c r="B575" s="136"/>
      <c r="C575" s="136"/>
      <c r="D575" s="136"/>
      <c r="E575" s="136"/>
      <c r="F575" s="136"/>
      <c r="G575" s="136"/>
    </row>
    <row r="576" spans="1:7" ht="15.75">
      <c r="A576" s="135"/>
      <c r="B576" s="136"/>
      <c r="C576" s="136"/>
      <c r="D576" s="136"/>
      <c r="E576" s="136"/>
      <c r="F576" s="136"/>
      <c r="G576" s="136"/>
    </row>
    <row r="577" spans="1:7" ht="15.75">
      <c r="A577" s="135"/>
      <c r="B577" s="136"/>
      <c r="C577" s="136"/>
      <c r="D577" s="136"/>
      <c r="E577" s="136"/>
      <c r="F577" s="136"/>
      <c r="G577" s="136"/>
    </row>
    <row r="578" spans="1:7" ht="15.75">
      <c r="A578" s="135"/>
      <c r="B578" s="136"/>
      <c r="C578" s="136"/>
      <c r="D578" s="136"/>
      <c r="E578" s="136"/>
      <c r="F578" s="136"/>
      <c r="G578" s="136"/>
    </row>
    <row r="579" spans="1:7" ht="15.75">
      <c r="A579" s="135"/>
      <c r="B579" s="136"/>
      <c r="C579" s="136"/>
      <c r="D579" s="136"/>
      <c r="E579" s="136"/>
      <c r="F579" s="136"/>
      <c r="G579" s="136"/>
    </row>
    <row r="580" spans="1:7" ht="15.75">
      <c r="A580" s="135"/>
      <c r="B580" s="136"/>
      <c r="C580" s="136"/>
      <c r="D580" s="136"/>
      <c r="E580" s="136"/>
      <c r="F580" s="136"/>
      <c r="G580" s="136"/>
    </row>
    <row r="581" spans="1:7" ht="15.75">
      <c r="A581" s="135"/>
      <c r="B581" s="136"/>
      <c r="C581" s="136"/>
      <c r="D581" s="136"/>
      <c r="E581" s="136"/>
      <c r="F581" s="136"/>
      <c r="G581" s="136"/>
    </row>
    <row r="582" spans="1:7" ht="15.75">
      <c r="A582" s="135"/>
      <c r="B582" s="136"/>
      <c r="C582" s="136"/>
      <c r="D582" s="136"/>
      <c r="E582" s="136"/>
      <c r="F582" s="136"/>
      <c r="G582" s="136"/>
    </row>
    <row r="583" spans="1:7" ht="15.75">
      <c r="A583" s="135"/>
      <c r="B583" s="136"/>
      <c r="C583" s="136"/>
      <c r="D583" s="136"/>
      <c r="E583" s="136"/>
      <c r="F583" s="136"/>
      <c r="G583" s="136"/>
    </row>
    <row r="584" spans="1:7" ht="15.75">
      <c r="A584" s="135"/>
      <c r="B584" s="136"/>
      <c r="C584" s="136"/>
      <c r="D584" s="136"/>
      <c r="E584" s="136"/>
      <c r="F584" s="136"/>
      <c r="G584" s="136"/>
    </row>
    <row r="585" spans="1:7" ht="15.75">
      <c r="A585" s="135"/>
      <c r="B585" s="136"/>
      <c r="C585" s="136"/>
      <c r="D585" s="136"/>
      <c r="E585" s="136"/>
      <c r="F585" s="136"/>
      <c r="G585" s="136"/>
    </row>
    <row r="586" spans="1:7" ht="15.75">
      <c r="A586" s="135"/>
      <c r="B586" s="136"/>
      <c r="C586" s="136"/>
      <c r="D586" s="136"/>
      <c r="E586" s="136"/>
      <c r="F586" s="136"/>
      <c r="G586" s="136"/>
    </row>
    <row r="587" spans="1:7" ht="15.75">
      <c r="A587" s="135"/>
      <c r="B587" s="136"/>
      <c r="C587" s="136"/>
      <c r="D587" s="136"/>
      <c r="E587" s="136"/>
      <c r="F587" s="136"/>
      <c r="G587" s="136"/>
    </row>
    <row r="588" spans="1:7" ht="15.75">
      <c r="A588" s="135"/>
      <c r="B588" s="136"/>
      <c r="C588" s="136"/>
      <c r="D588" s="136"/>
      <c r="E588" s="136"/>
      <c r="F588" s="136"/>
      <c r="G588" s="136"/>
    </row>
    <row r="589" spans="1:7" ht="15.75">
      <c r="A589" s="135"/>
      <c r="B589" s="136"/>
      <c r="C589" s="136"/>
      <c r="D589" s="136"/>
      <c r="E589" s="136"/>
      <c r="F589" s="136"/>
      <c r="G589" s="136"/>
    </row>
    <row r="590" spans="1:7" ht="15.75">
      <c r="A590" s="135"/>
      <c r="B590" s="136"/>
      <c r="C590" s="136"/>
      <c r="D590" s="136"/>
      <c r="E590" s="136"/>
      <c r="F590" s="136"/>
      <c r="G590" s="136"/>
    </row>
    <row r="591" spans="1:7" ht="15.75">
      <c r="A591" s="135"/>
      <c r="B591" s="136"/>
      <c r="C591" s="136"/>
      <c r="D591" s="136"/>
      <c r="E591" s="136"/>
      <c r="F591" s="136"/>
      <c r="G591" s="136"/>
    </row>
    <row r="592" spans="1:7" ht="15.75">
      <c r="A592" s="135"/>
      <c r="B592" s="136"/>
      <c r="C592" s="136"/>
      <c r="D592" s="136"/>
      <c r="E592" s="136"/>
      <c r="F592" s="136"/>
      <c r="G592" s="136"/>
    </row>
    <row r="593" spans="1:7" ht="15.75">
      <c r="A593" s="135"/>
      <c r="B593" s="136"/>
      <c r="C593" s="136"/>
      <c r="D593" s="136"/>
      <c r="E593" s="136"/>
      <c r="F593" s="136"/>
      <c r="G593" s="136"/>
    </row>
    <row r="594" spans="1:7" ht="15.75">
      <c r="A594" s="135"/>
      <c r="B594" s="136"/>
      <c r="C594" s="136"/>
      <c r="D594" s="136"/>
      <c r="E594" s="136"/>
      <c r="F594" s="136"/>
      <c r="G594" s="136"/>
    </row>
    <row r="595" spans="1:7" ht="15.75">
      <c r="A595" s="135"/>
      <c r="B595" s="136"/>
      <c r="C595" s="136"/>
      <c r="D595" s="136"/>
      <c r="E595" s="136"/>
      <c r="F595" s="136"/>
      <c r="G595" s="136"/>
    </row>
    <row r="596" spans="1:7" ht="15.75">
      <c r="A596" s="135"/>
      <c r="B596" s="136"/>
      <c r="C596" s="136"/>
      <c r="D596" s="136"/>
      <c r="E596" s="136"/>
      <c r="F596" s="136"/>
      <c r="G596" s="136"/>
    </row>
    <row r="597" spans="1:7" ht="15.75">
      <c r="A597" s="135"/>
      <c r="B597" s="136"/>
      <c r="C597" s="136"/>
      <c r="D597" s="136"/>
      <c r="E597" s="136"/>
      <c r="F597" s="136"/>
      <c r="G597" s="136"/>
    </row>
    <row r="598" spans="1:7" ht="15.75">
      <c r="A598" s="135"/>
      <c r="B598" s="136"/>
      <c r="C598" s="136"/>
      <c r="D598" s="136"/>
      <c r="E598" s="136"/>
      <c r="F598" s="136"/>
      <c r="G598" s="136"/>
    </row>
    <row r="599" spans="1:7" ht="15.75">
      <c r="A599" s="135"/>
      <c r="B599" s="136"/>
      <c r="C599" s="136"/>
      <c r="D599" s="136"/>
      <c r="E599" s="136"/>
      <c r="F599" s="136"/>
      <c r="G599" s="136"/>
    </row>
    <row r="600" spans="1:7" ht="15.75">
      <c r="A600" s="135"/>
      <c r="B600" s="136"/>
      <c r="C600" s="136"/>
      <c r="D600" s="136"/>
      <c r="E600" s="136"/>
      <c r="F600" s="136"/>
      <c r="G600" s="136"/>
    </row>
    <row r="601" spans="1:7" ht="15.75">
      <c r="A601" s="135"/>
      <c r="B601" s="136"/>
      <c r="C601" s="136"/>
      <c r="D601" s="136"/>
      <c r="E601" s="136"/>
      <c r="F601" s="136"/>
      <c r="G601" s="136"/>
    </row>
    <row r="602" spans="1:7" ht="15.75">
      <c r="A602" s="135"/>
      <c r="B602" s="136"/>
      <c r="C602" s="136"/>
      <c r="D602" s="136"/>
      <c r="E602" s="136"/>
      <c r="F602" s="136"/>
      <c r="G602" s="136"/>
    </row>
    <row r="603" spans="1:7" ht="15.75">
      <c r="A603" s="135"/>
      <c r="B603" s="136"/>
      <c r="C603" s="136"/>
      <c r="D603" s="136"/>
      <c r="E603" s="136"/>
      <c r="F603" s="136"/>
      <c r="G603" s="136"/>
    </row>
    <row r="604" spans="1:7" ht="15.75">
      <c r="A604" s="135"/>
      <c r="B604" s="136"/>
      <c r="C604" s="136"/>
      <c r="D604" s="136"/>
      <c r="E604" s="136"/>
      <c r="F604" s="136"/>
      <c r="G604" s="136"/>
    </row>
    <row r="605" spans="1:7" ht="15.75">
      <c r="A605" s="135"/>
      <c r="B605" s="136"/>
      <c r="C605" s="136"/>
      <c r="D605" s="136"/>
      <c r="E605" s="136"/>
      <c r="F605" s="136"/>
      <c r="G605" s="136"/>
    </row>
    <row r="606" spans="1:7" ht="15.75">
      <c r="A606" s="135"/>
      <c r="B606" s="136"/>
      <c r="C606" s="136"/>
      <c r="D606" s="136"/>
      <c r="E606" s="136"/>
      <c r="F606" s="136"/>
      <c r="G606" s="136"/>
    </row>
    <row r="607" spans="1:7" ht="15.75">
      <c r="A607" s="135"/>
      <c r="B607" s="136"/>
      <c r="C607" s="136"/>
      <c r="D607" s="136"/>
      <c r="E607" s="136"/>
      <c r="F607" s="136"/>
      <c r="G607" s="136"/>
    </row>
    <row r="608" spans="1:7" ht="15.75">
      <c r="A608" s="135"/>
      <c r="B608" s="136"/>
      <c r="C608" s="136"/>
      <c r="D608" s="136"/>
      <c r="E608" s="136"/>
      <c r="F608" s="136"/>
      <c r="G608" s="136"/>
    </row>
    <row r="609" spans="1:7" ht="15.75">
      <c r="A609" s="135"/>
      <c r="B609" s="136"/>
      <c r="C609" s="136"/>
      <c r="D609" s="136"/>
      <c r="E609" s="136"/>
      <c r="F609" s="136"/>
      <c r="G609" s="136"/>
    </row>
    <row r="610" spans="1:7" ht="15.75">
      <c r="A610" s="135"/>
      <c r="B610" s="136"/>
      <c r="C610" s="136"/>
      <c r="D610" s="136"/>
      <c r="E610" s="136"/>
      <c r="F610" s="136"/>
      <c r="G610" s="136"/>
    </row>
    <row r="611" spans="1:7" ht="15.75">
      <c r="A611" s="135"/>
      <c r="B611" s="136"/>
      <c r="C611" s="136"/>
      <c r="D611" s="136"/>
      <c r="E611" s="136"/>
      <c r="F611" s="136"/>
      <c r="G611" s="136"/>
    </row>
    <row r="612" spans="1:7" ht="15.75">
      <c r="A612" s="135"/>
      <c r="B612" s="136"/>
      <c r="C612" s="136"/>
      <c r="D612" s="136"/>
      <c r="E612" s="136"/>
      <c r="F612" s="136"/>
      <c r="G612" s="136"/>
    </row>
    <row r="613" spans="1:7" ht="15.75">
      <c r="A613" s="135"/>
      <c r="B613" s="136"/>
      <c r="C613" s="136"/>
      <c r="D613" s="136"/>
      <c r="E613" s="136"/>
      <c r="F613" s="136"/>
      <c r="G613" s="136"/>
    </row>
    <row r="614" spans="1:7" ht="15.75">
      <c r="A614" s="135"/>
      <c r="B614" s="136"/>
      <c r="C614" s="136"/>
      <c r="D614" s="136"/>
      <c r="E614" s="136"/>
      <c r="F614" s="136"/>
      <c r="G614" s="136"/>
    </row>
    <row r="615" spans="1:7" ht="15.75">
      <c r="A615" s="135"/>
      <c r="B615" s="136"/>
      <c r="C615" s="136"/>
      <c r="D615" s="136"/>
      <c r="E615" s="136"/>
      <c r="F615" s="136"/>
      <c r="G615" s="136"/>
    </row>
    <row r="616" spans="1:7" ht="15.75">
      <c r="A616" s="135"/>
      <c r="B616" s="136"/>
      <c r="C616" s="136"/>
      <c r="D616" s="136"/>
      <c r="E616" s="136"/>
      <c r="F616" s="136"/>
      <c r="G616" s="136"/>
    </row>
    <row r="617" spans="1:7" ht="15.75">
      <c r="A617" s="135"/>
      <c r="B617" s="136"/>
      <c r="C617" s="136"/>
      <c r="D617" s="136"/>
      <c r="E617" s="136"/>
      <c r="F617" s="136"/>
      <c r="G617" s="136"/>
    </row>
    <row r="618" spans="1:7" ht="15.75">
      <c r="A618" s="135"/>
      <c r="B618" s="136"/>
      <c r="C618" s="136"/>
      <c r="D618" s="136"/>
      <c r="E618" s="136"/>
      <c r="F618" s="136"/>
      <c r="G618" s="136"/>
    </row>
    <row r="619" spans="1:7" ht="15.75">
      <c r="A619" s="135"/>
      <c r="B619" s="136"/>
      <c r="C619" s="136"/>
      <c r="D619" s="136"/>
      <c r="E619" s="136"/>
      <c r="F619" s="136"/>
      <c r="G619" s="136"/>
    </row>
    <row r="620" spans="1:7" ht="15.75">
      <c r="A620" s="135"/>
      <c r="B620" s="136"/>
      <c r="C620" s="136"/>
      <c r="D620" s="136"/>
      <c r="E620" s="136"/>
      <c r="F620" s="136"/>
      <c r="G620" s="136"/>
    </row>
    <row r="621" spans="1:7" ht="15.75">
      <c r="A621" s="135"/>
      <c r="B621" s="136"/>
      <c r="C621" s="136"/>
      <c r="D621" s="136"/>
      <c r="E621" s="136"/>
      <c r="F621" s="136"/>
      <c r="G621" s="136"/>
    </row>
    <row r="622" spans="1:7" ht="15.75">
      <c r="A622" s="135"/>
      <c r="B622" s="136"/>
      <c r="C622" s="136"/>
      <c r="D622" s="136"/>
      <c r="E622" s="136"/>
      <c r="F622" s="136"/>
      <c r="G622" s="136"/>
    </row>
    <row r="623" spans="1:7" ht="15.75">
      <c r="A623" s="135"/>
      <c r="B623" s="136"/>
      <c r="C623" s="136"/>
      <c r="D623" s="136"/>
      <c r="E623" s="136"/>
      <c r="F623" s="136"/>
      <c r="G623" s="136"/>
    </row>
    <row r="624" spans="1:7" ht="15.75">
      <c r="A624" s="135"/>
      <c r="B624" s="136"/>
      <c r="C624" s="136"/>
      <c r="D624" s="136"/>
      <c r="E624" s="136"/>
      <c r="F624" s="136"/>
      <c r="G624" s="136"/>
    </row>
    <row r="625" spans="1:7" ht="15.75">
      <c r="A625" s="135"/>
      <c r="B625" s="136"/>
      <c r="C625" s="136"/>
      <c r="D625" s="136"/>
      <c r="E625" s="136"/>
      <c r="F625" s="136"/>
      <c r="G625" s="136"/>
    </row>
    <row r="626" spans="1:7" ht="15.75">
      <c r="A626" s="135"/>
      <c r="B626" s="136"/>
      <c r="C626" s="136"/>
      <c r="D626" s="136"/>
      <c r="E626" s="136"/>
      <c r="F626" s="136"/>
      <c r="G626" s="136"/>
    </row>
    <row r="627" spans="1:7" ht="15.75">
      <c r="A627" s="135"/>
      <c r="B627" s="136"/>
      <c r="C627" s="136"/>
      <c r="D627" s="136"/>
      <c r="E627" s="136"/>
      <c r="F627" s="136"/>
      <c r="G627" s="136"/>
    </row>
    <row r="628" spans="1:7" ht="15.75">
      <c r="A628" s="135"/>
      <c r="B628" s="136"/>
      <c r="C628" s="136"/>
      <c r="D628" s="136"/>
      <c r="E628" s="136"/>
      <c r="F628" s="136"/>
      <c r="G628" s="136"/>
    </row>
    <row r="629" spans="1:7" ht="15.75">
      <c r="A629" s="135"/>
      <c r="B629" s="136"/>
      <c r="C629" s="136"/>
      <c r="D629" s="136"/>
      <c r="E629" s="136"/>
      <c r="F629" s="136"/>
      <c r="G629" s="136"/>
    </row>
    <row r="630" spans="1:7" ht="15.75">
      <c r="A630" s="135"/>
      <c r="B630" s="136"/>
      <c r="C630" s="136"/>
      <c r="D630" s="136"/>
      <c r="E630" s="136"/>
      <c r="F630" s="136"/>
      <c r="G630" s="136"/>
    </row>
    <row r="631" spans="1:7" ht="15.75">
      <c r="A631" s="135"/>
      <c r="B631" s="136"/>
      <c r="C631" s="136"/>
      <c r="D631" s="136"/>
      <c r="E631" s="136"/>
      <c r="F631" s="136"/>
      <c r="G631" s="136"/>
    </row>
    <row r="632" spans="1:7" ht="15.75">
      <c r="A632" s="135"/>
      <c r="B632" s="136"/>
      <c r="C632" s="136"/>
      <c r="D632" s="136"/>
      <c r="E632" s="136"/>
      <c r="F632" s="136"/>
      <c r="G632" s="136"/>
    </row>
    <row r="633" spans="1:7" ht="15.75">
      <c r="A633" s="135"/>
      <c r="B633" s="136"/>
      <c r="C633" s="136"/>
      <c r="D633" s="136"/>
      <c r="E633" s="136"/>
      <c r="F633" s="136"/>
      <c r="G633" s="136"/>
    </row>
    <row r="634" spans="1:7" ht="15.75">
      <c r="A634" s="135"/>
      <c r="B634" s="136"/>
      <c r="C634" s="136"/>
      <c r="D634" s="136"/>
      <c r="E634" s="136"/>
      <c r="F634" s="136"/>
      <c r="G634" s="136"/>
    </row>
    <row r="635" spans="1:7" ht="15.75">
      <c r="A635" s="135"/>
      <c r="B635" s="136"/>
      <c r="C635" s="136"/>
      <c r="D635" s="136"/>
      <c r="E635" s="136"/>
      <c r="F635" s="136"/>
      <c r="G635" s="136"/>
    </row>
    <row r="636" spans="1:7">
      <c r="B636" s="136"/>
      <c r="C636" s="136"/>
      <c r="D636" s="136"/>
      <c r="E636" s="136"/>
      <c r="F636" s="136"/>
      <c r="G636" s="136"/>
    </row>
    <row r="637" spans="1:7">
      <c r="B637" s="136"/>
      <c r="C637" s="136"/>
      <c r="D637" s="136"/>
      <c r="E637" s="136"/>
      <c r="F637" s="136"/>
      <c r="G637" s="136"/>
    </row>
    <row r="638" spans="1:7">
      <c r="B638" s="136"/>
      <c r="C638" s="136"/>
      <c r="D638" s="136"/>
      <c r="E638" s="136"/>
      <c r="F638" s="136"/>
      <c r="G638" s="136"/>
    </row>
    <row r="639" spans="1:7">
      <c r="B639" s="136"/>
      <c r="C639" s="136"/>
      <c r="D639" s="136"/>
      <c r="E639" s="136"/>
      <c r="F639" s="136"/>
      <c r="G639" s="136"/>
    </row>
    <row r="640" spans="1:7">
      <c r="B640" s="136"/>
      <c r="C640" s="136"/>
      <c r="D640" s="136"/>
      <c r="E640" s="136"/>
      <c r="F640" s="136"/>
      <c r="G640" s="136"/>
    </row>
    <row r="641" spans="2:7">
      <c r="B641" s="136"/>
      <c r="C641" s="136"/>
      <c r="D641" s="136"/>
      <c r="E641" s="136"/>
      <c r="F641" s="136"/>
      <c r="G641" s="136"/>
    </row>
    <row r="642" spans="2:7">
      <c r="B642" s="136"/>
      <c r="C642" s="136"/>
      <c r="D642" s="136"/>
      <c r="E642" s="136"/>
      <c r="F642" s="136"/>
      <c r="G642" s="136"/>
    </row>
    <row r="643" spans="2:7">
      <c r="B643" s="136"/>
      <c r="C643" s="136"/>
      <c r="D643" s="136"/>
      <c r="E643" s="136"/>
      <c r="F643" s="136"/>
      <c r="G643" s="136"/>
    </row>
    <row r="644" spans="2:7">
      <c r="B644" s="136"/>
      <c r="C644" s="136"/>
      <c r="D644" s="136"/>
      <c r="E644" s="136"/>
      <c r="F644" s="136"/>
      <c r="G644" s="136"/>
    </row>
    <row r="645" spans="2:7">
      <c r="B645" s="136"/>
      <c r="C645" s="136"/>
      <c r="D645" s="136"/>
      <c r="E645" s="136"/>
      <c r="F645" s="136"/>
      <c r="G645" s="136"/>
    </row>
    <row r="646" spans="2:7">
      <c r="B646" s="136"/>
      <c r="C646" s="136"/>
      <c r="D646" s="136"/>
      <c r="E646" s="136"/>
      <c r="F646" s="136"/>
      <c r="G646" s="136"/>
    </row>
    <row r="647" spans="2:7">
      <c r="B647" s="136"/>
      <c r="C647" s="136"/>
      <c r="D647" s="136"/>
      <c r="E647" s="136"/>
      <c r="F647" s="136"/>
      <c r="G647" s="136"/>
    </row>
    <row r="648" spans="2:7">
      <c r="B648" s="136"/>
      <c r="C648" s="136"/>
      <c r="D648" s="136"/>
      <c r="E648" s="136"/>
      <c r="F648" s="136"/>
      <c r="G648" s="136"/>
    </row>
    <row r="649" spans="2:7">
      <c r="B649" s="136"/>
      <c r="C649" s="136"/>
      <c r="D649" s="136"/>
      <c r="E649" s="136"/>
      <c r="F649" s="136"/>
      <c r="G649" s="136"/>
    </row>
    <row r="650" spans="2:7">
      <c r="B650" s="136"/>
      <c r="C650" s="136"/>
      <c r="D650" s="136"/>
      <c r="E650" s="136"/>
      <c r="F650" s="136"/>
      <c r="G650" s="136"/>
    </row>
    <row r="651" spans="2:7">
      <c r="B651" s="136"/>
      <c r="C651" s="136"/>
      <c r="D651" s="136"/>
      <c r="E651" s="136"/>
      <c r="F651" s="136"/>
      <c r="G651" s="136"/>
    </row>
    <row r="652" spans="2:7">
      <c r="B652" s="136"/>
      <c r="C652" s="136"/>
      <c r="D652" s="136"/>
      <c r="E652" s="136"/>
      <c r="F652" s="136"/>
      <c r="G652" s="136"/>
    </row>
    <row r="653" spans="2:7">
      <c r="B653" s="136"/>
      <c r="C653" s="136"/>
      <c r="D653" s="136"/>
      <c r="E653" s="136"/>
      <c r="F653" s="136"/>
      <c r="G653" s="136"/>
    </row>
    <row r="654" spans="2:7">
      <c r="B654" s="136"/>
      <c r="C654" s="136"/>
      <c r="D654" s="136"/>
      <c r="E654" s="136"/>
      <c r="F654" s="136"/>
      <c r="G654" s="136"/>
    </row>
    <row r="655" spans="2:7">
      <c r="B655" s="136"/>
      <c r="C655" s="136"/>
      <c r="D655" s="136"/>
      <c r="E655" s="136"/>
      <c r="F655" s="136"/>
      <c r="G655" s="136"/>
    </row>
    <row r="656" spans="2:7">
      <c r="B656" s="136"/>
      <c r="C656" s="136"/>
      <c r="D656" s="136"/>
      <c r="E656" s="136"/>
      <c r="F656" s="136"/>
      <c r="G656" s="136"/>
    </row>
    <row r="657" spans="2:7">
      <c r="B657" s="136"/>
      <c r="C657" s="136"/>
      <c r="D657" s="136"/>
      <c r="E657" s="136"/>
      <c r="F657" s="136"/>
      <c r="G657" s="136"/>
    </row>
    <row r="658" spans="2:7">
      <c r="B658" s="136"/>
      <c r="C658" s="136"/>
      <c r="D658" s="136"/>
      <c r="E658" s="136"/>
      <c r="F658" s="136"/>
      <c r="G658" s="136"/>
    </row>
    <row r="659" spans="2:7">
      <c r="B659" s="136"/>
      <c r="C659" s="136"/>
      <c r="D659" s="136"/>
      <c r="E659" s="136"/>
      <c r="F659" s="136"/>
      <c r="G659" s="136"/>
    </row>
    <row r="660" spans="2:7">
      <c r="B660" s="136"/>
      <c r="C660" s="136"/>
      <c r="D660" s="136"/>
      <c r="E660" s="136"/>
      <c r="F660" s="136"/>
      <c r="G660" s="136"/>
    </row>
    <row r="661" spans="2:7">
      <c r="B661" s="136"/>
      <c r="C661" s="136"/>
      <c r="D661" s="136"/>
      <c r="E661" s="136"/>
      <c r="F661" s="136"/>
      <c r="G661" s="136"/>
    </row>
    <row r="662" spans="2:7">
      <c r="B662" s="136"/>
      <c r="C662" s="136"/>
      <c r="D662" s="136"/>
      <c r="E662" s="136"/>
      <c r="F662" s="136"/>
      <c r="G662" s="136"/>
    </row>
    <row r="663" spans="2:7">
      <c r="B663" s="136"/>
      <c r="C663" s="136"/>
      <c r="D663" s="136"/>
      <c r="E663" s="136"/>
      <c r="F663" s="136"/>
      <c r="G663" s="136"/>
    </row>
    <row r="664" spans="2:7">
      <c r="B664" s="136"/>
      <c r="C664" s="136"/>
      <c r="D664" s="136"/>
      <c r="E664" s="136"/>
      <c r="F664" s="136"/>
      <c r="G664" s="136"/>
    </row>
    <row r="665" spans="2:7">
      <c r="B665" s="136"/>
      <c r="C665" s="136"/>
      <c r="D665" s="136"/>
      <c r="E665" s="136"/>
      <c r="F665" s="136"/>
      <c r="G665" s="136"/>
    </row>
    <row r="666" spans="2:7">
      <c r="B666" s="136"/>
      <c r="C666" s="136"/>
      <c r="D666" s="136"/>
      <c r="E666" s="136"/>
      <c r="F666" s="136"/>
      <c r="G666" s="136"/>
    </row>
    <row r="667" spans="2:7">
      <c r="B667" s="136"/>
      <c r="C667" s="136"/>
      <c r="D667" s="136"/>
      <c r="E667" s="136"/>
      <c r="F667" s="136"/>
      <c r="G667" s="136"/>
    </row>
    <row r="668" spans="2:7">
      <c r="B668" s="136"/>
      <c r="C668" s="136"/>
      <c r="D668" s="136"/>
      <c r="E668" s="136"/>
      <c r="F668" s="136"/>
      <c r="G668" s="136"/>
    </row>
    <row r="669" spans="2:7">
      <c r="B669" s="136"/>
      <c r="C669" s="136"/>
      <c r="D669" s="136"/>
      <c r="E669" s="136"/>
      <c r="F669" s="136"/>
      <c r="G669" s="136"/>
    </row>
    <row r="670" spans="2:7">
      <c r="B670" s="136"/>
      <c r="C670" s="136"/>
      <c r="D670" s="136"/>
      <c r="E670" s="136"/>
      <c r="F670" s="136"/>
      <c r="G670" s="136"/>
    </row>
    <row r="671" spans="2:7">
      <c r="B671" s="136"/>
      <c r="C671" s="136"/>
      <c r="D671" s="136"/>
      <c r="E671" s="136"/>
      <c r="F671" s="136"/>
      <c r="G671" s="136"/>
    </row>
    <row r="672" spans="2:7">
      <c r="B672" s="136"/>
      <c r="C672" s="136"/>
      <c r="D672" s="136"/>
      <c r="E672" s="136"/>
      <c r="F672" s="136"/>
      <c r="G672" s="136"/>
    </row>
    <row r="673" spans="2:7">
      <c r="B673" s="136"/>
      <c r="C673" s="136"/>
      <c r="D673" s="136"/>
      <c r="E673" s="136"/>
      <c r="F673" s="136"/>
      <c r="G673" s="136"/>
    </row>
    <row r="674" spans="2:7">
      <c r="B674" s="136"/>
      <c r="C674" s="136"/>
      <c r="D674" s="136"/>
      <c r="E674" s="136"/>
      <c r="F674" s="136"/>
      <c r="G674" s="136"/>
    </row>
    <row r="675" spans="2:7">
      <c r="B675" s="136"/>
      <c r="C675" s="136"/>
      <c r="D675" s="136"/>
      <c r="E675" s="136"/>
      <c r="F675" s="136"/>
      <c r="G675" s="136"/>
    </row>
    <row r="676" spans="2:7">
      <c r="B676" s="136"/>
      <c r="C676" s="136"/>
      <c r="D676" s="136"/>
      <c r="E676" s="136"/>
      <c r="F676" s="136"/>
      <c r="G676" s="136"/>
    </row>
    <row r="677" spans="2:7">
      <c r="B677" s="136"/>
      <c r="C677" s="136"/>
      <c r="D677" s="136"/>
      <c r="E677" s="136"/>
      <c r="F677" s="136"/>
      <c r="G677" s="136"/>
    </row>
    <row r="678" spans="2:7">
      <c r="B678" s="136"/>
      <c r="C678" s="136"/>
      <c r="D678" s="136"/>
      <c r="E678" s="136"/>
      <c r="F678" s="136"/>
      <c r="G678" s="136"/>
    </row>
    <row r="679" spans="2:7">
      <c r="B679" s="136"/>
      <c r="C679" s="136"/>
      <c r="D679" s="136"/>
      <c r="E679" s="136"/>
      <c r="F679" s="136"/>
      <c r="G679" s="136"/>
    </row>
    <row r="680" spans="2:7">
      <c r="B680" s="136"/>
      <c r="C680" s="136"/>
      <c r="D680" s="136"/>
      <c r="E680" s="136"/>
      <c r="F680" s="136"/>
      <c r="G680" s="136"/>
    </row>
    <row r="681" spans="2:7">
      <c r="B681" s="136"/>
      <c r="C681" s="136"/>
      <c r="D681" s="136"/>
      <c r="E681" s="136"/>
      <c r="F681" s="136"/>
      <c r="G681" s="136"/>
    </row>
    <row r="682" spans="2:7">
      <c r="B682" s="136"/>
      <c r="C682" s="136"/>
      <c r="D682" s="136"/>
      <c r="E682" s="136"/>
      <c r="F682" s="136"/>
      <c r="G682" s="136"/>
    </row>
    <row r="683" spans="2:7">
      <c r="B683" s="136"/>
      <c r="C683" s="136"/>
      <c r="D683" s="136"/>
      <c r="E683" s="136"/>
      <c r="F683" s="136"/>
      <c r="G683" s="136"/>
    </row>
    <row r="684" spans="2:7">
      <c r="B684" s="136"/>
      <c r="C684" s="136"/>
      <c r="D684" s="136"/>
      <c r="E684" s="136"/>
      <c r="F684" s="136"/>
      <c r="G684" s="136"/>
    </row>
    <row r="685" spans="2:7">
      <c r="B685" s="136"/>
      <c r="C685" s="136"/>
      <c r="D685" s="136"/>
      <c r="E685" s="136"/>
      <c r="F685" s="136"/>
      <c r="G685" s="136"/>
    </row>
    <row r="686" spans="2:7">
      <c r="B686" s="136"/>
      <c r="C686" s="136"/>
      <c r="D686" s="136"/>
      <c r="E686" s="136"/>
      <c r="F686" s="136"/>
      <c r="G686" s="136"/>
    </row>
    <row r="687" spans="2:7">
      <c r="B687" s="136"/>
      <c r="C687" s="136"/>
      <c r="D687" s="136"/>
      <c r="E687" s="136"/>
      <c r="F687" s="136"/>
      <c r="G687" s="136"/>
    </row>
    <row r="688" spans="2:7">
      <c r="B688" s="136"/>
      <c r="C688" s="136"/>
      <c r="D688" s="136"/>
      <c r="E688" s="136"/>
      <c r="F688" s="136"/>
      <c r="G688" s="136"/>
    </row>
    <row r="689" spans="2:7">
      <c r="B689" s="136"/>
      <c r="C689" s="136"/>
      <c r="D689" s="136"/>
      <c r="E689" s="136"/>
      <c r="F689" s="136"/>
      <c r="G689" s="136"/>
    </row>
    <row r="690" spans="2:7">
      <c r="B690" s="136"/>
      <c r="C690" s="136"/>
      <c r="D690" s="136"/>
      <c r="E690" s="136"/>
      <c r="F690" s="136"/>
      <c r="G690" s="136"/>
    </row>
    <row r="691" spans="2:7">
      <c r="B691" s="136"/>
      <c r="C691" s="136"/>
      <c r="D691" s="136"/>
      <c r="E691" s="136"/>
      <c r="F691" s="136"/>
      <c r="G691" s="136"/>
    </row>
    <row r="692" spans="2:7">
      <c r="B692" s="136"/>
      <c r="C692" s="136"/>
      <c r="D692" s="136"/>
      <c r="E692" s="136"/>
      <c r="F692" s="136"/>
      <c r="G692" s="136"/>
    </row>
    <row r="693" spans="2:7">
      <c r="B693" s="136"/>
      <c r="C693" s="136"/>
      <c r="D693" s="136"/>
      <c r="E693" s="136"/>
      <c r="F693" s="136"/>
      <c r="G693" s="136"/>
    </row>
    <row r="694" spans="2:7">
      <c r="B694" s="136"/>
      <c r="C694" s="136"/>
      <c r="D694" s="136"/>
      <c r="E694" s="136"/>
      <c r="F694" s="136"/>
      <c r="G694" s="136"/>
    </row>
    <row r="695" spans="2:7">
      <c r="B695" s="136"/>
      <c r="C695" s="136"/>
      <c r="D695" s="136"/>
      <c r="E695" s="136"/>
      <c r="F695" s="136"/>
      <c r="G695" s="136"/>
    </row>
    <row r="696" spans="2:7">
      <c r="B696" s="136"/>
      <c r="C696" s="136"/>
      <c r="D696" s="136"/>
      <c r="E696" s="136"/>
      <c r="F696" s="136"/>
      <c r="G696" s="136"/>
    </row>
    <row r="697" spans="2:7">
      <c r="B697" s="136"/>
      <c r="C697" s="136"/>
      <c r="D697" s="136"/>
      <c r="E697" s="136"/>
      <c r="F697" s="136"/>
      <c r="G697" s="136"/>
    </row>
    <row r="698" spans="2:7">
      <c r="B698" s="136"/>
      <c r="C698" s="136"/>
      <c r="D698" s="136"/>
      <c r="E698" s="136"/>
      <c r="F698" s="136"/>
      <c r="G698" s="136"/>
    </row>
    <row r="699" spans="2:7">
      <c r="B699" s="136"/>
      <c r="C699" s="136"/>
      <c r="D699" s="136"/>
      <c r="E699" s="136"/>
      <c r="F699" s="136"/>
      <c r="G699" s="136"/>
    </row>
    <row r="700" spans="2:7">
      <c r="B700" s="136"/>
      <c r="C700" s="136"/>
      <c r="D700" s="136"/>
      <c r="E700" s="136"/>
      <c r="F700" s="136"/>
      <c r="G700" s="136"/>
    </row>
    <row r="701" spans="2:7">
      <c r="B701" s="136"/>
      <c r="C701" s="136"/>
      <c r="D701" s="136"/>
      <c r="E701" s="136"/>
      <c r="F701" s="136"/>
      <c r="G701" s="136"/>
    </row>
    <row r="702" spans="2:7">
      <c r="B702" s="136"/>
      <c r="C702" s="136"/>
      <c r="D702" s="136"/>
      <c r="E702" s="136"/>
      <c r="F702" s="136"/>
      <c r="G702" s="136"/>
    </row>
    <row r="703" spans="2:7">
      <c r="B703" s="136"/>
      <c r="C703" s="136"/>
      <c r="D703" s="136"/>
      <c r="E703" s="136"/>
      <c r="F703" s="136"/>
      <c r="G703" s="136"/>
    </row>
    <row r="704" spans="2:7">
      <c r="B704" s="136"/>
      <c r="C704" s="136"/>
      <c r="D704" s="136"/>
      <c r="E704" s="136"/>
      <c r="F704" s="136"/>
      <c r="G704" s="136"/>
    </row>
    <row r="705" spans="2:7">
      <c r="B705" s="136"/>
      <c r="C705" s="136"/>
      <c r="D705" s="136"/>
      <c r="E705" s="136"/>
      <c r="F705" s="136"/>
      <c r="G705" s="136"/>
    </row>
    <row r="706" spans="2:7">
      <c r="B706" s="136"/>
      <c r="C706" s="136"/>
      <c r="D706" s="136"/>
      <c r="E706" s="136"/>
      <c r="F706" s="136"/>
      <c r="G706" s="136"/>
    </row>
    <row r="707" spans="2:7">
      <c r="B707" s="136"/>
      <c r="C707" s="136"/>
      <c r="D707" s="136"/>
      <c r="E707" s="136"/>
      <c r="F707" s="136"/>
      <c r="G707" s="136"/>
    </row>
    <row r="708" spans="2:7">
      <c r="B708" s="136"/>
      <c r="C708" s="136"/>
      <c r="D708" s="136"/>
      <c r="E708" s="136"/>
      <c r="F708" s="136"/>
      <c r="G708" s="136"/>
    </row>
    <row r="709" spans="2:7">
      <c r="B709" s="136"/>
      <c r="C709" s="136"/>
      <c r="D709" s="136"/>
      <c r="E709" s="136"/>
      <c r="F709" s="136"/>
      <c r="G709" s="136"/>
    </row>
    <row r="710" spans="2:7">
      <c r="B710" s="136"/>
      <c r="C710" s="136"/>
      <c r="D710" s="136"/>
      <c r="E710" s="136"/>
      <c r="F710" s="136"/>
      <c r="G710" s="136"/>
    </row>
    <row r="711" spans="2:7">
      <c r="B711" s="136"/>
      <c r="C711" s="136"/>
      <c r="D711" s="136"/>
      <c r="E711" s="136"/>
      <c r="F711" s="136"/>
      <c r="G711" s="136"/>
    </row>
    <row r="712" spans="2:7">
      <c r="B712" s="136"/>
      <c r="C712" s="136"/>
      <c r="D712" s="136"/>
      <c r="E712" s="136"/>
      <c r="F712" s="136"/>
      <c r="G712" s="136"/>
    </row>
    <row r="713" spans="2:7">
      <c r="B713" s="136"/>
      <c r="C713" s="136"/>
      <c r="D713" s="136"/>
      <c r="E713" s="136"/>
      <c r="F713" s="136"/>
      <c r="G713" s="136"/>
    </row>
    <row r="714" spans="2:7">
      <c r="B714" s="136"/>
      <c r="C714" s="136"/>
      <c r="D714" s="136"/>
      <c r="E714" s="136"/>
      <c r="F714" s="136"/>
      <c r="G714" s="136"/>
    </row>
    <row r="715" spans="2:7">
      <c r="B715" s="136"/>
      <c r="C715" s="136"/>
      <c r="D715" s="136"/>
      <c r="E715" s="136"/>
      <c r="F715" s="136"/>
      <c r="G715" s="136"/>
    </row>
    <row r="716" spans="2:7">
      <c r="B716" s="136"/>
      <c r="C716" s="136"/>
      <c r="D716" s="136"/>
      <c r="E716" s="136"/>
      <c r="F716" s="136"/>
      <c r="G716" s="136"/>
    </row>
    <row r="717" spans="2:7">
      <c r="B717" s="136"/>
      <c r="C717" s="136"/>
      <c r="D717" s="136"/>
      <c r="E717" s="136"/>
      <c r="F717" s="136"/>
      <c r="G717" s="136"/>
    </row>
    <row r="718" spans="2:7">
      <c r="B718" s="136"/>
      <c r="C718" s="136"/>
      <c r="D718" s="136"/>
      <c r="E718" s="136"/>
      <c r="F718" s="136"/>
      <c r="G718" s="136"/>
    </row>
    <row r="719" spans="2:7">
      <c r="B719" s="136"/>
      <c r="C719" s="136"/>
      <c r="D719" s="136"/>
      <c r="E719" s="136"/>
      <c r="F719" s="136"/>
      <c r="G719" s="136"/>
    </row>
    <row r="720" spans="2:7">
      <c r="B720" s="136"/>
      <c r="C720" s="136"/>
      <c r="D720" s="136"/>
      <c r="E720" s="136"/>
      <c r="F720" s="136"/>
      <c r="G720" s="136"/>
    </row>
    <row r="721" spans="2:7">
      <c r="B721" s="136"/>
      <c r="C721" s="136"/>
      <c r="D721" s="136"/>
      <c r="E721" s="136"/>
      <c r="F721" s="136"/>
      <c r="G721" s="136"/>
    </row>
    <row r="722" spans="2:7">
      <c r="B722" s="136"/>
      <c r="C722" s="136"/>
      <c r="D722" s="136"/>
      <c r="E722" s="136"/>
      <c r="F722" s="136"/>
      <c r="G722" s="136"/>
    </row>
    <row r="723" spans="2:7">
      <c r="B723" s="136"/>
      <c r="C723" s="136"/>
      <c r="D723" s="136"/>
      <c r="E723" s="136"/>
      <c r="F723" s="136"/>
      <c r="G723" s="136"/>
    </row>
    <row r="724" spans="2:7">
      <c r="B724" s="136"/>
      <c r="C724" s="136"/>
      <c r="D724" s="136"/>
      <c r="E724" s="136"/>
      <c r="F724" s="136"/>
      <c r="G724" s="136"/>
    </row>
    <row r="725" spans="2:7">
      <c r="B725" s="136"/>
      <c r="C725" s="136"/>
      <c r="D725" s="136"/>
      <c r="E725" s="136"/>
      <c r="F725" s="136"/>
      <c r="G725" s="136"/>
    </row>
    <row r="726" spans="2:7">
      <c r="B726" s="136"/>
      <c r="C726" s="136"/>
      <c r="D726" s="136"/>
      <c r="E726" s="136"/>
      <c r="F726" s="136"/>
      <c r="G726" s="136"/>
    </row>
    <row r="727" spans="2:7">
      <c r="B727" s="136"/>
      <c r="C727" s="136"/>
      <c r="D727" s="136"/>
      <c r="E727" s="136"/>
      <c r="F727" s="136"/>
      <c r="G727" s="136"/>
    </row>
    <row r="728" spans="2:7">
      <c r="B728" s="136"/>
      <c r="C728" s="136"/>
      <c r="D728" s="136"/>
      <c r="E728" s="136"/>
      <c r="F728" s="136"/>
      <c r="G728" s="136"/>
    </row>
    <row r="729" spans="2:7">
      <c r="B729" s="136"/>
      <c r="C729" s="136"/>
      <c r="D729" s="136"/>
      <c r="E729" s="136"/>
      <c r="F729" s="136"/>
      <c r="G729" s="136"/>
    </row>
    <row r="730" spans="2:7">
      <c r="B730" s="136"/>
      <c r="C730" s="136"/>
      <c r="D730" s="136"/>
      <c r="E730" s="136"/>
      <c r="F730" s="136"/>
      <c r="G730" s="136"/>
    </row>
    <row r="731" spans="2:7">
      <c r="B731" s="136"/>
      <c r="C731" s="136"/>
      <c r="D731" s="136"/>
      <c r="E731" s="136"/>
      <c r="F731" s="136"/>
      <c r="G731" s="136"/>
    </row>
    <row r="732" spans="2:7">
      <c r="B732" s="136"/>
      <c r="C732" s="136"/>
      <c r="D732" s="136"/>
      <c r="E732" s="136"/>
      <c r="F732" s="136"/>
      <c r="G732" s="136"/>
    </row>
    <row r="733" spans="2:7">
      <c r="B733" s="136"/>
      <c r="C733" s="136"/>
      <c r="D733" s="136"/>
      <c r="E733" s="136"/>
      <c r="F733" s="136"/>
      <c r="G733" s="136"/>
    </row>
    <row r="734" spans="2:7">
      <c r="B734" s="136"/>
      <c r="C734" s="136"/>
      <c r="D734" s="136"/>
      <c r="E734" s="136"/>
      <c r="F734" s="136"/>
      <c r="G734" s="136"/>
    </row>
    <row r="735" spans="2:7">
      <c r="B735" s="136"/>
      <c r="C735" s="136"/>
      <c r="D735" s="136"/>
      <c r="E735" s="136"/>
      <c r="F735" s="136"/>
      <c r="G735" s="136"/>
    </row>
    <row r="736" spans="2:7">
      <c r="B736" s="136"/>
      <c r="C736" s="136"/>
      <c r="D736" s="136"/>
      <c r="E736" s="136"/>
      <c r="F736" s="136"/>
      <c r="G736" s="136"/>
    </row>
    <row r="737" spans="2:7">
      <c r="B737" s="136"/>
      <c r="C737" s="136"/>
      <c r="D737" s="136"/>
      <c r="E737" s="136"/>
      <c r="F737" s="136"/>
      <c r="G737" s="136"/>
    </row>
    <row r="738" spans="2:7">
      <c r="B738" s="136"/>
      <c r="C738" s="136"/>
      <c r="D738" s="136"/>
      <c r="E738" s="136"/>
      <c r="F738" s="136"/>
      <c r="G738" s="136"/>
    </row>
    <row r="739" spans="2:7">
      <c r="B739" s="136"/>
      <c r="C739" s="136"/>
      <c r="D739" s="136"/>
      <c r="E739" s="136"/>
      <c r="F739" s="136"/>
      <c r="G739" s="136"/>
    </row>
    <row r="740" spans="2:7">
      <c r="B740" s="136"/>
      <c r="C740" s="136"/>
      <c r="D740" s="136"/>
      <c r="E740" s="136"/>
      <c r="F740" s="136"/>
      <c r="G740" s="136"/>
    </row>
    <row r="741" spans="2:7">
      <c r="B741" s="136"/>
      <c r="C741" s="136"/>
      <c r="D741" s="136"/>
      <c r="E741" s="136"/>
      <c r="F741" s="136"/>
      <c r="G741" s="136"/>
    </row>
    <row r="742" spans="2:7">
      <c r="B742" s="136"/>
      <c r="C742" s="136"/>
      <c r="D742" s="136"/>
      <c r="E742" s="136"/>
      <c r="F742" s="136"/>
      <c r="G742" s="136"/>
    </row>
    <row r="743" spans="2:7">
      <c r="B743" s="136"/>
      <c r="C743" s="136"/>
      <c r="D743" s="136"/>
      <c r="E743" s="136"/>
      <c r="F743" s="136"/>
      <c r="G743" s="136"/>
    </row>
    <row r="744" spans="2:7">
      <c r="B744" s="136"/>
      <c r="C744" s="136"/>
      <c r="D744" s="136"/>
      <c r="E744" s="136"/>
      <c r="F744" s="136"/>
      <c r="G744" s="136"/>
    </row>
    <row r="745" spans="2:7">
      <c r="B745" s="136"/>
      <c r="C745" s="136"/>
      <c r="D745" s="136"/>
      <c r="E745" s="136"/>
      <c r="F745" s="136"/>
      <c r="G745" s="136"/>
    </row>
    <row r="746" spans="2:7">
      <c r="B746" s="136"/>
      <c r="C746" s="136"/>
      <c r="D746" s="136"/>
      <c r="E746" s="136"/>
      <c r="F746" s="136"/>
      <c r="G746" s="136"/>
    </row>
    <row r="747" spans="2:7">
      <c r="B747" s="136"/>
      <c r="C747" s="136"/>
      <c r="D747" s="136"/>
      <c r="E747" s="136"/>
      <c r="F747" s="136"/>
      <c r="G747" s="136"/>
    </row>
    <row r="748" spans="2:7">
      <c r="B748" s="136"/>
      <c r="C748" s="136"/>
      <c r="D748" s="136"/>
      <c r="E748" s="136"/>
      <c r="F748" s="136"/>
      <c r="G748" s="136"/>
    </row>
    <row r="749" spans="2:7">
      <c r="B749" s="136"/>
      <c r="C749" s="136"/>
      <c r="D749" s="136"/>
      <c r="E749" s="136"/>
      <c r="F749" s="136"/>
      <c r="G749" s="136"/>
    </row>
    <row r="750" spans="2:7">
      <c r="B750" s="136"/>
      <c r="C750" s="136"/>
      <c r="D750" s="136"/>
      <c r="E750" s="136"/>
      <c r="F750" s="136"/>
      <c r="G750" s="136"/>
    </row>
    <row r="751" spans="2:7">
      <c r="B751" s="136"/>
      <c r="C751" s="136"/>
      <c r="D751" s="136"/>
      <c r="E751" s="136"/>
      <c r="F751" s="136"/>
      <c r="G751" s="136"/>
    </row>
    <row r="752" spans="2:7">
      <c r="B752" s="136"/>
      <c r="C752" s="136"/>
      <c r="D752" s="136"/>
      <c r="E752" s="136"/>
      <c r="F752" s="136"/>
      <c r="G752" s="136"/>
    </row>
    <row r="753" spans="2:7">
      <c r="B753" s="136"/>
      <c r="C753" s="136"/>
      <c r="D753" s="136"/>
      <c r="E753" s="136"/>
      <c r="F753" s="136"/>
      <c r="G753" s="136"/>
    </row>
    <row r="754" spans="2:7">
      <c r="B754" s="136"/>
      <c r="C754" s="136"/>
      <c r="D754" s="136"/>
      <c r="E754" s="136"/>
      <c r="F754" s="136"/>
      <c r="G754" s="136"/>
    </row>
    <row r="755" spans="2:7">
      <c r="B755" s="136"/>
      <c r="C755" s="136"/>
      <c r="D755" s="136"/>
      <c r="E755" s="136"/>
      <c r="F755" s="136"/>
      <c r="G755" s="136"/>
    </row>
    <row r="756" spans="2:7">
      <c r="B756" s="136"/>
      <c r="C756" s="136"/>
      <c r="D756" s="136"/>
      <c r="E756" s="136"/>
      <c r="F756" s="136"/>
      <c r="G756" s="136"/>
    </row>
    <row r="757" spans="2:7">
      <c r="B757" s="136"/>
      <c r="C757" s="136"/>
      <c r="D757" s="136"/>
      <c r="E757" s="136"/>
      <c r="F757" s="136"/>
      <c r="G757" s="136"/>
    </row>
    <row r="758" spans="2:7">
      <c r="B758" s="136"/>
      <c r="C758" s="136"/>
      <c r="D758" s="136"/>
      <c r="E758" s="136"/>
      <c r="F758" s="136"/>
      <c r="G758" s="136"/>
    </row>
    <row r="759" spans="2:7">
      <c r="B759" s="136"/>
      <c r="C759" s="136"/>
      <c r="D759" s="136"/>
      <c r="E759" s="136"/>
      <c r="F759" s="136"/>
      <c r="G759" s="136"/>
    </row>
    <row r="760" spans="2:7">
      <c r="B760" s="136"/>
      <c r="C760" s="136"/>
      <c r="D760" s="136"/>
      <c r="E760" s="136"/>
      <c r="F760" s="136"/>
      <c r="G760" s="136"/>
    </row>
    <row r="761" spans="2:7">
      <c r="B761" s="136"/>
      <c r="C761" s="136"/>
      <c r="D761" s="136"/>
      <c r="E761" s="136"/>
      <c r="F761" s="136"/>
      <c r="G761" s="136"/>
    </row>
    <row r="762" spans="2:7">
      <c r="B762" s="136"/>
      <c r="C762" s="136"/>
      <c r="D762" s="136"/>
      <c r="E762" s="136"/>
      <c r="F762" s="136"/>
      <c r="G762" s="136"/>
    </row>
    <row r="763" spans="2:7">
      <c r="B763" s="136"/>
      <c r="C763" s="136"/>
      <c r="D763" s="136"/>
      <c r="E763" s="136"/>
      <c r="F763" s="136"/>
      <c r="G763" s="136"/>
    </row>
    <row r="764" spans="2:7">
      <c r="B764" s="136"/>
      <c r="C764" s="136"/>
      <c r="D764" s="136"/>
      <c r="E764" s="136"/>
      <c r="F764" s="136"/>
      <c r="G764" s="136"/>
    </row>
    <row r="765" spans="2:7">
      <c r="B765" s="136"/>
      <c r="C765" s="136"/>
      <c r="D765" s="136"/>
      <c r="E765" s="136"/>
      <c r="F765" s="136"/>
      <c r="G765" s="136"/>
    </row>
    <row r="766" spans="2:7">
      <c r="B766" s="136"/>
      <c r="C766" s="136"/>
      <c r="D766" s="136"/>
      <c r="E766" s="136"/>
      <c r="F766" s="136"/>
      <c r="G766" s="136"/>
    </row>
    <row r="767" spans="2:7">
      <c r="B767" s="136"/>
      <c r="C767" s="136"/>
      <c r="D767" s="136"/>
      <c r="E767" s="136"/>
      <c r="F767" s="136"/>
      <c r="G767" s="136"/>
    </row>
    <row r="768" spans="2:7">
      <c r="B768" s="136"/>
      <c r="C768" s="136"/>
      <c r="D768" s="136"/>
      <c r="E768" s="136"/>
      <c r="F768" s="136"/>
      <c r="G768" s="136"/>
    </row>
    <row r="769" spans="2:7">
      <c r="B769" s="136"/>
      <c r="C769" s="136"/>
      <c r="D769" s="136"/>
      <c r="E769" s="136"/>
      <c r="F769" s="136"/>
      <c r="G769" s="136"/>
    </row>
    <row r="770" spans="2:7">
      <c r="B770" s="136"/>
      <c r="C770" s="136"/>
      <c r="D770" s="136"/>
      <c r="E770" s="136"/>
      <c r="F770" s="136"/>
      <c r="G770" s="136"/>
    </row>
    <row r="771" spans="2:7">
      <c r="B771" s="136"/>
      <c r="C771" s="136"/>
      <c r="D771" s="136"/>
      <c r="E771" s="136"/>
      <c r="F771" s="136"/>
      <c r="G771" s="136"/>
    </row>
    <row r="772" spans="2:7">
      <c r="B772" s="136"/>
      <c r="C772" s="136"/>
      <c r="D772" s="136"/>
      <c r="E772" s="136"/>
      <c r="F772" s="136"/>
      <c r="G772" s="136"/>
    </row>
    <row r="773" spans="2:7">
      <c r="B773" s="136"/>
      <c r="C773" s="136"/>
      <c r="D773" s="136"/>
      <c r="E773" s="136"/>
      <c r="F773" s="136"/>
      <c r="G773" s="136"/>
    </row>
    <row r="774" spans="2:7">
      <c r="B774" s="136"/>
      <c r="C774" s="136"/>
      <c r="D774" s="136"/>
      <c r="E774" s="136"/>
      <c r="F774" s="136"/>
      <c r="G774" s="136"/>
    </row>
    <row r="775" spans="2:7">
      <c r="B775" s="136"/>
      <c r="C775" s="136"/>
      <c r="D775" s="136"/>
      <c r="E775" s="136"/>
      <c r="F775" s="136"/>
      <c r="G775" s="136"/>
    </row>
    <row r="776" spans="2:7">
      <c r="B776" s="136"/>
      <c r="C776" s="136"/>
      <c r="D776" s="136"/>
      <c r="E776" s="136"/>
      <c r="F776" s="136"/>
      <c r="G776" s="136"/>
    </row>
    <row r="777" spans="2:7">
      <c r="B777" s="136"/>
      <c r="C777" s="136"/>
      <c r="D777" s="136"/>
      <c r="E777" s="136"/>
      <c r="F777" s="136"/>
      <c r="G777" s="136"/>
    </row>
    <row r="778" spans="2:7">
      <c r="B778" s="136"/>
      <c r="C778" s="136"/>
      <c r="D778" s="136"/>
      <c r="E778" s="136"/>
      <c r="F778" s="136"/>
      <c r="G778" s="136"/>
    </row>
    <row r="779" spans="2:7">
      <c r="B779" s="136"/>
      <c r="C779" s="136"/>
      <c r="D779" s="136"/>
      <c r="E779" s="136"/>
      <c r="F779" s="136"/>
      <c r="G779" s="136"/>
    </row>
    <row r="780" spans="2:7">
      <c r="B780" s="136"/>
      <c r="C780" s="136"/>
      <c r="D780" s="136"/>
      <c r="E780" s="136"/>
      <c r="F780" s="136"/>
      <c r="G780" s="136"/>
    </row>
    <row r="781" spans="2:7">
      <c r="B781" s="136"/>
      <c r="C781" s="136"/>
      <c r="D781" s="136"/>
      <c r="E781" s="136"/>
      <c r="F781" s="136"/>
      <c r="G781" s="136"/>
    </row>
    <row r="782" spans="2:7">
      <c r="B782" s="136"/>
      <c r="C782" s="136"/>
      <c r="D782" s="136"/>
      <c r="E782" s="136"/>
      <c r="F782" s="136"/>
      <c r="G782" s="136"/>
    </row>
    <row r="783" spans="2:7">
      <c r="B783" s="136"/>
      <c r="C783" s="136"/>
      <c r="D783" s="136"/>
      <c r="E783" s="136"/>
      <c r="F783" s="136"/>
      <c r="G783" s="136"/>
    </row>
    <row r="784" spans="2:7">
      <c r="B784" s="136"/>
      <c r="C784" s="136"/>
      <c r="D784" s="136"/>
      <c r="E784" s="136"/>
      <c r="F784" s="136"/>
      <c r="G784" s="136"/>
    </row>
    <row r="785" spans="2:7">
      <c r="B785" s="136"/>
      <c r="C785" s="136"/>
      <c r="D785" s="136"/>
      <c r="E785" s="136"/>
      <c r="F785" s="136"/>
      <c r="G785" s="136"/>
    </row>
    <row r="786" spans="2:7">
      <c r="B786" s="136"/>
      <c r="C786" s="136"/>
      <c r="D786" s="136"/>
      <c r="E786" s="136"/>
      <c r="F786" s="136"/>
      <c r="G786" s="136"/>
    </row>
    <row r="787" spans="2:7">
      <c r="B787" s="136"/>
      <c r="C787" s="136"/>
      <c r="D787" s="136"/>
      <c r="E787" s="136"/>
      <c r="F787" s="136"/>
      <c r="G787" s="136"/>
    </row>
    <row r="788" spans="2:7">
      <c r="B788" s="136"/>
      <c r="C788" s="136"/>
      <c r="D788" s="136"/>
      <c r="E788" s="136"/>
      <c r="F788" s="136"/>
      <c r="G788" s="136"/>
    </row>
    <row r="789" spans="2:7">
      <c r="B789" s="136"/>
      <c r="C789" s="136"/>
      <c r="D789" s="136"/>
      <c r="E789" s="136"/>
      <c r="F789" s="136"/>
      <c r="G789" s="136"/>
    </row>
    <row r="790" spans="2:7">
      <c r="B790" s="136"/>
      <c r="C790" s="136"/>
      <c r="D790" s="136"/>
      <c r="E790" s="136"/>
      <c r="F790" s="136"/>
      <c r="G790" s="136"/>
    </row>
    <row r="791" spans="2:7">
      <c r="B791" s="136"/>
      <c r="C791" s="136"/>
      <c r="D791" s="136"/>
      <c r="E791" s="136"/>
      <c r="F791" s="136"/>
      <c r="G791" s="136"/>
    </row>
    <row r="792" spans="2:7">
      <c r="B792" s="136"/>
      <c r="C792" s="136"/>
      <c r="D792" s="136"/>
      <c r="E792" s="136"/>
      <c r="F792" s="136"/>
      <c r="G792" s="136"/>
    </row>
    <row r="793" spans="2:7">
      <c r="B793" s="136"/>
      <c r="C793" s="136"/>
      <c r="D793" s="136"/>
      <c r="E793" s="136"/>
      <c r="F793" s="136"/>
      <c r="G793" s="136"/>
    </row>
    <row r="794" spans="2:7">
      <c r="B794" s="136"/>
      <c r="C794" s="136"/>
      <c r="D794" s="136"/>
      <c r="E794" s="136"/>
      <c r="F794" s="136"/>
      <c r="G794" s="136"/>
    </row>
    <row r="795" spans="2:7">
      <c r="B795" s="136"/>
      <c r="C795" s="136"/>
      <c r="D795" s="136"/>
      <c r="E795" s="136"/>
      <c r="F795" s="136"/>
      <c r="G795" s="136"/>
    </row>
    <row r="796" spans="2:7">
      <c r="B796" s="136"/>
      <c r="C796" s="136"/>
      <c r="D796" s="136"/>
      <c r="E796" s="136"/>
      <c r="F796" s="136"/>
      <c r="G796" s="136"/>
    </row>
    <row r="797" spans="2:7">
      <c r="B797" s="136"/>
      <c r="C797" s="136"/>
      <c r="D797" s="136"/>
      <c r="E797" s="136"/>
      <c r="F797" s="136"/>
      <c r="G797" s="136"/>
    </row>
    <row r="798" spans="2:7">
      <c r="B798" s="136"/>
      <c r="C798" s="136"/>
      <c r="D798" s="136"/>
      <c r="E798" s="136"/>
      <c r="F798" s="136"/>
      <c r="G798" s="136"/>
    </row>
    <row r="799" spans="2:7">
      <c r="B799" s="136"/>
      <c r="C799" s="136"/>
      <c r="D799" s="136"/>
      <c r="E799" s="136"/>
      <c r="F799" s="136"/>
      <c r="G799" s="136"/>
    </row>
    <row r="800" spans="2:7">
      <c r="B800" s="136"/>
      <c r="C800" s="136"/>
      <c r="D800" s="136"/>
      <c r="E800" s="136"/>
      <c r="F800" s="136"/>
      <c r="G800" s="136"/>
    </row>
    <row r="801" spans="2:7">
      <c r="B801" s="136"/>
      <c r="C801" s="136"/>
      <c r="D801" s="136"/>
      <c r="E801" s="136"/>
      <c r="F801" s="136"/>
      <c r="G801" s="136"/>
    </row>
    <row r="802" spans="2:7">
      <c r="B802" s="136"/>
      <c r="C802" s="136"/>
      <c r="D802" s="136"/>
      <c r="E802" s="136"/>
      <c r="F802" s="136"/>
      <c r="G802" s="136"/>
    </row>
    <row r="803" spans="2:7">
      <c r="B803" s="136"/>
      <c r="C803" s="136"/>
      <c r="D803" s="136"/>
      <c r="E803" s="136"/>
      <c r="F803" s="136"/>
      <c r="G803" s="136"/>
    </row>
    <row r="804" spans="2:7">
      <c r="B804" s="136"/>
      <c r="C804" s="136"/>
      <c r="D804" s="136"/>
      <c r="E804" s="136"/>
      <c r="F804" s="136"/>
      <c r="G804" s="136"/>
    </row>
    <row r="805" spans="2:7">
      <c r="B805" s="136"/>
      <c r="C805" s="136"/>
      <c r="D805" s="136"/>
      <c r="E805" s="136"/>
      <c r="F805" s="136"/>
      <c r="G805" s="136"/>
    </row>
    <row r="806" spans="2:7">
      <c r="B806" s="136"/>
      <c r="C806" s="136"/>
      <c r="D806" s="136"/>
      <c r="E806" s="136"/>
      <c r="F806" s="136"/>
      <c r="G806" s="136"/>
    </row>
    <row r="807" spans="2:7">
      <c r="B807" s="136"/>
      <c r="C807" s="136"/>
      <c r="D807" s="136"/>
      <c r="E807" s="136"/>
      <c r="F807" s="136"/>
      <c r="G807" s="136"/>
    </row>
    <row r="808" spans="2:7">
      <c r="B808" s="136"/>
      <c r="C808" s="136"/>
      <c r="D808" s="136"/>
      <c r="E808" s="136"/>
      <c r="F808" s="136"/>
      <c r="G808" s="136"/>
    </row>
    <row r="809" spans="2:7">
      <c r="B809" s="136"/>
      <c r="C809" s="136"/>
      <c r="D809" s="136"/>
      <c r="E809" s="136"/>
      <c r="F809" s="136"/>
      <c r="G809" s="136"/>
    </row>
    <row r="810" spans="2:7">
      <c r="B810" s="136"/>
      <c r="C810" s="136"/>
      <c r="D810" s="136"/>
      <c r="E810" s="136"/>
      <c r="F810" s="136"/>
      <c r="G810" s="136"/>
    </row>
    <row r="811" spans="2:7">
      <c r="B811" s="136"/>
      <c r="C811" s="136"/>
      <c r="D811" s="136"/>
      <c r="E811" s="136"/>
      <c r="F811" s="136"/>
      <c r="G811" s="136"/>
    </row>
    <row r="812" spans="2:7">
      <c r="B812" s="136"/>
      <c r="C812" s="136"/>
      <c r="D812" s="136"/>
      <c r="E812" s="136"/>
      <c r="F812" s="136"/>
      <c r="G812" s="136"/>
    </row>
    <row r="813" spans="2:7">
      <c r="B813" s="136"/>
      <c r="C813" s="136"/>
      <c r="D813" s="136"/>
      <c r="E813" s="136"/>
      <c r="F813" s="136"/>
      <c r="G813" s="136"/>
    </row>
    <row r="814" spans="2:7">
      <c r="B814" s="136"/>
      <c r="C814" s="136"/>
      <c r="D814" s="136"/>
      <c r="E814" s="136"/>
      <c r="F814" s="136"/>
      <c r="G814" s="136"/>
    </row>
    <row r="815" spans="2:7">
      <c r="B815" s="136"/>
      <c r="C815" s="136"/>
      <c r="D815" s="136"/>
      <c r="E815" s="136"/>
      <c r="F815" s="136"/>
      <c r="G815" s="136"/>
    </row>
    <row r="816" spans="2:7">
      <c r="B816" s="136"/>
      <c r="C816" s="136"/>
      <c r="D816" s="136"/>
      <c r="E816" s="136"/>
      <c r="F816" s="136"/>
      <c r="G816" s="136"/>
    </row>
    <row r="817" spans="2:7">
      <c r="B817" s="136"/>
      <c r="C817" s="136"/>
      <c r="D817" s="136"/>
      <c r="E817" s="136"/>
      <c r="F817" s="136"/>
      <c r="G817" s="136"/>
    </row>
    <row r="818" spans="2:7">
      <c r="B818" s="136"/>
      <c r="C818" s="136"/>
      <c r="D818" s="136"/>
      <c r="E818" s="136"/>
      <c r="F818" s="136"/>
      <c r="G818" s="136"/>
    </row>
    <row r="819" spans="2:7">
      <c r="B819" s="136"/>
      <c r="C819" s="136"/>
      <c r="D819" s="136"/>
      <c r="E819" s="136"/>
      <c r="F819" s="136"/>
      <c r="G819" s="136"/>
    </row>
    <row r="820" spans="2:7">
      <c r="B820" s="136"/>
      <c r="C820" s="136"/>
      <c r="D820" s="136"/>
      <c r="E820" s="136"/>
      <c r="F820" s="136"/>
      <c r="G820" s="136"/>
    </row>
    <row r="821" spans="2:7">
      <c r="B821" s="136"/>
      <c r="C821" s="136"/>
      <c r="D821" s="136"/>
      <c r="E821" s="136"/>
      <c r="F821" s="136"/>
      <c r="G821" s="136"/>
    </row>
    <row r="822" spans="2:7">
      <c r="B822" s="136"/>
      <c r="C822" s="136"/>
      <c r="D822" s="136"/>
      <c r="E822" s="136"/>
      <c r="F822" s="136"/>
      <c r="G822" s="136"/>
    </row>
    <row r="823" spans="2:7">
      <c r="B823" s="136"/>
      <c r="C823" s="136"/>
      <c r="D823" s="136"/>
      <c r="E823" s="136"/>
      <c r="F823" s="136"/>
      <c r="G823" s="136"/>
    </row>
    <row r="824" spans="2:7">
      <c r="B824" s="136"/>
      <c r="C824" s="136"/>
      <c r="D824" s="136"/>
      <c r="E824" s="136"/>
      <c r="F824" s="136"/>
      <c r="G824" s="136"/>
    </row>
    <row r="825" spans="2:7">
      <c r="B825" s="136"/>
      <c r="C825" s="136"/>
      <c r="D825" s="136"/>
      <c r="E825" s="136"/>
      <c r="F825" s="136"/>
      <c r="G825" s="136"/>
    </row>
    <row r="826" spans="2:7">
      <c r="B826" s="136"/>
      <c r="C826" s="136"/>
      <c r="D826" s="136"/>
      <c r="E826" s="136"/>
      <c r="F826" s="136"/>
      <c r="G826" s="136"/>
    </row>
    <row r="827" spans="2:7">
      <c r="B827" s="136"/>
      <c r="C827" s="136"/>
      <c r="D827" s="136"/>
      <c r="E827" s="136"/>
      <c r="F827" s="136"/>
      <c r="G827" s="136"/>
    </row>
    <row r="828" spans="2:7">
      <c r="B828" s="136"/>
      <c r="C828" s="136"/>
      <c r="D828" s="136"/>
      <c r="E828" s="136"/>
      <c r="F828" s="136"/>
      <c r="G828" s="136"/>
    </row>
    <row r="829" spans="2:7">
      <c r="B829" s="136"/>
      <c r="C829" s="136"/>
      <c r="D829" s="136"/>
      <c r="E829" s="136"/>
      <c r="F829" s="136"/>
      <c r="G829" s="136"/>
    </row>
    <row r="830" spans="2:7">
      <c r="B830" s="136"/>
      <c r="C830" s="136"/>
      <c r="D830" s="136"/>
      <c r="E830" s="136"/>
      <c r="F830" s="136"/>
      <c r="G830" s="136"/>
    </row>
    <row r="831" spans="2:7">
      <c r="B831" s="136"/>
      <c r="C831" s="136"/>
      <c r="D831" s="136"/>
      <c r="E831" s="136"/>
      <c r="F831" s="136"/>
      <c r="G831" s="136"/>
    </row>
    <row r="832" spans="2:7">
      <c r="B832" s="136"/>
      <c r="C832" s="136"/>
      <c r="D832" s="136"/>
      <c r="E832" s="136"/>
      <c r="F832" s="136"/>
      <c r="G832" s="136"/>
    </row>
    <row r="833" spans="2:7">
      <c r="B833" s="136"/>
      <c r="C833" s="136"/>
      <c r="D833" s="136"/>
      <c r="E833" s="136"/>
      <c r="F833" s="136"/>
      <c r="G833" s="136"/>
    </row>
    <row r="834" spans="2:7">
      <c r="B834" s="136"/>
      <c r="C834" s="136"/>
      <c r="D834" s="136"/>
      <c r="E834" s="136"/>
      <c r="F834" s="136"/>
      <c r="G834" s="136"/>
    </row>
    <row r="835" spans="2:7">
      <c r="B835" s="136"/>
      <c r="C835" s="136"/>
      <c r="D835" s="136"/>
      <c r="E835" s="136"/>
      <c r="F835" s="136"/>
      <c r="G835" s="136"/>
    </row>
    <row r="836" spans="2:7">
      <c r="B836" s="136"/>
      <c r="C836" s="136"/>
      <c r="D836" s="136"/>
      <c r="E836" s="136"/>
      <c r="F836" s="136"/>
      <c r="G836" s="136"/>
    </row>
    <row r="837" spans="2:7">
      <c r="B837" s="136"/>
      <c r="C837" s="136"/>
      <c r="D837" s="136"/>
      <c r="E837" s="136"/>
      <c r="F837" s="136"/>
      <c r="G837" s="136"/>
    </row>
    <row r="838" spans="2:7">
      <c r="B838" s="136"/>
      <c r="C838" s="136"/>
      <c r="D838" s="136"/>
      <c r="E838" s="136"/>
      <c r="F838" s="136"/>
      <c r="G838" s="136"/>
    </row>
    <row r="839" spans="2:7">
      <c r="B839" s="136"/>
      <c r="C839" s="136"/>
      <c r="D839" s="136"/>
      <c r="E839" s="136"/>
      <c r="F839" s="136"/>
      <c r="G839" s="136"/>
    </row>
    <row r="840" spans="2:7">
      <c r="B840" s="136"/>
      <c r="C840" s="136"/>
      <c r="D840" s="136"/>
      <c r="E840" s="136"/>
      <c r="F840" s="136"/>
      <c r="G840" s="136"/>
    </row>
    <row r="841" spans="2:7">
      <c r="B841" s="136"/>
      <c r="C841" s="136"/>
      <c r="D841" s="136"/>
      <c r="E841" s="136"/>
      <c r="F841" s="136"/>
      <c r="G841" s="136"/>
    </row>
    <row r="842" spans="2:7">
      <c r="B842" s="136"/>
      <c r="C842" s="136"/>
      <c r="D842" s="136"/>
      <c r="E842" s="136"/>
      <c r="F842" s="136"/>
      <c r="G842" s="136"/>
    </row>
    <row r="843" spans="2:7">
      <c r="B843" s="136"/>
      <c r="C843" s="136"/>
      <c r="D843" s="136"/>
      <c r="E843" s="136"/>
      <c r="F843" s="136"/>
      <c r="G843" s="136"/>
    </row>
    <row r="844" spans="2:7">
      <c r="B844" s="136"/>
      <c r="C844" s="136"/>
      <c r="D844" s="136"/>
      <c r="E844" s="136"/>
      <c r="F844" s="136"/>
      <c r="G844" s="136"/>
    </row>
    <row r="845" spans="2:7">
      <c r="B845" s="136"/>
      <c r="C845" s="136"/>
      <c r="D845" s="136"/>
      <c r="E845" s="136"/>
      <c r="F845" s="136"/>
      <c r="G845" s="136"/>
    </row>
    <row r="846" spans="2:7">
      <c r="B846" s="136"/>
      <c r="C846" s="136"/>
      <c r="D846" s="136"/>
      <c r="E846" s="136"/>
      <c r="F846" s="136"/>
      <c r="G846" s="136"/>
    </row>
    <row r="847" spans="2:7">
      <c r="B847" s="136"/>
      <c r="C847" s="136"/>
      <c r="D847" s="136"/>
      <c r="E847" s="136"/>
      <c r="F847" s="136"/>
      <c r="G847" s="136"/>
    </row>
    <row r="848" spans="2:7">
      <c r="B848" s="136"/>
      <c r="C848" s="136"/>
      <c r="D848" s="136"/>
      <c r="E848" s="136"/>
      <c r="F848" s="136"/>
      <c r="G848" s="136"/>
    </row>
    <row r="849" spans="2:7">
      <c r="B849" s="136"/>
      <c r="C849" s="136"/>
      <c r="D849" s="136"/>
      <c r="E849" s="136"/>
      <c r="F849" s="136"/>
      <c r="G849" s="136"/>
    </row>
    <row r="850" spans="2:7">
      <c r="B850" s="136"/>
      <c r="C850" s="136"/>
      <c r="D850" s="136"/>
      <c r="E850" s="136"/>
      <c r="F850" s="136"/>
      <c r="G850" s="136"/>
    </row>
    <row r="851" spans="2:7">
      <c r="B851" s="136"/>
      <c r="C851" s="136"/>
      <c r="D851" s="136"/>
      <c r="E851" s="136"/>
      <c r="F851" s="136"/>
      <c r="G851" s="136"/>
    </row>
    <row r="852" spans="2:7">
      <c r="B852" s="136"/>
      <c r="C852" s="136"/>
      <c r="D852" s="136"/>
      <c r="E852" s="136"/>
      <c r="F852" s="136"/>
      <c r="G852" s="136"/>
    </row>
    <row r="853" spans="2:7">
      <c r="B853" s="136"/>
      <c r="C853" s="136"/>
      <c r="D853" s="136"/>
      <c r="E853" s="136"/>
      <c r="F853" s="136"/>
      <c r="G853" s="136"/>
    </row>
    <row r="854" spans="2:7">
      <c r="B854" s="136"/>
      <c r="C854" s="136"/>
      <c r="D854" s="136"/>
      <c r="E854" s="136"/>
      <c r="F854" s="136"/>
      <c r="G854" s="136"/>
    </row>
    <row r="855" spans="2:7">
      <c r="B855" s="136"/>
      <c r="C855" s="136"/>
      <c r="D855" s="136"/>
      <c r="E855" s="136"/>
      <c r="F855" s="136"/>
      <c r="G855" s="136"/>
    </row>
    <row r="856" spans="2:7">
      <c r="B856" s="136"/>
      <c r="C856" s="136"/>
      <c r="D856" s="136"/>
      <c r="E856" s="136"/>
      <c r="F856" s="136"/>
      <c r="G856" s="136"/>
    </row>
    <row r="857" spans="2:7">
      <c r="B857" s="136"/>
      <c r="C857" s="136"/>
      <c r="D857" s="136"/>
      <c r="E857" s="136"/>
      <c r="F857" s="136"/>
      <c r="G857" s="136"/>
    </row>
    <row r="858" spans="2:7">
      <c r="B858" s="136"/>
      <c r="C858" s="136"/>
      <c r="D858" s="136"/>
      <c r="E858" s="136"/>
      <c r="F858" s="136"/>
      <c r="G858" s="136"/>
    </row>
    <row r="859" spans="2:7">
      <c r="B859" s="136"/>
      <c r="C859" s="136"/>
      <c r="D859" s="136"/>
      <c r="E859" s="136"/>
      <c r="F859" s="136"/>
      <c r="G859" s="136"/>
    </row>
    <row r="860" spans="2:7">
      <c r="B860" s="136"/>
      <c r="C860" s="136"/>
      <c r="D860" s="136"/>
      <c r="E860" s="136"/>
      <c r="F860" s="136"/>
      <c r="G860" s="136"/>
    </row>
    <row r="861" spans="2:7">
      <c r="B861" s="136"/>
      <c r="C861" s="136"/>
      <c r="D861" s="136"/>
      <c r="E861" s="136"/>
      <c r="F861" s="136"/>
      <c r="G861" s="136"/>
    </row>
    <row r="862" spans="2:7">
      <c r="B862" s="136"/>
      <c r="C862" s="136"/>
      <c r="D862" s="136"/>
      <c r="E862" s="136"/>
      <c r="F862" s="136"/>
      <c r="G862" s="136"/>
    </row>
    <row r="863" spans="2:7">
      <c r="B863" s="136"/>
      <c r="C863" s="136"/>
      <c r="D863" s="136"/>
      <c r="E863" s="136"/>
      <c r="F863" s="136"/>
      <c r="G863" s="136"/>
    </row>
    <row r="864" spans="2:7">
      <c r="B864" s="136"/>
      <c r="C864" s="136"/>
      <c r="D864" s="136"/>
      <c r="E864" s="136"/>
      <c r="F864" s="136"/>
      <c r="G864" s="136"/>
    </row>
    <row r="865" spans="2:7">
      <c r="B865" s="136"/>
      <c r="C865" s="136"/>
      <c r="D865" s="136"/>
      <c r="E865" s="136"/>
      <c r="F865" s="136"/>
      <c r="G865" s="136"/>
    </row>
    <row r="866" spans="2:7">
      <c r="B866" s="136"/>
      <c r="C866" s="136"/>
      <c r="D866" s="136"/>
      <c r="E866" s="136"/>
      <c r="F866" s="136"/>
      <c r="G866" s="136"/>
    </row>
    <row r="867" spans="2:7">
      <c r="B867" s="136"/>
      <c r="C867" s="136"/>
      <c r="D867" s="136"/>
      <c r="E867" s="136"/>
      <c r="F867" s="136"/>
      <c r="G867" s="136"/>
    </row>
    <row r="868" spans="2:7">
      <c r="B868" s="136"/>
      <c r="C868" s="136"/>
      <c r="D868" s="136"/>
      <c r="E868" s="136"/>
      <c r="F868" s="136"/>
      <c r="G868" s="136"/>
    </row>
    <row r="869" spans="2:7">
      <c r="B869" s="136"/>
      <c r="C869" s="136"/>
      <c r="D869" s="136"/>
      <c r="E869" s="136"/>
      <c r="F869" s="136"/>
      <c r="G869" s="136"/>
    </row>
    <row r="870" spans="2:7">
      <c r="B870" s="136"/>
      <c r="C870" s="136"/>
      <c r="D870" s="136"/>
      <c r="E870" s="136"/>
      <c r="F870" s="136"/>
      <c r="G870" s="136"/>
    </row>
    <row r="871" spans="2:7">
      <c r="B871" s="136"/>
      <c r="C871" s="136"/>
      <c r="D871" s="136"/>
      <c r="E871" s="136"/>
      <c r="F871" s="136"/>
      <c r="G871" s="136"/>
    </row>
    <row r="872" spans="2:7">
      <c r="B872" s="136"/>
      <c r="C872" s="136"/>
      <c r="D872" s="136"/>
      <c r="E872" s="136"/>
      <c r="F872" s="136"/>
      <c r="G872" s="136"/>
    </row>
    <row r="873" spans="2:7">
      <c r="B873" s="136"/>
      <c r="C873" s="136"/>
      <c r="D873" s="136"/>
      <c r="E873" s="136"/>
      <c r="F873" s="136"/>
      <c r="G873" s="136"/>
    </row>
    <row r="874" spans="2:7">
      <c r="B874" s="136"/>
      <c r="C874" s="136"/>
      <c r="D874" s="136"/>
      <c r="E874" s="136"/>
      <c r="F874" s="136"/>
      <c r="G874" s="136"/>
    </row>
    <row r="875" spans="2:7">
      <c r="B875" s="136"/>
      <c r="C875" s="136"/>
      <c r="D875" s="136"/>
      <c r="E875" s="136"/>
      <c r="F875" s="136"/>
      <c r="G875" s="136"/>
    </row>
    <row r="876" spans="2:7">
      <c r="B876" s="136"/>
      <c r="C876" s="136"/>
      <c r="D876" s="136"/>
      <c r="E876" s="136"/>
      <c r="F876" s="136"/>
      <c r="G876" s="136"/>
    </row>
    <row r="877" spans="2:7">
      <c r="B877" s="136"/>
      <c r="C877" s="136"/>
      <c r="D877" s="136"/>
      <c r="E877" s="136"/>
      <c r="F877" s="136"/>
      <c r="G877" s="136"/>
    </row>
    <row r="878" spans="2:7">
      <c r="B878" s="136"/>
      <c r="C878" s="136"/>
      <c r="D878" s="136"/>
      <c r="E878" s="136"/>
      <c r="F878" s="136"/>
      <c r="G878" s="136"/>
    </row>
    <row r="879" spans="2:7">
      <c r="B879" s="136"/>
      <c r="C879" s="136"/>
      <c r="D879" s="136"/>
      <c r="E879" s="136"/>
      <c r="F879" s="136"/>
      <c r="G879" s="136"/>
    </row>
    <row r="880" spans="2:7">
      <c r="B880" s="136"/>
      <c r="C880" s="136"/>
      <c r="D880" s="136"/>
      <c r="E880" s="136"/>
      <c r="F880" s="136"/>
      <c r="G880" s="136"/>
    </row>
    <row r="881" spans="2:7">
      <c r="B881" s="136"/>
      <c r="C881" s="136"/>
      <c r="D881" s="136"/>
      <c r="E881" s="136"/>
      <c r="F881" s="136"/>
      <c r="G881" s="136"/>
    </row>
    <row r="882" spans="2:7">
      <c r="B882" s="136"/>
      <c r="C882" s="136"/>
      <c r="D882" s="136"/>
      <c r="E882" s="136"/>
      <c r="F882" s="136"/>
      <c r="G882" s="136"/>
    </row>
    <row r="883" spans="2:7">
      <c r="B883" s="136"/>
      <c r="C883" s="136"/>
      <c r="D883" s="136"/>
      <c r="E883" s="136"/>
      <c r="F883" s="136"/>
      <c r="G883" s="136"/>
    </row>
    <row r="884" spans="2:7">
      <c r="B884" s="136"/>
      <c r="C884" s="136"/>
      <c r="D884" s="136"/>
      <c r="E884" s="136"/>
      <c r="F884" s="136"/>
      <c r="G884" s="136"/>
    </row>
    <row r="885" spans="2:7">
      <c r="B885" s="136"/>
      <c r="C885" s="136"/>
      <c r="D885" s="136"/>
      <c r="E885" s="136"/>
      <c r="F885" s="136"/>
      <c r="G885" s="136"/>
    </row>
    <row r="886" spans="2:7">
      <c r="B886" s="136"/>
      <c r="C886" s="136"/>
      <c r="D886" s="136"/>
      <c r="E886" s="136"/>
      <c r="F886" s="136"/>
      <c r="G886" s="136"/>
    </row>
    <row r="887" spans="2:7">
      <c r="B887" s="136"/>
      <c r="C887" s="136"/>
      <c r="D887" s="136"/>
      <c r="E887" s="136"/>
      <c r="F887" s="136"/>
      <c r="G887" s="136"/>
    </row>
    <row r="888" spans="2:7">
      <c r="B888" s="136"/>
      <c r="C888" s="136"/>
      <c r="D888" s="136"/>
      <c r="E888" s="136"/>
      <c r="F888" s="136"/>
      <c r="G888" s="136"/>
    </row>
    <row r="889" spans="2:7">
      <c r="B889" s="136"/>
      <c r="C889" s="136"/>
      <c r="D889" s="136"/>
      <c r="E889" s="136"/>
      <c r="F889" s="136"/>
      <c r="G889" s="136"/>
    </row>
    <row r="890" spans="2:7">
      <c r="B890" s="136"/>
      <c r="C890" s="136"/>
      <c r="D890" s="136"/>
      <c r="E890" s="136"/>
      <c r="F890" s="136"/>
      <c r="G890" s="136"/>
    </row>
    <row r="891" spans="2:7">
      <c r="B891" s="136"/>
      <c r="C891" s="136"/>
      <c r="D891" s="136"/>
      <c r="E891" s="136"/>
      <c r="F891" s="136"/>
      <c r="G891" s="136"/>
    </row>
    <row r="892" spans="2:7">
      <c r="B892" s="136"/>
      <c r="C892" s="136"/>
      <c r="D892" s="136"/>
      <c r="E892" s="136"/>
      <c r="F892" s="136"/>
      <c r="G892" s="136"/>
    </row>
    <row r="893" spans="2:7">
      <c r="B893" s="136"/>
      <c r="C893" s="136"/>
      <c r="D893" s="136"/>
      <c r="E893" s="136"/>
      <c r="F893" s="136"/>
      <c r="G893" s="136"/>
    </row>
    <row r="894" spans="2:7">
      <c r="B894" s="136"/>
      <c r="C894" s="136"/>
      <c r="D894" s="136"/>
      <c r="E894" s="136"/>
      <c r="F894" s="136"/>
      <c r="G894" s="136"/>
    </row>
    <row r="895" spans="2:7">
      <c r="B895" s="136"/>
      <c r="C895" s="136"/>
      <c r="D895" s="136"/>
      <c r="E895" s="136"/>
      <c r="F895" s="136"/>
      <c r="G895" s="136"/>
    </row>
    <row r="896" spans="2:7">
      <c r="B896" s="136"/>
      <c r="C896" s="136"/>
      <c r="D896" s="136"/>
      <c r="E896" s="136"/>
      <c r="F896" s="136"/>
      <c r="G896" s="136"/>
    </row>
    <row r="897" spans="2:7">
      <c r="B897" s="136"/>
      <c r="C897" s="136"/>
      <c r="D897" s="136"/>
      <c r="E897" s="136"/>
      <c r="F897" s="136"/>
      <c r="G897" s="136"/>
    </row>
    <row r="898" spans="2:7">
      <c r="B898" s="136"/>
      <c r="C898" s="136"/>
      <c r="D898" s="136"/>
      <c r="E898" s="136"/>
      <c r="F898" s="136"/>
      <c r="G898" s="136"/>
    </row>
    <row r="899" spans="2:7">
      <c r="B899" s="136"/>
      <c r="C899" s="136"/>
      <c r="D899" s="136"/>
      <c r="E899" s="136"/>
      <c r="F899" s="136"/>
      <c r="G899" s="136"/>
    </row>
    <row r="900" spans="2:7">
      <c r="B900" s="136"/>
      <c r="C900" s="136"/>
      <c r="D900" s="136"/>
      <c r="E900" s="136"/>
      <c r="F900" s="136"/>
      <c r="G900" s="136"/>
    </row>
    <row r="901" spans="2:7">
      <c r="B901" s="136"/>
      <c r="C901" s="136"/>
      <c r="D901" s="136"/>
      <c r="E901" s="136"/>
      <c r="F901" s="136"/>
      <c r="G901" s="136"/>
    </row>
    <row r="902" spans="2:7">
      <c r="B902" s="136"/>
      <c r="C902" s="136"/>
      <c r="D902" s="136"/>
      <c r="E902" s="136"/>
      <c r="F902" s="136"/>
      <c r="G902" s="136"/>
    </row>
    <row r="903" spans="2:7">
      <c r="B903" s="136"/>
      <c r="C903" s="136"/>
      <c r="D903" s="136"/>
      <c r="E903" s="136"/>
      <c r="F903" s="136"/>
      <c r="G903" s="136"/>
    </row>
    <row r="904" spans="2:7">
      <c r="B904" s="136"/>
      <c r="C904" s="136"/>
      <c r="D904" s="136"/>
      <c r="E904" s="136"/>
      <c r="F904" s="136"/>
      <c r="G904" s="136"/>
    </row>
    <row r="905" spans="2:7">
      <c r="B905" s="136"/>
      <c r="C905" s="136"/>
      <c r="D905" s="136"/>
      <c r="E905" s="136"/>
      <c r="F905" s="136"/>
      <c r="G905" s="136"/>
    </row>
    <row r="906" spans="2:7">
      <c r="B906" s="136"/>
      <c r="C906" s="136"/>
      <c r="D906" s="136"/>
      <c r="E906" s="136"/>
      <c r="F906" s="136"/>
      <c r="G906" s="136"/>
    </row>
    <row r="907" spans="2:7">
      <c r="B907" s="136"/>
      <c r="C907" s="136"/>
      <c r="D907" s="136"/>
      <c r="E907" s="136"/>
      <c r="F907" s="136"/>
      <c r="G907" s="136"/>
    </row>
    <row r="908" spans="2:7">
      <c r="B908" s="136"/>
      <c r="C908" s="136"/>
      <c r="D908" s="136"/>
      <c r="E908" s="136"/>
      <c r="F908" s="136"/>
      <c r="G908" s="136"/>
    </row>
    <row r="909" spans="2:7">
      <c r="B909" s="136"/>
      <c r="C909" s="136"/>
      <c r="D909" s="136"/>
      <c r="E909" s="136"/>
      <c r="F909" s="136"/>
      <c r="G909" s="136"/>
    </row>
    <row r="910" spans="2:7">
      <c r="B910" s="136"/>
      <c r="C910" s="136"/>
      <c r="D910" s="136"/>
      <c r="E910" s="136"/>
      <c r="F910" s="136"/>
      <c r="G910" s="136"/>
    </row>
    <row r="911" spans="2:7">
      <c r="B911" s="136"/>
      <c r="C911" s="136"/>
      <c r="D911" s="136"/>
      <c r="E911" s="136"/>
      <c r="F911" s="136"/>
      <c r="G911" s="136"/>
    </row>
    <row r="912" spans="2:7">
      <c r="B912" s="136"/>
      <c r="C912" s="136"/>
      <c r="D912" s="136"/>
      <c r="E912" s="136"/>
      <c r="F912" s="136"/>
      <c r="G912" s="136"/>
    </row>
    <row r="913" spans="2:7">
      <c r="B913" s="136"/>
      <c r="C913" s="136"/>
      <c r="D913" s="136"/>
      <c r="E913" s="136"/>
      <c r="F913" s="136"/>
      <c r="G913" s="136"/>
    </row>
    <row r="914" spans="2:7">
      <c r="B914" s="136"/>
      <c r="C914" s="136"/>
      <c r="D914" s="136"/>
      <c r="E914" s="136"/>
      <c r="F914" s="136"/>
      <c r="G914" s="136"/>
    </row>
    <row r="915" spans="2:7">
      <c r="B915" s="136"/>
      <c r="C915" s="136"/>
      <c r="D915" s="136"/>
      <c r="E915" s="136"/>
      <c r="F915" s="136"/>
      <c r="G915" s="136"/>
    </row>
    <row r="916" spans="2:7">
      <c r="B916" s="136"/>
      <c r="C916" s="136"/>
      <c r="D916" s="136"/>
      <c r="E916" s="136"/>
      <c r="F916" s="136"/>
      <c r="G916" s="136"/>
    </row>
    <row r="917" spans="2:7">
      <c r="B917" s="136"/>
      <c r="C917" s="136"/>
      <c r="D917" s="136"/>
      <c r="E917" s="136"/>
      <c r="F917" s="136"/>
      <c r="G917" s="136"/>
    </row>
    <row r="918" spans="2:7">
      <c r="B918" s="136"/>
      <c r="C918" s="136"/>
      <c r="D918" s="136"/>
      <c r="E918" s="136"/>
      <c r="F918" s="136"/>
      <c r="G918" s="136"/>
    </row>
    <row r="919" spans="2:7">
      <c r="B919" s="136"/>
      <c r="C919" s="136"/>
      <c r="D919" s="136"/>
      <c r="E919" s="136"/>
      <c r="F919" s="136"/>
      <c r="G919" s="136"/>
    </row>
    <row r="920" spans="2:7">
      <c r="B920" s="136"/>
      <c r="C920" s="136"/>
      <c r="D920" s="136"/>
      <c r="E920" s="136"/>
      <c r="F920" s="136"/>
      <c r="G920" s="136"/>
    </row>
    <row r="921" spans="2:7">
      <c r="B921" s="136"/>
      <c r="C921" s="136"/>
      <c r="D921" s="136"/>
      <c r="E921" s="136"/>
      <c r="F921" s="136"/>
      <c r="G921" s="136"/>
    </row>
    <row r="922" spans="2:7">
      <c r="B922" s="136"/>
      <c r="C922" s="136"/>
      <c r="D922" s="136"/>
      <c r="E922" s="136"/>
      <c r="F922" s="136"/>
      <c r="G922" s="136"/>
    </row>
    <row r="923" spans="2:7">
      <c r="B923" s="136"/>
      <c r="C923" s="136"/>
      <c r="D923" s="136"/>
      <c r="E923" s="136"/>
      <c r="F923" s="136"/>
      <c r="G923" s="136"/>
    </row>
    <row r="924" spans="2:7">
      <c r="B924" s="136"/>
      <c r="C924" s="136"/>
      <c r="D924" s="136"/>
      <c r="E924" s="136"/>
      <c r="F924" s="136"/>
      <c r="G924" s="136"/>
    </row>
    <row r="925" spans="2:7">
      <c r="B925" s="136"/>
      <c r="C925" s="136"/>
      <c r="D925" s="136"/>
      <c r="E925" s="136"/>
      <c r="F925" s="136"/>
      <c r="G925" s="136"/>
    </row>
    <row r="926" spans="2:7">
      <c r="B926" s="136"/>
      <c r="C926" s="136"/>
      <c r="D926" s="136"/>
      <c r="E926" s="136"/>
      <c r="F926" s="136"/>
      <c r="G926" s="136"/>
    </row>
    <row r="927" spans="2:7">
      <c r="B927" s="136"/>
      <c r="C927" s="136"/>
      <c r="D927" s="136"/>
      <c r="E927" s="136"/>
      <c r="F927" s="136"/>
      <c r="G927" s="136"/>
    </row>
    <row r="928" spans="2:7">
      <c r="B928" s="136"/>
      <c r="C928" s="136"/>
      <c r="D928" s="136"/>
      <c r="E928" s="136"/>
      <c r="F928" s="136"/>
      <c r="G928" s="136"/>
    </row>
    <row r="929" spans="2:7">
      <c r="B929" s="136"/>
      <c r="C929" s="136"/>
      <c r="D929" s="136"/>
      <c r="E929" s="136"/>
      <c r="F929" s="136"/>
      <c r="G929" s="136"/>
    </row>
    <row r="930" spans="2:7">
      <c r="B930" s="136"/>
      <c r="C930" s="136"/>
      <c r="D930" s="136"/>
      <c r="E930" s="136"/>
      <c r="F930" s="136"/>
      <c r="G930" s="136"/>
    </row>
    <row r="931" spans="2:7">
      <c r="B931" s="136"/>
      <c r="C931" s="136"/>
      <c r="D931" s="136"/>
      <c r="E931" s="136"/>
      <c r="F931" s="136"/>
      <c r="G931" s="136"/>
    </row>
    <row r="932" spans="2:7">
      <c r="B932" s="136"/>
      <c r="C932" s="136"/>
      <c r="D932" s="136"/>
      <c r="E932" s="136"/>
      <c r="F932" s="136"/>
      <c r="G932" s="136"/>
    </row>
    <row r="933" spans="2:7">
      <c r="B933" s="136"/>
      <c r="C933" s="136"/>
      <c r="D933" s="136"/>
      <c r="E933" s="136"/>
      <c r="F933" s="136"/>
      <c r="G933" s="136"/>
    </row>
    <row r="934" spans="2:7">
      <c r="B934" s="136"/>
      <c r="C934" s="136"/>
      <c r="D934" s="136"/>
      <c r="E934" s="136"/>
      <c r="F934" s="136"/>
      <c r="G934" s="136"/>
    </row>
    <row r="935" spans="2:7">
      <c r="B935" s="136"/>
      <c r="C935" s="136"/>
      <c r="D935" s="136"/>
      <c r="E935" s="136"/>
      <c r="F935" s="136"/>
      <c r="G935" s="136"/>
    </row>
    <row r="936" spans="2:7">
      <c r="B936" s="136"/>
      <c r="C936" s="136"/>
      <c r="D936" s="136"/>
      <c r="E936" s="136"/>
      <c r="F936" s="136"/>
      <c r="G936" s="136"/>
    </row>
    <row r="937" spans="2:7">
      <c r="B937" s="136"/>
      <c r="C937" s="136"/>
      <c r="D937" s="136"/>
      <c r="E937" s="136"/>
      <c r="F937" s="136"/>
      <c r="G937" s="136"/>
    </row>
    <row r="938" spans="2:7">
      <c r="B938" s="136"/>
      <c r="C938" s="136"/>
      <c r="D938" s="136"/>
      <c r="E938" s="136"/>
      <c r="F938" s="136"/>
      <c r="G938" s="136"/>
    </row>
    <row r="939" spans="2:7">
      <c r="B939" s="136"/>
      <c r="C939" s="136"/>
      <c r="D939" s="136"/>
      <c r="E939" s="136"/>
      <c r="F939" s="136"/>
      <c r="G939" s="136"/>
    </row>
    <row r="940" spans="2:7">
      <c r="B940" s="136"/>
      <c r="C940" s="136"/>
      <c r="D940" s="136"/>
      <c r="E940" s="136"/>
      <c r="F940" s="136"/>
      <c r="G940" s="136"/>
    </row>
    <row r="941" spans="2:7">
      <c r="B941" s="136"/>
      <c r="C941" s="136"/>
      <c r="D941" s="136"/>
      <c r="E941" s="136"/>
      <c r="F941" s="136"/>
      <c r="G941" s="136"/>
    </row>
    <row r="942" spans="2:7">
      <c r="B942" s="136"/>
      <c r="C942" s="136"/>
      <c r="D942" s="136"/>
      <c r="E942" s="136"/>
      <c r="F942" s="136"/>
      <c r="G942" s="136"/>
    </row>
    <row r="943" spans="2:7">
      <c r="B943" s="136"/>
      <c r="C943" s="136"/>
      <c r="D943" s="136"/>
      <c r="E943" s="136"/>
      <c r="F943" s="136"/>
      <c r="G943" s="136"/>
    </row>
    <row r="944" spans="2:7">
      <c r="B944" s="136"/>
      <c r="C944" s="136"/>
      <c r="D944" s="136"/>
      <c r="E944" s="136"/>
      <c r="F944" s="136"/>
      <c r="G944" s="136"/>
    </row>
    <row r="945" spans="2:7">
      <c r="B945" s="136"/>
      <c r="C945" s="136"/>
      <c r="D945" s="136"/>
      <c r="E945" s="136"/>
      <c r="F945" s="136"/>
      <c r="G945" s="136"/>
    </row>
    <row r="946" spans="2:7">
      <c r="B946" s="136"/>
      <c r="C946" s="136"/>
      <c r="D946" s="136"/>
      <c r="E946" s="136"/>
      <c r="F946" s="136"/>
      <c r="G946" s="136"/>
    </row>
    <row r="947" spans="2:7">
      <c r="B947" s="136"/>
      <c r="C947" s="136"/>
      <c r="D947" s="136"/>
      <c r="E947" s="136"/>
      <c r="F947" s="136"/>
      <c r="G947" s="136"/>
    </row>
    <row r="948" spans="2:7">
      <c r="B948" s="136"/>
      <c r="C948" s="136"/>
      <c r="D948" s="136"/>
      <c r="E948" s="136"/>
      <c r="F948" s="136"/>
      <c r="G948" s="136"/>
    </row>
    <row r="949" spans="2:7">
      <c r="B949" s="136"/>
      <c r="C949" s="136"/>
      <c r="D949" s="136"/>
      <c r="E949" s="136"/>
      <c r="F949" s="136"/>
      <c r="G949" s="136"/>
    </row>
    <row r="950" spans="2:7">
      <c r="B950" s="136"/>
      <c r="C950" s="136"/>
      <c r="D950" s="136"/>
      <c r="E950" s="136"/>
      <c r="F950" s="136"/>
      <c r="G950" s="136"/>
    </row>
    <row r="951" spans="2:7">
      <c r="B951" s="136"/>
      <c r="C951" s="136"/>
      <c r="D951" s="136"/>
      <c r="E951" s="136"/>
      <c r="F951" s="136"/>
      <c r="G951" s="136"/>
    </row>
    <row r="952" spans="2:7">
      <c r="B952" s="136"/>
      <c r="C952" s="136"/>
      <c r="D952" s="136"/>
      <c r="E952" s="136"/>
      <c r="F952" s="136"/>
      <c r="G952" s="136"/>
    </row>
    <row r="953" spans="2:7">
      <c r="B953" s="136"/>
      <c r="C953" s="136"/>
      <c r="D953" s="136"/>
      <c r="E953" s="136"/>
      <c r="F953" s="136"/>
      <c r="G953" s="136"/>
    </row>
    <row r="954" spans="2:7">
      <c r="B954" s="136"/>
      <c r="C954" s="136"/>
      <c r="D954" s="136"/>
      <c r="E954" s="136"/>
      <c r="F954" s="136"/>
      <c r="G954" s="136"/>
    </row>
    <row r="955" spans="2:7">
      <c r="B955" s="136"/>
      <c r="C955" s="136"/>
      <c r="D955" s="136"/>
      <c r="E955" s="136"/>
      <c r="F955" s="136"/>
      <c r="G955" s="136"/>
    </row>
    <row r="956" spans="2:7">
      <c r="B956" s="136"/>
      <c r="C956" s="136"/>
      <c r="D956" s="136"/>
      <c r="E956" s="136"/>
      <c r="F956" s="136"/>
      <c r="G956" s="136"/>
    </row>
    <row r="957" spans="2:7">
      <c r="B957" s="136"/>
      <c r="C957" s="136"/>
      <c r="D957" s="136"/>
      <c r="E957" s="136"/>
      <c r="F957" s="136"/>
      <c r="G957" s="136"/>
    </row>
    <row r="958" spans="2:7">
      <c r="B958" s="136"/>
      <c r="C958" s="136"/>
      <c r="D958" s="136"/>
      <c r="E958" s="136"/>
      <c r="F958" s="136"/>
      <c r="G958" s="136"/>
    </row>
    <row r="959" spans="2:7">
      <c r="B959" s="136"/>
      <c r="C959" s="136"/>
      <c r="D959" s="136"/>
      <c r="E959" s="136"/>
      <c r="F959" s="136"/>
      <c r="G959" s="136"/>
    </row>
    <row r="960" spans="2:7">
      <c r="B960" s="136"/>
      <c r="C960" s="136"/>
      <c r="D960" s="136"/>
      <c r="E960" s="136"/>
      <c r="F960" s="136"/>
      <c r="G960" s="136"/>
    </row>
    <row r="961" spans="2:7">
      <c r="B961" s="136"/>
      <c r="C961" s="136"/>
      <c r="D961" s="136"/>
      <c r="E961" s="136"/>
      <c r="F961" s="136"/>
      <c r="G961" s="136"/>
    </row>
    <row r="962" spans="2:7">
      <c r="B962" s="136"/>
      <c r="C962" s="136"/>
      <c r="D962" s="136"/>
      <c r="E962" s="136"/>
      <c r="F962" s="136"/>
      <c r="G962" s="136"/>
    </row>
    <row r="963" spans="2:7">
      <c r="B963" s="136"/>
      <c r="C963" s="136"/>
      <c r="D963" s="136"/>
      <c r="E963" s="136"/>
      <c r="F963" s="136"/>
      <c r="G963" s="136"/>
    </row>
    <row r="964" spans="2:7">
      <c r="B964" s="136"/>
      <c r="C964" s="136"/>
      <c r="D964" s="136"/>
      <c r="E964" s="136"/>
      <c r="F964" s="136"/>
      <c r="G964" s="136"/>
    </row>
    <row r="965" spans="2:7">
      <c r="B965" s="136"/>
      <c r="C965" s="136"/>
      <c r="D965" s="136"/>
      <c r="E965" s="136"/>
      <c r="F965" s="136"/>
      <c r="G965" s="136"/>
    </row>
    <row r="966" spans="2:7">
      <c r="B966" s="136"/>
      <c r="C966" s="136"/>
      <c r="D966" s="136"/>
      <c r="E966" s="136"/>
      <c r="F966" s="136"/>
      <c r="G966" s="136"/>
    </row>
    <row r="967" spans="2:7">
      <c r="B967" s="136"/>
      <c r="C967" s="136"/>
      <c r="D967" s="136"/>
      <c r="E967" s="136"/>
      <c r="F967" s="136"/>
      <c r="G967" s="136"/>
    </row>
    <row r="968" spans="2:7">
      <c r="B968" s="136"/>
      <c r="C968" s="136"/>
      <c r="D968" s="136"/>
      <c r="E968" s="136"/>
      <c r="F968" s="136"/>
      <c r="G968" s="136"/>
    </row>
    <row r="969" spans="2:7">
      <c r="B969" s="136"/>
      <c r="C969" s="136"/>
      <c r="D969" s="136"/>
      <c r="E969" s="136"/>
      <c r="F969" s="136"/>
      <c r="G969" s="136"/>
    </row>
    <row r="970" spans="2:7">
      <c r="B970" s="136"/>
      <c r="C970" s="136"/>
      <c r="D970" s="136"/>
      <c r="E970" s="136"/>
      <c r="F970" s="136"/>
      <c r="G970" s="136"/>
    </row>
    <row r="971" spans="2:7">
      <c r="B971" s="136"/>
      <c r="C971" s="136"/>
      <c r="D971" s="136"/>
      <c r="E971" s="136"/>
      <c r="F971" s="136"/>
      <c r="G971" s="136"/>
    </row>
    <row r="972" spans="2:7">
      <c r="B972" s="136"/>
      <c r="C972" s="136"/>
      <c r="D972" s="136"/>
      <c r="E972" s="136"/>
      <c r="F972" s="136"/>
      <c r="G972" s="136"/>
    </row>
    <row r="973" spans="2:7">
      <c r="B973" s="136"/>
      <c r="C973" s="136"/>
      <c r="D973" s="136"/>
      <c r="E973" s="136"/>
      <c r="F973" s="136"/>
      <c r="G973" s="136"/>
    </row>
    <row r="974" spans="2:7">
      <c r="B974" s="136"/>
      <c r="C974" s="136"/>
      <c r="D974" s="136"/>
      <c r="E974" s="136"/>
      <c r="F974" s="136"/>
      <c r="G974" s="136"/>
    </row>
    <row r="975" spans="2:7">
      <c r="B975" s="136"/>
      <c r="C975" s="136"/>
      <c r="D975" s="136"/>
      <c r="E975" s="136"/>
      <c r="F975" s="136"/>
      <c r="G975" s="136"/>
    </row>
    <row r="976" spans="2:7">
      <c r="B976" s="136"/>
      <c r="C976" s="136"/>
      <c r="D976" s="136"/>
      <c r="E976" s="136"/>
      <c r="F976" s="136"/>
      <c r="G976" s="136"/>
    </row>
    <row r="977" spans="2:7">
      <c r="B977" s="136"/>
      <c r="C977" s="136"/>
      <c r="D977" s="136"/>
      <c r="E977" s="136"/>
      <c r="F977" s="136"/>
      <c r="G977" s="136"/>
    </row>
    <row r="978" spans="2:7">
      <c r="B978" s="136"/>
      <c r="C978" s="136"/>
      <c r="D978" s="136"/>
      <c r="E978" s="136"/>
      <c r="F978" s="136"/>
      <c r="G978" s="136"/>
    </row>
    <row r="979" spans="2:7">
      <c r="B979" s="136"/>
      <c r="C979" s="136"/>
      <c r="D979" s="136"/>
      <c r="E979" s="136"/>
      <c r="F979" s="136"/>
      <c r="G979" s="136"/>
    </row>
    <row r="980" spans="2:7">
      <c r="B980" s="136"/>
      <c r="C980" s="136"/>
      <c r="D980" s="136"/>
      <c r="E980" s="136"/>
      <c r="F980" s="136"/>
      <c r="G980" s="136"/>
    </row>
    <row r="981" spans="2:7">
      <c r="B981" s="136"/>
      <c r="C981" s="136"/>
      <c r="D981" s="136"/>
      <c r="E981" s="136"/>
      <c r="F981" s="136"/>
      <c r="G981" s="136"/>
    </row>
    <row r="982" spans="2:7">
      <c r="B982" s="136"/>
      <c r="C982" s="136"/>
      <c r="D982" s="136"/>
      <c r="E982" s="136"/>
      <c r="F982" s="136"/>
      <c r="G982" s="136"/>
    </row>
    <row r="983" spans="2:7">
      <c r="B983" s="136"/>
      <c r="C983" s="136"/>
      <c r="D983" s="136"/>
      <c r="E983" s="136"/>
      <c r="F983" s="136"/>
      <c r="G983" s="136"/>
    </row>
    <row r="984" spans="2:7">
      <c r="B984" s="136"/>
      <c r="C984" s="136"/>
      <c r="D984" s="136"/>
      <c r="E984" s="136"/>
      <c r="F984" s="136"/>
      <c r="G984" s="136"/>
    </row>
    <row r="985" spans="2:7">
      <c r="B985" s="136"/>
      <c r="C985" s="136"/>
      <c r="D985" s="136"/>
      <c r="E985" s="136"/>
      <c r="F985" s="136"/>
      <c r="G985" s="136"/>
    </row>
    <row r="986" spans="2:7">
      <c r="B986" s="136"/>
      <c r="C986" s="136"/>
      <c r="D986" s="136"/>
      <c r="E986" s="136"/>
      <c r="F986" s="136"/>
      <c r="G986" s="136"/>
    </row>
    <row r="987" spans="2:7">
      <c r="B987" s="136"/>
      <c r="C987" s="136"/>
      <c r="D987" s="136"/>
      <c r="E987" s="136"/>
      <c r="F987" s="136"/>
      <c r="G987" s="136"/>
    </row>
    <row r="988" spans="2:7">
      <c r="B988" s="136"/>
      <c r="C988" s="136"/>
      <c r="D988" s="136"/>
      <c r="E988" s="136"/>
      <c r="F988" s="136"/>
      <c r="G988" s="136"/>
    </row>
    <row r="989" spans="2:7">
      <c r="B989" s="136"/>
      <c r="C989" s="136"/>
      <c r="D989" s="136"/>
      <c r="E989" s="136"/>
      <c r="F989" s="136"/>
      <c r="G989" s="136"/>
    </row>
    <row r="990" spans="2:7">
      <c r="B990" s="136"/>
      <c r="C990" s="136"/>
      <c r="D990" s="136"/>
      <c r="E990" s="136"/>
      <c r="F990" s="136"/>
      <c r="G990" s="136"/>
    </row>
    <row r="991" spans="2:7">
      <c r="B991" s="136"/>
      <c r="C991" s="136"/>
      <c r="D991" s="136"/>
      <c r="E991" s="136"/>
      <c r="F991" s="136"/>
      <c r="G991" s="136"/>
    </row>
    <row r="992" spans="2:7">
      <c r="B992" s="136"/>
      <c r="C992" s="136"/>
      <c r="D992" s="136"/>
      <c r="E992" s="136"/>
      <c r="F992" s="136"/>
      <c r="G992" s="136"/>
    </row>
    <row r="993" spans="2:7">
      <c r="B993" s="136"/>
      <c r="C993" s="136"/>
      <c r="D993" s="136"/>
      <c r="E993" s="136"/>
      <c r="F993" s="136"/>
      <c r="G993" s="136"/>
    </row>
    <row r="994" spans="2:7">
      <c r="B994" s="136"/>
      <c r="C994" s="136"/>
      <c r="D994" s="136"/>
      <c r="E994" s="136"/>
      <c r="F994" s="136"/>
      <c r="G994" s="136"/>
    </row>
    <row r="995" spans="2:7">
      <c r="B995" s="136"/>
      <c r="C995" s="136"/>
      <c r="D995" s="136"/>
      <c r="E995" s="136"/>
      <c r="F995" s="136"/>
      <c r="G995" s="136"/>
    </row>
    <row r="996" spans="2:7">
      <c r="B996" s="136"/>
      <c r="C996" s="136"/>
      <c r="D996" s="136"/>
      <c r="E996" s="136"/>
      <c r="F996" s="136"/>
      <c r="G996" s="136"/>
    </row>
    <row r="997" spans="2:7">
      <c r="B997" s="136"/>
      <c r="C997" s="136"/>
      <c r="D997" s="136"/>
      <c r="E997" s="136"/>
      <c r="F997" s="136"/>
      <c r="G997" s="136"/>
    </row>
    <row r="998" spans="2:7">
      <c r="B998" s="136"/>
      <c r="C998" s="136"/>
      <c r="D998" s="136"/>
      <c r="E998" s="136"/>
      <c r="F998" s="136"/>
      <c r="G998" s="136"/>
    </row>
    <row r="999" spans="2:7">
      <c r="B999" s="136"/>
      <c r="C999" s="136"/>
      <c r="D999" s="136"/>
      <c r="E999" s="136"/>
      <c r="F999" s="136"/>
      <c r="G999" s="136"/>
    </row>
    <row r="1000" spans="2:7">
      <c r="B1000" s="136"/>
      <c r="C1000" s="136"/>
      <c r="D1000" s="136"/>
      <c r="E1000" s="136"/>
      <c r="F1000" s="136"/>
      <c r="G1000" s="136"/>
    </row>
    <row r="1001" spans="2:7">
      <c r="B1001" s="136"/>
      <c r="C1001" s="136"/>
      <c r="D1001" s="136"/>
      <c r="E1001" s="136"/>
      <c r="F1001" s="136"/>
      <c r="G1001" s="136"/>
    </row>
    <row r="1002" spans="2:7">
      <c r="B1002" s="136"/>
      <c r="C1002" s="136"/>
      <c r="D1002" s="136"/>
      <c r="E1002" s="136"/>
      <c r="F1002" s="136"/>
      <c r="G1002" s="136"/>
    </row>
    <row r="1003" spans="2:7">
      <c r="B1003" s="136"/>
      <c r="C1003" s="136"/>
      <c r="D1003" s="136"/>
      <c r="E1003" s="136"/>
      <c r="F1003" s="136"/>
      <c r="G1003" s="136"/>
    </row>
    <row r="1004" spans="2:7">
      <c r="B1004" s="136"/>
      <c r="C1004" s="136"/>
      <c r="D1004" s="136"/>
      <c r="E1004" s="136"/>
      <c r="F1004" s="136"/>
      <c r="G1004" s="136"/>
    </row>
    <row r="1005" spans="2:7">
      <c r="B1005" s="136"/>
      <c r="C1005" s="136"/>
      <c r="D1005" s="136"/>
      <c r="E1005" s="136"/>
      <c r="F1005" s="136"/>
      <c r="G1005" s="136"/>
    </row>
    <row r="1006" spans="2:7">
      <c r="B1006" s="136"/>
      <c r="C1006" s="136"/>
      <c r="D1006" s="136"/>
      <c r="E1006" s="136"/>
      <c r="F1006" s="136"/>
      <c r="G1006" s="136"/>
    </row>
    <row r="1007" spans="2:7">
      <c r="B1007" s="136"/>
      <c r="C1007" s="136"/>
      <c r="D1007" s="136"/>
      <c r="E1007" s="136"/>
      <c r="F1007" s="136"/>
      <c r="G1007" s="136"/>
    </row>
    <row r="1008" spans="2:7">
      <c r="B1008" s="136"/>
      <c r="C1008" s="136"/>
      <c r="D1008" s="136"/>
      <c r="E1008" s="136"/>
      <c r="F1008" s="136"/>
      <c r="G1008" s="136"/>
    </row>
    <row r="1009" spans="2:7">
      <c r="B1009" s="136"/>
      <c r="C1009" s="136"/>
      <c r="D1009" s="136"/>
      <c r="E1009" s="136"/>
      <c r="F1009" s="136"/>
      <c r="G1009" s="136"/>
    </row>
    <row r="1010" spans="2:7">
      <c r="B1010" s="136"/>
      <c r="C1010" s="136"/>
      <c r="D1010" s="136"/>
      <c r="E1010" s="136"/>
      <c r="F1010" s="136"/>
      <c r="G1010" s="136"/>
    </row>
    <row r="1011" spans="2:7">
      <c r="B1011" s="136"/>
      <c r="C1011" s="136"/>
      <c r="D1011" s="136"/>
      <c r="E1011" s="136"/>
      <c r="F1011" s="136"/>
      <c r="G1011" s="136"/>
    </row>
    <row r="1012" spans="2:7">
      <c r="B1012" s="136"/>
      <c r="C1012" s="136"/>
      <c r="D1012" s="136"/>
      <c r="E1012" s="136"/>
      <c r="F1012" s="136"/>
      <c r="G1012" s="136"/>
    </row>
    <row r="1013" spans="2:7">
      <c r="B1013" s="136"/>
      <c r="C1013" s="136"/>
      <c r="D1013" s="136"/>
      <c r="E1013" s="136"/>
      <c r="F1013" s="136"/>
      <c r="G1013" s="136"/>
    </row>
    <row r="1014" spans="2:7">
      <c r="B1014" s="136"/>
      <c r="C1014" s="136"/>
      <c r="D1014" s="136"/>
      <c r="E1014" s="136"/>
      <c r="F1014" s="136"/>
      <c r="G1014" s="136"/>
    </row>
    <row r="1015" spans="2:7">
      <c r="B1015" s="136"/>
      <c r="C1015" s="136"/>
      <c r="D1015" s="136"/>
      <c r="E1015" s="136"/>
      <c r="F1015" s="136"/>
      <c r="G1015" s="136"/>
    </row>
    <row r="1016" spans="2:7">
      <c r="B1016" s="136"/>
      <c r="C1016" s="136"/>
      <c r="D1016" s="136"/>
      <c r="E1016" s="136"/>
      <c r="F1016" s="136"/>
      <c r="G1016" s="136"/>
    </row>
    <row r="1017" spans="2:7">
      <c r="B1017" s="136"/>
      <c r="C1017" s="136"/>
      <c r="D1017" s="136"/>
      <c r="E1017" s="136"/>
      <c r="F1017" s="136"/>
      <c r="G1017" s="136"/>
    </row>
    <row r="1018" spans="2:7">
      <c r="B1018" s="136"/>
      <c r="C1018" s="136"/>
      <c r="D1018" s="136"/>
      <c r="E1018" s="136"/>
      <c r="F1018" s="136"/>
      <c r="G1018" s="136"/>
    </row>
    <row r="1019" spans="2:7">
      <c r="B1019" s="136"/>
      <c r="C1019" s="136"/>
      <c r="D1019" s="136"/>
      <c r="E1019" s="136"/>
      <c r="F1019" s="136"/>
      <c r="G1019" s="136"/>
    </row>
    <row r="1020" spans="2:7">
      <c r="B1020" s="136"/>
      <c r="C1020" s="136"/>
      <c r="D1020" s="136"/>
      <c r="E1020" s="136"/>
      <c r="F1020" s="136"/>
      <c r="G1020" s="136"/>
    </row>
    <row r="1021" spans="2:7">
      <c r="B1021" s="136"/>
      <c r="C1021" s="136"/>
      <c r="D1021" s="136"/>
      <c r="E1021" s="136"/>
      <c r="F1021" s="136"/>
      <c r="G1021" s="136"/>
    </row>
    <row r="1022" spans="2:7">
      <c r="B1022" s="136"/>
      <c r="C1022" s="136"/>
      <c r="D1022" s="136"/>
      <c r="E1022" s="136"/>
      <c r="F1022" s="136"/>
      <c r="G1022" s="136"/>
    </row>
    <row r="1023" spans="2:7">
      <c r="B1023" s="136"/>
      <c r="C1023" s="136"/>
      <c r="D1023" s="136"/>
      <c r="E1023" s="136"/>
      <c r="F1023" s="136"/>
      <c r="G1023" s="136"/>
    </row>
    <row r="1024" spans="2:7">
      <c r="B1024" s="136"/>
      <c r="C1024" s="136"/>
      <c r="D1024" s="136"/>
      <c r="E1024" s="136"/>
      <c r="F1024" s="136"/>
      <c r="G1024" s="136"/>
    </row>
    <row r="1025" spans="2:7">
      <c r="B1025" s="136"/>
      <c r="C1025" s="136"/>
      <c r="D1025" s="136"/>
      <c r="E1025" s="136"/>
      <c r="F1025" s="136"/>
      <c r="G1025" s="136"/>
    </row>
    <row r="1026" spans="2:7">
      <c r="B1026" s="136"/>
      <c r="C1026" s="136"/>
      <c r="D1026" s="136"/>
      <c r="E1026" s="136"/>
      <c r="F1026" s="136"/>
      <c r="G1026" s="136"/>
    </row>
    <row r="1027" spans="2:7">
      <c r="B1027" s="136"/>
      <c r="C1027" s="136"/>
      <c r="D1027" s="136"/>
      <c r="E1027" s="136"/>
      <c r="F1027" s="136"/>
      <c r="G1027" s="136"/>
    </row>
    <row r="1028" spans="2:7">
      <c r="B1028" s="136"/>
      <c r="C1028" s="136"/>
      <c r="D1028" s="136"/>
      <c r="E1028" s="136"/>
      <c r="F1028" s="136"/>
      <c r="G1028" s="136"/>
    </row>
    <row r="1029" spans="2:7">
      <c r="B1029" s="136"/>
      <c r="C1029" s="136"/>
      <c r="D1029" s="136"/>
      <c r="E1029" s="136"/>
      <c r="F1029" s="136"/>
      <c r="G1029" s="136"/>
    </row>
    <row r="1030" spans="2:7">
      <c r="B1030" s="136"/>
      <c r="C1030" s="136"/>
      <c r="D1030" s="136"/>
      <c r="E1030" s="136"/>
      <c r="F1030" s="136"/>
      <c r="G1030" s="136"/>
    </row>
    <row r="1031" spans="2:7">
      <c r="B1031" s="136"/>
      <c r="C1031" s="136"/>
      <c r="D1031" s="136"/>
      <c r="E1031" s="136"/>
      <c r="F1031" s="136"/>
      <c r="G1031" s="136"/>
    </row>
    <row r="1032" spans="2:7">
      <c r="B1032" s="136"/>
      <c r="C1032" s="136"/>
      <c r="D1032" s="136"/>
      <c r="E1032" s="136"/>
      <c r="F1032" s="136"/>
      <c r="G1032" s="136"/>
    </row>
    <row r="1033" spans="2:7">
      <c r="B1033" s="136"/>
      <c r="C1033" s="136"/>
      <c r="D1033" s="136"/>
      <c r="E1033" s="136"/>
      <c r="F1033" s="136"/>
      <c r="G1033" s="136"/>
    </row>
    <row r="1034" spans="2:7">
      <c r="B1034" s="136"/>
      <c r="C1034" s="136"/>
      <c r="D1034" s="136"/>
      <c r="E1034" s="136"/>
      <c r="F1034" s="136"/>
      <c r="G1034" s="136"/>
    </row>
    <row r="1035" spans="2:7">
      <c r="B1035" s="136"/>
      <c r="C1035" s="136"/>
      <c r="D1035" s="136"/>
      <c r="E1035" s="136"/>
      <c r="F1035" s="136"/>
      <c r="G1035" s="136"/>
    </row>
    <row r="1036" spans="2:7">
      <c r="B1036" s="136"/>
      <c r="C1036" s="136"/>
      <c r="D1036" s="136"/>
      <c r="E1036" s="136"/>
      <c r="F1036" s="136"/>
      <c r="G1036" s="136"/>
    </row>
    <row r="1037" spans="2:7">
      <c r="B1037" s="136"/>
      <c r="C1037" s="136"/>
      <c r="D1037" s="136"/>
      <c r="E1037" s="136"/>
      <c r="F1037" s="136"/>
      <c r="G1037" s="136"/>
    </row>
    <row r="1038" spans="2:7">
      <c r="B1038" s="136"/>
      <c r="C1038" s="136"/>
      <c r="D1038" s="136"/>
      <c r="E1038" s="136"/>
      <c r="F1038" s="136"/>
      <c r="G1038" s="136"/>
    </row>
    <row r="1039" spans="2:7">
      <c r="B1039" s="136"/>
      <c r="C1039" s="136"/>
      <c r="D1039" s="136"/>
      <c r="E1039" s="136"/>
      <c r="F1039" s="136"/>
      <c r="G1039" s="136"/>
    </row>
    <row r="1040" spans="2:7">
      <c r="B1040" s="136"/>
      <c r="C1040" s="136"/>
      <c r="D1040" s="136"/>
      <c r="E1040" s="136"/>
      <c r="F1040" s="136"/>
      <c r="G1040" s="136"/>
    </row>
    <row r="1041" spans="2:7">
      <c r="B1041" s="136"/>
      <c r="C1041" s="136"/>
      <c r="D1041" s="136"/>
      <c r="E1041" s="136"/>
      <c r="F1041" s="136"/>
      <c r="G1041" s="136"/>
    </row>
    <row r="1042" spans="2:7">
      <c r="B1042" s="136"/>
      <c r="C1042" s="136"/>
      <c r="D1042" s="136"/>
      <c r="E1042" s="136"/>
      <c r="F1042" s="136"/>
      <c r="G1042" s="136"/>
    </row>
    <row r="1043" spans="2:7">
      <c r="B1043" s="136"/>
      <c r="C1043" s="136"/>
      <c r="D1043" s="136"/>
      <c r="E1043" s="136"/>
      <c r="F1043" s="136"/>
      <c r="G1043" s="136"/>
    </row>
    <row r="1044" spans="2:7">
      <c r="B1044" s="136"/>
      <c r="C1044" s="136"/>
      <c r="D1044" s="136"/>
      <c r="E1044" s="136"/>
      <c r="F1044" s="136"/>
      <c r="G1044" s="136"/>
    </row>
    <row r="1045" spans="2:7">
      <c r="B1045" s="136"/>
      <c r="C1045" s="136"/>
      <c r="D1045" s="136"/>
      <c r="E1045" s="136"/>
      <c r="F1045" s="136"/>
      <c r="G1045" s="136"/>
    </row>
    <row r="1046" spans="2:7">
      <c r="B1046" s="136"/>
      <c r="C1046" s="136"/>
      <c r="D1046" s="136"/>
      <c r="E1046" s="136"/>
      <c r="F1046" s="136"/>
      <c r="G1046" s="136"/>
    </row>
    <row r="1047" spans="2:7">
      <c r="B1047" s="136"/>
      <c r="C1047" s="136"/>
      <c r="D1047" s="136"/>
      <c r="E1047" s="136"/>
      <c r="F1047" s="136"/>
      <c r="G1047" s="136"/>
    </row>
    <row r="1048" spans="2:7">
      <c r="B1048" s="136"/>
      <c r="C1048" s="136"/>
      <c r="D1048" s="136"/>
      <c r="E1048" s="136"/>
      <c r="F1048" s="136"/>
      <c r="G1048" s="136"/>
    </row>
    <row r="1049" spans="2:7">
      <c r="B1049" s="136"/>
      <c r="C1049" s="136"/>
      <c r="D1049" s="136"/>
      <c r="E1049" s="136"/>
      <c r="F1049" s="136"/>
      <c r="G1049" s="136"/>
    </row>
    <row r="1050" spans="2:7">
      <c r="B1050" s="136"/>
      <c r="C1050" s="136"/>
      <c r="D1050" s="136"/>
      <c r="E1050" s="136"/>
      <c r="F1050" s="136"/>
      <c r="G1050" s="136"/>
    </row>
    <row r="1051" spans="2:7">
      <c r="B1051" s="136"/>
      <c r="C1051" s="136"/>
      <c r="D1051" s="136"/>
      <c r="E1051" s="136"/>
      <c r="F1051" s="136"/>
      <c r="G1051" s="136"/>
    </row>
    <row r="1052" spans="2:7">
      <c r="B1052" s="136"/>
      <c r="C1052" s="136"/>
      <c r="D1052" s="136"/>
      <c r="E1052" s="136"/>
      <c r="F1052" s="136"/>
      <c r="G1052" s="136"/>
    </row>
    <row r="1053" spans="2:7">
      <c r="B1053" s="136"/>
      <c r="C1053" s="136"/>
      <c r="D1053" s="136"/>
      <c r="E1053" s="136"/>
      <c r="F1053" s="136"/>
      <c r="G1053" s="136"/>
    </row>
    <row r="1054" spans="2:7">
      <c r="B1054" s="136"/>
      <c r="C1054" s="136"/>
      <c r="D1054" s="136"/>
      <c r="E1054" s="136"/>
      <c r="F1054" s="136"/>
      <c r="G1054" s="136"/>
    </row>
    <row r="1055" spans="2:7">
      <c r="B1055" s="136"/>
      <c r="C1055" s="136"/>
      <c r="D1055" s="136"/>
      <c r="E1055" s="136"/>
      <c r="F1055" s="136"/>
      <c r="G1055" s="136"/>
    </row>
    <row r="1056" spans="2:7">
      <c r="B1056" s="136"/>
      <c r="C1056" s="136"/>
      <c r="D1056" s="136"/>
      <c r="E1056" s="136"/>
      <c r="F1056" s="136"/>
      <c r="G1056" s="136"/>
    </row>
    <row r="1057" spans="2:7">
      <c r="B1057" s="136"/>
      <c r="C1057" s="136"/>
      <c r="D1057" s="136"/>
      <c r="E1057" s="136"/>
      <c r="F1057" s="136"/>
      <c r="G1057" s="136"/>
    </row>
    <row r="1058" spans="2:7">
      <c r="B1058" s="136"/>
      <c r="C1058" s="136"/>
      <c r="D1058" s="136"/>
      <c r="E1058" s="136"/>
      <c r="F1058" s="136"/>
      <c r="G1058" s="136"/>
    </row>
    <row r="1059" spans="2:7">
      <c r="B1059" s="136"/>
      <c r="C1059" s="136"/>
      <c r="D1059" s="136"/>
      <c r="E1059" s="136"/>
      <c r="F1059" s="136"/>
      <c r="G1059" s="136"/>
    </row>
    <row r="1060" spans="2:7">
      <c r="B1060" s="136"/>
      <c r="C1060" s="136"/>
      <c r="D1060" s="136"/>
      <c r="E1060" s="136"/>
      <c r="F1060" s="136"/>
      <c r="G1060" s="136"/>
    </row>
    <row r="1061" spans="2:7">
      <c r="B1061" s="136"/>
      <c r="C1061" s="136"/>
      <c r="D1061" s="136"/>
      <c r="E1061" s="136"/>
      <c r="F1061" s="136"/>
      <c r="G1061" s="136"/>
    </row>
    <row r="1062" spans="2:7">
      <c r="B1062" s="136"/>
      <c r="C1062" s="136"/>
      <c r="D1062" s="136"/>
      <c r="E1062" s="136"/>
      <c r="F1062" s="136"/>
      <c r="G1062" s="136"/>
    </row>
    <row r="1063" spans="2:7">
      <c r="B1063" s="136"/>
      <c r="C1063" s="136"/>
      <c r="D1063" s="136"/>
      <c r="E1063" s="136"/>
      <c r="F1063" s="136"/>
      <c r="G1063" s="136"/>
    </row>
    <row r="1064" spans="2:7">
      <c r="B1064" s="136"/>
      <c r="C1064" s="136"/>
      <c r="D1064" s="136"/>
      <c r="E1064" s="136"/>
      <c r="F1064" s="136"/>
      <c r="G1064" s="136"/>
    </row>
    <row r="1065" spans="2:7">
      <c r="B1065" s="136"/>
      <c r="C1065" s="136"/>
      <c r="D1065" s="136"/>
      <c r="E1065" s="136"/>
      <c r="F1065" s="136"/>
      <c r="G1065" s="136"/>
    </row>
    <row r="1066" spans="2:7">
      <c r="B1066" s="136"/>
      <c r="C1066" s="136"/>
      <c r="D1066" s="136"/>
      <c r="E1066" s="136"/>
      <c r="F1066" s="136"/>
      <c r="G1066" s="136"/>
    </row>
    <row r="1067" spans="2:7">
      <c r="B1067" s="136"/>
      <c r="C1067" s="136"/>
      <c r="D1067" s="136"/>
      <c r="E1067" s="136"/>
      <c r="F1067" s="136"/>
      <c r="G1067" s="136"/>
    </row>
    <row r="1068" spans="2:7">
      <c r="B1068" s="136"/>
      <c r="C1068" s="136"/>
      <c r="D1068" s="136"/>
      <c r="E1068" s="136"/>
      <c r="F1068" s="136"/>
      <c r="G1068" s="136"/>
    </row>
    <row r="1069" spans="2:7">
      <c r="B1069" s="136"/>
      <c r="C1069" s="136"/>
      <c r="D1069" s="136"/>
      <c r="E1069" s="136"/>
      <c r="F1069" s="136"/>
      <c r="G1069" s="136"/>
    </row>
    <row r="1070" spans="2:7">
      <c r="B1070" s="136"/>
      <c r="C1070" s="136"/>
      <c r="D1070" s="136"/>
      <c r="E1070" s="136"/>
      <c r="F1070" s="136"/>
      <c r="G1070" s="136"/>
    </row>
    <row r="1071" spans="2:7">
      <c r="B1071" s="136"/>
      <c r="C1071" s="136"/>
      <c r="D1071" s="136"/>
      <c r="E1071" s="136"/>
      <c r="F1071" s="136"/>
      <c r="G1071" s="136"/>
    </row>
    <row r="1072" spans="2:7">
      <c r="B1072" s="136"/>
      <c r="C1072" s="136"/>
      <c r="D1072" s="136"/>
      <c r="E1072" s="136"/>
      <c r="F1072" s="136"/>
      <c r="G1072" s="136"/>
    </row>
    <row r="1073" spans="2:7">
      <c r="B1073" s="136"/>
      <c r="C1073" s="136"/>
      <c r="D1073" s="136"/>
      <c r="E1073" s="136"/>
      <c r="F1073" s="136"/>
      <c r="G1073" s="136"/>
    </row>
    <row r="1074" spans="2:7">
      <c r="B1074" s="136"/>
      <c r="C1074" s="136"/>
      <c r="D1074" s="136"/>
      <c r="E1074" s="136"/>
      <c r="F1074" s="136"/>
      <c r="G1074" s="136"/>
    </row>
    <row r="1075" spans="2:7">
      <c r="B1075" s="136"/>
      <c r="C1075" s="136"/>
      <c r="D1075" s="136"/>
      <c r="E1075" s="136"/>
      <c r="F1075" s="136"/>
      <c r="G1075" s="136"/>
    </row>
    <row r="1076" spans="2:7">
      <c r="B1076" s="136"/>
      <c r="C1076" s="136"/>
      <c r="D1076" s="136"/>
      <c r="E1076" s="136"/>
      <c r="F1076" s="136"/>
      <c r="G1076" s="136"/>
    </row>
    <row r="1077" spans="2:7">
      <c r="B1077" s="136"/>
      <c r="C1077" s="136"/>
      <c r="D1077" s="136"/>
      <c r="E1077" s="136"/>
      <c r="F1077" s="136"/>
      <c r="G1077" s="136"/>
    </row>
    <row r="1078" spans="2:7">
      <c r="B1078" s="136"/>
      <c r="C1078" s="136"/>
      <c r="D1078" s="136"/>
      <c r="E1078" s="136"/>
      <c r="F1078" s="136"/>
      <c r="G1078" s="136"/>
    </row>
    <row r="1079" spans="2:7">
      <c r="B1079" s="136"/>
      <c r="C1079" s="136"/>
      <c r="D1079" s="136"/>
      <c r="E1079" s="136"/>
      <c r="F1079" s="136"/>
      <c r="G1079" s="136"/>
    </row>
    <row r="1080" spans="2:7">
      <c r="B1080" s="136"/>
      <c r="C1080" s="136"/>
      <c r="D1080" s="136"/>
      <c r="E1080" s="136"/>
      <c r="F1080" s="136"/>
      <c r="G1080" s="136"/>
    </row>
    <row r="1081" spans="2:7">
      <c r="B1081" s="136"/>
      <c r="C1081" s="136"/>
      <c r="D1081" s="136"/>
      <c r="E1081" s="136"/>
      <c r="F1081" s="136"/>
      <c r="G1081" s="136"/>
    </row>
    <row r="1082" spans="2:7">
      <c r="B1082" s="136"/>
      <c r="C1082" s="136"/>
      <c r="D1082" s="136"/>
      <c r="E1082" s="136"/>
      <c r="F1082" s="136"/>
      <c r="G1082" s="136"/>
    </row>
    <row r="1083" spans="2:7">
      <c r="B1083" s="136"/>
      <c r="C1083" s="136"/>
      <c r="D1083" s="136"/>
      <c r="E1083" s="136"/>
      <c r="F1083" s="136"/>
      <c r="G1083" s="136"/>
    </row>
    <row r="1084" spans="2:7">
      <c r="B1084" s="136"/>
      <c r="C1084" s="136"/>
      <c r="D1084" s="136"/>
      <c r="E1084" s="136"/>
      <c r="F1084" s="136"/>
      <c r="G1084" s="136"/>
    </row>
    <row r="1085" spans="2:7">
      <c r="B1085" s="136"/>
      <c r="C1085" s="136"/>
      <c r="D1085" s="136"/>
      <c r="E1085" s="136"/>
      <c r="F1085" s="136"/>
      <c r="G1085" s="136"/>
    </row>
    <row r="1086" spans="2:7">
      <c r="B1086" s="136"/>
      <c r="C1086" s="136"/>
      <c r="D1086" s="136"/>
      <c r="E1086" s="136"/>
      <c r="F1086" s="136"/>
      <c r="G1086" s="136"/>
    </row>
    <row r="1087" spans="2:7">
      <c r="B1087" s="136"/>
      <c r="C1087" s="136"/>
      <c r="D1087" s="136"/>
      <c r="E1087" s="136"/>
      <c r="F1087" s="136"/>
      <c r="G1087" s="136"/>
    </row>
    <row r="1088" spans="2:7">
      <c r="B1088" s="136"/>
      <c r="C1088" s="136"/>
      <c r="D1088" s="136"/>
      <c r="E1088" s="136"/>
      <c r="F1088" s="136"/>
      <c r="G1088" s="136"/>
    </row>
    <row r="1089" spans="2:7">
      <c r="B1089" s="136"/>
      <c r="C1089" s="136"/>
      <c r="D1089" s="136"/>
      <c r="E1089" s="136"/>
      <c r="F1089" s="136"/>
      <c r="G1089" s="136"/>
    </row>
    <row r="1090" spans="2:7">
      <c r="B1090" s="136"/>
      <c r="C1090" s="136"/>
      <c r="D1090" s="136"/>
      <c r="E1090" s="136"/>
      <c r="F1090" s="136"/>
      <c r="G1090" s="136"/>
    </row>
    <row r="1091" spans="2:7">
      <c r="B1091" s="136"/>
      <c r="C1091" s="136"/>
      <c r="D1091" s="136"/>
      <c r="E1091" s="136"/>
      <c r="F1091" s="136"/>
      <c r="G1091" s="136"/>
    </row>
    <row r="1092" spans="2:7">
      <c r="B1092" s="136"/>
      <c r="C1092" s="136"/>
      <c r="D1092" s="136"/>
      <c r="E1092" s="136"/>
      <c r="F1092" s="136"/>
      <c r="G1092" s="136"/>
    </row>
    <row r="1093" spans="2:7">
      <c r="B1093" s="136"/>
      <c r="C1093" s="136"/>
      <c r="D1093" s="136"/>
      <c r="E1093" s="136"/>
      <c r="F1093" s="136"/>
      <c r="G1093" s="136"/>
    </row>
    <row r="1094" spans="2:7">
      <c r="B1094" s="136"/>
      <c r="C1094" s="136"/>
      <c r="D1094" s="136"/>
      <c r="E1094" s="136"/>
      <c r="F1094" s="136"/>
      <c r="G1094" s="136"/>
    </row>
    <row r="1095" spans="2:7">
      <c r="B1095" s="136"/>
      <c r="C1095" s="136"/>
      <c r="D1095" s="136"/>
      <c r="E1095" s="136"/>
      <c r="F1095" s="136"/>
      <c r="G1095" s="136"/>
    </row>
    <row r="1096" spans="2:7">
      <c r="B1096" s="136"/>
      <c r="C1096" s="136"/>
      <c r="D1096" s="136"/>
      <c r="E1096" s="136"/>
      <c r="F1096" s="136"/>
      <c r="G1096" s="136"/>
    </row>
    <row r="1097" spans="2:7">
      <c r="B1097" s="136"/>
      <c r="C1097" s="136"/>
      <c r="D1097" s="136"/>
      <c r="E1097" s="136"/>
      <c r="F1097" s="136"/>
      <c r="G1097" s="136"/>
    </row>
    <row r="1098" spans="2:7">
      <c r="B1098" s="136"/>
      <c r="C1098" s="136"/>
      <c r="D1098" s="136"/>
      <c r="E1098" s="136"/>
      <c r="F1098" s="136"/>
      <c r="G1098" s="136"/>
    </row>
    <row r="1099" spans="2:7">
      <c r="B1099" s="136"/>
      <c r="C1099" s="136"/>
      <c r="D1099" s="136"/>
      <c r="E1099" s="136"/>
      <c r="F1099" s="136"/>
      <c r="G1099" s="136"/>
    </row>
    <row r="1100" spans="2:7">
      <c r="B1100" s="136"/>
      <c r="C1100" s="136"/>
      <c r="D1100" s="136"/>
      <c r="E1100" s="136"/>
      <c r="F1100" s="136"/>
      <c r="G1100" s="136"/>
    </row>
    <row r="1101" spans="2:7">
      <c r="B1101" s="136"/>
      <c r="C1101" s="136"/>
      <c r="D1101" s="136"/>
      <c r="E1101" s="136"/>
      <c r="F1101" s="136"/>
      <c r="G1101" s="136"/>
    </row>
    <row r="1102" spans="2:7">
      <c r="B1102" s="136"/>
      <c r="C1102" s="136"/>
      <c r="D1102" s="136"/>
      <c r="E1102" s="136"/>
      <c r="F1102" s="136"/>
      <c r="G1102" s="136"/>
    </row>
    <row r="1103" spans="2:7">
      <c r="B1103" s="136"/>
      <c r="C1103" s="136"/>
      <c r="D1103" s="136"/>
      <c r="E1103" s="136"/>
      <c r="F1103" s="136"/>
      <c r="G1103" s="136"/>
    </row>
    <row r="1104" spans="2:7">
      <c r="B1104" s="136"/>
      <c r="C1104" s="136"/>
      <c r="D1104" s="136"/>
      <c r="E1104" s="136"/>
      <c r="F1104" s="136"/>
      <c r="G1104" s="136"/>
    </row>
    <row r="1105" spans="2:7">
      <c r="B1105" s="136"/>
      <c r="C1105" s="136"/>
      <c r="D1105" s="136"/>
      <c r="E1105" s="136"/>
      <c r="F1105" s="136"/>
      <c r="G1105" s="136"/>
    </row>
    <row r="1106" spans="2:7">
      <c r="B1106" s="136"/>
      <c r="C1106" s="136"/>
      <c r="D1106" s="136"/>
      <c r="E1106" s="136"/>
      <c r="F1106" s="136"/>
      <c r="G1106" s="136"/>
    </row>
    <row r="1107" spans="2:7">
      <c r="B1107" s="136"/>
      <c r="C1107" s="136"/>
      <c r="D1107" s="136"/>
      <c r="E1107" s="136"/>
      <c r="F1107" s="136"/>
      <c r="G1107" s="136"/>
    </row>
    <row r="1108" spans="2:7">
      <c r="B1108" s="136"/>
      <c r="C1108" s="136"/>
      <c r="D1108" s="136"/>
      <c r="E1108" s="136"/>
      <c r="F1108" s="136"/>
      <c r="G1108" s="136"/>
    </row>
    <row r="1109" spans="2:7">
      <c r="B1109" s="136"/>
      <c r="C1109" s="136"/>
      <c r="D1109" s="136"/>
      <c r="E1109" s="136"/>
      <c r="F1109" s="136"/>
      <c r="G1109" s="136"/>
    </row>
    <row r="1110" spans="2:7">
      <c r="B1110" s="136"/>
      <c r="C1110" s="136"/>
      <c r="D1110" s="136"/>
      <c r="E1110" s="136"/>
      <c r="F1110" s="136"/>
      <c r="G1110" s="136"/>
    </row>
    <row r="1111" spans="2:7">
      <c r="B1111" s="136"/>
      <c r="C1111" s="136"/>
      <c r="D1111" s="136"/>
      <c r="E1111" s="136"/>
      <c r="F1111" s="136"/>
      <c r="G1111" s="136"/>
    </row>
    <row r="1112" spans="2:7">
      <c r="B1112" s="136"/>
      <c r="C1112" s="136"/>
      <c r="D1112" s="136"/>
      <c r="E1112" s="136"/>
      <c r="F1112" s="136"/>
      <c r="G1112" s="136"/>
    </row>
    <row r="1113" spans="2:7">
      <c r="B1113" s="136"/>
      <c r="C1113" s="136"/>
      <c r="D1113" s="136"/>
      <c r="E1113" s="136"/>
      <c r="F1113" s="136"/>
      <c r="G1113" s="136"/>
    </row>
    <row r="1114" spans="2:7">
      <c r="B1114" s="136"/>
      <c r="C1114" s="136"/>
      <c r="D1114" s="136"/>
      <c r="E1114" s="136"/>
      <c r="F1114" s="136"/>
      <c r="G1114" s="136"/>
    </row>
    <row r="1115" spans="2:7">
      <c r="B1115" s="136"/>
      <c r="C1115" s="136"/>
      <c r="D1115" s="136"/>
      <c r="E1115" s="136"/>
      <c r="F1115" s="136"/>
      <c r="G1115" s="136"/>
    </row>
    <row r="1116" spans="2:7">
      <c r="B1116" s="136"/>
      <c r="C1116" s="136"/>
      <c r="D1116" s="136"/>
      <c r="E1116" s="136"/>
      <c r="F1116" s="136"/>
      <c r="G1116" s="136"/>
    </row>
    <row r="1117" spans="2:7">
      <c r="B1117" s="136"/>
      <c r="C1117" s="136"/>
      <c r="D1117" s="136"/>
      <c r="E1117" s="136"/>
      <c r="F1117" s="136"/>
      <c r="G1117" s="136"/>
    </row>
    <row r="1118" spans="2:7">
      <c r="B1118" s="136"/>
      <c r="C1118" s="136"/>
      <c r="D1118" s="136"/>
      <c r="E1118" s="136"/>
      <c r="F1118" s="136"/>
      <c r="G1118" s="136"/>
    </row>
    <row r="1119" spans="2:7">
      <c r="B1119" s="136"/>
      <c r="C1119" s="136"/>
      <c r="D1119" s="136"/>
      <c r="E1119" s="136"/>
      <c r="F1119" s="136"/>
      <c r="G1119" s="136"/>
    </row>
    <row r="1120" spans="2:7">
      <c r="B1120" s="136"/>
      <c r="C1120" s="136"/>
      <c r="D1120" s="136"/>
      <c r="E1120" s="136"/>
      <c r="F1120" s="136"/>
      <c r="G1120" s="136"/>
    </row>
    <row r="1121" spans="2:7">
      <c r="B1121" s="136"/>
      <c r="C1121" s="136"/>
      <c r="D1121" s="136"/>
      <c r="E1121" s="136"/>
      <c r="F1121" s="136"/>
      <c r="G1121" s="136"/>
    </row>
    <row r="1122" spans="2:7">
      <c r="B1122" s="136"/>
      <c r="C1122" s="136"/>
      <c r="D1122" s="136"/>
      <c r="E1122" s="136"/>
      <c r="F1122" s="136"/>
      <c r="G1122" s="136"/>
    </row>
    <row r="1123" spans="2:7">
      <c r="B1123" s="136"/>
      <c r="C1123" s="136"/>
      <c r="D1123" s="136"/>
      <c r="E1123" s="136"/>
      <c r="F1123" s="136"/>
      <c r="G1123" s="136"/>
    </row>
    <row r="1124" spans="2:7">
      <c r="B1124" s="136"/>
      <c r="C1124" s="136"/>
      <c r="D1124" s="136"/>
      <c r="E1124" s="136"/>
      <c r="F1124" s="136"/>
      <c r="G1124" s="136"/>
    </row>
    <row r="1125" spans="2:7">
      <c r="B1125" s="136"/>
      <c r="C1125" s="136"/>
      <c r="D1125" s="136"/>
      <c r="E1125" s="136"/>
      <c r="F1125" s="136"/>
      <c r="G1125" s="136"/>
    </row>
    <row r="1126" spans="2:7">
      <c r="B1126" s="136"/>
      <c r="C1126" s="136"/>
      <c r="D1126" s="136"/>
      <c r="E1126" s="136"/>
      <c r="F1126" s="136"/>
      <c r="G1126" s="136"/>
    </row>
    <row r="1127" spans="2:7">
      <c r="B1127" s="136"/>
      <c r="C1127" s="136"/>
      <c r="D1127" s="136"/>
      <c r="E1127" s="136"/>
      <c r="F1127" s="136"/>
      <c r="G1127" s="136"/>
    </row>
    <row r="1128" spans="2:7">
      <c r="B1128" s="136"/>
      <c r="C1128" s="136"/>
      <c r="D1128" s="136"/>
      <c r="E1128" s="136"/>
      <c r="F1128" s="136"/>
      <c r="G1128" s="136"/>
    </row>
    <row r="1129" spans="2:7">
      <c r="B1129" s="136"/>
      <c r="C1129" s="136"/>
      <c r="D1129" s="136"/>
      <c r="E1129" s="136"/>
      <c r="F1129" s="136"/>
      <c r="G1129" s="136"/>
    </row>
    <row r="1130" spans="2:7">
      <c r="B1130" s="136"/>
      <c r="C1130" s="136"/>
      <c r="D1130" s="136"/>
      <c r="E1130" s="136"/>
      <c r="F1130" s="136"/>
      <c r="G1130" s="136"/>
    </row>
    <row r="1131" spans="2:7">
      <c r="B1131" s="136"/>
      <c r="C1131" s="136"/>
      <c r="D1131" s="136"/>
      <c r="E1131" s="136"/>
      <c r="F1131" s="136"/>
      <c r="G1131" s="136"/>
    </row>
    <row r="1132" spans="2:7">
      <c r="B1132" s="136"/>
      <c r="C1132" s="136"/>
      <c r="D1132" s="136"/>
      <c r="E1132" s="136"/>
      <c r="F1132" s="136"/>
      <c r="G1132" s="136"/>
    </row>
    <row r="1133" spans="2:7">
      <c r="B1133" s="136"/>
      <c r="C1133" s="136"/>
      <c r="D1133" s="136"/>
      <c r="E1133" s="136"/>
      <c r="F1133" s="136"/>
      <c r="G1133" s="136"/>
    </row>
    <row r="1134" spans="2:7">
      <c r="B1134" s="136"/>
      <c r="C1134" s="136"/>
      <c r="D1134" s="136"/>
      <c r="E1134" s="136"/>
      <c r="F1134" s="136"/>
      <c r="G1134" s="136"/>
    </row>
    <row r="1135" spans="2:7">
      <c r="B1135" s="136"/>
      <c r="C1135" s="136"/>
      <c r="D1135" s="136"/>
      <c r="E1135" s="136"/>
      <c r="F1135" s="136"/>
      <c r="G1135" s="136"/>
    </row>
    <row r="1136" spans="2:7">
      <c r="B1136" s="136"/>
      <c r="C1136" s="136"/>
      <c r="D1136" s="136"/>
      <c r="E1136" s="136"/>
      <c r="F1136" s="136"/>
      <c r="G1136" s="136"/>
    </row>
    <row r="1137" spans="2:7">
      <c r="B1137" s="136"/>
      <c r="C1137" s="136"/>
      <c r="D1137" s="136"/>
      <c r="E1137" s="136"/>
      <c r="F1137" s="136"/>
      <c r="G1137" s="136"/>
    </row>
    <row r="1138" spans="2:7">
      <c r="B1138" s="136"/>
      <c r="C1138" s="136"/>
      <c r="D1138" s="136"/>
      <c r="E1138" s="136"/>
      <c r="F1138" s="136"/>
      <c r="G1138" s="136"/>
    </row>
    <row r="1139" spans="2:7">
      <c r="B1139" s="136"/>
      <c r="C1139" s="136"/>
      <c r="D1139" s="136"/>
      <c r="E1139" s="136"/>
      <c r="F1139" s="136"/>
      <c r="G1139" s="136"/>
    </row>
    <row r="1140" spans="2:7">
      <c r="B1140" s="136"/>
      <c r="C1140" s="136"/>
      <c r="D1140" s="136"/>
      <c r="E1140" s="136"/>
      <c r="F1140" s="136"/>
      <c r="G1140" s="136"/>
    </row>
    <row r="1141" spans="2:7">
      <c r="B1141" s="136"/>
      <c r="C1141" s="136"/>
      <c r="D1141" s="136"/>
      <c r="E1141" s="136"/>
      <c r="F1141" s="136"/>
      <c r="G1141" s="136"/>
    </row>
    <row r="1142" spans="2:7">
      <c r="B1142" s="136"/>
      <c r="C1142" s="136"/>
      <c r="D1142" s="136"/>
      <c r="E1142" s="136"/>
      <c r="F1142" s="136"/>
      <c r="G1142" s="136"/>
    </row>
    <row r="1143" spans="2:7">
      <c r="B1143" s="136"/>
      <c r="C1143" s="136"/>
      <c r="D1143" s="136"/>
      <c r="E1143" s="136"/>
      <c r="F1143" s="136"/>
      <c r="G1143" s="136"/>
    </row>
    <row r="1144" spans="2:7">
      <c r="B1144" s="136"/>
      <c r="C1144" s="136"/>
      <c r="D1144" s="136"/>
      <c r="E1144" s="136"/>
      <c r="F1144" s="136"/>
      <c r="G1144" s="136"/>
    </row>
    <row r="1145" spans="2:7">
      <c r="B1145" s="136"/>
      <c r="C1145" s="136"/>
      <c r="D1145" s="136"/>
      <c r="E1145" s="136"/>
      <c r="F1145" s="136"/>
      <c r="G1145" s="136"/>
    </row>
    <row r="1146" spans="2:7">
      <c r="B1146" s="136"/>
      <c r="C1146" s="136"/>
      <c r="D1146" s="136"/>
      <c r="E1146" s="136"/>
      <c r="F1146" s="136"/>
      <c r="G1146" s="136"/>
    </row>
    <row r="1147" spans="2:7">
      <c r="B1147" s="136"/>
      <c r="C1147" s="136"/>
      <c r="D1147" s="136"/>
      <c r="E1147" s="136"/>
      <c r="F1147" s="136"/>
      <c r="G1147" s="136"/>
    </row>
    <row r="1148" spans="2:7">
      <c r="B1148" s="136"/>
      <c r="C1148" s="136"/>
      <c r="D1148" s="136"/>
      <c r="E1148" s="136"/>
      <c r="F1148" s="136"/>
      <c r="G1148" s="136"/>
    </row>
    <row r="1149" spans="2:7">
      <c r="B1149" s="136"/>
      <c r="C1149" s="136"/>
      <c r="D1149" s="136"/>
      <c r="E1149" s="136"/>
      <c r="F1149" s="136"/>
      <c r="G1149" s="136"/>
    </row>
    <row r="1150" spans="2:7">
      <c r="B1150" s="136"/>
      <c r="C1150" s="136"/>
      <c r="D1150" s="136"/>
      <c r="E1150" s="136"/>
      <c r="F1150" s="136"/>
      <c r="G1150" s="136"/>
    </row>
    <row r="1151" spans="2:7">
      <c r="B1151" s="136"/>
      <c r="C1151" s="136"/>
      <c r="D1151" s="136"/>
      <c r="E1151" s="136"/>
      <c r="F1151" s="136"/>
      <c r="G1151" s="136"/>
    </row>
    <row r="1152" spans="2:7">
      <c r="B1152" s="136"/>
      <c r="C1152" s="136"/>
      <c r="D1152" s="136"/>
      <c r="E1152" s="136"/>
      <c r="F1152" s="136"/>
      <c r="G1152" s="136"/>
    </row>
    <row r="1153" spans="2:7">
      <c r="B1153" s="136"/>
      <c r="C1153" s="136"/>
      <c r="D1153" s="136"/>
      <c r="E1153" s="136"/>
      <c r="F1153" s="136"/>
      <c r="G1153" s="136"/>
    </row>
    <row r="1154" spans="2:7">
      <c r="B1154" s="136"/>
      <c r="C1154" s="136"/>
      <c r="D1154" s="136"/>
      <c r="E1154" s="136"/>
      <c r="F1154" s="136"/>
      <c r="G1154" s="136"/>
    </row>
    <row r="1155" spans="2:7">
      <c r="B1155" s="136"/>
      <c r="C1155" s="136"/>
      <c r="D1155" s="136"/>
      <c r="E1155" s="136"/>
      <c r="F1155" s="136"/>
      <c r="G1155" s="136"/>
    </row>
    <row r="1156" spans="2:7">
      <c r="B1156" s="136"/>
      <c r="C1156" s="136"/>
      <c r="D1156" s="136"/>
      <c r="E1156" s="136"/>
      <c r="F1156" s="136"/>
      <c r="G1156" s="136"/>
    </row>
    <row r="1157" spans="2:7">
      <c r="B1157" s="136"/>
      <c r="C1157" s="136"/>
      <c r="D1157" s="136"/>
      <c r="E1157" s="136"/>
      <c r="F1157" s="136"/>
      <c r="G1157" s="136"/>
    </row>
    <row r="1158" spans="2:7">
      <c r="B1158" s="136"/>
      <c r="C1158" s="136"/>
      <c r="D1158" s="136"/>
      <c r="E1158" s="136"/>
      <c r="F1158" s="136"/>
      <c r="G1158" s="136"/>
    </row>
    <row r="1159" spans="2:7">
      <c r="B1159" s="136"/>
      <c r="C1159" s="136"/>
      <c r="D1159" s="136"/>
      <c r="E1159" s="136"/>
      <c r="F1159" s="136"/>
      <c r="G1159" s="136"/>
    </row>
    <row r="1160" spans="2:7">
      <c r="B1160" s="136"/>
      <c r="C1160" s="136"/>
      <c r="D1160" s="136"/>
      <c r="E1160" s="136"/>
      <c r="F1160" s="136"/>
      <c r="G1160" s="136"/>
    </row>
    <row r="1161" spans="2:7">
      <c r="B1161" s="136"/>
      <c r="C1161" s="136"/>
      <c r="D1161" s="136"/>
      <c r="E1161" s="136"/>
      <c r="F1161" s="136"/>
      <c r="G1161" s="136"/>
    </row>
    <row r="1162" spans="2:7">
      <c r="B1162" s="136"/>
      <c r="C1162" s="136"/>
      <c r="D1162" s="136"/>
      <c r="E1162" s="136"/>
      <c r="F1162" s="136"/>
      <c r="G1162" s="136"/>
    </row>
    <row r="1163" spans="2:7">
      <c r="B1163" s="136"/>
      <c r="C1163" s="136"/>
      <c r="D1163" s="136"/>
      <c r="E1163" s="136"/>
      <c r="F1163" s="136"/>
      <c r="G1163" s="136"/>
    </row>
    <row r="1164" spans="2:7">
      <c r="B1164" s="136"/>
      <c r="C1164" s="136"/>
      <c r="D1164" s="136"/>
      <c r="E1164" s="136"/>
      <c r="F1164" s="136"/>
      <c r="G1164" s="136"/>
    </row>
    <row r="1165" spans="2:7">
      <c r="B1165" s="136"/>
      <c r="C1165" s="136"/>
      <c r="D1165" s="136"/>
      <c r="E1165" s="136"/>
      <c r="F1165" s="136"/>
      <c r="G1165" s="136"/>
    </row>
    <row r="1166" spans="2:7">
      <c r="B1166" s="136"/>
      <c r="C1166" s="136"/>
      <c r="D1166" s="136"/>
      <c r="E1166" s="136"/>
      <c r="F1166" s="136"/>
      <c r="G1166" s="136"/>
    </row>
    <row r="1167" spans="2:7">
      <c r="B1167" s="136"/>
      <c r="C1167" s="136"/>
      <c r="D1167" s="136"/>
      <c r="E1167" s="136"/>
      <c r="F1167" s="136"/>
      <c r="G1167" s="136"/>
    </row>
    <row r="1168" spans="2:7">
      <c r="B1168" s="136"/>
      <c r="C1168" s="136"/>
      <c r="D1168" s="136"/>
      <c r="E1168" s="136"/>
      <c r="F1168" s="136"/>
      <c r="G1168" s="136"/>
    </row>
    <row r="1169" spans="2:7">
      <c r="B1169" s="136"/>
      <c r="C1169" s="136"/>
      <c r="D1169" s="136"/>
      <c r="E1169" s="136"/>
      <c r="F1169" s="136"/>
      <c r="G1169" s="136"/>
    </row>
    <row r="1170" spans="2:7">
      <c r="B1170" s="136"/>
      <c r="C1170" s="136"/>
      <c r="D1170" s="136"/>
      <c r="E1170" s="136"/>
      <c r="F1170" s="136"/>
      <c r="G1170" s="136"/>
    </row>
    <row r="1171" spans="2:7">
      <c r="B1171" s="136"/>
      <c r="C1171" s="136"/>
      <c r="D1171" s="136"/>
      <c r="E1171" s="136"/>
      <c r="F1171" s="136"/>
      <c r="G1171" s="136"/>
    </row>
    <row r="1172" spans="2:7">
      <c r="B1172" s="136"/>
      <c r="C1172" s="136"/>
      <c r="D1172" s="136"/>
      <c r="E1172" s="136"/>
      <c r="F1172" s="136"/>
      <c r="G1172" s="136"/>
    </row>
    <row r="1173" spans="2:7">
      <c r="B1173" s="136"/>
      <c r="C1173" s="136"/>
      <c r="D1173" s="136"/>
      <c r="E1173" s="136"/>
      <c r="F1173" s="136"/>
      <c r="G1173" s="136"/>
    </row>
    <row r="1174" spans="2:7">
      <c r="B1174" s="136"/>
      <c r="C1174" s="136"/>
      <c r="D1174" s="136"/>
      <c r="E1174" s="136"/>
      <c r="F1174" s="136"/>
      <c r="G1174" s="136"/>
    </row>
    <row r="1175" spans="2:7">
      <c r="B1175" s="136"/>
      <c r="C1175" s="136"/>
      <c r="D1175" s="136"/>
      <c r="E1175" s="136"/>
      <c r="F1175" s="136"/>
      <c r="G1175" s="136"/>
    </row>
    <row r="1176" spans="2:7">
      <c r="B1176" s="136"/>
      <c r="C1176" s="136"/>
      <c r="D1176" s="136"/>
      <c r="E1176" s="136"/>
      <c r="F1176" s="136"/>
      <c r="G1176" s="136"/>
    </row>
    <row r="1177" spans="2:7">
      <c r="B1177" s="136"/>
      <c r="C1177" s="136"/>
      <c r="D1177" s="136"/>
      <c r="E1177" s="136"/>
      <c r="F1177" s="136"/>
      <c r="G1177" s="136"/>
    </row>
    <row r="1178" spans="2:7">
      <c r="B1178" s="136"/>
      <c r="C1178" s="136"/>
      <c r="D1178" s="136"/>
      <c r="E1178" s="136"/>
      <c r="F1178" s="136"/>
      <c r="G1178" s="136"/>
    </row>
    <row r="1179" spans="2:7">
      <c r="B1179" s="136"/>
      <c r="C1179" s="136"/>
      <c r="D1179" s="136"/>
      <c r="E1179" s="136"/>
      <c r="F1179" s="136"/>
      <c r="G1179" s="136"/>
    </row>
    <row r="1180" spans="2:7">
      <c r="B1180" s="136"/>
      <c r="C1180" s="136"/>
      <c r="D1180" s="136"/>
      <c r="E1180" s="136"/>
      <c r="F1180" s="136"/>
      <c r="G1180" s="136"/>
    </row>
    <row r="1181" spans="2:7">
      <c r="B1181" s="136"/>
      <c r="C1181" s="136"/>
      <c r="D1181" s="136"/>
      <c r="E1181" s="136"/>
      <c r="F1181" s="136"/>
      <c r="G1181" s="136"/>
    </row>
    <row r="1182" spans="2:7">
      <c r="B1182" s="136"/>
      <c r="C1182" s="136"/>
      <c r="D1182" s="136"/>
      <c r="E1182" s="136"/>
      <c r="F1182" s="136"/>
      <c r="G1182" s="136"/>
    </row>
    <row r="1183" spans="2:7">
      <c r="B1183" s="136"/>
      <c r="C1183" s="136"/>
      <c r="D1183" s="136"/>
      <c r="E1183" s="136"/>
      <c r="F1183" s="136"/>
      <c r="G1183" s="136"/>
    </row>
    <row r="1184" spans="2:7">
      <c r="B1184" s="136"/>
      <c r="C1184" s="136"/>
      <c r="D1184" s="136"/>
      <c r="E1184" s="136"/>
      <c r="F1184" s="136"/>
      <c r="G1184" s="136"/>
    </row>
    <row r="1185" spans="2:7">
      <c r="B1185" s="136"/>
      <c r="C1185" s="136"/>
      <c r="D1185" s="136"/>
      <c r="E1185" s="136"/>
      <c r="F1185" s="136"/>
      <c r="G1185" s="136"/>
    </row>
    <row r="1186" spans="2:7">
      <c r="B1186" s="136"/>
      <c r="C1186" s="136"/>
      <c r="D1186" s="136"/>
      <c r="E1186" s="136"/>
      <c r="F1186" s="136"/>
      <c r="G1186" s="136"/>
    </row>
    <row r="1187" spans="2:7">
      <c r="B1187" s="136"/>
      <c r="C1187" s="136"/>
      <c r="D1187" s="136"/>
      <c r="E1187" s="136"/>
      <c r="F1187" s="136"/>
      <c r="G1187" s="136"/>
    </row>
    <row r="1188" spans="2:7">
      <c r="B1188" s="136"/>
      <c r="C1188" s="136"/>
      <c r="D1188" s="136"/>
      <c r="E1188" s="136"/>
      <c r="F1188" s="136"/>
      <c r="G1188" s="136"/>
    </row>
    <row r="1189" spans="2:7">
      <c r="B1189" s="136"/>
      <c r="C1189" s="136"/>
      <c r="D1189" s="136"/>
      <c r="E1189" s="136"/>
      <c r="F1189" s="136"/>
      <c r="G1189" s="136"/>
    </row>
    <row r="1190" spans="2:7">
      <c r="B1190" s="136"/>
      <c r="C1190" s="136"/>
      <c r="D1190" s="136"/>
      <c r="E1190" s="136"/>
      <c r="F1190" s="136"/>
      <c r="G1190" s="136"/>
    </row>
    <row r="1191" spans="2:7">
      <c r="B1191" s="136"/>
      <c r="C1191" s="136"/>
      <c r="D1191" s="136"/>
      <c r="E1191" s="136"/>
      <c r="F1191" s="136"/>
      <c r="G1191" s="136"/>
    </row>
    <row r="1192" spans="2:7">
      <c r="B1192" s="136"/>
      <c r="C1192" s="136"/>
      <c r="D1192" s="136"/>
      <c r="E1192" s="136"/>
      <c r="F1192" s="136"/>
      <c r="G1192" s="136"/>
    </row>
    <row r="1193" spans="2:7">
      <c r="B1193" s="136"/>
      <c r="C1193" s="136"/>
      <c r="D1193" s="136"/>
      <c r="E1193" s="136"/>
      <c r="F1193" s="136"/>
      <c r="G1193" s="136"/>
    </row>
    <row r="1194" spans="2:7">
      <c r="B1194" s="136"/>
      <c r="C1194" s="136"/>
      <c r="D1194" s="136"/>
      <c r="E1194" s="136"/>
      <c r="F1194" s="136"/>
      <c r="G1194" s="136"/>
    </row>
    <row r="1195" spans="2:7">
      <c r="B1195" s="136"/>
      <c r="C1195" s="136"/>
      <c r="D1195" s="136"/>
      <c r="E1195" s="136"/>
      <c r="F1195" s="136"/>
      <c r="G1195" s="136"/>
    </row>
    <row r="1196" spans="2:7">
      <c r="B1196" s="136"/>
      <c r="C1196" s="136"/>
      <c r="D1196" s="136"/>
      <c r="E1196" s="136"/>
      <c r="F1196" s="136"/>
      <c r="G1196" s="136"/>
    </row>
    <row r="1197" spans="2:7">
      <c r="B1197" s="136"/>
      <c r="C1197" s="136"/>
      <c r="D1197" s="136"/>
      <c r="E1197" s="136"/>
      <c r="F1197" s="136"/>
      <c r="G1197" s="136"/>
    </row>
    <row r="1198" spans="2:7">
      <c r="B1198" s="136"/>
      <c r="C1198" s="136"/>
      <c r="D1198" s="136"/>
      <c r="E1198" s="136"/>
      <c r="F1198" s="136"/>
      <c r="G1198" s="136"/>
    </row>
    <row r="1199" spans="2:7">
      <c r="B1199" s="136"/>
      <c r="C1199" s="136"/>
      <c r="D1199" s="136"/>
      <c r="E1199" s="136"/>
      <c r="F1199" s="136"/>
      <c r="G1199" s="136"/>
    </row>
    <row r="1200" spans="2:7">
      <c r="B1200" s="136"/>
      <c r="C1200" s="136"/>
      <c r="D1200" s="136"/>
      <c r="E1200" s="136"/>
      <c r="F1200" s="136"/>
      <c r="G1200" s="136"/>
    </row>
    <row r="1201" spans="2:7">
      <c r="B1201" s="136"/>
      <c r="C1201" s="136"/>
      <c r="D1201" s="136"/>
      <c r="E1201" s="136"/>
      <c r="F1201" s="136"/>
      <c r="G1201" s="136"/>
    </row>
    <row r="1202" spans="2:7">
      <c r="B1202" s="136"/>
      <c r="C1202" s="136"/>
      <c r="D1202" s="136"/>
      <c r="E1202" s="136"/>
      <c r="F1202" s="136"/>
      <c r="G1202" s="136"/>
    </row>
    <row r="1203" spans="2:7">
      <c r="B1203" s="136"/>
      <c r="C1203" s="136"/>
      <c r="D1203" s="136"/>
      <c r="E1203" s="136"/>
      <c r="F1203" s="136"/>
      <c r="G1203" s="136"/>
    </row>
    <row r="1204" spans="2:7">
      <c r="B1204" s="136"/>
      <c r="C1204" s="136"/>
      <c r="D1204" s="136"/>
      <c r="E1204" s="136"/>
      <c r="F1204" s="136"/>
      <c r="G1204" s="136"/>
    </row>
    <row r="1205" spans="2:7">
      <c r="B1205" s="136"/>
      <c r="C1205" s="136"/>
      <c r="D1205" s="136"/>
      <c r="E1205" s="136"/>
      <c r="F1205" s="136"/>
      <c r="G1205" s="136"/>
    </row>
    <row r="1206" spans="2:7">
      <c r="B1206" s="136"/>
      <c r="C1206" s="136"/>
      <c r="D1206" s="136"/>
      <c r="E1206" s="136"/>
      <c r="F1206" s="136"/>
      <c r="G1206" s="136"/>
    </row>
    <row r="1207" spans="2:7">
      <c r="B1207" s="136"/>
      <c r="C1207" s="136"/>
      <c r="D1207" s="136"/>
      <c r="E1207" s="136"/>
      <c r="F1207" s="136"/>
      <c r="G1207" s="136"/>
    </row>
    <row r="1208" spans="2:7">
      <c r="B1208" s="136"/>
      <c r="C1208" s="136"/>
      <c r="D1208" s="136"/>
      <c r="E1208" s="136"/>
      <c r="F1208" s="136"/>
      <c r="G1208" s="136"/>
    </row>
    <row r="1209" spans="2:7">
      <c r="B1209" s="136"/>
      <c r="C1209" s="136"/>
      <c r="D1209" s="136"/>
      <c r="E1209" s="136"/>
      <c r="F1209" s="136"/>
      <c r="G1209" s="136"/>
    </row>
    <row r="1210" spans="2:7">
      <c r="B1210" s="136"/>
      <c r="C1210" s="136"/>
      <c r="D1210" s="136"/>
      <c r="E1210" s="136"/>
      <c r="F1210" s="136"/>
      <c r="G1210" s="136"/>
    </row>
    <row r="1211" spans="2:7">
      <c r="B1211" s="136"/>
      <c r="C1211" s="136"/>
      <c r="D1211" s="136"/>
      <c r="E1211" s="136"/>
      <c r="F1211" s="136"/>
      <c r="G1211" s="136"/>
    </row>
    <row r="1212" spans="2:7">
      <c r="B1212" s="136"/>
      <c r="C1212" s="136"/>
      <c r="D1212" s="136"/>
      <c r="E1212" s="136"/>
      <c r="F1212" s="136"/>
      <c r="G1212" s="136"/>
    </row>
    <row r="1213" spans="2:7">
      <c r="B1213" s="136"/>
      <c r="C1213" s="136"/>
      <c r="D1213" s="136"/>
      <c r="E1213" s="136"/>
      <c r="F1213" s="136"/>
      <c r="G1213" s="136"/>
    </row>
    <row r="1214" spans="2:7">
      <c r="B1214" s="136"/>
      <c r="C1214" s="136"/>
      <c r="D1214" s="136"/>
      <c r="E1214" s="136"/>
      <c r="F1214" s="136"/>
      <c r="G1214" s="136"/>
    </row>
    <row r="1215" spans="2:7">
      <c r="B1215" s="136"/>
      <c r="C1215" s="136"/>
      <c r="D1215" s="136"/>
      <c r="E1215" s="136"/>
      <c r="F1215" s="136"/>
      <c r="G1215" s="136"/>
    </row>
    <row r="1216" spans="2:7">
      <c r="B1216" s="136"/>
      <c r="C1216" s="136"/>
      <c r="D1216" s="136"/>
      <c r="E1216" s="136"/>
      <c r="F1216" s="136"/>
      <c r="G1216" s="136"/>
    </row>
    <row r="1217" spans="2:7">
      <c r="B1217" s="136"/>
      <c r="C1217" s="136"/>
      <c r="D1217" s="136"/>
      <c r="E1217" s="136"/>
      <c r="F1217" s="136"/>
      <c r="G1217" s="136"/>
    </row>
    <row r="1218" spans="2:7">
      <c r="B1218" s="136"/>
      <c r="C1218" s="136"/>
      <c r="D1218" s="136"/>
      <c r="E1218" s="136"/>
      <c r="F1218" s="136"/>
      <c r="G1218" s="136"/>
    </row>
    <row r="1219" spans="2:7">
      <c r="B1219" s="136"/>
      <c r="C1219" s="136"/>
      <c r="D1219" s="136"/>
      <c r="E1219" s="136"/>
      <c r="F1219" s="136"/>
      <c r="G1219" s="136"/>
    </row>
    <row r="1220" spans="2:7">
      <c r="B1220" s="136"/>
      <c r="C1220" s="136"/>
      <c r="D1220" s="136"/>
      <c r="E1220" s="136"/>
      <c r="F1220" s="136"/>
      <c r="G1220" s="136"/>
    </row>
    <row r="1221" spans="2:7">
      <c r="B1221" s="136"/>
      <c r="C1221" s="136"/>
      <c r="D1221" s="136"/>
      <c r="E1221" s="136"/>
      <c r="F1221" s="136"/>
      <c r="G1221" s="136"/>
    </row>
    <row r="1222" spans="2:7">
      <c r="B1222" s="136"/>
      <c r="C1222" s="136"/>
      <c r="D1222" s="136"/>
      <c r="E1222" s="136"/>
      <c r="F1222" s="136"/>
      <c r="G1222" s="136"/>
    </row>
    <row r="1223" spans="2:7">
      <c r="B1223" s="136"/>
      <c r="C1223" s="136"/>
      <c r="D1223" s="136"/>
      <c r="E1223" s="136"/>
      <c r="F1223" s="136"/>
      <c r="G1223" s="136"/>
    </row>
    <row r="1224" spans="2:7">
      <c r="B1224" s="136"/>
      <c r="C1224" s="136"/>
      <c r="D1224" s="136"/>
      <c r="E1224" s="136"/>
      <c r="F1224" s="136"/>
      <c r="G1224" s="136"/>
    </row>
    <row r="1225" spans="2:7">
      <c r="B1225" s="136"/>
      <c r="C1225" s="136"/>
      <c r="D1225" s="136"/>
      <c r="E1225" s="136"/>
      <c r="F1225" s="136"/>
      <c r="G1225" s="136"/>
    </row>
    <row r="1226" spans="2:7">
      <c r="B1226" s="136"/>
      <c r="C1226" s="136"/>
      <c r="D1226" s="136"/>
      <c r="E1226" s="136"/>
      <c r="F1226" s="136"/>
      <c r="G1226" s="136"/>
    </row>
    <row r="1227" spans="2:7">
      <c r="B1227" s="136"/>
      <c r="C1227" s="136"/>
      <c r="D1227" s="136"/>
      <c r="E1227" s="136"/>
      <c r="F1227" s="136"/>
      <c r="G1227" s="136"/>
    </row>
    <row r="1228" spans="2:7">
      <c r="B1228" s="136"/>
      <c r="C1228" s="136"/>
      <c r="D1228" s="136"/>
      <c r="E1228" s="136"/>
      <c r="F1228" s="136"/>
      <c r="G1228" s="136"/>
    </row>
    <row r="1229" spans="2:7">
      <c r="B1229" s="136"/>
      <c r="C1229" s="136"/>
      <c r="D1229" s="136"/>
      <c r="E1229" s="136"/>
      <c r="F1229" s="136"/>
      <c r="G1229" s="136"/>
    </row>
    <row r="1230" spans="2:7">
      <c r="B1230" s="136"/>
      <c r="C1230" s="136"/>
      <c r="D1230" s="136"/>
      <c r="E1230" s="136"/>
      <c r="F1230" s="136"/>
      <c r="G1230" s="136"/>
    </row>
    <row r="1231" spans="2:7">
      <c r="B1231" s="136"/>
      <c r="C1231" s="136"/>
      <c r="D1231" s="136"/>
      <c r="E1231" s="136"/>
      <c r="F1231" s="136"/>
      <c r="G1231" s="136"/>
    </row>
    <row r="1232" spans="2:7">
      <c r="B1232" s="136"/>
      <c r="C1232" s="136"/>
      <c r="D1232" s="136"/>
      <c r="E1232" s="136"/>
      <c r="F1232" s="136"/>
      <c r="G1232" s="136"/>
    </row>
    <row r="1233" spans="2:7">
      <c r="B1233" s="136"/>
      <c r="C1233" s="136"/>
      <c r="D1233" s="136"/>
      <c r="E1233" s="136"/>
      <c r="F1233" s="136"/>
      <c r="G1233" s="136"/>
    </row>
    <row r="1234" spans="2:7">
      <c r="B1234" s="136"/>
      <c r="C1234" s="136"/>
      <c r="D1234" s="136"/>
      <c r="E1234" s="136"/>
      <c r="F1234" s="136"/>
      <c r="G1234" s="136"/>
    </row>
    <row r="1235" spans="2:7">
      <c r="B1235" s="136"/>
      <c r="C1235" s="136"/>
      <c r="D1235" s="136"/>
      <c r="E1235" s="136"/>
      <c r="F1235" s="136"/>
      <c r="G1235" s="136"/>
    </row>
    <row r="1236" spans="2:7">
      <c r="B1236" s="136"/>
      <c r="C1236" s="136"/>
      <c r="D1236" s="136"/>
      <c r="E1236" s="136"/>
      <c r="F1236" s="136"/>
      <c r="G1236" s="136"/>
    </row>
    <row r="1237" spans="2:7">
      <c r="B1237" s="136"/>
      <c r="C1237" s="136"/>
      <c r="D1237" s="136"/>
      <c r="E1237" s="136"/>
      <c r="F1237" s="136"/>
      <c r="G1237" s="136"/>
    </row>
    <row r="1238" spans="2:7">
      <c r="B1238" s="136"/>
      <c r="C1238" s="136"/>
      <c r="D1238" s="136"/>
      <c r="E1238" s="136"/>
      <c r="F1238" s="136"/>
      <c r="G1238" s="136"/>
    </row>
    <row r="1239" spans="2:7">
      <c r="B1239" s="136"/>
      <c r="C1239" s="136"/>
      <c r="D1239" s="136"/>
      <c r="E1239" s="136"/>
      <c r="F1239" s="136"/>
      <c r="G1239" s="136"/>
    </row>
    <row r="1240" spans="2:7">
      <c r="B1240" s="136"/>
      <c r="C1240" s="136"/>
      <c r="D1240" s="136"/>
      <c r="E1240" s="136"/>
      <c r="F1240" s="136"/>
      <c r="G1240" s="136"/>
    </row>
    <row r="1241" spans="2:7">
      <c r="B1241" s="136"/>
      <c r="C1241" s="136"/>
      <c r="D1241" s="136"/>
      <c r="E1241" s="136"/>
      <c r="F1241" s="136"/>
      <c r="G1241" s="136"/>
    </row>
    <row r="1242" spans="2:7">
      <c r="B1242" s="136"/>
      <c r="C1242" s="136"/>
      <c r="D1242" s="136"/>
      <c r="E1242" s="136"/>
      <c r="F1242" s="136"/>
      <c r="G1242" s="136"/>
    </row>
    <row r="1243" spans="2:7">
      <c r="B1243" s="136"/>
      <c r="C1243" s="136"/>
      <c r="D1243" s="136"/>
      <c r="E1243" s="136"/>
      <c r="F1243" s="136"/>
      <c r="G1243" s="136"/>
    </row>
    <row r="1244" spans="2:7">
      <c r="B1244" s="136"/>
      <c r="C1244" s="136"/>
      <c r="D1244" s="136"/>
      <c r="E1244" s="136"/>
      <c r="F1244" s="136"/>
      <c r="G1244" s="136"/>
    </row>
    <row r="1245" spans="2:7">
      <c r="B1245" s="136"/>
      <c r="C1245" s="136"/>
      <c r="D1245" s="136"/>
      <c r="E1245" s="136"/>
      <c r="F1245" s="136"/>
      <c r="G1245" s="136"/>
    </row>
    <row r="1246" spans="2:7">
      <c r="B1246" s="136"/>
      <c r="C1246" s="136"/>
      <c r="D1246" s="136"/>
      <c r="E1246" s="136"/>
      <c r="F1246" s="136"/>
      <c r="G1246" s="136"/>
    </row>
    <row r="1247" spans="2:7">
      <c r="B1247" s="136"/>
      <c r="C1247" s="136"/>
      <c r="D1247" s="136"/>
      <c r="E1247" s="136"/>
      <c r="F1247" s="136"/>
      <c r="G1247" s="136"/>
    </row>
    <row r="1248" spans="2:7">
      <c r="B1248" s="136"/>
      <c r="C1248" s="136"/>
      <c r="D1248" s="136"/>
      <c r="E1248" s="136"/>
      <c r="F1248" s="136"/>
      <c r="G1248" s="136"/>
    </row>
    <row r="1249" spans="2:7">
      <c r="B1249" s="136"/>
      <c r="C1249" s="136"/>
      <c r="D1249" s="136"/>
      <c r="E1249" s="136"/>
      <c r="F1249" s="136"/>
      <c r="G1249" s="136"/>
    </row>
    <row r="1250" spans="2:7">
      <c r="B1250" s="136"/>
      <c r="C1250" s="136"/>
      <c r="D1250" s="136"/>
      <c r="E1250" s="136"/>
      <c r="F1250" s="136"/>
      <c r="G1250" s="136"/>
    </row>
    <row r="1251" spans="2:7">
      <c r="B1251" s="136"/>
      <c r="C1251" s="136"/>
      <c r="D1251" s="136"/>
      <c r="E1251" s="136"/>
      <c r="F1251" s="136"/>
      <c r="G1251" s="136"/>
    </row>
    <row r="1252" spans="2:7">
      <c r="B1252" s="136"/>
      <c r="C1252" s="136"/>
      <c r="D1252" s="136"/>
      <c r="E1252" s="136"/>
      <c r="F1252" s="136"/>
      <c r="G1252" s="136"/>
    </row>
    <row r="1253" spans="2:7">
      <c r="B1253" s="136"/>
      <c r="C1253" s="136"/>
      <c r="D1253" s="136"/>
      <c r="E1253" s="136"/>
      <c r="F1253" s="136"/>
      <c r="G1253" s="136"/>
    </row>
    <row r="1254" spans="2:7">
      <c r="B1254" s="136"/>
      <c r="C1254" s="136"/>
      <c r="D1254" s="136"/>
      <c r="E1254" s="136"/>
      <c r="F1254" s="136"/>
      <c r="G1254" s="136"/>
    </row>
    <row r="1255" spans="2:7">
      <c r="B1255" s="136"/>
      <c r="C1255" s="136"/>
      <c r="D1255" s="136"/>
      <c r="E1255" s="136"/>
      <c r="F1255" s="136"/>
      <c r="G1255" s="136"/>
    </row>
    <row r="1256" spans="2:7">
      <c r="B1256" s="136"/>
      <c r="C1256" s="136"/>
      <c r="D1256" s="136"/>
      <c r="E1256" s="136"/>
      <c r="F1256" s="136"/>
      <c r="G1256" s="136"/>
    </row>
    <row r="1257" spans="2:7">
      <c r="B1257" s="136"/>
      <c r="C1257" s="136"/>
      <c r="D1257" s="136"/>
      <c r="E1257" s="136"/>
      <c r="F1257" s="136"/>
      <c r="G1257" s="136"/>
    </row>
    <row r="1258" spans="2:7">
      <c r="B1258" s="136"/>
      <c r="C1258" s="136"/>
      <c r="D1258" s="136"/>
      <c r="E1258" s="136"/>
      <c r="F1258" s="136"/>
      <c r="G1258" s="136"/>
    </row>
    <row r="1259" spans="2:7">
      <c r="B1259" s="136"/>
      <c r="C1259" s="136"/>
      <c r="D1259" s="136"/>
      <c r="E1259" s="136"/>
      <c r="F1259" s="136"/>
      <c r="G1259" s="136"/>
    </row>
    <row r="1260" spans="2:7">
      <c r="B1260" s="136"/>
      <c r="C1260" s="136"/>
      <c r="D1260" s="136"/>
      <c r="E1260" s="136"/>
      <c r="F1260" s="136"/>
      <c r="G1260" s="136"/>
    </row>
    <row r="1261" spans="2:7">
      <c r="B1261" s="136"/>
      <c r="C1261" s="136"/>
      <c r="D1261" s="136"/>
      <c r="E1261" s="136"/>
      <c r="F1261" s="136"/>
      <c r="G1261" s="136"/>
    </row>
    <row r="1262" spans="2:7">
      <c r="B1262" s="136"/>
      <c r="C1262" s="136"/>
      <c r="D1262" s="136"/>
      <c r="E1262" s="136"/>
      <c r="F1262" s="136"/>
      <c r="G1262" s="136"/>
    </row>
    <row r="1263" spans="2:7">
      <c r="B1263" s="136"/>
      <c r="C1263" s="136"/>
      <c r="D1263" s="136"/>
      <c r="E1263" s="136"/>
      <c r="F1263" s="136"/>
      <c r="G1263" s="136"/>
    </row>
    <row r="1264" spans="2:7">
      <c r="B1264" s="136"/>
      <c r="C1264" s="136"/>
      <c r="D1264" s="136"/>
      <c r="E1264" s="136"/>
      <c r="F1264" s="136"/>
      <c r="G1264" s="136"/>
    </row>
    <row r="1265" spans="2:7">
      <c r="B1265" s="136"/>
      <c r="C1265" s="136"/>
      <c r="D1265" s="136"/>
      <c r="E1265" s="136"/>
      <c r="F1265" s="136"/>
      <c r="G1265" s="136"/>
    </row>
    <row r="1266" spans="2:7">
      <c r="B1266" s="136"/>
      <c r="C1266" s="136"/>
      <c r="D1266" s="136"/>
      <c r="E1266" s="136"/>
      <c r="F1266" s="136"/>
      <c r="G1266" s="136"/>
    </row>
    <row r="1267" spans="2:7">
      <c r="B1267" s="136"/>
      <c r="C1267" s="136"/>
      <c r="D1267" s="136"/>
      <c r="E1267" s="136"/>
      <c r="F1267" s="136"/>
      <c r="G1267" s="136"/>
    </row>
    <row r="1268" spans="2:7">
      <c r="B1268" s="136"/>
      <c r="C1268" s="136"/>
      <c r="D1268" s="136"/>
      <c r="E1268" s="136"/>
      <c r="F1268" s="136"/>
      <c r="G1268" s="136"/>
    </row>
    <row r="1269" spans="2:7">
      <c r="B1269" s="136"/>
      <c r="C1269" s="136"/>
      <c r="D1269" s="136"/>
      <c r="E1269" s="136"/>
      <c r="F1269" s="136"/>
      <c r="G1269" s="136"/>
    </row>
    <row r="1270" spans="2:7">
      <c r="B1270" s="136"/>
      <c r="C1270" s="136"/>
      <c r="D1270" s="136"/>
      <c r="E1270" s="136"/>
      <c r="F1270" s="136"/>
      <c r="G1270" s="136"/>
    </row>
    <row r="1271" spans="2:7">
      <c r="B1271" s="136"/>
      <c r="C1271" s="136"/>
      <c r="D1271" s="136"/>
      <c r="E1271" s="136"/>
      <c r="F1271" s="136"/>
      <c r="G1271" s="136"/>
    </row>
    <row r="1272" spans="2:7">
      <c r="B1272" s="136"/>
      <c r="C1272" s="136"/>
      <c r="D1272" s="136"/>
      <c r="E1272" s="136"/>
      <c r="F1272" s="136"/>
      <c r="G1272" s="136"/>
    </row>
    <row r="1273" spans="2:7">
      <c r="B1273" s="136"/>
      <c r="C1273" s="136"/>
      <c r="D1273" s="136"/>
      <c r="E1273" s="136"/>
      <c r="F1273" s="136"/>
      <c r="G1273" s="136"/>
    </row>
    <row r="1274" spans="2:7">
      <c r="B1274" s="136"/>
      <c r="C1274" s="136"/>
      <c r="D1274" s="136"/>
      <c r="E1274" s="136"/>
      <c r="F1274" s="136"/>
      <c r="G1274" s="136"/>
    </row>
    <row r="1275" spans="2:7">
      <c r="B1275" s="136"/>
      <c r="C1275" s="136"/>
      <c r="D1275" s="136"/>
      <c r="E1275" s="136"/>
      <c r="F1275" s="136"/>
      <c r="G1275" s="136"/>
    </row>
    <row r="1276" spans="2:7">
      <c r="B1276" s="136"/>
      <c r="C1276" s="136"/>
      <c r="D1276" s="136"/>
      <c r="E1276" s="136"/>
      <c r="F1276" s="136"/>
      <c r="G1276" s="136"/>
    </row>
    <row r="1277" spans="2:7">
      <c r="B1277" s="136"/>
      <c r="C1277" s="136"/>
      <c r="D1277" s="136"/>
      <c r="E1277" s="136"/>
      <c r="F1277" s="136"/>
      <c r="G1277" s="136"/>
    </row>
    <row r="1278" spans="2:7">
      <c r="B1278" s="136"/>
      <c r="C1278" s="136"/>
      <c r="D1278" s="136"/>
      <c r="E1278" s="136"/>
      <c r="F1278" s="136"/>
      <c r="G1278" s="136"/>
    </row>
    <row r="1279" spans="2:7">
      <c r="B1279" s="136"/>
      <c r="C1279" s="136"/>
      <c r="D1279" s="136"/>
      <c r="E1279" s="136"/>
      <c r="F1279" s="136"/>
      <c r="G1279" s="136"/>
    </row>
    <row r="1280" spans="2:7">
      <c r="B1280" s="136"/>
      <c r="C1280" s="136"/>
      <c r="D1280" s="136"/>
      <c r="E1280" s="136"/>
      <c r="F1280" s="136"/>
      <c r="G1280" s="136"/>
    </row>
    <row r="1281" spans="2:7">
      <c r="B1281" s="136"/>
      <c r="C1281" s="136"/>
      <c r="D1281" s="136"/>
      <c r="E1281" s="136"/>
      <c r="F1281" s="136"/>
      <c r="G1281" s="136"/>
    </row>
    <row r="1282" spans="2:7">
      <c r="B1282" s="136"/>
      <c r="C1282" s="136"/>
      <c r="D1282" s="136"/>
      <c r="E1282" s="136"/>
      <c r="F1282" s="136"/>
      <c r="G1282" s="136"/>
    </row>
    <row r="1283" spans="2:7">
      <c r="B1283" s="136"/>
      <c r="C1283" s="136"/>
      <c r="D1283" s="136"/>
      <c r="E1283" s="136"/>
      <c r="F1283" s="136"/>
      <c r="G1283" s="136"/>
    </row>
    <row r="1284" spans="2:7">
      <c r="B1284" s="136"/>
      <c r="C1284" s="136"/>
      <c r="D1284" s="136"/>
      <c r="E1284" s="136"/>
      <c r="F1284" s="136"/>
      <c r="G1284" s="136"/>
    </row>
    <row r="1285" spans="2:7">
      <c r="B1285" s="136"/>
      <c r="C1285" s="136"/>
      <c r="D1285" s="136"/>
      <c r="E1285" s="136"/>
      <c r="F1285" s="136"/>
      <c r="G1285" s="136"/>
    </row>
    <row r="1286" spans="2:7">
      <c r="B1286" s="136"/>
      <c r="C1286" s="136"/>
      <c r="D1286" s="136"/>
      <c r="E1286" s="136"/>
      <c r="F1286" s="136"/>
      <c r="G1286" s="136"/>
    </row>
    <row r="1287" spans="2:7">
      <c r="B1287" s="136"/>
      <c r="C1287" s="136"/>
      <c r="D1287" s="136"/>
      <c r="E1287" s="136"/>
      <c r="F1287" s="136"/>
      <c r="G1287" s="136"/>
    </row>
    <row r="1288" spans="2:7">
      <c r="B1288" s="136"/>
      <c r="C1288" s="136"/>
      <c r="D1288" s="136"/>
      <c r="E1288" s="136"/>
      <c r="F1288" s="136"/>
      <c r="G1288" s="136"/>
    </row>
    <row r="1289" spans="2:7">
      <c r="B1289" s="136"/>
      <c r="C1289" s="136"/>
      <c r="D1289" s="136"/>
      <c r="E1289" s="136"/>
      <c r="F1289" s="136"/>
      <c r="G1289" s="136"/>
    </row>
    <row r="1290" spans="2:7">
      <c r="B1290" s="136"/>
      <c r="C1290" s="136"/>
      <c r="D1290" s="136"/>
      <c r="E1290" s="136"/>
      <c r="F1290" s="136"/>
      <c r="G1290" s="136"/>
    </row>
    <row r="1291" spans="2:7">
      <c r="B1291" s="136"/>
      <c r="C1291" s="136"/>
      <c r="D1291" s="136"/>
      <c r="E1291" s="136"/>
      <c r="F1291" s="136"/>
      <c r="G1291" s="136"/>
    </row>
    <row r="1292" spans="2:7">
      <c r="B1292" s="136"/>
      <c r="C1292" s="136"/>
      <c r="D1292" s="136"/>
      <c r="E1292" s="136"/>
      <c r="F1292" s="136"/>
      <c r="G1292" s="136"/>
    </row>
    <row r="1293" spans="2:7">
      <c r="B1293" s="136"/>
      <c r="C1293" s="136"/>
      <c r="D1293" s="136"/>
      <c r="E1293" s="136"/>
      <c r="F1293" s="136"/>
      <c r="G1293" s="136"/>
    </row>
    <row r="1294" spans="2:7">
      <c r="B1294" s="136"/>
      <c r="C1294" s="136"/>
      <c r="D1294" s="136"/>
      <c r="E1294" s="136"/>
      <c r="F1294" s="136"/>
      <c r="G1294" s="136"/>
    </row>
    <row r="1295" spans="2:7">
      <c r="B1295" s="136"/>
      <c r="C1295" s="136"/>
      <c r="D1295" s="136"/>
      <c r="E1295" s="136"/>
      <c r="F1295" s="136"/>
      <c r="G1295" s="136"/>
    </row>
    <row r="1296" spans="2:7">
      <c r="B1296" s="136"/>
      <c r="C1296" s="136"/>
      <c r="D1296" s="136"/>
      <c r="E1296" s="136"/>
      <c r="F1296" s="136"/>
      <c r="G1296" s="136"/>
    </row>
    <row r="1297" spans="2:7">
      <c r="B1297" s="136"/>
      <c r="C1297" s="136"/>
      <c r="D1297" s="136"/>
      <c r="E1297" s="136"/>
      <c r="F1297" s="136"/>
      <c r="G1297" s="136"/>
    </row>
    <row r="1298" spans="2:7">
      <c r="B1298" s="136"/>
      <c r="C1298" s="136"/>
      <c r="D1298" s="136"/>
      <c r="E1298" s="136"/>
      <c r="F1298" s="136"/>
      <c r="G1298" s="136"/>
    </row>
    <row r="1299" spans="2:7">
      <c r="B1299" s="136"/>
      <c r="C1299" s="136"/>
      <c r="D1299" s="136"/>
      <c r="E1299" s="136"/>
      <c r="F1299" s="136"/>
      <c r="G1299" s="136"/>
    </row>
    <row r="1300" spans="2:7">
      <c r="B1300" s="136"/>
      <c r="C1300" s="136"/>
      <c r="D1300" s="136"/>
      <c r="E1300" s="136"/>
      <c r="F1300" s="136"/>
      <c r="G1300" s="136"/>
    </row>
    <row r="1301" spans="2:7">
      <c r="B1301" s="136"/>
      <c r="C1301" s="136"/>
      <c r="D1301" s="136"/>
      <c r="E1301" s="136"/>
      <c r="F1301" s="136"/>
      <c r="G1301" s="136"/>
    </row>
    <row r="1302" spans="2:7">
      <c r="B1302" s="136"/>
      <c r="C1302" s="136"/>
      <c r="D1302" s="136"/>
      <c r="E1302" s="136"/>
      <c r="F1302" s="136"/>
      <c r="G1302" s="136"/>
    </row>
    <row r="1303" spans="2:7">
      <c r="B1303" s="136"/>
      <c r="C1303" s="136"/>
      <c r="D1303" s="136"/>
      <c r="E1303" s="136"/>
      <c r="F1303" s="136"/>
      <c r="G1303" s="136"/>
    </row>
    <row r="1304" spans="2:7">
      <c r="B1304" s="136"/>
      <c r="C1304" s="136"/>
      <c r="D1304" s="136"/>
      <c r="E1304" s="136"/>
      <c r="F1304" s="136"/>
      <c r="G1304" s="136"/>
    </row>
    <row r="1305" spans="2:7">
      <c r="B1305" s="136"/>
      <c r="C1305" s="136"/>
      <c r="D1305" s="136"/>
      <c r="E1305" s="136"/>
      <c r="F1305" s="136"/>
      <c r="G1305" s="136"/>
    </row>
    <row r="1306" spans="2:7">
      <c r="B1306" s="136"/>
      <c r="C1306" s="136"/>
      <c r="D1306" s="136"/>
      <c r="E1306" s="136"/>
      <c r="F1306" s="136"/>
      <c r="G1306" s="136"/>
    </row>
    <row r="1307" spans="2:7">
      <c r="B1307" s="136"/>
      <c r="C1307" s="136"/>
      <c r="D1307" s="136"/>
      <c r="E1307" s="136"/>
      <c r="F1307" s="136"/>
      <c r="G1307" s="136"/>
    </row>
    <row r="1308" spans="2:7">
      <c r="B1308" s="136"/>
      <c r="C1308" s="136"/>
      <c r="D1308" s="136"/>
      <c r="E1308" s="136"/>
      <c r="F1308" s="136"/>
      <c r="G1308" s="136"/>
    </row>
    <row r="1309" spans="2:7">
      <c r="B1309" s="136"/>
      <c r="C1309" s="136"/>
      <c r="D1309" s="136"/>
      <c r="E1309" s="136"/>
      <c r="F1309" s="136"/>
      <c r="G1309" s="136"/>
    </row>
    <row r="1310" spans="2:7">
      <c r="B1310" s="136"/>
      <c r="C1310" s="136"/>
      <c r="D1310" s="136"/>
      <c r="E1310" s="136"/>
      <c r="F1310" s="136"/>
      <c r="G1310" s="136"/>
    </row>
    <row r="1311" spans="2:7">
      <c r="B1311" s="136"/>
      <c r="C1311" s="136"/>
      <c r="D1311" s="136"/>
      <c r="E1311" s="136"/>
      <c r="F1311" s="136"/>
      <c r="G1311" s="136"/>
    </row>
    <row r="1312" spans="2:7">
      <c r="B1312" s="136"/>
      <c r="C1312" s="136"/>
      <c r="D1312" s="136"/>
      <c r="E1312" s="136"/>
      <c r="F1312" s="136"/>
      <c r="G1312" s="136"/>
    </row>
    <row r="1313" spans="2:7">
      <c r="B1313" s="136"/>
      <c r="C1313" s="136"/>
      <c r="D1313" s="136"/>
      <c r="E1313" s="136"/>
      <c r="F1313" s="136"/>
      <c r="G1313" s="136"/>
    </row>
    <row r="1314" spans="2:7">
      <c r="B1314" s="136"/>
      <c r="C1314" s="136"/>
      <c r="D1314" s="136"/>
      <c r="E1314" s="136"/>
      <c r="F1314" s="136"/>
      <c r="G1314" s="136"/>
    </row>
    <row r="1315" spans="2:7">
      <c r="B1315" s="136"/>
      <c r="C1315" s="136"/>
      <c r="D1315" s="136"/>
      <c r="E1315" s="136"/>
      <c r="F1315" s="136"/>
      <c r="G1315" s="136"/>
    </row>
    <row r="1316" spans="2:7">
      <c r="B1316" s="136"/>
      <c r="C1316" s="136"/>
      <c r="D1316" s="136"/>
      <c r="E1316" s="136"/>
      <c r="F1316" s="136"/>
      <c r="G1316" s="136"/>
    </row>
    <row r="1317" spans="2:7">
      <c r="B1317" s="136"/>
      <c r="C1317" s="136"/>
      <c r="D1317" s="136"/>
      <c r="E1317" s="136"/>
      <c r="F1317" s="136"/>
      <c r="G1317" s="136"/>
    </row>
    <row r="1318" spans="2:7">
      <c r="B1318" s="136"/>
      <c r="C1318" s="136"/>
      <c r="D1318" s="136"/>
      <c r="E1318" s="136"/>
      <c r="F1318" s="136"/>
      <c r="G1318" s="136"/>
    </row>
    <row r="1319" spans="2:7">
      <c r="B1319" s="136"/>
      <c r="C1319" s="136"/>
      <c r="D1319" s="136"/>
      <c r="E1319" s="136"/>
      <c r="F1319" s="136"/>
      <c r="G1319" s="136"/>
    </row>
    <row r="1320" spans="2:7">
      <c r="B1320" s="136"/>
      <c r="C1320" s="136"/>
      <c r="D1320" s="136"/>
      <c r="E1320" s="136"/>
      <c r="F1320" s="136"/>
      <c r="G1320" s="136"/>
    </row>
    <row r="1321" spans="2:7">
      <c r="B1321" s="136"/>
      <c r="C1321" s="136"/>
      <c r="D1321" s="136"/>
      <c r="E1321" s="136"/>
      <c r="F1321" s="136"/>
      <c r="G1321" s="136"/>
    </row>
    <row r="1322" spans="2:7">
      <c r="B1322" s="136"/>
      <c r="C1322" s="136"/>
      <c r="D1322" s="136"/>
      <c r="E1322" s="136"/>
      <c r="F1322" s="136"/>
      <c r="G1322" s="136"/>
    </row>
    <row r="1323" spans="2:7">
      <c r="B1323" s="136"/>
      <c r="C1323" s="136"/>
      <c r="D1323" s="136"/>
      <c r="E1323" s="136"/>
      <c r="F1323" s="136"/>
      <c r="G1323" s="136"/>
    </row>
    <row r="1324" spans="2:7">
      <c r="B1324" s="136"/>
      <c r="C1324" s="136"/>
      <c r="D1324" s="136"/>
      <c r="E1324" s="136"/>
      <c r="F1324" s="136"/>
      <c r="G1324" s="136"/>
    </row>
    <row r="1325" spans="2:7">
      <c r="B1325" s="136"/>
      <c r="C1325" s="136"/>
      <c r="D1325" s="136"/>
      <c r="E1325" s="136"/>
      <c r="F1325" s="136"/>
      <c r="G1325" s="136"/>
    </row>
    <row r="1326" spans="2:7">
      <c r="B1326" s="136"/>
      <c r="C1326" s="136"/>
      <c r="D1326" s="136"/>
      <c r="E1326" s="136"/>
      <c r="F1326" s="136"/>
      <c r="G1326" s="136"/>
    </row>
    <row r="1327" spans="2:7">
      <c r="B1327" s="136"/>
      <c r="C1327" s="136"/>
      <c r="D1327" s="136"/>
      <c r="E1327" s="136"/>
      <c r="F1327" s="136"/>
      <c r="G1327" s="136"/>
    </row>
    <row r="1328" spans="2:7">
      <c r="B1328" s="136"/>
      <c r="C1328" s="136"/>
      <c r="D1328" s="136"/>
      <c r="E1328" s="136"/>
      <c r="F1328" s="136"/>
      <c r="G1328" s="136"/>
    </row>
    <row r="1329" spans="2:7">
      <c r="B1329" s="136"/>
      <c r="C1329" s="136"/>
      <c r="D1329" s="136"/>
      <c r="E1329" s="136"/>
      <c r="F1329" s="136"/>
      <c r="G1329" s="136"/>
    </row>
    <row r="1330" spans="2:7">
      <c r="B1330" s="136"/>
      <c r="C1330" s="136"/>
      <c r="D1330" s="136"/>
      <c r="E1330" s="136"/>
      <c r="F1330" s="136"/>
      <c r="G1330" s="136"/>
    </row>
    <row r="1331" spans="2:7">
      <c r="B1331" s="136"/>
      <c r="C1331" s="136"/>
      <c r="D1331" s="136"/>
      <c r="E1331" s="136"/>
      <c r="F1331" s="136"/>
      <c r="G1331" s="136"/>
    </row>
    <row r="1332" spans="2:7">
      <c r="B1332" s="136"/>
      <c r="C1332" s="136"/>
      <c r="D1332" s="136"/>
      <c r="E1332" s="136"/>
      <c r="F1332" s="136"/>
      <c r="G1332" s="136"/>
    </row>
    <row r="1333" spans="2:7">
      <c r="B1333" s="136"/>
      <c r="C1333" s="136"/>
      <c r="D1333" s="136"/>
      <c r="E1333" s="136"/>
      <c r="F1333" s="136"/>
      <c r="G1333" s="136"/>
    </row>
    <row r="1334" spans="2:7">
      <c r="B1334" s="136"/>
      <c r="C1334" s="136"/>
      <c r="D1334" s="136"/>
      <c r="E1334" s="136"/>
      <c r="F1334" s="136"/>
      <c r="G1334" s="136"/>
    </row>
    <row r="1335" spans="2:7">
      <c r="B1335" s="136"/>
      <c r="C1335" s="136"/>
      <c r="D1335" s="136"/>
      <c r="E1335" s="136"/>
      <c r="F1335" s="136"/>
      <c r="G1335" s="136"/>
    </row>
    <row r="1336" spans="2:7">
      <c r="B1336" s="136"/>
      <c r="C1336" s="136"/>
      <c r="D1336" s="136"/>
      <c r="E1336" s="136"/>
      <c r="F1336" s="136"/>
      <c r="G1336" s="136"/>
    </row>
    <row r="1337" spans="2:7">
      <c r="B1337" s="136"/>
      <c r="C1337" s="136"/>
      <c r="D1337" s="136"/>
      <c r="E1337" s="136"/>
      <c r="F1337" s="136"/>
      <c r="G1337" s="136"/>
    </row>
    <row r="1338" spans="2:7">
      <c r="B1338" s="136"/>
      <c r="C1338" s="136"/>
      <c r="D1338" s="136"/>
      <c r="E1338" s="136"/>
      <c r="F1338" s="136"/>
      <c r="G1338" s="136"/>
    </row>
    <row r="1339" spans="2:7">
      <c r="B1339" s="136"/>
      <c r="C1339" s="136"/>
      <c r="D1339" s="136"/>
      <c r="E1339" s="136"/>
      <c r="F1339" s="136"/>
      <c r="G1339" s="136"/>
    </row>
    <row r="1340" spans="2:7">
      <c r="B1340" s="136"/>
      <c r="C1340" s="136"/>
      <c r="D1340" s="136"/>
      <c r="E1340" s="136"/>
      <c r="F1340" s="136"/>
      <c r="G1340" s="136"/>
    </row>
    <row r="1341" spans="2:7">
      <c r="B1341" s="136"/>
      <c r="C1341" s="136"/>
      <c r="D1341" s="136"/>
      <c r="E1341" s="136"/>
      <c r="F1341" s="136"/>
      <c r="G1341" s="136"/>
    </row>
    <row r="1342" spans="2:7">
      <c r="B1342" s="136"/>
      <c r="C1342" s="136"/>
      <c r="D1342" s="136"/>
      <c r="E1342" s="136"/>
      <c r="F1342" s="136"/>
      <c r="G1342" s="136"/>
    </row>
    <row r="1343" spans="2:7">
      <c r="B1343" s="136"/>
      <c r="C1343" s="136"/>
      <c r="D1343" s="136"/>
      <c r="E1343" s="136"/>
      <c r="F1343" s="136"/>
      <c r="G1343" s="136"/>
    </row>
    <row r="1344" spans="2:7">
      <c r="B1344" s="136"/>
      <c r="C1344" s="136"/>
      <c r="D1344" s="136"/>
      <c r="E1344" s="136"/>
      <c r="F1344" s="136"/>
      <c r="G1344" s="136"/>
    </row>
    <row r="1345" spans="2:7">
      <c r="B1345" s="136"/>
      <c r="C1345" s="136"/>
      <c r="D1345" s="136"/>
      <c r="E1345" s="136"/>
      <c r="F1345" s="136"/>
      <c r="G1345" s="136"/>
    </row>
    <row r="1346" spans="2:7">
      <c r="B1346" s="136"/>
      <c r="C1346" s="136"/>
      <c r="D1346" s="136"/>
      <c r="E1346" s="136"/>
      <c r="F1346" s="136"/>
      <c r="G1346" s="136"/>
    </row>
    <row r="1347" spans="2:7">
      <c r="B1347" s="136"/>
      <c r="C1347" s="136"/>
      <c r="D1347" s="136"/>
      <c r="E1347" s="136"/>
      <c r="F1347" s="136"/>
      <c r="G1347" s="136"/>
    </row>
    <row r="1348" spans="2:7">
      <c r="B1348" s="136"/>
      <c r="C1348" s="136"/>
      <c r="D1348" s="136"/>
      <c r="E1348" s="136"/>
      <c r="F1348" s="136"/>
      <c r="G1348" s="136"/>
    </row>
    <row r="1349" spans="2:7">
      <c r="B1349" s="136"/>
      <c r="C1349" s="136"/>
      <c r="D1349" s="136"/>
      <c r="E1349" s="136"/>
      <c r="F1349" s="136"/>
      <c r="G1349" s="136"/>
    </row>
    <row r="1350" spans="2:7">
      <c r="B1350" s="136"/>
      <c r="C1350" s="136"/>
      <c r="D1350" s="136"/>
      <c r="E1350" s="136"/>
      <c r="F1350" s="136"/>
      <c r="G1350" s="136"/>
    </row>
    <row r="1351" spans="2:7">
      <c r="B1351" s="136"/>
      <c r="C1351" s="136"/>
      <c r="D1351" s="136"/>
      <c r="E1351" s="136"/>
      <c r="F1351" s="136"/>
      <c r="G1351" s="136"/>
    </row>
    <row r="1352" spans="2:7">
      <c r="B1352" s="136"/>
      <c r="C1352" s="136"/>
      <c r="D1352" s="136"/>
      <c r="E1352" s="136"/>
      <c r="F1352" s="136"/>
      <c r="G1352" s="136"/>
    </row>
    <row r="1353" spans="2:7">
      <c r="B1353" s="136"/>
      <c r="C1353" s="136"/>
      <c r="D1353" s="136"/>
      <c r="E1353" s="136"/>
      <c r="F1353" s="136"/>
      <c r="G1353" s="136"/>
    </row>
    <row r="1354" spans="2:7">
      <c r="B1354" s="136"/>
      <c r="C1354" s="136"/>
      <c r="D1354" s="136"/>
      <c r="E1354" s="136"/>
      <c r="F1354" s="136"/>
      <c r="G1354" s="136"/>
    </row>
    <row r="1355" spans="2:7">
      <c r="B1355" s="136"/>
      <c r="C1355" s="136"/>
      <c r="D1355" s="136"/>
      <c r="E1355" s="136"/>
      <c r="F1355" s="136"/>
      <c r="G1355" s="136"/>
    </row>
    <row r="1356" spans="2:7">
      <c r="B1356" s="136"/>
      <c r="C1356" s="136"/>
      <c r="D1356" s="136"/>
      <c r="E1356" s="136"/>
      <c r="F1356" s="136"/>
      <c r="G1356" s="136"/>
    </row>
    <row r="1357" spans="2:7">
      <c r="B1357" s="136"/>
      <c r="C1357" s="136"/>
      <c r="D1357" s="136"/>
      <c r="E1357" s="136"/>
      <c r="F1357" s="136"/>
      <c r="G1357" s="136"/>
    </row>
    <row r="1358" spans="2:7">
      <c r="B1358" s="136"/>
      <c r="C1358" s="136"/>
      <c r="D1358" s="136"/>
      <c r="E1358" s="136"/>
      <c r="F1358" s="136"/>
      <c r="G1358" s="136"/>
    </row>
    <row r="1359" spans="2:7">
      <c r="B1359" s="136"/>
      <c r="C1359" s="136"/>
      <c r="D1359" s="136"/>
      <c r="E1359" s="136"/>
      <c r="F1359" s="136"/>
      <c r="G1359" s="136"/>
    </row>
    <row r="1360" spans="2:7">
      <c r="B1360" s="136"/>
      <c r="C1360" s="136"/>
      <c r="D1360" s="136"/>
      <c r="E1360" s="136"/>
      <c r="F1360" s="136"/>
      <c r="G1360" s="136"/>
    </row>
    <row r="1361" spans="2:7">
      <c r="B1361" s="136"/>
      <c r="C1361" s="136"/>
      <c r="D1361" s="136"/>
      <c r="E1361" s="136"/>
      <c r="F1361" s="136"/>
      <c r="G1361" s="136"/>
    </row>
    <row r="1362" spans="2:7">
      <c r="B1362" s="136"/>
      <c r="C1362" s="136"/>
      <c r="D1362" s="136"/>
      <c r="E1362" s="136"/>
      <c r="F1362" s="136"/>
      <c r="G1362" s="136"/>
    </row>
    <row r="1363" spans="2:7">
      <c r="B1363" s="136"/>
      <c r="C1363" s="136"/>
      <c r="D1363" s="136"/>
      <c r="E1363" s="136"/>
      <c r="F1363" s="136"/>
      <c r="G1363" s="136"/>
    </row>
    <row r="1364" spans="2:7">
      <c r="B1364" s="136"/>
      <c r="C1364" s="136"/>
      <c r="D1364" s="136"/>
      <c r="E1364" s="136"/>
      <c r="F1364" s="136"/>
      <c r="G1364" s="136"/>
    </row>
    <row r="1365" spans="2:7">
      <c r="B1365" s="136"/>
      <c r="C1365" s="136"/>
      <c r="D1365" s="136"/>
      <c r="E1365" s="136"/>
      <c r="F1365" s="136"/>
      <c r="G1365" s="136"/>
    </row>
    <row r="1366" spans="2:7">
      <c r="B1366" s="136"/>
      <c r="C1366" s="136"/>
      <c r="D1366" s="136"/>
      <c r="E1366" s="136"/>
      <c r="F1366" s="136"/>
      <c r="G1366" s="136"/>
    </row>
    <row r="1367" spans="2:7">
      <c r="B1367" s="136"/>
      <c r="C1367" s="136"/>
      <c r="D1367" s="136"/>
      <c r="E1367" s="136"/>
      <c r="F1367" s="136"/>
      <c r="G1367" s="136"/>
    </row>
    <row r="1368" spans="2:7">
      <c r="B1368" s="136"/>
      <c r="C1368" s="136"/>
      <c r="D1368" s="136"/>
      <c r="E1368" s="136"/>
      <c r="F1368" s="136"/>
      <c r="G1368" s="136"/>
    </row>
    <row r="1369" spans="2:7">
      <c r="B1369" s="136"/>
      <c r="C1369" s="136"/>
      <c r="D1369" s="136"/>
      <c r="E1369" s="136"/>
      <c r="F1369" s="136"/>
      <c r="G1369" s="136"/>
    </row>
    <row r="1370" spans="2:7">
      <c r="B1370" s="136"/>
      <c r="C1370" s="136"/>
      <c r="D1370" s="136"/>
      <c r="E1370" s="136"/>
      <c r="F1370" s="136"/>
      <c r="G1370" s="136"/>
    </row>
    <row r="1371" spans="2:7">
      <c r="B1371" s="136"/>
      <c r="C1371" s="136"/>
      <c r="D1371" s="136"/>
      <c r="E1371" s="136"/>
      <c r="F1371" s="136"/>
      <c r="G1371" s="136"/>
    </row>
    <row r="1372" spans="2:7">
      <c r="B1372" s="136"/>
      <c r="C1372" s="136"/>
      <c r="D1372" s="136"/>
      <c r="E1372" s="136"/>
      <c r="F1372" s="136"/>
      <c r="G1372" s="136"/>
    </row>
    <row r="1373" spans="2:7">
      <c r="B1373" s="136"/>
      <c r="C1373" s="136"/>
      <c r="D1373" s="136"/>
      <c r="E1373" s="136"/>
      <c r="F1373" s="136"/>
      <c r="G1373" s="136"/>
    </row>
    <row r="1374" spans="2:7">
      <c r="B1374" s="136"/>
      <c r="C1374" s="136"/>
      <c r="D1374" s="136"/>
      <c r="E1374" s="136"/>
      <c r="F1374" s="136"/>
      <c r="G1374" s="136"/>
    </row>
    <row r="1375" spans="2:7">
      <c r="B1375" s="136"/>
      <c r="C1375" s="136"/>
      <c r="D1375" s="136"/>
      <c r="E1375" s="136"/>
      <c r="F1375" s="136"/>
      <c r="G1375" s="136"/>
    </row>
    <row r="1376" spans="2:7">
      <c r="B1376" s="136"/>
      <c r="C1376" s="136"/>
      <c r="D1376" s="136"/>
      <c r="E1376" s="136"/>
      <c r="F1376" s="136"/>
      <c r="G1376" s="136"/>
    </row>
    <row r="1377" spans="2:7">
      <c r="B1377" s="136"/>
      <c r="C1377" s="136"/>
      <c r="D1377" s="136"/>
      <c r="E1377" s="136"/>
      <c r="F1377" s="136"/>
      <c r="G1377" s="136"/>
    </row>
    <row r="1378" spans="2:7">
      <c r="B1378" s="136"/>
      <c r="C1378" s="136"/>
      <c r="D1378" s="136"/>
      <c r="E1378" s="136"/>
      <c r="F1378" s="136"/>
      <c r="G1378" s="136"/>
    </row>
    <row r="1379" spans="2:7">
      <c r="B1379" s="136"/>
      <c r="C1379" s="136"/>
      <c r="D1379" s="136"/>
      <c r="E1379" s="136"/>
      <c r="F1379" s="136"/>
      <c r="G1379" s="136"/>
    </row>
    <row r="1380" spans="2:7">
      <c r="B1380" s="136"/>
      <c r="C1380" s="136"/>
      <c r="D1380" s="136"/>
      <c r="E1380" s="136"/>
      <c r="F1380" s="136"/>
      <c r="G1380" s="136"/>
    </row>
    <row r="1381" spans="2:7">
      <c r="B1381" s="136"/>
      <c r="C1381" s="136"/>
      <c r="D1381" s="136"/>
      <c r="E1381" s="136"/>
      <c r="F1381" s="136"/>
      <c r="G1381" s="136"/>
    </row>
    <row r="1382" spans="2:7">
      <c r="B1382" s="136"/>
      <c r="C1382" s="136"/>
      <c r="D1382" s="136"/>
      <c r="E1382" s="136"/>
      <c r="F1382" s="136"/>
      <c r="G1382" s="136"/>
    </row>
    <row r="1383" spans="2:7">
      <c r="B1383" s="136"/>
      <c r="C1383" s="136"/>
      <c r="D1383" s="136"/>
      <c r="E1383" s="136"/>
      <c r="F1383" s="136"/>
      <c r="G1383" s="136"/>
    </row>
    <row r="1384" spans="2:7">
      <c r="B1384" s="136"/>
      <c r="C1384" s="136"/>
      <c r="D1384" s="136"/>
      <c r="E1384" s="136"/>
      <c r="F1384" s="136"/>
      <c r="G1384" s="136"/>
    </row>
    <row r="1385" spans="2:7">
      <c r="B1385" s="136"/>
      <c r="C1385" s="136"/>
      <c r="D1385" s="136"/>
      <c r="E1385" s="136"/>
      <c r="F1385" s="136"/>
      <c r="G1385" s="136"/>
    </row>
    <row r="1386" spans="2:7">
      <c r="B1386" s="136"/>
      <c r="C1386" s="136"/>
      <c r="D1386" s="136"/>
      <c r="E1386" s="136"/>
      <c r="F1386" s="136"/>
      <c r="G1386" s="136"/>
    </row>
    <row r="1387" spans="2:7">
      <c r="B1387" s="136"/>
      <c r="C1387" s="136"/>
      <c r="D1387" s="136"/>
      <c r="E1387" s="136"/>
      <c r="F1387" s="136"/>
      <c r="G1387" s="136"/>
    </row>
    <row r="1388" spans="2:7">
      <c r="B1388" s="136"/>
      <c r="C1388" s="136"/>
      <c r="D1388" s="136"/>
      <c r="E1388" s="136"/>
      <c r="F1388" s="136"/>
      <c r="G1388" s="136"/>
    </row>
    <row r="1389" spans="2:7">
      <c r="B1389" s="136"/>
      <c r="C1389" s="136"/>
      <c r="D1389" s="136"/>
      <c r="E1389" s="136"/>
      <c r="F1389" s="136"/>
      <c r="G1389" s="136"/>
    </row>
    <row r="1390" spans="2:7">
      <c r="B1390" s="136"/>
      <c r="C1390" s="136"/>
      <c r="D1390" s="136"/>
      <c r="E1390" s="136"/>
      <c r="F1390" s="136"/>
      <c r="G1390" s="136"/>
    </row>
    <row r="1391" spans="2:7">
      <c r="B1391" s="136"/>
      <c r="C1391" s="136"/>
      <c r="D1391" s="136"/>
      <c r="E1391" s="136"/>
      <c r="F1391" s="136"/>
      <c r="G1391" s="136"/>
    </row>
    <row r="1392" spans="2:7">
      <c r="B1392" s="136"/>
      <c r="C1392" s="136"/>
      <c r="D1392" s="136"/>
      <c r="E1392" s="136"/>
      <c r="F1392" s="136"/>
      <c r="G1392" s="136"/>
    </row>
    <row r="1393" spans="2:7">
      <c r="B1393" s="136"/>
      <c r="C1393" s="136"/>
      <c r="D1393" s="136"/>
      <c r="E1393" s="136"/>
      <c r="F1393" s="136"/>
      <c r="G1393" s="136"/>
    </row>
    <row r="1394" spans="2:7">
      <c r="B1394" s="136"/>
      <c r="C1394" s="136"/>
      <c r="D1394" s="136"/>
      <c r="E1394" s="136"/>
      <c r="F1394" s="136"/>
      <c r="G1394" s="136"/>
    </row>
    <row r="1395" spans="2:7">
      <c r="B1395" s="136"/>
      <c r="C1395" s="136"/>
      <c r="D1395" s="136"/>
      <c r="E1395" s="136"/>
      <c r="F1395" s="136"/>
      <c r="G1395" s="136"/>
    </row>
    <row r="1396" spans="2:7">
      <c r="B1396" s="136"/>
      <c r="C1396" s="136"/>
      <c r="D1396" s="136"/>
      <c r="E1396" s="136"/>
      <c r="F1396" s="136"/>
      <c r="G1396" s="136"/>
    </row>
    <row r="1397" spans="2:7">
      <c r="B1397" s="136"/>
      <c r="C1397" s="136"/>
      <c r="D1397" s="136"/>
      <c r="E1397" s="136"/>
      <c r="F1397" s="136"/>
      <c r="G1397" s="136"/>
    </row>
    <row r="1398" spans="2:7">
      <c r="B1398" s="136"/>
      <c r="C1398" s="136"/>
      <c r="D1398" s="136"/>
      <c r="E1398" s="136"/>
      <c r="F1398" s="136"/>
      <c r="G1398" s="136"/>
    </row>
    <row r="1399" spans="2:7">
      <c r="B1399" s="136"/>
      <c r="C1399" s="136"/>
      <c r="D1399" s="136"/>
      <c r="E1399" s="136"/>
      <c r="F1399" s="136"/>
      <c r="G1399" s="136"/>
    </row>
    <row r="1400" spans="2:7">
      <c r="B1400" s="136"/>
      <c r="C1400" s="136"/>
      <c r="D1400" s="136"/>
      <c r="E1400" s="136"/>
      <c r="F1400" s="136"/>
      <c r="G1400" s="136"/>
    </row>
    <row r="1401" spans="2:7">
      <c r="B1401" s="136"/>
      <c r="C1401" s="136"/>
      <c r="D1401" s="136"/>
      <c r="E1401" s="136"/>
      <c r="F1401" s="136"/>
      <c r="G1401" s="136"/>
    </row>
    <row r="1402" spans="2:7">
      <c r="B1402" s="136"/>
      <c r="C1402" s="136"/>
      <c r="D1402" s="136"/>
      <c r="E1402" s="136"/>
      <c r="F1402" s="136"/>
      <c r="G1402" s="136"/>
    </row>
    <row r="1403" spans="2:7">
      <c r="B1403" s="136"/>
      <c r="C1403" s="136"/>
      <c r="D1403" s="136"/>
      <c r="E1403" s="136"/>
      <c r="F1403" s="136"/>
      <c r="G1403" s="136"/>
    </row>
    <row r="1404" spans="2:7">
      <c r="B1404" s="136"/>
      <c r="C1404" s="136"/>
      <c r="D1404" s="136"/>
      <c r="E1404" s="136"/>
      <c r="F1404" s="136"/>
      <c r="G1404" s="136"/>
    </row>
    <row r="1405" spans="2:7">
      <c r="B1405" s="136"/>
      <c r="C1405" s="136"/>
      <c r="D1405" s="136"/>
      <c r="E1405" s="136"/>
      <c r="F1405" s="136"/>
      <c r="G1405" s="136"/>
    </row>
    <row r="1406" spans="2:7">
      <c r="B1406" s="136"/>
      <c r="C1406" s="136"/>
      <c r="D1406" s="136"/>
      <c r="E1406" s="136"/>
      <c r="F1406" s="136"/>
      <c r="G1406" s="136"/>
    </row>
    <row r="1407" spans="2:7">
      <c r="B1407" s="136"/>
      <c r="C1407" s="136"/>
      <c r="D1407" s="136"/>
      <c r="E1407" s="136"/>
      <c r="F1407" s="136"/>
      <c r="G1407" s="136"/>
    </row>
    <row r="1408" spans="2:7">
      <c r="B1408" s="136"/>
      <c r="C1408" s="136"/>
      <c r="D1408" s="136"/>
      <c r="E1408" s="136"/>
      <c r="F1408" s="136"/>
      <c r="G1408" s="136"/>
    </row>
    <row r="1409" spans="2:7">
      <c r="B1409" s="136"/>
      <c r="C1409" s="136"/>
      <c r="D1409" s="136"/>
      <c r="E1409" s="136"/>
      <c r="F1409" s="136"/>
      <c r="G1409" s="136"/>
    </row>
    <row r="1410" spans="2:7">
      <c r="B1410" s="136"/>
      <c r="C1410" s="136"/>
      <c r="D1410" s="136"/>
      <c r="E1410" s="136"/>
      <c r="F1410" s="136"/>
      <c r="G1410" s="136"/>
    </row>
    <row r="1411" spans="2:7">
      <c r="B1411" s="136"/>
      <c r="C1411" s="136"/>
      <c r="D1411" s="136"/>
      <c r="E1411" s="136"/>
      <c r="F1411" s="136"/>
      <c r="G1411" s="136"/>
    </row>
    <row r="1412" spans="2:7">
      <c r="B1412" s="136"/>
      <c r="C1412" s="136"/>
      <c r="D1412" s="136"/>
      <c r="E1412" s="136"/>
      <c r="F1412" s="136"/>
      <c r="G1412" s="136"/>
    </row>
    <row r="1413" spans="2:7">
      <c r="B1413" s="136"/>
      <c r="C1413" s="136"/>
      <c r="D1413" s="136"/>
      <c r="E1413" s="136"/>
      <c r="F1413" s="136"/>
      <c r="G1413" s="136"/>
    </row>
    <row r="1414" spans="2:7">
      <c r="B1414" s="136"/>
      <c r="C1414" s="136"/>
      <c r="D1414" s="136"/>
      <c r="E1414" s="136"/>
      <c r="F1414" s="136"/>
      <c r="G1414" s="136"/>
    </row>
    <row r="1415" spans="2:7">
      <c r="B1415" s="136"/>
      <c r="C1415" s="136"/>
      <c r="D1415" s="136"/>
      <c r="E1415" s="136"/>
      <c r="F1415" s="136"/>
      <c r="G1415" s="136"/>
    </row>
    <row r="1416" spans="2:7">
      <c r="B1416" s="136"/>
      <c r="C1416" s="136"/>
      <c r="D1416" s="136"/>
      <c r="E1416" s="136"/>
      <c r="F1416" s="136"/>
      <c r="G1416" s="136"/>
    </row>
    <row r="1417" spans="2:7">
      <c r="B1417" s="136"/>
      <c r="C1417" s="136"/>
      <c r="D1417" s="136"/>
      <c r="E1417" s="136"/>
      <c r="F1417" s="136"/>
      <c r="G1417" s="136"/>
    </row>
    <row r="1418" spans="2:7">
      <c r="B1418" s="136"/>
      <c r="C1418" s="136"/>
      <c r="D1418" s="136"/>
      <c r="E1418" s="136"/>
      <c r="F1418" s="136"/>
      <c r="G1418" s="136"/>
    </row>
    <row r="1419" spans="2:7">
      <c r="B1419" s="136"/>
      <c r="C1419" s="136"/>
      <c r="D1419" s="136"/>
      <c r="E1419" s="136"/>
      <c r="F1419" s="136"/>
      <c r="G1419" s="136"/>
    </row>
    <row r="1420" spans="2:7">
      <c r="B1420" s="136"/>
      <c r="C1420" s="136"/>
      <c r="D1420" s="136"/>
      <c r="E1420" s="136"/>
      <c r="F1420" s="136"/>
      <c r="G1420" s="136"/>
    </row>
    <row r="1421" spans="2:7">
      <c r="B1421" s="136"/>
      <c r="C1421" s="136"/>
      <c r="D1421" s="136"/>
      <c r="E1421" s="136"/>
      <c r="F1421" s="136"/>
      <c r="G1421" s="136"/>
    </row>
    <row r="1422" spans="2:7">
      <c r="B1422" s="136"/>
      <c r="C1422" s="136"/>
      <c r="D1422" s="136"/>
      <c r="E1422" s="136"/>
      <c r="F1422" s="136"/>
      <c r="G1422" s="136"/>
    </row>
    <row r="1423" spans="2:7">
      <c r="B1423" s="136"/>
      <c r="C1423" s="136"/>
      <c r="D1423" s="136"/>
      <c r="E1423" s="136"/>
      <c r="F1423" s="136"/>
      <c r="G1423" s="136"/>
    </row>
    <row r="1424" spans="2:7">
      <c r="B1424" s="136"/>
      <c r="C1424" s="136"/>
      <c r="D1424" s="136"/>
      <c r="E1424" s="136"/>
      <c r="F1424" s="136"/>
      <c r="G1424" s="136"/>
    </row>
    <row r="1425" spans="2:7">
      <c r="B1425" s="136"/>
      <c r="C1425" s="136"/>
      <c r="D1425" s="136"/>
      <c r="E1425" s="136"/>
      <c r="F1425" s="136"/>
      <c r="G1425" s="136"/>
    </row>
    <row r="1426" spans="2:7">
      <c r="B1426" s="136"/>
      <c r="C1426" s="136"/>
      <c r="D1426" s="136"/>
      <c r="E1426" s="136"/>
      <c r="F1426" s="136"/>
      <c r="G1426" s="136"/>
    </row>
    <row r="1427" spans="2:7">
      <c r="B1427" s="136"/>
      <c r="C1427" s="136"/>
      <c r="D1427" s="136"/>
      <c r="E1427" s="136"/>
      <c r="F1427" s="136"/>
      <c r="G1427" s="136"/>
    </row>
    <row r="1428" spans="2:7">
      <c r="B1428" s="136"/>
      <c r="C1428" s="136"/>
      <c r="D1428" s="136"/>
      <c r="E1428" s="136"/>
      <c r="F1428" s="136"/>
      <c r="G1428" s="136"/>
    </row>
    <row r="1429" spans="2:7">
      <c r="B1429" s="136"/>
      <c r="C1429" s="136"/>
      <c r="D1429" s="136"/>
      <c r="E1429" s="136"/>
      <c r="F1429" s="136"/>
      <c r="G1429" s="136"/>
    </row>
    <row r="1430" spans="2:7">
      <c r="B1430" s="136"/>
      <c r="C1430" s="136"/>
      <c r="D1430" s="136"/>
      <c r="E1430" s="136"/>
      <c r="F1430" s="136"/>
      <c r="G1430" s="136"/>
    </row>
    <row r="1431" spans="2:7">
      <c r="B1431" s="136"/>
      <c r="C1431" s="136"/>
      <c r="D1431" s="136"/>
      <c r="E1431" s="136"/>
      <c r="F1431" s="136"/>
      <c r="G1431" s="136"/>
    </row>
    <row r="1432" spans="2:7">
      <c r="B1432" s="136"/>
      <c r="C1432" s="136"/>
      <c r="D1432" s="136"/>
      <c r="E1432" s="136"/>
      <c r="F1432" s="136"/>
      <c r="G1432" s="136"/>
    </row>
    <row r="1433" spans="2:7">
      <c r="B1433" s="136"/>
      <c r="C1433" s="136"/>
      <c r="D1433" s="136"/>
      <c r="E1433" s="136"/>
      <c r="F1433" s="136"/>
      <c r="G1433" s="136"/>
    </row>
    <row r="1434" spans="2:7">
      <c r="B1434" s="136"/>
      <c r="C1434" s="136"/>
      <c r="D1434" s="136"/>
      <c r="E1434" s="136"/>
      <c r="F1434" s="136"/>
      <c r="G1434" s="136"/>
    </row>
    <row r="1435" spans="2:7">
      <c r="B1435" s="136"/>
      <c r="C1435" s="136"/>
      <c r="D1435" s="136"/>
      <c r="E1435" s="136"/>
      <c r="F1435" s="136"/>
      <c r="G1435" s="136"/>
    </row>
    <row r="1436" spans="2:7">
      <c r="B1436" s="136"/>
      <c r="C1436" s="136"/>
      <c r="D1436" s="136"/>
      <c r="E1436" s="136"/>
      <c r="F1436" s="136"/>
      <c r="G1436" s="136"/>
    </row>
    <row r="1437" spans="2:7">
      <c r="B1437" s="136"/>
      <c r="C1437" s="136"/>
      <c r="D1437" s="136"/>
      <c r="E1437" s="136"/>
      <c r="F1437" s="136"/>
      <c r="G1437" s="136"/>
    </row>
    <row r="1438" spans="2:7">
      <c r="B1438" s="136"/>
      <c r="C1438" s="136"/>
      <c r="D1438" s="136"/>
      <c r="E1438" s="136"/>
      <c r="F1438" s="136"/>
      <c r="G1438" s="136"/>
    </row>
    <row r="1439" spans="2:7">
      <c r="B1439" s="136"/>
      <c r="C1439" s="136"/>
      <c r="D1439" s="136"/>
      <c r="E1439" s="136"/>
      <c r="F1439" s="136"/>
      <c r="G1439" s="136"/>
    </row>
    <row r="1440" spans="2:7">
      <c r="B1440" s="136"/>
      <c r="C1440" s="136"/>
      <c r="D1440" s="136"/>
      <c r="E1440" s="136"/>
      <c r="F1440" s="136"/>
      <c r="G1440" s="136"/>
    </row>
    <row r="1441" spans="2:7">
      <c r="B1441" s="136"/>
      <c r="C1441" s="136"/>
      <c r="D1441" s="136"/>
      <c r="E1441" s="136"/>
      <c r="F1441" s="136"/>
      <c r="G1441" s="136"/>
    </row>
    <row r="1442" spans="2:7">
      <c r="B1442" s="136"/>
      <c r="C1442" s="136"/>
      <c r="D1442" s="136"/>
      <c r="E1442" s="136"/>
      <c r="F1442" s="136"/>
      <c r="G1442" s="136"/>
    </row>
    <row r="1443" spans="2:7">
      <c r="B1443" s="136"/>
      <c r="C1443" s="136"/>
      <c r="D1443" s="136"/>
      <c r="E1443" s="136"/>
      <c r="F1443" s="136"/>
      <c r="G1443" s="136"/>
    </row>
    <row r="1444" spans="2:7">
      <c r="B1444" s="136"/>
      <c r="C1444" s="136"/>
      <c r="D1444" s="136"/>
      <c r="E1444" s="136"/>
      <c r="F1444" s="136"/>
      <c r="G1444" s="136"/>
    </row>
    <row r="1445" spans="2:7">
      <c r="B1445" s="136"/>
      <c r="C1445" s="136"/>
      <c r="D1445" s="136"/>
      <c r="E1445" s="136"/>
      <c r="F1445" s="136"/>
      <c r="G1445" s="136"/>
    </row>
    <row r="1446" spans="2:7">
      <c r="B1446" s="136"/>
      <c r="C1446" s="136"/>
      <c r="D1446" s="136"/>
      <c r="E1446" s="136"/>
      <c r="F1446" s="136"/>
      <c r="G1446" s="136"/>
    </row>
    <row r="1447" spans="2:7">
      <c r="B1447" s="136"/>
      <c r="C1447" s="136"/>
      <c r="D1447" s="136"/>
      <c r="E1447" s="136"/>
      <c r="F1447" s="136"/>
      <c r="G1447" s="136"/>
    </row>
    <row r="1448" spans="2:7">
      <c r="B1448" s="136"/>
      <c r="C1448" s="136"/>
      <c r="D1448" s="136"/>
      <c r="E1448" s="136"/>
      <c r="F1448" s="136"/>
      <c r="G1448" s="136"/>
    </row>
    <row r="1449" spans="2:7">
      <c r="B1449" s="136"/>
      <c r="C1449" s="136"/>
      <c r="D1449" s="136"/>
      <c r="E1449" s="136"/>
      <c r="F1449" s="136"/>
      <c r="G1449" s="136"/>
    </row>
    <row r="1450" spans="2:7">
      <c r="B1450" s="136"/>
      <c r="C1450" s="136"/>
      <c r="D1450" s="136"/>
      <c r="E1450" s="136"/>
      <c r="F1450" s="136"/>
      <c r="G1450" s="136"/>
    </row>
    <row r="1451" spans="2:7">
      <c r="B1451" s="136"/>
      <c r="C1451" s="136"/>
      <c r="D1451" s="136"/>
      <c r="E1451" s="136"/>
      <c r="F1451" s="136"/>
      <c r="G1451" s="136"/>
    </row>
    <row r="1452" spans="2:7">
      <c r="B1452" s="136"/>
      <c r="C1452" s="136"/>
      <c r="D1452" s="136"/>
      <c r="E1452" s="136"/>
      <c r="F1452" s="136"/>
      <c r="G1452" s="136"/>
    </row>
    <row r="1453" spans="2:7">
      <c r="B1453" s="136"/>
      <c r="C1453" s="136"/>
      <c r="D1453" s="136"/>
      <c r="E1453" s="136"/>
      <c r="F1453" s="136"/>
      <c r="G1453" s="136"/>
    </row>
    <row r="1454" spans="2:7">
      <c r="B1454" s="136"/>
      <c r="C1454" s="136"/>
      <c r="D1454" s="136"/>
      <c r="E1454" s="136"/>
      <c r="F1454" s="136"/>
      <c r="G1454" s="136"/>
    </row>
    <row r="1455" spans="2:7">
      <c r="B1455" s="136"/>
      <c r="C1455" s="136"/>
      <c r="D1455" s="136"/>
      <c r="E1455" s="136"/>
      <c r="F1455" s="136"/>
      <c r="G1455" s="136"/>
    </row>
    <row r="1456" spans="2:7">
      <c r="B1456" s="136"/>
      <c r="C1456" s="136"/>
      <c r="D1456" s="136"/>
      <c r="E1456" s="136"/>
      <c r="F1456" s="136"/>
      <c r="G1456" s="136"/>
    </row>
    <row r="1457" spans="2:7">
      <c r="B1457" s="136"/>
      <c r="C1457" s="136"/>
      <c r="D1457" s="136"/>
      <c r="E1457" s="136"/>
      <c r="F1457" s="136"/>
      <c r="G1457" s="136"/>
    </row>
    <row r="1458" spans="2:7">
      <c r="B1458" s="136"/>
      <c r="C1458" s="136"/>
      <c r="D1458" s="136"/>
      <c r="E1458" s="136"/>
      <c r="F1458" s="136"/>
      <c r="G1458" s="136"/>
    </row>
    <row r="1459" spans="2:7">
      <c r="B1459" s="136"/>
      <c r="C1459" s="136"/>
      <c r="D1459" s="136"/>
      <c r="E1459" s="136"/>
      <c r="F1459" s="136"/>
      <c r="G1459" s="136"/>
    </row>
    <row r="1460" spans="2:7">
      <c r="B1460" s="136"/>
      <c r="C1460" s="136"/>
      <c r="D1460" s="136"/>
      <c r="E1460" s="136"/>
      <c r="F1460" s="136"/>
      <c r="G1460" s="136"/>
    </row>
    <row r="1461" spans="2:7">
      <c r="B1461" s="136"/>
      <c r="C1461" s="136"/>
      <c r="D1461" s="136"/>
      <c r="E1461" s="136"/>
      <c r="F1461" s="136"/>
      <c r="G1461" s="136"/>
    </row>
    <row r="1462" spans="2:7">
      <c r="B1462" s="136"/>
      <c r="C1462" s="136"/>
      <c r="D1462" s="136"/>
      <c r="E1462" s="136"/>
      <c r="F1462" s="136"/>
      <c r="G1462" s="136"/>
    </row>
    <row r="1463" spans="2:7">
      <c r="B1463" s="136"/>
      <c r="C1463" s="136"/>
      <c r="D1463" s="136"/>
      <c r="E1463" s="136"/>
      <c r="F1463" s="136"/>
      <c r="G1463" s="136"/>
    </row>
    <row r="1464" spans="2:7">
      <c r="B1464" s="136"/>
      <c r="C1464" s="136"/>
      <c r="D1464" s="136"/>
      <c r="E1464" s="136"/>
      <c r="F1464" s="136"/>
      <c r="G1464" s="136"/>
    </row>
    <row r="1465" spans="2:7">
      <c r="B1465" s="136"/>
      <c r="C1465" s="136"/>
      <c r="D1465" s="136"/>
      <c r="E1465" s="136"/>
      <c r="F1465" s="136"/>
      <c r="G1465" s="136"/>
    </row>
    <row r="1466" spans="2:7">
      <c r="B1466" s="136"/>
      <c r="C1466" s="136"/>
      <c r="D1466" s="136"/>
      <c r="E1466" s="136"/>
      <c r="F1466" s="136"/>
      <c r="G1466" s="136"/>
    </row>
    <row r="1467" spans="2:7">
      <c r="B1467" s="136"/>
      <c r="C1467" s="136"/>
      <c r="D1467" s="136"/>
      <c r="E1467" s="136"/>
      <c r="F1467" s="136"/>
      <c r="G1467" s="136"/>
    </row>
    <row r="1468" spans="2:7">
      <c r="B1468" s="136"/>
      <c r="C1468" s="136"/>
      <c r="D1468" s="136"/>
      <c r="E1468" s="136"/>
      <c r="F1468" s="136"/>
      <c r="G1468" s="136"/>
    </row>
    <row r="1469" spans="2:7">
      <c r="B1469" s="136"/>
      <c r="C1469" s="136"/>
      <c r="D1469" s="136"/>
      <c r="E1469" s="136"/>
      <c r="F1469" s="136"/>
      <c r="G1469" s="136"/>
    </row>
    <row r="1470" spans="2:7">
      <c r="B1470" s="136"/>
      <c r="C1470" s="136"/>
      <c r="D1470" s="136"/>
      <c r="E1470" s="136"/>
      <c r="F1470" s="136"/>
      <c r="G1470" s="136"/>
    </row>
    <row r="1471" spans="2:7">
      <c r="B1471" s="136"/>
      <c r="C1471" s="136"/>
      <c r="D1471" s="136"/>
      <c r="E1471" s="136"/>
      <c r="F1471" s="136"/>
      <c r="G1471" s="136"/>
    </row>
    <row r="1472" spans="2:7">
      <c r="B1472" s="136"/>
      <c r="C1472" s="136"/>
      <c r="D1472" s="136"/>
      <c r="E1472" s="136"/>
      <c r="F1472" s="136"/>
      <c r="G1472" s="136"/>
    </row>
    <row r="1473" spans="2:7">
      <c r="B1473" s="136"/>
      <c r="C1473" s="136"/>
      <c r="D1473" s="136"/>
      <c r="E1473" s="136"/>
      <c r="F1473" s="136"/>
      <c r="G1473" s="136"/>
    </row>
    <row r="1474" spans="2:7">
      <c r="B1474" s="136"/>
      <c r="C1474" s="136"/>
      <c r="D1474" s="136"/>
      <c r="E1474" s="136"/>
      <c r="F1474" s="136"/>
      <c r="G1474" s="136"/>
    </row>
    <row r="1475" spans="2:7">
      <c r="B1475" s="136"/>
      <c r="C1475" s="136"/>
      <c r="D1475" s="136"/>
      <c r="E1475" s="136"/>
      <c r="F1475" s="136"/>
      <c r="G1475" s="136"/>
    </row>
    <row r="1476" spans="2:7">
      <c r="B1476" s="136"/>
      <c r="C1476" s="136"/>
      <c r="D1476" s="136"/>
      <c r="E1476" s="136"/>
      <c r="F1476" s="136"/>
      <c r="G1476" s="136"/>
    </row>
    <row r="1477" spans="2:7">
      <c r="B1477" s="136"/>
      <c r="C1477" s="136"/>
      <c r="D1477" s="136"/>
      <c r="E1477" s="136"/>
      <c r="F1477" s="136"/>
      <c r="G1477" s="136"/>
    </row>
    <row r="1478" spans="2:7">
      <c r="B1478" s="136"/>
      <c r="C1478" s="136"/>
      <c r="D1478" s="136"/>
      <c r="E1478" s="136"/>
      <c r="F1478" s="136"/>
      <c r="G1478" s="136"/>
    </row>
    <row r="1479" spans="2:7">
      <c r="B1479" s="136"/>
      <c r="C1479" s="136"/>
      <c r="D1479" s="136"/>
      <c r="E1479" s="136"/>
      <c r="F1479" s="136"/>
      <c r="G1479" s="136"/>
    </row>
    <row r="1480" spans="2:7">
      <c r="B1480" s="136"/>
      <c r="C1480" s="136"/>
      <c r="D1480" s="136"/>
      <c r="E1480" s="136"/>
      <c r="F1480" s="136"/>
      <c r="G1480" s="136"/>
    </row>
    <row r="1481" spans="2:7">
      <c r="B1481" s="136"/>
      <c r="C1481" s="136"/>
      <c r="D1481" s="136"/>
      <c r="E1481" s="136"/>
      <c r="F1481" s="136"/>
      <c r="G1481" s="136"/>
    </row>
    <row r="1482" spans="2:7">
      <c r="B1482" s="136"/>
      <c r="C1482" s="136"/>
      <c r="D1482" s="136"/>
      <c r="E1482" s="136"/>
      <c r="F1482" s="136"/>
      <c r="G1482" s="136"/>
    </row>
    <row r="1483" spans="2:7">
      <c r="B1483" s="136"/>
      <c r="C1483" s="136"/>
      <c r="D1483" s="136"/>
      <c r="E1483" s="136"/>
      <c r="F1483" s="136"/>
      <c r="G1483" s="136"/>
    </row>
    <row r="1484" spans="2:7">
      <c r="B1484" s="136"/>
      <c r="C1484" s="136"/>
      <c r="D1484" s="136"/>
      <c r="E1484" s="136"/>
      <c r="F1484" s="136"/>
      <c r="G1484" s="136"/>
    </row>
    <row r="1485" spans="2:7">
      <c r="B1485" s="136"/>
      <c r="C1485" s="136"/>
      <c r="D1485" s="136"/>
      <c r="E1485" s="136"/>
      <c r="F1485" s="136"/>
      <c r="G1485" s="136"/>
    </row>
    <row r="1486" spans="2:7">
      <c r="B1486" s="136"/>
      <c r="C1486" s="136"/>
      <c r="D1486" s="136"/>
      <c r="E1486" s="136"/>
      <c r="F1486" s="136"/>
      <c r="G1486" s="136"/>
    </row>
    <row r="1487" spans="2:7">
      <c r="B1487" s="136"/>
      <c r="C1487" s="136"/>
      <c r="D1487" s="136"/>
      <c r="E1487" s="136"/>
      <c r="F1487" s="136"/>
      <c r="G1487" s="136"/>
    </row>
    <row r="1488" spans="2:7">
      <c r="B1488" s="136"/>
      <c r="C1488" s="136"/>
      <c r="D1488" s="136"/>
      <c r="E1488" s="136"/>
      <c r="F1488" s="136"/>
      <c r="G1488" s="136"/>
    </row>
    <row r="1489" spans="2:7">
      <c r="B1489" s="136"/>
      <c r="C1489" s="136"/>
      <c r="D1489" s="136"/>
      <c r="E1489" s="136"/>
      <c r="F1489" s="136"/>
      <c r="G1489" s="136"/>
    </row>
    <row r="1490" spans="2:7">
      <c r="B1490" s="136"/>
      <c r="C1490" s="136"/>
      <c r="D1490" s="136"/>
      <c r="E1490" s="136"/>
      <c r="F1490" s="136"/>
      <c r="G1490" s="136"/>
    </row>
    <row r="1491" spans="2:7">
      <c r="B1491" s="136"/>
      <c r="C1491" s="136"/>
      <c r="D1491" s="136"/>
      <c r="E1491" s="136"/>
      <c r="F1491" s="136"/>
      <c r="G1491" s="136"/>
    </row>
    <row r="1492" spans="2:7">
      <c r="B1492" s="136"/>
      <c r="C1492" s="136"/>
      <c r="D1492" s="136"/>
      <c r="E1492" s="136"/>
      <c r="F1492" s="136"/>
      <c r="G1492" s="136"/>
    </row>
    <row r="1493" spans="2:7">
      <c r="B1493" s="136"/>
      <c r="C1493" s="136"/>
      <c r="D1493" s="136"/>
      <c r="E1493" s="136"/>
      <c r="F1493" s="136"/>
      <c r="G1493" s="136"/>
    </row>
    <row r="1494" spans="2:7">
      <c r="B1494" s="136"/>
      <c r="C1494" s="136"/>
      <c r="D1494" s="136"/>
      <c r="E1494" s="136"/>
      <c r="F1494" s="136"/>
      <c r="G1494" s="136"/>
    </row>
    <row r="1495" spans="2:7">
      <c r="B1495" s="136"/>
      <c r="C1495" s="136"/>
      <c r="D1495" s="136"/>
      <c r="E1495" s="136"/>
      <c r="F1495" s="136"/>
      <c r="G1495" s="136"/>
    </row>
    <row r="1496" spans="2:7">
      <c r="B1496" s="136"/>
      <c r="C1496" s="136"/>
      <c r="D1496" s="136"/>
      <c r="E1496" s="136"/>
      <c r="F1496" s="136"/>
      <c r="G1496" s="136"/>
    </row>
    <row r="1497" spans="2:7">
      <c r="B1497" s="136"/>
      <c r="C1497" s="136"/>
      <c r="D1497" s="136"/>
      <c r="E1497" s="136"/>
      <c r="F1497" s="136"/>
      <c r="G1497" s="136"/>
    </row>
    <row r="1498" spans="2:7">
      <c r="B1498" s="136"/>
      <c r="C1498" s="136"/>
      <c r="D1498" s="136"/>
      <c r="E1498" s="136"/>
      <c r="F1498" s="136"/>
      <c r="G1498" s="136"/>
    </row>
    <row r="1499" spans="2:7">
      <c r="B1499" s="136"/>
      <c r="C1499" s="136"/>
      <c r="D1499" s="136"/>
      <c r="E1499" s="136"/>
      <c r="F1499" s="136"/>
      <c r="G1499" s="136"/>
    </row>
    <row r="1500" spans="2:7">
      <c r="B1500" s="136"/>
      <c r="C1500" s="136"/>
      <c r="D1500" s="136"/>
      <c r="E1500" s="136"/>
      <c r="F1500" s="136"/>
      <c r="G1500" s="136"/>
    </row>
    <row r="1501" spans="2:7">
      <c r="B1501" s="136"/>
      <c r="C1501" s="136"/>
      <c r="D1501" s="136"/>
      <c r="E1501" s="136"/>
      <c r="F1501" s="136"/>
      <c r="G1501" s="136"/>
    </row>
    <row r="1502" spans="2:7">
      <c r="B1502" s="136"/>
      <c r="C1502" s="136"/>
      <c r="D1502" s="136"/>
      <c r="E1502" s="136"/>
      <c r="F1502" s="136"/>
      <c r="G1502" s="136"/>
    </row>
    <row r="1503" spans="2:7">
      <c r="B1503" s="136"/>
      <c r="C1503" s="136"/>
      <c r="D1503" s="136"/>
      <c r="E1503" s="136"/>
      <c r="F1503" s="136"/>
      <c r="G1503" s="136"/>
    </row>
    <row r="1504" spans="2:7">
      <c r="B1504" s="136"/>
      <c r="C1504" s="136"/>
      <c r="D1504" s="136"/>
      <c r="E1504" s="136"/>
      <c r="F1504" s="136"/>
      <c r="G1504" s="136"/>
    </row>
    <row r="1505" spans="2:7">
      <c r="B1505" s="136"/>
      <c r="C1505" s="136"/>
      <c r="D1505" s="136"/>
      <c r="E1505" s="136"/>
      <c r="F1505" s="136"/>
      <c r="G1505" s="136"/>
    </row>
    <row r="1506" spans="2:7">
      <c r="B1506" s="136"/>
      <c r="C1506" s="136"/>
      <c r="D1506" s="136"/>
      <c r="E1506" s="136"/>
      <c r="F1506" s="136"/>
      <c r="G1506" s="136"/>
    </row>
    <row r="1507" spans="2:7">
      <c r="B1507" s="136"/>
      <c r="C1507" s="136"/>
      <c r="D1507" s="136"/>
      <c r="E1507" s="136"/>
      <c r="F1507" s="136"/>
      <c r="G1507" s="136"/>
    </row>
    <row r="1508" spans="2:7">
      <c r="B1508" s="136"/>
      <c r="C1508" s="136"/>
      <c r="D1508" s="136"/>
      <c r="E1508" s="136"/>
      <c r="F1508" s="136"/>
      <c r="G1508" s="136"/>
    </row>
    <row r="1509" spans="2:7">
      <c r="B1509" s="136"/>
      <c r="C1509" s="136"/>
      <c r="D1509" s="136"/>
      <c r="E1509" s="136"/>
      <c r="F1509" s="136"/>
      <c r="G1509" s="136"/>
    </row>
    <row r="1510" spans="2:7">
      <c r="B1510" s="136"/>
      <c r="C1510" s="136"/>
      <c r="D1510" s="136"/>
      <c r="E1510" s="136"/>
      <c r="F1510" s="136"/>
      <c r="G1510" s="136"/>
    </row>
    <row r="1511" spans="2:7">
      <c r="B1511" s="136"/>
      <c r="C1511" s="136"/>
      <c r="D1511" s="136"/>
      <c r="E1511" s="136"/>
      <c r="F1511" s="136"/>
      <c r="G1511" s="136"/>
    </row>
    <row r="1512" spans="2:7">
      <c r="B1512" s="136"/>
      <c r="C1512" s="136"/>
      <c r="D1512" s="136"/>
      <c r="E1512" s="136"/>
      <c r="F1512" s="136"/>
      <c r="G1512" s="136"/>
    </row>
    <row r="1513" spans="2:7">
      <c r="B1513" s="136"/>
      <c r="C1513" s="136"/>
      <c r="D1513" s="136"/>
      <c r="E1513" s="136"/>
      <c r="F1513" s="136"/>
      <c r="G1513" s="136"/>
    </row>
    <row r="1514" spans="2:7">
      <c r="B1514" s="136"/>
      <c r="C1514" s="136"/>
      <c r="D1514" s="136"/>
      <c r="E1514" s="136"/>
      <c r="F1514" s="136"/>
      <c r="G1514" s="136"/>
    </row>
    <row r="1515" spans="2:7">
      <c r="B1515" s="136"/>
      <c r="C1515" s="136"/>
      <c r="D1515" s="136"/>
      <c r="E1515" s="136"/>
      <c r="F1515" s="136"/>
      <c r="G1515" s="136"/>
    </row>
    <row r="1516" spans="2:7">
      <c r="B1516" s="136"/>
      <c r="C1516" s="136"/>
      <c r="D1516" s="136"/>
      <c r="E1516" s="136"/>
      <c r="F1516" s="136"/>
      <c r="G1516" s="136"/>
    </row>
    <row r="1517" spans="2:7">
      <c r="B1517" s="136"/>
      <c r="C1517" s="136"/>
      <c r="D1517" s="136"/>
      <c r="E1517" s="136"/>
      <c r="F1517" s="136"/>
      <c r="G1517" s="136"/>
    </row>
    <row r="1518" spans="2:7">
      <c r="B1518" s="136"/>
      <c r="C1518" s="136"/>
      <c r="D1518" s="136"/>
      <c r="E1518" s="136"/>
      <c r="F1518" s="136"/>
      <c r="G1518" s="136"/>
    </row>
    <row r="1519" spans="2:7">
      <c r="B1519" s="136"/>
      <c r="C1519" s="136"/>
      <c r="D1519" s="136"/>
      <c r="E1519" s="136"/>
      <c r="F1519" s="136"/>
      <c r="G1519" s="136"/>
    </row>
    <row r="1520" spans="2:7">
      <c r="B1520" s="136"/>
      <c r="C1520" s="136"/>
      <c r="D1520" s="136"/>
      <c r="E1520" s="136"/>
      <c r="F1520" s="136"/>
      <c r="G1520" s="136"/>
    </row>
    <row r="1521" spans="2:7">
      <c r="B1521" s="136"/>
      <c r="C1521" s="136"/>
      <c r="D1521" s="136"/>
      <c r="E1521" s="136"/>
      <c r="F1521" s="136"/>
      <c r="G1521" s="136"/>
    </row>
    <row r="1522" spans="2:7">
      <c r="B1522" s="136"/>
      <c r="C1522" s="136"/>
      <c r="D1522" s="136"/>
      <c r="E1522" s="136"/>
      <c r="F1522" s="136"/>
      <c r="G1522" s="136"/>
    </row>
    <row r="1523" spans="2:7">
      <c r="B1523" s="136"/>
      <c r="C1523" s="136"/>
      <c r="D1523" s="136"/>
      <c r="E1523" s="136"/>
      <c r="F1523" s="136"/>
      <c r="G1523" s="136"/>
    </row>
    <row r="1524" spans="2:7">
      <c r="B1524" s="136"/>
      <c r="C1524" s="136"/>
      <c r="D1524" s="136"/>
      <c r="E1524" s="136"/>
      <c r="F1524" s="136"/>
      <c r="G1524" s="136"/>
    </row>
    <row r="1525" spans="2:7">
      <c r="B1525" s="136"/>
      <c r="C1525" s="136"/>
      <c r="D1525" s="136"/>
      <c r="E1525" s="136"/>
      <c r="F1525" s="136"/>
      <c r="G1525" s="136"/>
    </row>
    <row r="1526" spans="2:7">
      <c r="B1526" s="136"/>
      <c r="C1526" s="136"/>
      <c r="D1526" s="136"/>
      <c r="E1526" s="136"/>
      <c r="F1526" s="136"/>
      <c r="G1526" s="136"/>
    </row>
    <row r="1527" spans="2:7">
      <c r="B1527" s="136"/>
      <c r="C1527" s="136"/>
      <c r="D1527" s="136"/>
      <c r="E1527" s="136"/>
      <c r="F1527" s="136"/>
      <c r="G1527" s="136"/>
    </row>
    <row r="1528" spans="2:7">
      <c r="B1528" s="136"/>
      <c r="C1528" s="136"/>
      <c r="D1528" s="136"/>
      <c r="E1528" s="136"/>
      <c r="F1528" s="136"/>
      <c r="G1528" s="136"/>
    </row>
    <row r="1529" spans="2:7">
      <c r="B1529" s="136"/>
      <c r="C1529" s="136"/>
      <c r="D1529" s="136"/>
      <c r="E1529" s="136"/>
      <c r="F1529" s="136"/>
      <c r="G1529" s="136"/>
    </row>
    <row r="1530" spans="2:7">
      <c r="B1530" s="136"/>
      <c r="C1530" s="136"/>
      <c r="D1530" s="136"/>
      <c r="E1530" s="136"/>
      <c r="F1530" s="136"/>
      <c r="G1530" s="136"/>
    </row>
    <row r="1531" spans="2:7">
      <c r="B1531" s="136"/>
      <c r="C1531" s="136"/>
      <c r="D1531" s="136"/>
      <c r="E1531" s="136"/>
      <c r="F1531" s="136"/>
      <c r="G1531" s="136"/>
    </row>
    <row r="1532" spans="2:7">
      <c r="B1532" s="136"/>
      <c r="C1532" s="136"/>
      <c r="D1532" s="136"/>
      <c r="E1532" s="136"/>
      <c r="F1532" s="136"/>
      <c r="G1532" s="136"/>
    </row>
    <row r="1533" spans="2:7">
      <c r="B1533" s="136"/>
      <c r="C1533" s="136"/>
      <c r="D1533" s="136"/>
      <c r="E1533" s="136"/>
      <c r="F1533" s="136"/>
      <c r="G1533" s="136"/>
    </row>
    <row r="1534" spans="2:7">
      <c r="B1534" s="136"/>
      <c r="C1534" s="136"/>
      <c r="D1534" s="136"/>
      <c r="E1534" s="136"/>
      <c r="F1534" s="136"/>
      <c r="G1534" s="136"/>
    </row>
    <row r="1535" spans="2:7">
      <c r="B1535" s="136"/>
      <c r="C1535" s="136"/>
      <c r="D1535" s="136"/>
      <c r="E1535" s="136"/>
      <c r="F1535" s="136"/>
      <c r="G1535" s="136"/>
    </row>
    <row r="1536" spans="2:7">
      <c r="B1536" s="136"/>
      <c r="C1536" s="136"/>
      <c r="D1536" s="136"/>
      <c r="E1536" s="136"/>
      <c r="F1536" s="136"/>
      <c r="G1536" s="136"/>
    </row>
    <row r="1537" spans="2:7">
      <c r="B1537" s="136"/>
      <c r="C1537" s="136"/>
      <c r="D1537" s="136"/>
      <c r="E1537" s="136"/>
      <c r="F1537" s="136"/>
      <c r="G1537" s="136"/>
    </row>
    <row r="1538" spans="2:7">
      <c r="B1538" s="136"/>
      <c r="C1538" s="136"/>
      <c r="D1538" s="136"/>
      <c r="E1538" s="136"/>
      <c r="F1538" s="136"/>
      <c r="G1538" s="136"/>
    </row>
    <row r="1539" spans="2:7">
      <c r="B1539" s="136"/>
      <c r="C1539" s="136"/>
      <c r="D1539" s="136"/>
      <c r="E1539" s="136"/>
      <c r="F1539" s="136"/>
      <c r="G1539" s="136"/>
    </row>
    <row r="1540" spans="2:7">
      <c r="B1540" s="136"/>
      <c r="C1540" s="136"/>
      <c r="D1540" s="136"/>
      <c r="E1540" s="136"/>
      <c r="F1540" s="136"/>
      <c r="G1540" s="136"/>
    </row>
    <row r="1541" spans="2:7">
      <c r="B1541" s="136"/>
      <c r="C1541" s="136"/>
      <c r="D1541" s="136"/>
      <c r="E1541" s="136"/>
      <c r="F1541" s="136"/>
      <c r="G1541" s="136"/>
    </row>
    <row r="1542" spans="2:7">
      <c r="B1542" s="136"/>
      <c r="C1542" s="136"/>
      <c r="D1542" s="136"/>
      <c r="E1542" s="136"/>
      <c r="F1542" s="136"/>
      <c r="G1542" s="136"/>
    </row>
    <row r="1543" spans="2:7">
      <c r="B1543" s="136"/>
      <c r="C1543" s="136"/>
      <c r="D1543" s="136"/>
      <c r="E1543" s="136"/>
      <c r="F1543" s="136"/>
      <c r="G1543" s="136"/>
    </row>
    <row r="1544" spans="2:7">
      <c r="B1544" s="136"/>
      <c r="C1544" s="136"/>
      <c r="D1544" s="136"/>
      <c r="E1544" s="136"/>
      <c r="F1544" s="136"/>
      <c r="G1544" s="136"/>
    </row>
    <row r="1545" spans="2:7">
      <c r="B1545" s="136"/>
      <c r="C1545" s="136"/>
      <c r="D1545" s="136"/>
      <c r="E1545" s="136"/>
      <c r="F1545" s="136"/>
      <c r="G1545" s="136"/>
    </row>
    <row r="1546" spans="2:7">
      <c r="B1546" s="136"/>
      <c r="C1546" s="136"/>
      <c r="D1546" s="136"/>
      <c r="E1546" s="136"/>
      <c r="F1546" s="136"/>
      <c r="G1546" s="136"/>
    </row>
    <row r="1547" spans="2:7">
      <c r="B1547" s="136"/>
      <c r="C1547" s="136"/>
      <c r="D1547" s="136"/>
      <c r="E1547" s="136"/>
      <c r="F1547" s="136"/>
      <c r="G1547" s="136"/>
    </row>
    <row r="1548" spans="2:7">
      <c r="B1548" s="136"/>
      <c r="C1548" s="136"/>
      <c r="D1548" s="136"/>
      <c r="E1548" s="136"/>
      <c r="F1548" s="136"/>
      <c r="G1548" s="136"/>
    </row>
    <row r="1549" spans="2:7">
      <c r="B1549" s="136"/>
      <c r="C1549" s="136"/>
      <c r="D1549" s="136"/>
      <c r="E1549" s="136"/>
      <c r="F1549" s="136"/>
      <c r="G1549" s="136"/>
    </row>
    <row r="1550" spans="2:7">
      <c r="B1550" s="136"/>
      <c r="C1550" s="136"/>
      <c r="D1550" s="136"/>
      <c r="E1550" s="136"/>
      <c r="F1550" s="136"/>
      <c r="G1550" s="136"/>
    </row>
    <row r="1551" spans="2:7">
      <c r="B1551" s="136"/>
      <c r="C1551" s="136"/>
      <c r="D1551" s="136"/>
      <c r="E1551" s="136"/>
      <c r="F1551" s="136"/>
      <c r="G1551" s="136"/>
    </row>
    <row r="1552" spans="2:7">
      <c r="B1552" s="136"/>
      <c r="C1552" s="136"/>
      <c r="D1552" s="136"/>
      <c r="E1552" s="136"/>
      <c r="F1552" s="136"/>
      <c r="G1552" s="136"/>
    </row>
    <row r="1553" spans="2:7">
      <c r="B1553" s="136"/>
      <c r="C1553" s="136"/>
      <c r="D1553" s="136"/>
      <c r="E1553" s="136"/>
      <c r="F1553" s="136"/>
      <c r="G1553" s="136"/>
    </row>
    <row r="1554" spans="2:7">
      <c r="B1554" s="136"/>
      <c r="C1554" s="136"/>
      <c r="D1554" s="136"/>
      <c r="E1554" s="136"/>
      <c r="F1554" s="136"/>
      <c r="G1554" s="136"/>
    </row>
    <row r="1555" spans="2:7">
      <c r="B1555" s="136"/>
      <c r="C1555" s="136"/>
      <c r="D1555" s="136"/>
      <c r="E1555" s="136"/>
      <c r="F1555" s="136"/>
      <c r="G1555" s="136"/>
    </row>
    <row r="1556" spans="2:7">
      <c r="B1556" s="136"/>
      <c r="C1556" s="136"/>
      <c r="D1556" s="136"/>
      <c r="E1556" s="136"/>
      <c r="F1556" s="136"/>
      <c r="G1556" s="136"/>
    </row>
    <row r="1557" spans="2:7">
      <c r="B1557" s="136"/>
      <c r="C1557" s="136"/>
      <c r="D1557" s="136"/>
      <c r="E1557" s="136"/>
      <c r="F1557" s="136"/>
      <c r="G1557" s="136"/>
    </row>
    <row r="1558" spans="2:7">
      <c r="B1558" s="136"/>
      <c r="C1558" s="136"/>
      <c r="D1558" s="136"/>
      <c r="E1558" s="136"/>
      <c r="F1558" s="136"/>
      <c r="G1558" s="136"/>
    </row>
    <row r="1559" spans="2:7">
      <c r="B1559" s="136"/>
      <c r="C1559" s="136"/>
      <c r="D1559" s="136"/>
      <c r="E1559" s="136"/>
      <c r="F1559" s="136"/>
      <c r="G1559" s="136"/>
    </row>
    <row r="1560" spans="2:7">
      <c r="B1560" s="136"/>
      <c r="C1560" s="136"/>
      <c r="D1560" s="136"/>
      <c r="E1560" s="136"/>
      <c r="F1560" s="136"/>
      <c r="G1560" s="136"/>
    </row>
    <row r="1561" spans="2:7">
      <c r="B1561" s="136"/>
      <c r="C1561" s="136"/>
      <c r="D1561" s="136"/>
      <c r="E1561" s="136"/>
      <c r="F1561" s="136"/>
      <c r="G1561" s="136"/>
    </row>
    <row r="1562" spans="2:7">
      <c r="B1562" s="136"/>
      <c r="C1562" s="136"/>
      <c r="D1562" s="136"/>
      <c r="E1562" s="136"/>
      <c r="F1562" s="136"/>
      <c r="G1562" s="136"/>
    </row>
    <row r="1563" spans="2:7">
      <c r="B1563" s="136"/>
      <c r="C1563" s="136"/>
      <c r="D1563" s="136"/>
      <c r="E1563" s="136"/>
      <c r="F1563" s="136"/>
      <c r="G1563" s="136"/>
    </row>
    <row r="1564" spans="2:7">
      <c r="B1564" s="136"/>
      <c r="C1564" s="136"/>
      <c r="D1564" s="136"/>
      <c r="E1564" s="136"/>
      <c r="F1564" s="136"/>
      <c r="G1564" s="136"/>
    </row>
    <row r="1565" spans="2:7">
      <c r="B1565" s="136"/>
      <c r="C1565" s="136"/>
      <c r="D1565" s="136"/>
      <c r="E1565" s="136"/>
      <c r="F1565" s="136"/>
      <c r="G1565" s="136"/>
    </row>
    <row r="1566" spans="2:7">
      <c r="B1566" s="136"/>
      <c r="C1566" s="136"/>
      <c r="D1566" s="136"/>
      <c r="E1566" s="136"/>
      <c r="F1566" s="136"/>
      <c r="G1566" s="136"/>
    </row>
    <row r="1567" spans="2:7">
      <c r="B1567" s="136"/>
      <c r="C1567" s="136"/>
      <c r="D1567" s="136"/>
      <c r="E1567" s="136"/>
      <c r="F1567" s="136"/>
      <c r="G1567" s="136"/>
    </row>
    <row r="1568" spans="2:7">
      <c r="B1568" s="136"/>
      <c r="C1568" s="136"/>
      <c r="D1568" s="136"/>
      <c r="E1568" s="136"/>
      <c r="F1568" s="136"/>
      <c r="G1568" s="136"/>
    </row>
    <row r="1569" spans="2:7">
      <c r="B1569" s="136"/>
      <c r="C1569" s="136"/>
      <c r="D1569" s="136"/>
      <c r="E1569" s="136"/>
      <c r="F1569" s="136"/>
      <c r="G1569" s="136"/>
    </row>
    <row r="1570" spans="2:7">
      <c r="B1570" s="136"/>
      <c r="C1570" s="136"/>
      <c r="D1570" s="136"/>
      <c r="E1570" s="136"/>
      <c r="F1570" s="136"/>
      <c r="G1570" s="136"/>
    </row>
    <row r="1571" spans="2:7">
      <c r="B1571" s="136"/>
      <c r="C1571" s="136"/>
      <c r="D1571" s="136"/>
      <c r="E1571" s="136"/>
      <c r="F1571" s="136"/>
      <c r="G1571" s="136"/>
    </row>
    <row r="1572" spans="2:7">
      <c r="B1572" s="136"/>
      <c r="C1572" s="136"/>
      <c r="D1572" s="136"/>
      <c r="E1572" s="136"/>
      <c r="F1572" s="136"/>
      <c r="G1572" s="136"/>
    </row>
    <row r="1573" spans="2:7">
      <c r="B1573" s="136"/>
      <c r="C1573" s="136"/>
      <c r="D1573" s="136"/>
      <c r="E1573" s="136"/>
      <c r="F1573" s="136"/>
      <c r="G1573" s="136"/>
    </row>
    <row r="1574" spans="2:7">
      <c r="B1574" s="136"/>
      <c r="C1574" s="136"/>
      <c r="D1574" s="136"/>
      <c r="E1574" s="136"/>
      <c r="F1574" s="136"/>
      <c r="G1574" s="136"/>
    </row>
    <row r="1575" spans="2:7">
      <c r="B1575" s="136"/>
      <c r="C1575" s="136"/>
      <c r="D1575" s="136"/>
      <c r="E1575" s="136"/>
      <c r="F1575" s="136"/>
      <c r="G1575" s="136"/>
    </row>
    <row r="1576" spans="2:7">
      <c r="B1576" s="136"/>
      <c r="C1576" s="136"/>
      <c r="D1576" s="136"/>
      <c r="E1576" s="136"/>
      <c r="F1576" s="136"/>
      <c r="G1576" s="136"/>
    </row>
    <row r="1577" spans="2:7">
      <c r="B1577" s="136"/>
      <c r="C1577" s="136"/>
      <c r="D1577" s="136"/>
      <c r="E1577" s="136"/>
      <c r="F1577" s="136"/>
      <c r="G1577" s="136"/>
    </row>
    <row r="1578" spans="2:7">
      <c r="B1578" s="136"/>
      <c r="C1578" s="136"/>
      <c r="D1578" s="136"/>
      <c r="E1578" s="136"/>
      <c r="F1578" s="136"/>
      <c r="G1578" s="136"/>
    </row>
    <row r="1579" spans="2:7">
      <c r="B1579" s="136"/>
      <c r="C1579" s="136"/>
      <c r="D1579" s="136"/>
      <c r="E1579" s="136"/>
      <c r="F1579" s="136"/>
      <c r="G1579" s="136"/>
    </row>
    <row r="1580" spans="2:7">
      <c r="B1580" s="136"/>
      <c r="C1580" s="136"/>
      <c r="D1580" s="136"/>
      <c r="E1580" s="136"/>
      <c r="F1580" s="136"/>
      <c r="G1580" s="136"/>
    </row>
    <row r="1581" spans="2:7">
      <c r="B1581" s="136"/>
      <c r="C1581" s="136"/>
      <c r="D1581" s="136"/>
      <c r="E1581" s="136"/>
      <c r="F1581" s="136"/>
      <c r="G1581" s="136"/>
    </row>
    <row r="1582" spans="2:7">
      <c r="B1582" s="136"/>
      <c r="C1582" s="136"/>
      <c r="D1582" s="136"/>
      <c r="E1582" s="136"/>
      <c r="F1582" s="136"/>
      <c r="G1582" s="136"/>
    </row>
    <row r="1583" spans="2:7">
      <c r="B1583" s="136"/>
      <c r="C1583" s="136"/>
      <c r="D1583" s="136"/>
      <c r="E1583" s="136"/>
      <c r="F1583" s="136"/>
      <c r="G1583" s="136"/>
    </row>
    <row r="1584" spans="2:7">
      <c r="B1584" s="136"/>
      <c r="C1584" s="136"/>
      <c r="D1584" s="136"/>
      <c r="E1584" s="136"/>
      <c r="F1584" s="136"/>
      <c r="G1584" s="136"/>
    </row>
    <row r="1585" spans="2:7">
      <c r="B1585" s="136"/>
      <c r="C1585" s="136"/>
      <c r="D1585" s="136"/>
      <c r="E1585" s="136"/>
      <c r="F1585" s="136"/>
      <c r="G1585" s="136"/>
    </row>
    <row r="1586" spans="2:7">
      <c r="B1586" s="136"/>
      <c r="C1586" s="136"/>
      <c r="D1586" s="136"/>
      <c r="E1586" s="136"/>
      <c r="F1586" s="136"/>
      <c r="G1586" s="136"/>
    </row>
    <row r="1587" spans="2:7">
      <c r="B1587" s="136"/>
      <c r="C1587" s="136"/>
      <c r="D1587" s="136"/>
      <c r="E1587" s="136"/>
      <c r="F1587" s="136"/>
      <c r="G1587" s="136"/>
    </row>
    <row r="1588" spans="2:7">
      <c r="B1588" s="136"/>
      <c r="C1588" s="136"/>
      <c r="D1588" s="136"/>
      <c r="E1588" s="136"/>
      <c r="F1588" s="136"/>
      <c r="G1588" s="136"/>
    </row>
    <row r="1589" spans="2:7">
      <c r="B1589" s="136"/>
      <c r="C1589" s="136"/>
      <c r="D1589" s="136"/>
      <c r="E1589" s="136"/>
      <c r="F1589" s="136"/>
      <c r="G1589" s="136"/>
    </row>
    <row r="1590" spans="2:7">
      <c r="B1590" s="136"/>
      <c r="C1590" s="136"/>
      <c r="D1590" s="136"/>
      <c r="E1590" s="136"/>
      <c r="F1590" s="136"/>
      <c r="G1590" s="136"/>
    </row>
    <row r="1591" spans="2:7">
      <c r="B1591" s="136"/>
      <c r="C1591" s="136"/>
      <c r="D1591" s="136"/>
      <c r="E1591" s="136"/>
      <c r="F1591" s="136"/>
      <c r="G1591" s="136"/>
    </row>
    <row r="1592" spans="2:7">
      <c r="B1592" s="136"/>
      <c r="C1592" s="136"/>
      <c r="D1592" s="136"/>
      <c r="E1592" s="136"/>
      <c r="F1592" s="136"/>
      <c r="G1592" s="136"/>
    </row>
    <row r="1593" spans="2:7">
      <c r="B1593" s="136"/>
      <c r="C1593" s="136"/>
      <c r="D1593" s="136"/>
      <c r="E1593" s="136"/>
      <c r="F1593" s="136"/>
      <c r="G1593" s="136"/>
    </row>
    <row r="1594" spans="2:7">
      <c r="B1594" s="136"/>
      <c r="C1594" s="136"/>
      <c r="D1594" s="136"/>
      <c r="E1594" s="136"/>
      <c r="F1594" s="136"/>
      <c r="G1594" s="136"/>
    </row>
    <row r="1595" spans="2:7">
      <c r="B1595" s="136"/>
      <c r="C1595" s="136"/>
      <c r="D1595" s="136"/>
      <c r="E1595" s="136"/>
      <c r="F1595" s="136"/>
      <c r="G1595" s="136"/>
    </row>
    <row r="1596" spans="2:7">
      <c r="B1596" s="136"/>
      <c r="C1596" s="136"/>
      <c r="D1596" s="136"/>
      <c r="E1596" s="136"/>
      <c r="F1596" s="136"/>
      <c r="G1596" s="136"/>
    </row>
    <row r="1597" spans="2:7">
      <c r="B1597" s="136"/>
      <c r="C1597" s="136"/>
      <c r="D1597" s="136"/>
      <c r="E1597" s="136"/>
      <c r="F1597" s="136"/>
      <c r="G1597" s="136"/>
    </row>
    <row r="1598" spans="2:7">
      <c r="B1598" s="136"/>
      <c r="C1598" s="136"/>
      <c r="D1598" s="136"/>
      <c r="E1598" s="136"/>
      <c r="F1598" s="136"/>
      <c r="G1598" s="136"/>
    </row>
    <row r="1599" spans="2:7">
      <c r="B1599" s="136"/>
      <c r="C1599" s="136"/>
      <c r="D1599" s="136"/>
      <c r="E1599" s="136"/>
      <c r="F1599" s="136"/>
      <c r="G1599" s="136"/>
    </row>
    <row r="1600" spans="2:7">
      <c r="B1600" s="136"/>
      <c r="C1600" s="136"/>
      <c r="D1600" s="136"/>
      <c r="E1600" s="136"/>
      <c r="F1600" s="136"/>
      <c r="G1600" s="136"/>
    </row>
    <row r="1601" spans="2:7">
      <c r="B1601" s="136"/>
      <c r="C1601" s="136"/>
      <c r="D1601" s="136"/>
      <c r="E1601" s="136"/>
      <c r="F1601" s="136"/>
      <c r="G1601" s="136"/>
    </row>
    <row r="1602" spans="2:7">
      <c r="B1602" s="136"/>
      <c r="C1602" s="136"/>
      <c r="D1602" s="136"/>
      <c r="E1602" s="136"/>
      <c r="F1602" s="136"/>
      <c r="G1602" s="136"/>
    </row>
    <row r="1603" spans="2:7">
      <c r="B1603" s="136"/>
      <c r="C1603" s="136"/>
      <c r="D1603" s="136"/>
      <c r="E1603" s="136"/>
      <c r="F1603" s="136"/>
      <c r="G1603" s="136"/>
    </row>
    <row r="1604" spans="2:7">
      <c r="B1604" s="136"/>
      <c r="C1604" s="136"/>
      <c r="D1604" s="136"/>
      <c r="E1604" s="136"/>
      <c r="F1604" s="136"/>
      <c r="G1604" s="136"/>
    </row>
    <row r="1605" spans="2:7">
      <c r="B1605" s="136"/>
      <c r="C1605" s="136"/>
      <c r="D1605" s="136"/>
      <c r="E1605" s="136"/>
      <c r="F1605" s="136"/>
      <c r="G1605" s="136"/>
    </row>
    <row r="1606" spans="2:7">
      <c r="B1606" s="136"/>
      <c r="C1606" s="136"/>
      <c r="D1606" s="136"/>
      <c r="E1606" s="136"/>
      <c r="F1606" s="136"/>
      <c r="G1606" s="136"/>
    </row>
    <row r="1607" spans="2:7">
      <c r="B1607" s="136"/>
      <c r="C1607" s="136"/>
      <c r="D1607" s="136"/>
      <c r="E1607" s="136"/>
      <c r="F1607" s="136"/>
      <c r="G1607" s="136"/>
    </row>
    <row r="1608" spans="2:7">
      <c r="B1608" s="136"/>
      <c r="C1608" s="136"/>
      <c r="D1608" s="136"/>
      <c r="E1608" s="136"/>
      <c r="F1608" s="136"/>
      <c r="G1608" s="136"/>
    </row>
    <row r="1609" spans="2:7">
      <c r="B1609" s="136"/>
      <c r="C1609" s="136"/>
      <c r="D1609" s="136"/>
      <c r="E1609" s="136"/>
      <c r="F1609" s="136"/>
      <c r="G1609" s="136"/>
    </row>
    <row r="1610" spans="2:7">
      <c r="B1610" s="136"/>
      <c r="C1610" s="136"/>
      <c r="D1610" s="136"/>
      <c r="E1610" s="136"/>
      <c r="F1610" s="136"/>
      <c r="G1610" s="136"/>
    </row>
    <row r="1611" spans="2:7">
      <c r="B1611" s="136"/>
      <c r="C1611" s="136"/>
      <c r="D1611" s="136"/>
      <c r="E1611" s="136"/>
      <c r="F1611" s="136"/>
      <c r="G1611" s="136"/>
    </row>
    <row r="1612" spans="2:7">
      <c r="B1612" s="136"/>
      <c r="C1612" s="136"/>
      <c r="D1612" s="136"/>
      <c r="E1612" s="136"/>
      <c r="F1612" s="136"/>
      <c r="G1612" s="136"/>
    </row>
    <row r="1613" spans="2:7">
      <c r="B1613" s="136"/>
      <c r="C1613" s="136"/>
      <c r="D1613" s="136"/>
      <c r="E1613" s="136"/>
      <c r="F1613" s="136"/>
      <c r="G1613" s="136"/>
    </row>
    <row r="1614" spans="2:7">
      <c r="B1614" s="136"/>
      <c r="C1614" s="136"/>
      <c r="D1614" s="136"/>
      <c r="E1614" s="136"/>
      <c r="F1614" s="136"/>
      <c r="G1614" s="136"/>
    </row>
    <row r="1615" spans="2:7">
      <c r="B1615" s="136"/>
      <c r="C1615" s="136"/>
      <c r="D1615" s="136"/>
      <c r="E1615" s="136"/>
      <c r="F1615" s="136"/>
      <c r="G1615" s="136"/>
    </row>
    <row r="1616" spans="2:7">
      <c r="B1616" s="136"/>
      <c r="C1616" s="136"/>
      <c r="D1616" s="136"/>
      <c r="E1616" s="136"/>
      <c r="F1616" s="136"/>
      <c r="G1616" s="136"/>
    </row>
    <row r="1617" spans="2:7">
      <c r="B1617" s="136"/>
      <c r="C1617" s="136"/>
      <c r="D1617" s="136"/>
      <c r="E1617" s="136"/>
      <c r="F1617" s="136"/>
      <c r="G1617" s="136"/>
    </row>
    <row r="1618" spans="2:7">
      <c r="B1618" s="136"/>
      <c r="C1618" s="136"/>
      <c r="D1618" s="136"/>
      <c r="E1618" s="136"/>
      <c r="F1618" s="136"/>
      <c r="G1618" s="136"/>
    </row>
    <row r="1619" spans="2:7">
      <c r="B1619" s="136"/>
      <c r="C1619" s="136"/>
      <c r="D1619" s="136"/>
      <c r="E1619" s="136"/>
      <c r="F1619" s="136"/>
      <c r="G1619" s="136"/>
    </row>
    <row r="1620" spans="2:7">
      <c r="B1620" s="136"/>
      <c r="C1620" s="136"/>
      <c r="D1620" s="136"/>
      <c r="E1620" s="136"/>
      <c r="F1620" s="136"/>
      <c r="G1620" s="136"/>
    </row>
    <row r="1621" spans="2:7">
      <c r="B1621" s="136"/>
      <c r="C1621" s="136"/>
      <c r="D1621" s="136"/>
      <c r="E1621" s="136"/>
      <c r="F1621" s="136"/>
      <c r="G1621" s="136"/>
    </row>
    <row r="1622" spans="2:7">
      <c r="B1622" s="136"/>
      <c r="C1622" s="136"/>
      <c r="D1622" s="136"/>
      <c r="E1622" s="136"/>
      <c r="F1622" s="136"/>
      <c r="G1622" s="136"/>
    </row>
    <row r="1623" spans="2:7">
      <c r="B1623" s="136"/>
      <c r="C1623" s="136"/>
      <c r="D1623" s="136"/>
      <c r="E1623" s="136"/>
      <c r="F1623" s="136"/>
      <c r="G1623" s="136"/>
    </row>
    <row r="1624" spans="2:7">
      <c r="B1624" s="136"/>
      <c r="C1624" s="136"/>
      <c r="D1624" s="136"/>
      <c r="E1624" s="136"/>
      <c r="F1624" s="136"/>
      <c r="G1624" s="136"/>
    </row>
    <row r="1625" spans="2:7">
      <c r="B1625" s="136"/>
      <c r="C1625" s="136"/>
      <c r="D1625" s="136"/>
      <c r="E1625" s="136"/>
      <c r="F1625" s="136"/>
      <c r="G1625" s="136"/>
    </row>
    <row r="1626" spans="2:7">
      <c r="B1626" s="136"/>
      <c r="C1626" s="136"/>
      <c r="D1626" s="136"/>
      <c r="E1626" s="136"/>
      <c r="F1626" s="136"/>
      <c r="G1626" s="136"/>
    </row>
    <row r="1627" spans="2:7">
      <c r="B1627" s="136"/>
      <c r="C1627" s="136"/>
      <c r="D1627" s="136"/>
      <c r="E1627" s="136"/>
      <c r="F1627" s="136"/>
      <c r="G1627" s="136"/>
    </row>
    <row r="1628" spans="2:7">
      <c r="B1628" s="136"/>
      <c r="C1628" s="136"/>
      <c r="D1628" s="136"/>
      <c r="E1628" s="136"/>
      <c r="F1628" s="136"/>
      <c r="G1628" s="136"/>
    </row>
    <row r="1629" spans="2:7">
      <c r="B1629" s="136"/>
      <c r="C1629" s="136"/>
      <c r="D1629" s="136"/>
      <c r="E1629" s="136"/>
      <c r="F1629" s="136"/>
      <c r="G1629" s="136"/>
    </row>
    <row r="1630" spans="2:7">
      <c r="B1630" s="136"/>
      <c r="C1630" s="136"/>
      <c r="D1630" s="136"/>
      <c r="E1630" s="136"/>
      <c r="F1630" s="136"/>
      <c r="G1630" s="136"/>
    </row>
    <row r="1631" spans="2:7">
      <c r="B1631" s="136"/>
      <c r="C1631" s="136"/>
      <c r="D1631" s="136"/>
      <c r="E1631" s="136"/>
      <c r="F1631" s="136"/>
      <c r="G1631" s="136"/>
    </row>
    <row r="1632" spans="2:7">
      <c r="B1632" s="136"/>
      <c r="C1632" s="136"/>
      <c r="D1632" s="136"/>
      <c r="E1632" s="136"/>
      <c r="F1632" s="136"/>
      <c r="G1632" s="136"/>
    </row>
    <row r="1633" spans="2:7">
      <c r="B1633" s="136"/>
      <c r="C1633" s="136"/>
      <c r="D1633" s="136"/>
      <c r="E1633" s="136"/>
      <c r="F1633" s="136"/>
      <c r="G1633" s="136"/>
    </row>
    <row r="1634" spans="2:7">
      <c r="B1634" s="136"/>
      <c r="C1634" s="136"/>
      <c r="D1634" s="136"/>
      <c r="E1634" s="136"/>
      <c r="F1634" s="136"/>
      <c r="G1634" s="136"/>
    </row>
    <row r="1635" spans="2:7">
      <c r="B1635" s="136"/>
      <c r="C1635" s="136"/>
      <c r="D1635" s="136"/>
      <c r="E1635" s="136"/>
      <c r="F1635" s="136"/>
      <c r="G1635" s="136"/>
    </row>
    <row r="1636" spans="2:7">
      <c r="B1636" s="136"/>
      <c r="C1636" s="136"/>
      <c r="D1636" s="136"/>
      <c r="E1636" s="136"/>
      <c r="F1636" s="136"/>
      <c r="G1636" s="136"/>
    </row>
    <row r="1637" spans="2:7">
      <c r="B1637" s="136"/>
      <c r="C1637" s="136"/>
      <c r="D1637" s="136"/>
      <c r="E1637" s="136"/>
      <c r="F1637" s="136"/>
      <c r="G1637" s="136"/>
    </row>
    <row r="1638" spans="2:7">
      <c r="B1638" s="136"/>
      <c r="C1638" s="136"/>
      <c r="D1638" s="136"/>
      <c r="E1638" s="136"/>
      <c r="F1638" s="136"/>
      <c r="G1638" s="136"/>
    </row>
    <row r="1639" spans="2:7">
      <c r="B1639" s="136"/>
      <c r="C1639" s="136"/>
      <c r="D1639" s="136"/>
      <c r="E1639" s="136"/>
      <c r="F1639" s="136"/>
      <c r="G1639" s="136"/>
    </row>
    <row r="1640" spans="2:7">
      <c r="B1640" s="136"/>
      <c r="C1640" s="136"/>
      <c r="D1640" s="136"/>
      <c r="E1640" s="136"/>
      <c r="F1640" s="136"/>
      <c r="G1640" s="136"/>
    </row>
    <row r="1641" spans="2:7">
      <c r="B1641" s="136"/>
      <c r="C1641" s="136"/>
      <c r="D1641" s="136"/>
      <c r="E1641" s="136"/>
      <c r="F1641" s="136"/>
      <c r="G1641" s="136"/>
    </row>
    <row r="1642" spans="2:7">
      <c r="B1642" s="136"/>
      <c r="C1642" s="136"/>
      <c r="D1642" s="136"/>
      <c r="E1642" s="136"/>
      <c r="F1642" s="136"/>
      <c r="G1642" s="136"/>
    </row>
    <row r="1643" spans="2:7">
      <c r="B1643" s="136"/>
      <c r="C1643" s="136"/>
      <c r="D1643" s="136"/>
      <c r="E1643" s="136"/>
      <c r="F1643" s="136"/>
      <c r="G1643" s="136"/>
    </row>
    <row r="1644" spans="2:7">
      <c r="B1644" s="136"/>
      <c r="C1644" s="136"/>
      <c r="D1644" s="136"/>
      <c r="E1644" s="136"/>
      <c r="F1644" s="136"/>
      <c r="G1644" s="136"/>
    </row>
    <row r="1645" spans="2:7">
      <c r="B1645" s="136"/>
      <c r="C1645" s="136"/>
      <c r="D1645" s="136"/>
      <c r="E1645" s="136"/>
      <c r="F1645" s="136"/>
      <c r="G1645" s="136"/>
    </row>
    <row r="1646" spans="2:7">
      <c r="B1646" s="136"/>
      <c r="C1646" s="136"/>
      <c r="D1646" s="136"/>
      <c r="E1646" s="136"/>
      <c r="F1646" s="136"/>
      <c r="G1646" s="136"/>
    </row>
    <row r="1647" spans="2:7">
      <c r="B1647" s="136"/>
      <c r="C1647" s="136"/>
      <c r="D1647" s="136"/>
      <c r="E1647" s="136"/>
      <c r="F1647" s="136"/>
      <c r="G1647" s="136"/>
    </row>
    <row r="1648" spans="2:7">
      <c r="B1648" s="136"/>
      <c r="C1648" s="136"/>
      <c r="D1648" s="136"/>
      <c r="E1648" s="136"/>
      <c r="F1648" s="136"/>
      <c r="G1648" s="136"/>
    </row>
    <row r="1649" spans="2:7">
      <c r="B1649" s="136"/>
      <c r="C1649" s="136"/>
      <c r="D1649" s="136"/>
      <c r="E1649" s="136"/>
      <c r="F1649" s="136"/>
      <c r="G1649" s="136"/>
    </row>
    <row r="1650" spans="2:7">
      <c r="B1650" s="136"/>
      <c r="C1650" s="136"/>
      <c r="D1650" s="136"/>
      <c r="E1650" s="136"/>
      <c r="F1650" s="136"/>
      <c r="G1650" s="136"/>
    </row>
    <row r="1651" spans="2:7">
      <c r="B1651" s="136"/>
      <c r="C1651" s="136"/>
      <c r="D1651" s="136"/>
      <c r="E1651" s="136"/>
      <c r="F1651" s="136"/>
      <c r="G1651" s="136"/>
    </row>
    <row r="1652" spans="2:7">
      <c r="B1652" s="136"/>
      <c r="C1652" s="136"/>
      <c r="D1652" s="136"/>
      <c r="E1652" s="136"/>
      <c r="F1652" s="136"/>
      <c r="G1652" s="136"/>
    </row>
    <row r="1653" spans="2:7">
      <c r="B1653" s="136"/>
      <c r="C1653" s="136"/>
      <c r="D1653" s="136"/>
      <c r="E1653" s="136"/>
      <c r="F1653" s="136"/>
      <c r="G1653" s="136"/>
    </row>
    <row r="1654" spans="2:7">
      <c r="B1654" s="136"/>
      <c r="C1654" s="136"/>
      <c r="D1654" s="136"/>
      <c r="E1654" s="136"/>
      <c r="F1654" s="136"/>
      <c r="G1654" s="136"/>
    </row>
    <row r="1655" spans="2:7">
      <c r="B1655" s="136"/>
      <c r="C1655" s="136"/>
      <c r="D1655" s="136"/>
      <c r="E1655" s="136"/>
      <c r="F1655" s="136"/>
      <c r="G1655" s="136"/>
    </row>
    <row r="1656" spans="2:7">
      <c r="B1656" s="136"/>
      <c r="C1656" s="136"/>
      <c r="D1656" s="136"/>
      <c r="E1656" s="136"/>
      <c r="F1656" s="136"/>
      <c r="G1656" s="136"/>
    </row>
    <row r="1657" spans="2:7">
      <c r="B1657" s="136"/>
      <c r="C1657" s="136"/>
      <c r="D1657" s="136"/>
      <c r="E1657" s="136"/>
      <c r="F1657" s="136"/>
      <c r="G1657" s="136"/>
    </row>
    <row r="1658" spans="2:7">
      <c r="B1658" s="136"/>
      <c r="C1658" s="136"/>
      <c r="D1658" s="136"/>
      <c r="E1658" s="136"/>
      <c r="F1658" s="136"/>
      <c r="G1658" s="136"/>
    </row>
    <row r="1659" spans="2:7">
      <c r="B1659" s="136"/>
      <c r="C1659" s="136"/>
      <c r="D1659" s="136"/>
      <c r="E1659" s="136"/>
      <c r="F1659" s="136"/>
      <c r="G1659" s="136"/>
    </row>
    <row r="1660" spans="2:7">
      <c r="B1660" s="136"/>
      <c r="C1660" s="136"/>
      <c r="D1660" s="136"/>
      <c r="E1660" s="136"/>
      <c r="F1660" s="136"/>
      <c r="G1660" s="136"/>
    </row>
    <row r="1661" spans="2:7">
      <c r="B1661" s="136"/>
      <c r="C1661" s="136"/>
      <c r="D1661" s="136"/>
      <c r="E1661" s="136"/>
      <c r="F1661" s="136"/>
      <c r="G1661" s="136"/>
    </row>
    <row r="1662" spans="2:7">
      <c r="B1662" s="136"/>
      <c r="C1662" s="136"/>
      <c r="D1662" s="136"/>
      <c r="E1662" s="136"/>
      <c r="F1662" s="136"/>
      <c r="G1662" s="136"/>
    </row>
    <row r="1663" spans="2:7">
      <c r="B1663" s="136"/>
      <c r="C1663" s="136"/>
      <c r="D1663" s="136"/>
      <c r="E1663" s="136"/>
      <c r="F1663" s="136"/>
      <c r="G1663" s="136"/>
    </row>
    <row r="1664" spans="2:7">
      <c r="B1664" s="136"/>
      <c r="C1664" s="136"/>
      <c r="D1664" s="136"/>
      <c r="E1664" s="136"/>
      <c r="F1664" s="136"/>
      <c r="G1664" s="136"/>
    </row>
    <row r="1665" spans="2:7">
      <c r="B1665" s="136"/>
      <c r="C1665" s="136"/>
      <c r="D1665" s="136"/>
      <c r="E1665" s="136"/>
      <c r="F1665" s="136"/>
      <c r="G1665" s="136"/>
    </row>
    <row r="1666" spans="2:7">
      <c r="B1666" s="136"/>
      <c r="C1666" s="136"/>
      <c r="D1666" s="136"/>
      <c r="E1666" s="136"/>
      <c r="F1666" s="136"/>
      <c r="G1666" s="136"/>
    </row>
    <row r="1667" spans="2:7">
      <c r="B1667" s="136"/>
      <c r="C1667" s="136"/>
      <c r="D1667" s="136"/>
      <c r="E1667" s="136"/>
      <c r="F1667" s="136"/>
      <c r="G1667" s="136"/>
    </row>
    <row r="1668" spans="2:7">
      <c r="B1668" s="136"/>
      <c r="C1668" s="136"/>
      <c r="D1668" s="136"/>
      <c r="E1668" s="136"/>
      <c r="F1668" s="136"/>
      <c r="G1668" s="136"/>
    </row>
    <row r="1669" spans="2:7">
      <c r="B1669" s="136"/>
      <c r="C1669" s="136"/>
      <c r="D1669" s="136"/>
      <c r="E1669" s="136"/>
      <c r="F1669" s="136"/>
      <c r="G1669" s="136"/>
    </row>
    <row r="1670" spans="2:7">
      <c r="B1670" s="136"/>
      <c r="C1670" s="136"/>
      <c r="D1670" s="136"/>
      <c r="E1670" s="136"/>
      <c r="F1670" s="136"/>
      <c r="G1670" s="136"/>
    </row>
    <row r="1671" spans="2:7">
      <c r="B1671" s="136"/>
      <c r="C1671" s="136"/>
      <c r="D1671" s="136"/>
      <c r="E1671" s="136"/>
      <c r="F1671" s="136"/>
      <c r="G1671" s="136"/>
    </row>
    <row r="1672" spans="2:7">
      <c r="B1672" s="136"/>
      <c r="C1672" s="136"/>
      <c r="D1672" s="136"/>
      <c r="E1672" s="136"/>
      <c r="F1672" s="136"/>
      <c r="G1672" s="136"/>
    </row>
    <row r="1673" spans="2:7">
      <c r="B1673" s="136"/>
      <c r="C1673" s="136"/>
      <c r="D1673" s="136"/>
      <c r="E1673" s="136"/>
      <c r="F1673" s="136"/>
      <c r="G1673" s="136"/>
    </row>
    <row r="1674" spans="2:7">
      <c r="B1674" s="136"/>
      <c r="C1674" s="136"/>
      <c r="D1674" s="136"/>
      <c r="E1674" s="136"/>
      <c r="F1674" s="136"/>
      <c r="G1674" s="136"/>
    </row>
    <row r="1675" spans="2:7">
      <c r="B1675" s="136"/>
      <c r="C1675" s="136"/>
      <c r="D1675" s="136"/>
      <c r="E1675" s="136"/>
      <c r="F1675" s="136"/>
      <c r="G1675" s="136"/>
    </row>
    <row r="1676" spans="2:7">
      <c r="B1676" s="136"/>
      <c r="C1676" s="136"/>
      <c r="D1676" s="136"/>
      <c r="E1676" s="136"/>
      <c r="F1676" s="136"/>
      <c r="G1676" s="136"/>
    </row>
    <row r="1677" spans="2:7">
      <c r="B1677" s="136"/>
      <c r="C1677" s="136"/>
      <c r="D1677" s="136"/>
      <c r="E1677" s="136"/>
      <c r="F1677" s="136"/>
      <c r="G1677" s="136"/>
    </row>
    <row r="1678" spans="2:7">
      <c r="B1678" s="136"/>
      <c r="C1678" s="136"/>
      <c r="D1678" s="136"/>
      <c r="E1678" s="136"/>
      <c r="F1678" s="136"/>
      <c r="G1678" s="136"/>
    </row>
    <row r="1679" spans="2:7">
      <c r="B1679" s="136"/>
      <c r="C1679" s="136"/>
      <c r="D1679" s="136"/>
      <c r="E1679" s="136"/>
      <c r="F1679" s="136"/>
      <c r="G1679" s="136"/>
    </row>
    <row r="1680" spans="2:7">
      <c r="B1680" s="136"/>
      <c r="C1680" s="136"/>
      <c r="D1680" s="136"/>
      <c r="E1680" s="136"/>
      <c r="F1680" s="136"/>
      <c r="G1680" s="136"/>
    </row>
    <row r="1681" spans="2:7">
      <c r="B1681" s="136"/>
      <c r="C1681" s="136"/>
      <c r="D1681" s="136"/>
      <c r="E1681" s="136"/>
      <c r="F1681" s="136"/>
      <c r="G1681" s="136"/>
    </row>
    <row r="1682" spans="2:7">
      <c r="B1682" s="136"/>
      <c r="C1682" s="136"/>
      <c r="D1682" s="136"/>
      <c r="E1682" s="136"/>
      <c r="F1682" s="136"/>
      <c r="G1682" s="136"/>
    </row>
    <row r="1683" spans="2:7">
      <c r="B1683" s="136"/>
      <c r="C1683" s="136"/>
      <c r="D1683" s="136"/>
      <c r="E1683" s="136"/>
      <c r="F1683" s="136"/>
      <c r="G1683" s="136"/>
    </row>
    <row r="1684" spans="2:7">
      <c r="B1684" s="136"/>
      <c r="C1684" s="136"/>
      <c r="D1684" s="136"/>
      <c r="E1684" s="136"/>
      <c r="F1684" s="136"/>
      <c r="G1684" s="136"/>
    </row>
    <row r="1685" spans="2:7">
      <c r="B1685" s="136"/>
      <c r="C1685" s="136"/>
      <c r="D1685" s="136"/>
      <c r="E1685" s="136"/>
      <c r="F1685" s="136"/>
      <c r="G1685" s="136"/>
    </row>
    <row r="1686" spans="2:7">
      <c r="B1686" s="136"/>
      <c r="C1686" s="136"/>
      <c r="D1686" s="136"/>
      <c r="E1686" s="136"/>
      <c r="F1686" s="136"/>
      <c r="G1686" s="136"/>
    </row>
    <row r="1687" spans="2:7">
      <c r="B1687" s="136"/>
      <c r="C1687" s="136"/>
      <c r="D1687" s="136"/>
      <c r="E1687" s="136"/>
      <c r="F1687" s="136"/>
      <c r="G1687" s="136"/>
    </row>
    <row r="1688" spans="2:7">
      <c r="B1688" s="136"/>
      <c r="C1688" s="136"/>
      <c r="D1688" s="136"/>
      <c r="E1688" s="136"/>
      <c r="F1688" s="136"/>
      <c r="G1688" s="136"/>
    </row>
    <row r="1689" spans="2:7">
      <c r="B1689" s="136"/>
      <c r="C1689" s="136"/>
      <c r="D1689" s="136"/>
      <c r="E1689" s="136"/>
      <c r="F1689" s="136"/>
      <c r="G1689" s="136"/>
    </row>
    <row r="1690" spans="2:7">
      <c r="B1690" s="136"/>
      <c r="C1690" s="136"/>
      <c r="D1690" s="136"/>
      <c r="E1690" s="136"/>
      <c r="F1690" s="136"/>
      <c r="G1690" s="136"/>
    </row>
    <row r="1691" spans="2:7">
      <c r="B1691" s="136"/>
      <c r="C1691" s="136"/>
      <c r="D1691" s="136"/>
      <c r="E1691" s="136"/>
      <c r="F1691" s="136"/>
      <c r="G1691" s="136"/>
    </row>
    <row r="1692" spans="2:7">
      <c r="B1692" s="136"/>
      <c r="C1692" s="136"/>
      <c r="D1692" s="136"/>
      <c r="E1692" s="136"/>
      <c r="F1692" s="136"/>
      <c r="G1692" s="136"/>
    </row>
    <row r="1693" spans="2:7">
      <c r="B1693" s="136"/>
      <c r="C1693" s="136"/>
      <c r="D1693" s="136"/>
      <c r="E1693" s="136"/>
      <c r="F1693" s="136"/>
      <c r="G1693" s="136"/>
    </row>
    <row r="1694" spans="2:7">
      <c r="B1694" s="136"/>
      <c r="C1694" s="136"/>
      <c r="D1694" s="136"/>
      <c r="E1694" s="136"/>
      <c r="F1694" s="136"/>
      <c r="G1694" s="136"/>
    </row>
    <row r="1695" spans="2:7">
      <c r="B1695" s="136"/>
      <c r="C1695" s="136"/>
      <c r="D1695" s="136"/>
      <c r="E1695" s="136"/>
      <c r="F1695" s="136"/>
      <c r="G1695" s="136"/>
    </row>
    <row r="1696" spans="2:7">
      <c r="B1696" s="136"/>
      <c r="C1696" s="136"/>
      <c r="D1696" s="136"/>
      <c r="E1696" s="136"/>
      <c r="F1696" s="136"/>
      <c r="G1696" s="136"/>
    </row>
    <row r="1697" spans="2:7">
      <c r="B1697" s="136"/>
      <c r="C1697" s="136"/>
      <c r="D1697" s="136"/>
      <c r="E1697" s="136"/>
      <c r="F1697" s="136"/>
      <c r="G1697" s="136"/>
    </row>
    <row r="1698" spans="2:7">
      <c r="B1698" s="136"/>
      <c r="C1698" s="136"/>
      <c r="D1698" s="136"/>
      <c r="E1698" s="136"/>
      <c r="F1698" s="136"/>
      <c r="G1698" s="136"/>
    </row>
    <row r="1699" spans="2:7">
      <c r="B1699" s="136"/>
      <c r="C1699" s="136"/>
      <c r="D1699" s="136"/>
      <c r="E1699" s="136"/>
      <c r="F1699" s="136"/>
      <c r="G1699" s="136"/>
    </row>
    <row r="1700" spans="2:7">
      <c r="B1700" s="136"/>
      <c r="C1700" s="136"/>
      <c r="D1700" s="136"/>
      <c r="E1700" s="136"/>
      <c r="F1700" s="136"/>
      <c r="G1700" s="136"/>
    </row>
    <row r="1701" spans="2:7">
      <c r="B1701" s="136"/>
      <c r="C1701" s="136"/>
      <c r="D1701" s="136"/>
      <c r="E1701" s="136"/>
      <c r="F1701" s="136"/>
      <c r="G1701" s="136"/>
    </row>
    <row r="1702" spans="2:7">
      <c r="B1702" s="136"/>
      <c r="C1702" s="136"/>
      <c r="D1702" s="136"/>
      <c r="E1702" s="136"/>
      <c r="F1702" s="136"/>
      <c r="G1702" s="136"/>
    </row>
    <row r="1703" spans="2:7">
      <c r="B1703" s="136"/>
      <c r="C1703" s="136"/>
      <c r="D1703" s="136"/>
      <c r="E1703" s="136"/>
      <c r="F1703" s="136"/>
      <c r="G1703" s="136"/>
    </row>
    <row r="1704" spans="2:7">
      <c r="B1704" s="136"/>
      <c r="C1704" s="136"/>
      <c r="D1704" s="136"/>
      <c r="E1704" s="136"/>
      <c r="F1704" s="136"/>
      <c r="G1704" s="136"/>
    </row>
    <row r="1705" spans="2:7">
      <c r="B1705" s="136"/>
      <c r="C1705" s="136"/>
      <c r="D1705" s="136"/>
      <c r="E1705" s="136"/>
      <c r="F1705" s="136"/>
      <c r="G1705" s="136"/>
    </row>
    <row r="1706" spans="2:7">
      <c r="B1706" s="136"/>
      <c r="C1706" s="136"/>
      <c r="D1706" s="136"/>
      <c r="E1706" s="136"/>
      <c r="F1706" s="136"/>
      <c r="G1706" s="136"/>
    </row>
    <row r="1707" spans="2:7">
      <c r="B1707" s="136"/>
      <c r="C1707" s="136"/>
      <c r="D1707" s="136"/>
      <c r="E1707" s="136"/>
      <c r="F1707" s="136"/>
      <c r="G1707" s="136"/>
    </row>
    <row r="1708" spans="2:7">
      <c r="B1708" s="136"/>
      <c r="C1708" s="136"/>
      <c r="D1708" s="136"/>
      <c r="E1708" s="136"/>
      <c r="F1708" s="136"/>
      <c r="G1708" s="136"/>
    </row>
    <row r="1709" spans="2:7">
      <c r="B1709" s="136"/>
      <c r="C1709" s="136"/>
      <c r="D1709" s="136"/>
      <c r="E1709" s="136"/>
      <c r="F1709" s="136"/>
      <c r="G1709" s="136"/>
    </row>
    <row r="1710" spans="2:7">
      <c r="B1710" s="136"/>
      <c r="C1710" s="136"/>
      <c r="D1710" s="136"/>
      <c r="E1710" s="136"/>
      <c r="F1710" s="136"/>
      <c r="G1710" s="136"/>
    </row>
    <row r="1711" spans="2:7">
      <c r="B1711" s="136"/>
      <c r="C1711" s="136"/>
      <c r="D1711" s="136"/>
      <c r="E1711" s="136"/>
      <c r="F1711" s="136"/>
      <c r="G1711" s="136"/>
    </row>
    <row r="1712" spans="2:7">
      <c r="B1712" s="136"/>
      <c r="C1712" s="136"/>
      <c r="D1712" s="136"/>
      <c r="E1712" s="136"/>
      <c r="F1712" s="136"/>
      <c r="G1712" s="136"/>
    </row>
    <row r="1713" spans="2:7">
      <c r="B1713" s="136"/>
      <c r="C1713" s="136"/>
      <c r="D1713" s="136"/>
      <c r="E1713" s="136"/>
      <c r="F1713" s="136"/>
      <c r="G1713" s="136"/>
    </row>
    <row r="1714" spans="2:7">
      <c r="B1714" s="136"/>
      <c r="C1714" s="136"/>
      <c r="D1714" s="136"/>
      <c r="E1714" s="136"/>
      <c r="F1714" s="136"/>
      <c r="G1714" s="136"/>
    </row>
    <row r="1715" spans="2:7">
      <c r="B1715" s="136"/>
      <c r="C1715" s="136"/>
      <c r="D1715" s="136"/>
      <c r="E1715" s="136"/>
      <c r="F1715" s="136"/>
      <c r="G1715" s="136"/>
    </row>
    <row r="1716" spans="2:7">
      <c r="B1716" s="136"/>
      <c r="C1716" s="136"/>
      <c r="D1716" s="136"/>
      <c r="E1716" s="136"/>
      <c r="F1716" s="136"/>
      <c r="G1716" s="136"/>
    </row>
    <row r="1717" spans="2:7">
      <c r="B1717" s="136"/>
      <c r="C1717" s="136"/>
      <c r="D1717" s="136"/>
      <c r="E1717" s="136"/>
      <c r="F1717" s="136"/>
      <c r="G1717" s="136"/>
    </row>
    <row r="1718" spans="2:7">
      <c r="B1718" s="136"/>
      <c r="C1718" s="136"/>
      <c r="D1718" s="136"/>
      <c r="E1718" s="136"/>
      <c r="F1718" s="136"/>
      <c r="G1718" s="136"/>
    </row>
    <row r="1719" spans="2:7">
      <c r="B1719" s="136"/>
      <c r="C1719" s="136"/>
      <c r="D1719" s="136"/>
      <c r="E1719" s="136"/>
      <c r="F1719" s="136"/>
      <c r="G1719" s="136"/>
    </row>
    <row r="1720" spans="2:7">
      <c r="B1720" s="136"/>
      <c r="C1720" s="136"/>
      <c r="D1720" s="136"/>
      <c r="E1720" s="136"/>
      <c r="F1720" s="136"/>
      <c r="G1720" s="136"/>
    </row>
    <row r="1721" spans="2:7">
      <c r="B1721" s="136"/>
      <c r="C1721" s="136"/>
      <c r="D1721" s="136"/>
      <c r="E1721" s="136"/>
      <c r="F1721" s="136"/>
      <c r="G1721" s="136"/>
    </row>
    <row r="1722" spans="2:7">
      <c r="B1722" s="136"/>
      <c r="C1722" s="136"/>
      <c r="D1722" s="136"/>
      <c r="E1722" s="136"/>
      <c r="F1722" s="136"/>
      <c r="G1722" s="136"/>
    </row>
    <row r="1723" spans="2:7">
      <c r="B1723" s="136"/>
      <c r="C1723" s="136"/>
      <c r="D1723" s="136"/>
      <c r="E1723" s="136"/>
      <c r="F1723" s="136"/>
      <c r="G1723" s="136"/>
    </row>
    <row r="1724" spans="2:7">
      <c r="B1724" s="136"/>
      <c r="C1724" s="136"/>
      <c r="D1724" s="136"/>
      <c r="E1724" s="136"/>
      <c r="F1724" s="136"/>
      <c r="G1724" s="136"/>
    </row>
    <row r="1725" spans="2:7">
      <c r="B1725" s="136"/>
      <c r="C1725" s="136"/>
      <c r="D1725" s="136"/>
      <c r="E1725" s="136"/>
      <c r="F1725" s="136"/>
      <c r="G1725" s="136"/>
    </row>
    <row r="1726" spans="2:7">
      <c r="B1726" s="136"/>
      <c r="C1726" s="136"/>
      <c r="D1726" s="136"/>
      <c r="E1726" s="136"/>
      <c r="F1726" s="136"/>
      <c r="G1726" s="136"/>
    </row>
    <row r="1727" spans="2:7">
      <c r="B1727" s="136"/>
      <c r="C1727" s="136"/>
      <c r="D1727" s="136"/>
      <c r="E1727" s="136"/>
      <c r="F1727" s="136"/>
      <c r="G1727" s="136"/>
    </row>
    <row r="1728" spans="2:7">
      <c r="B1728" s="136"/>
      <c r="C1728" s="136"/>
      <c r="D1728" s="136"/>
      <c r="E1728" s="136"/>
      <c r="F1728" s="136"/>
      <c r="G1728" s="136"/>
    </row>
    <row r="1729" spans="2:7">
      <c r="B1729" s="136"/>
      <c r="C1729" s="136"/>
      <c r="D1729" s="136"/>
      <c r="E1729" s="136"/>
      <c r="F1729" s="136"/>
      <c r="G1729" s="136"/>
    </row>
    <row r="1730" spans="2:7">
      <c r="B1730" s="136"/>
      <c r="C1730" s="136"/>
      <c r="D1730" s="136"/>
      <c r="E1730" s="136"/>
      <c r="F1730" s="136"/>
      <c r="G1730" s="136"/>
    </row>
    <row r="1731" spans="2:7">
      <c r="B1731" s="136"/>
      <c r="C1731" s="136"/>
      <c r="D1731" s="136"/>
      <c r="E1731" s="136"/>
      <c r="F1731" s="136"/>
      <c r="G1731" s="136"/>
    </row>
    <row r="1732" spans="2:7">
      <c r="B1732" s="136"/>
      <c r="C1732" s="136"/>
      <c r="D1732" s="136"/>
      <c r="E1732" s="136"/>
      <c r="F1732" s="136"/>
      <c r="G1732" s="136"/>
    </row>
    <row r="1733" spans="2:7">
      <c r="B1733" s="136"/>
      <c r="C1733" s="136"/>
      <c r="D1733" s="136"/>
      <c r="E1733" s="136"/>
      <c r="F1733" s="136"/>
      <c r="G1733" s="136"/>
    </row>
    <row r="1734" spans="2:7">
      <c r="B1734" s="136"/>
      <c r="C1734" s="136"/>
      <c r="D1734" s="136"/>
      <c r="E1734" s="136"/>
      <c r="F1734" s="136"/>
      <c r="G1734" s="136"/>
    </row>
    <row r="1735" spans="2:7">
      <c r="B1735" s="136"/>
      <c r="C1735" s="136"/>
      <c r="D1735" s="136"/>
      <c r="E1735" s="136"/>
      <c r="F1735" s="136"/>
      <c r="G1735" s="136"/>
    </row>
    <row r="1736" spans="2:7">
      <c r="B1736" s="136"/>
      <c r="C1736" s="136"/>
      <c r="D1736" s="136"/>
      <c r="E1736" s="136"/>
      <c r="F1736" s="136"/>
      <c r="G1736" s="136"/>
    </row>
    <row r="1737" spans="2:7">
      <c r="B1737" s="136"/>
      <c r="C1737" s="136"/>
      <c r="D1737" s="136"/>
      <c r="E1737" s="136"/>
      <c r="F1737" s="136"/>
      <c r="G1737" s="136"/>
    </row>
    <row r="1738" spans="2:7">
      <c r="B1738" s="136"/>
      <c r="C1738" s="136"/>
      <c r="D1738" s="136"/>
      <c r="E1738" s="136"/>
      <c r="F1738" s="136"/>
      <c r="G1738" s="136"/>
    </row>
    <row r="1739" spans="2:7">
      <c r="B1739" s="136"/>
      <c r="C1739" s="136"/>
      <c r="D1739" s="136"/>
      <c r="E1739" s="136"/>
      <c r="F1739" s="136"/>
      <c r="G1739" s="136"/>
    </row>
    <row r="1740" spans="2:7">
      <c r="B1740" s="136"/>
      <c r="C1740" s="136"/>
      <c r="D1740" s="136"/>
      <c r="E1740" s="136"/>
      <c r="F1740" s="136"/>
      <c r="G1740" s="136"/>
    </row>
    <row r="1741" spans="2:7">
      <c r="B1741" s="136"/>
      <c r="C1741" s="136"/>
      <c r="D1741" s="136"/>
      <c r="E1741" s="136"/>
      <c r="F1741" s="136"/>
      <c r="G1741" s="136"/>
    </row>
    <row r="1742" spans="2:7">
      <c r="B1742" s="136"/>
      <c r="C1742" s="136"/>
      <c r="D1742" s="136"/>
      <c r="E1742" s="136"/>
      <c r="F1742" s="136"/>
      <c r="G1742" s="136"/>
    </row>
    <row r="1743" spans="2:7">
      <c r="B1743" s="136"/>
      <c r="C1743" s="136"/>
      <c r="D1743" s="136"/>
      <c r="E1743" s="136"/>
      <c r="F1743" s="136"/>
      <c r="G1743" s="136"/>
    </row>
    <row r="1744" spans="2:7">
      <c r="B1744" s="136"/>
      <c r="C1744" s="136"/>
      <c r="D1744" s="136"/>
      <c r="E1744" s="136"/>
      <c r="F1744" s="136"/>
      <c r="G1744" s="136"/>
    </row>
    <row r="1745" spans="2:7">
      <c r="B1745" s="136"/>
      <c r="C1745" s="136"/>
      <c r="D1745" s="136"/>
      <c r="E1745" s="136"/>
      <c r="F1745" s="136"/>
      <c r="G1745" s="136"/>
    </row>
    <row r="1746" spans="2:7">
      <c r="B1746" s="136"/>
      <c r="C1746" s="136"/>
      <c r="D1746" s="136"/>
      <c r="E1746" s="136"/>
      <c r="F1746" s="136"/>
      <c r="G1746" s="136"/>
    </row>
    <row r="1747" spans="2:7">
      <c r="B1747" s="136"/>
      <c r="C1747" s="136"/>
      <c r="D1747" s="136"/>
      <c r="E1747" s="136"/>
      <c r="F1747" s="136"/>
      <c r="G1747" s="136"/>
    </row>
    <row r="1748" spans="2:7">
      <c r="B1748" s="136"/>
      <c r="C1748" s="136"/>
      <c r="D1748" s="136"/>
      <c r="E1748" s="136"/>
      <c r="F1748" s="136"/>
      <c r="G1748" s="136"/>
    </row>
    <row r="1749" spans="2:7">
      <c r="B1749" s="136"/>
      <c r="C1749" s="136"/>
      <c r="D1749" s="136"/>
      <c r="E1749" s="136"/>
      <c r="F1749" s="136"/>
      <c r="G1749" s="136"/>
    </row>
    <row r="1750" spans="2:7">
      <c r="B1750" s="136"/>
      <c r="C1750" s="136"/>
      <c r="D1750" s="136"/>
      <c r="E1750" s="136"/>
      <c r="F1750" s="136"/>
      <c r="G1750" s="136"/>
    </row>
    <row r="1751" spans="2:7">
      <c r="B1751" s="136"/>
      <c r="C1751" s="136"/>
      <c r="D1751" s="136"/>
      <c r="E1751" s="136"/>
      <c r="F1751" s="136"/>
      <c r="G1751" s="136"/>
    </row>
    <row r="1752" spans="2:7">
      <c r="B1752" s="136"/>
      <c r="C1752" s="136"/>
      <c r="D1752" s="136"/>
      <c r="E1752" s="136"/>
      <c r="F1752" s="136"/>
      <c r="G1752" s="136"/>
    </row>
    <row r="1753" spans="2:7">
      <c r="B1753" s="136"/>
      <c r="C1753" s="136"/>
      <c r="D1753" s="136"/>
      <c r="E1753" s="136"/>
      <c r="F1753" s="136"/>
      <c r="G1753" s="136"/>
    </row>
    <row r="1754" spans="2:7">
      <c r="B1754" s="136"/>
      <c r="C1754" s="136"/>
      <c r="D1754" s="136"/>
      <c r="E1754" s="136"/>
      <c r="F1754" s="136"/>
      <c r="G1754" s="136"/>
    </row>
    <row r="1755" spans="2:7">
      <c r="B1755" s="136"/>
      <c r="C1755" s="136"/>
      <c r="D1755" s="136"/>
      <c r="E1755" s="136"/>
      <c r="F1755" s="136"/>
      <c r="G1755" s="136"/>
    </row>
    <row r="1756" spans="2:7">
      <c r="B1756" s="136"/>
      <c r="C1756" s="136"/>
      <c r="D1756" s="136"/>
      <c r="E1756" s="136"/>
      <c r="F1756" s="136"/>
      <c r="G1756" s="136"/>
    </row>
    <row r="1757" spans="2:7">
      <c r="B1757" s="136"/>
      <c r="C1757" s="136"/>
      <c r="D1757" s="136"/>
      <c r="E1757" s="136"/>
      <c r="F1757" s="136"/>
      <c r="G1757" s="136"/>
    </row>
    <row r="1758" spans="2:7">
      <c r="B1758" s="136"/>
      <c r="C1758" s="136"/>
      <c r="D1758" s="136"/>
      <c r="E1758" s="136"/>
      <c r="F1758" s="136"/>
      <c r="G1758" s="136"/>
    </row>
    <row r="1759" spans="2:7">
      <c r="B1759" s="136"/>
      <c r="C1759" s="136"/>
      <c r="D1759" s="136"/>
      <c r="E1759" s="136"/>
      <c r="F1759" s="136"/>
      <c r="G1759" s="136"/>
    </row>
    <row r="1760" spans="2:7">
      <c r="B1760" s="136"/>
      <c r="C1760" s="136"/>
      <c r="D1760" s="136"/>
      <c r="E1760" s="136"/>
      <c r="F1760" s="136"/>
      <c r="G1760" s="136"/>
    </row>
    <row r="1761" spans="2:7">
      <c r="B1761" s="136"/>
      <c r="C1761" s="136"/>
      <c r="D1761" s="136"/>
      <c r="E1761" s="136"/>
      <c r="F1761" s="136"/>
      <c r="G1761" s="136"/>
    </row>
    <row r="1762" spans="2:7">
      <c r="B1762" s="136"/>
      <c r="C1762" s="136"/>
      <c r="D1762" s="136"/>
      <c r="E1762" s="136"/>
      <c r="F1762" s="136"/>
      <c r="G1762" s="136"/>
    </row>
    <row r="1763" spans="2:7">
      <c r="B1763" s="136"/>
      <c r="C1763" s="136"/>
      <c r="D1763" s="136"/>
      <c r="E1763" s="136"/>
      <c r="F1763" s="136"/>
      <c r="G1763" s="136"/>
    </row>
    <row r="1764" spans="2:7">
      <c r="B1764" s="136"/>
      <c r="C1764" s="136"/>
      <c r="D1764" s="136"/>
      <c r="E1764" s="136"/>
      <c r="F1764" s="136"/>
      <c r="G1764" s="136"/>
    </row>
    <row r="1765" spans="2:7">
      <c r="B1765" s="136"/>
      <c r="C1765" s="136"/>
      <c r="D1765" s="136"/>
      <c r="E1765" s="136"/>
      <c r="F1765" s="136"/>
      <c r="G1765" s="136"/>
    </row>
    <row r="1766" spans="2:7">
      <c r="B1766" s="136"/>
      <c r="C1766" s="136"/>
      <c r="D1766" s="136"/>
      <c r="E1766" s="136"/>
      <c r="F1766" s="136"/>
      <c r="G1766" s="136"/>
    </row>
    <row r="1767" spans="2:7">
      <c r="B1767" s="136"/>
      <c r="C1767" s="136"/>
      <c r="D1767" s="136"/>
      <c r="E1767" s="136"/>
      <c r="F1767" s="136"/>
      <c r="G1767" s="136"/>
    </row>
    <row r="1768" spans="2:7">
      <c r="B1768" s="136"/>
      <c r="C1768" s="136"/>
      <c r="D1768" s="136"/>
      <c r="E1768" s="136"/>
      <c r="F1768" s="136"/>
      <c r="G1768" s="136"/>
    </row>
    <row r="1769" spans="2:7">
      <c r="B1769" s="136"/>
      <c r="C1769" s="136"/>
      <c r="D1769" s="136"/>
      <c r="E1769" s="136"/>
      <c r="F1769" s="136"/>
      <c r="G1769" s="136"/>
    </row>
    <row r="1770" spans="2:7">
      <c r="B1770" s="136"/>
      <c r="C1770" s="136"/>
      <c r="D1770" s="136"/>
      <c r="E1770" s="136"/>
      <c r="F1770" s="136"/>
      <c r="G1770" s="136"/>
    </row>
    <row r="1771" spans="2:7">
      <c r="B1771" s="136"/>
      <c r="C1771" s="136"/>
      <c r="D1771" s="136"/>
      <c r="E1771" s="136"/>
      <c r="F1771" s="136"/>
      <c r="G1771" s="136"/>
    </row>
    <row r="1772" spans="2:7">
      <c r="B1772" s="136"/>
      <c r="C1772" s="136"/>
      <c r="D1772" s="136"/>
      <c r="E1772" s="136"/>
      <c r="F1772" s="136"/>
      <c r="G1772" s="136"/>
    </row>
    <row r="1773" spans="2:7">
      <c r="B1773" s="136"/>
      <c r="C1773" s="136"/>
      <c r="D1773" s="136"/>
      <c r="E1773" s="136"/>
      <c r="F1773" s="136"/>
      <c r="G1773" s="136"/>
    </row>
    <row r="1774" spans="2:7">
      <c r="B1774" s="136"/>
      <c r="C1774" s="136"/>
      <c r="D1774" s="136"/>
      <c r="E1774" s="136"/>
      <c r="F1774" s="136"/>
      <c r="G1774" s="136"/>
    </row>
    <row r="1775" spans="2:7">
      <c r="B1775" s="136"/>
      <c r="C1775" s="136"/>
      <c r="D1775" s="136"/>
      <c r="E1775" s="136"/>
      <c r="F1775" s="136"/>
      <c r="G1775" s="136"/>
    </row>
    <row r="1776" spans="2:7">
      <c r="B1776" s="136"/>
      <c r="C1776" s="136"/>
      <c r="D1776" s="136"/>
      <c r="E1776" s="136"/>
      <c r="F1776" s="136"/>
      <c r="G1776" s="136"/>
    </row>
    <row r="1777" spans="2:7">
      <c r="B1777" s="136"/>
      <c r="C1777" s="136"/>
      <c r="D1777" s="136"/>
      <c r="E1777" s="136"/>
      <c r="F1777" s="136"/>
      <c r="G1777" s="136"/>
    </row>
    <row r="1778" spans="2:7">
      <c r="B1778" s="136"/>
      <c r="C1778" s="136"/>
      <c r="D1778" s="136"/>
      <c r="E1778" s="136"/>
      <c r="F1778" s="136"/>
      <c r="G1778" s="136"/>
    </row>
    <row r="1779" spans="2:7">
      <c r="B1779" s="136"/>
      <c r="C1779" s="136"/>
      <c r="D1779" s="136"/>
      <c r="E1779" s="136"/>
      <c r="F1779" s="136"/>
      <c r="G1779" s="136"/>
    </row>
    <row r="1780" spans="2:7">
      <c r="B1780" s="136"/>
      <c r="C1780" s="136"/>
      <c r="D1780" s="136"/>
      <c r="E1780" s="136"/>
      <c r="F1780" s="136"/>
      <c r="G1780" s="136"/>
    </row>
    <row r="1781" spans="2:7">
      <c r="B1781" s="136"/>
      <c r="C1781" s="136"/>
      <c r="D1781" s="136"/>
      <c r="E1781" s="136"/>
      <c r="F1781" s="136"/>
      <c r="G1781" s="136"/>
    </row>
    <row r="1782" spans="2:7">
      <c r="B1782" s="136"/>
      <c r="C1782" s="136"/>
      <c r="D1782" s="136"/>
      <c r="E1782" s="136"/>
      <c r="F1782" s="136"/>
      <c r="G1782" s="136"/>
    </row>
    <row r="1783" spans="2:7">
      <c r="B1783" s="136"/>
      <c r="C1783" s="136"/>
      <c r="D1783" s="136"/>
      <c r="E1783" s="136"/>
      <c r="F1783" s="136"/>
      <c r="G1783" s="136"/>
    </row>
    <row r="1784" spans="2:7">
      <c r="B1784" s="136"/>
      <c r="C1784" s="136"/>
      <c r="D1784" s="136"/>
      <c r="E1784" s="136"/>
      <c r="F1784" s="136"/>
      <c r="G1784" s="136"/>
    </row>
    <row r="1785" spans="2:7">
      <c r="B1785" s="136"/>
      <c r="C1785" s="136"/>
      <c r="D1785" s="136"/>
      <c r="E1785" s="136"/>
      <c r="F1785" s="136"/>
      <c r="G1785" s="136"/>
    </row>
    <row r="1786" spans="2:7">
      <c r="B1786" s="136"/>
      <c r="C1786" s="136"/>
      <c r="D1786" s="136"/>
      <c r="E1786" s="136"/>
      <c r="F1786" s="136"/>
      <c r="G1786" s="136"/>
    </row>
    <row r="1787" spans="2:7">
      <c r="B1787" s="136"/>
      <c r="C1787" s="136"/>
      <c r="D1787" s="136"/>
      <c r="E1787" s="136"/>
      <c r="F1787" s="136"/>
      <c r="G1787" s="136"/>
    </row>
    <row r="1788" spans="2:7">
      <c r="B1788" s="136"/>
      <c r="C1788" s="136"/>
      <c r="D1788" s="136"/>
      <c r="E1788" s="136"/>
      <c r="F1788" s="136"/>
      <c r="G1788" s="136"/>
    </row>
    <row r="1789" spans="2:7">
      <c r="B1789" s="136"/>
      <c r="C1789" s="136"/>
      <c r="D1789" s="136"/>
      <c r="E1789" s="136"/>
      <c r="F1789" s="136"/>
      <c r="G1789" s="136"/>
    </row>
    <row r="1790" spans="2:7">
      <c r="B1790" s="136"/>
      <c r="C1790" s="136"/>
      <c r="D1790" s="136"/>
      <c r="E1790" s="136"/>
      <c r="F1790" s="136"/>
      <c r="G1790" s="136"/>
    </row>
    <row r="1791" spans="2:7">
      <c r="B1791" s="136"/>
      <c r="C1791" s="136"/>
      <c r="D1791" s="136"/>
      <c r="E1791" s="136"/>
      <c r="F1791" s="136"/>
      <c r="G1791" s="136"/>
    </row>
    <row r="1792" spans="2:7">
      <c r="B1792" s="136"/>
      <c r="C1792" s="136"/>
      <c r="D1792" s="136"/>
      <c r="E1792" s="136"/>
      <c r="F1792" s="136"/>
      <c r="G1792" s="136"/>
    </row>
    <row r="1793" spans="2:7">
      <c r="B1793" s="136"/>
      <c r="C1793" s="136"/>
      <c r="D1793" s="136"/>
      <c r="E1793" s="136"/>
      <c r="F1793" s="136"/>
      <c r="G1793" s="136"/>
    </row>
    <row r="1794" spans="2:7">
      <c r="B1794" s="136"/>
      <c r="C1794" s="136"/>
      <c r="D1794" s="136"/>
      <c r="E1794" s="136"/>
      <c r="F1794" s="136"/>
      <c r="G1794" s="136"/>
    </row>
    <row r="1795" spans="2:7">
      <c r="B1795" s="136"/>
      <c r="C1795" s="136"/>
      <c r="D1795" s="136"/>
      <c r="E1795" s="136"/>
      <c r="F1795" s="136"/>
      <c r="G1795" s="136"/>
    </row>
    <row r="1796" spans="2:7">
      <c r="B1796" s="136"/>
      <c r="C1796" s="136"/>
      <c r="D1796" s="136"/>
      <c r="E1796" s="136"/>
      <c r="F1796" s="136"/>
      <c r="G1796" s="136"/>
    </row>
    <row r="1797" spans="2:7">
      <c r="B1797" s="136"/>
      <c r="C1797" s="136"/>
      <c r="D1797" s="136"/>
      <c r="E1797" s="136"/>
      <c r="F1797" s="136"/>
      <c r="G1797" s="136"/>
    </row>
    <row r="1798" spans="2:7">
      <c r="B1798" s="136"/>
      <c r="C1798" s="136"/>
      <c r="D1798" s="136"/>
      <c r="E1798" s="136"/>
      <c r="F1798" s="136"/>
      <c r="G1798" s="136"/>
    </row>
    <row r="1799" spans="2:7">
      <c r="B1799" s="136"/>
      <c r="C1799" s="136"/>
      <c r="D1799" s="136"/>
      <c r="E1799" s="136"/>
      <c r="F1799" s="136"/>
      <c r="G1799" s="136"/>
    </row>
    <row r="1800" spans="2:7">
      <c r="B1800" s="136"/>
      <c r="C1800" s="136"/>
      <c r="D1800" s="136"/>
      <c r="E1800" s="136"/>
      <c r="F1800" s="136"/>
      <c r="G1800" s="136"/>
    </row>
    <row r="1801" spans="2:7">
      <c r="B1801" s="136"/>
      <c r="C1801" s="136"/>
      <c r="D1801" s="136"/>
      <c r="E1801" s="136"/>
      <c r="F1801" s="136"/>
      <c r="G1801" s="136"/>
    </row>
    <row r="1802" spans="2:7">
      <c r="B1802" s="136"/>
      <c r="C1802" s="136"/>
      <c r="D1802" s="136"/>
      <c r="E1802" s="136"/>
      <c r="F1802" s="136"/>
      <c r="G1802" s="136"/>
    </row>
    <row r="1803" spans="2:7">
      <c r="B1803" s="136"/>
      <c r="C1803" s="136"/>
      <c r="D1803" s="136"/>
      <c r="E1803" s="136"/>
      <c r="F1803" s="136"/>
      <c r="G1803" s="136"/>
    </row>
    <row r="1804" spans="2:7">
      <c r="B1804" s="136"/>
      <c r="C1804" s="136"/>
      <c r="D1804" s="136"/>
      <c r="E1804" s="136"/>
      <c r="F1804" s="136"/>
      <c r="G1804" s="136"/>
    </row>
    <row r="1805" spans="2:7">
      <c r="B1805" s="136"/>
      <c r="C1805" s="136"/>
      <c r="D1805" s="136"/>
      <c r="E1805" s="136"/>
      <c r="F1805" s="136"/>
      <c r="G1805" s="136"/>
    </row>
    <row r="1806" spans="2:7">
      <c r="B1806" s="136"/>
      <c r="C1806" s="136"/>
      <c r="D1806" s="136"/>
      <c r="E1806" s="136"/>
      <c r="F1806" s="136"/>
      <c r="G1806" s="136"/>
    </row>
    <row r="1807" spans="2:7">
      <c r="B1807" s="136"/>
      <c r="C1807" s="136"/>
      <c r="D1807" s="136"/>
      <c r="E1807" s="136"/>
      <c r="F1807" s="136"/>
      <c r="G1807" s="136"/>
    </row>
    <row r="1808" spans="2:7">
      <c r="B1808" s="136"/>
      <c r="C1808" s="136"/>
      <c r="D1808" s="136"/>
      <c r="E1808" s="136"/>
      <c r="F1808" s="136"/>
      <c r="G1808" s="136"/>
    </row>
    <row r="1809" spans="2:7">
      <c r="B1809" s="136"/>
      <c r="C1809" s="136"/>
      <c r="D1809" s="136"/>
      <c r="E1809" s="136"/>
      <c r="F1809" s="136"/>
      <c r="G1809" s="136"/>
    </row>
    <row r="1810" spans="2:7">
      <c r="B1810" s="136"/>
      <c r="C1810" s="136"/>
      <c r="D1810" s="136"/>
      <c r="E1810" s="136"/>
      <c r="F1810" s="136"/>
      <c r="G1810" s="136"/>
    </row>
    <row r="1811" spans="2:7">
      <c r="B1811" s="136"/>
      <c r="C1811" s="136"/>
      <c r="D1811" s="136"/>
      <c r="E1811" s="136"/>
      <c r="F1811" s="136"/>
      <c r="G1811" s="136"/>
    </row>
    <row r="1812" spans="2:7">
      <c r="B1812" s="136"/>
      <c r="C1812" s="136"/>
      <c r="D1812" s="136"/>
      <c r="E1812" s="136"/>
      <c r="F1812" s="136"/>
      <c r="G1812" s="136"/>
    </row>
    <row r="1813" spans="2:7">
      <c r="B1813" s="136"/>
      <c r="C1813" s="136"/>
      <c r="D1813" s="136"/>
      <c r="E1813" s="136"/>
      <c r="F1813" s="136"/>
      <c r="G1813" s="136"/>
    </row>
    <row r="1814" spans="2:7">
      <c r="B1814" s="136"/>
      <c r="C1814" s="136"/>
      <c r="D1814" s="136"/>
      <c r="E1814" s="136"/>
      <c r="F1814" s="136"/>
      <c r="G1814" s="136"/>
    </row>
    <row r="1815" spans="2:7">
      <c r="B1815" s="136"/>
      <c r="C1815" s="136"/>
      <c r="D1815" s="136"/>
      <c r="E1815" s="136"/>
      <c r="F1815" s="136"/>
      <c r="G1815" s="136"/>
    </row>
    <row r="1816" spans="2:7">
      <c r="B1816" s="136"/>
      <c r="C1816" s="136"/>
      <c r="D1816" s="136"/>
      <c r="E1816" s="136"/>
      <c r="F1816" s="136"/>
      <c r="G1816" s="136"/>
    </row>
    <row r="1817" spans="2:7">
      <c r="B1817" s="136"/>
      <c r="C1817" s="136"/>
      <c r="D1817" s="136"/>
      <c r="E1817" s="136"/>
      <c r="F1817" s="136"/>
      <c r="G1817" s="136"/>
    </row>
    <row r="1818" spans="2:7">
      <c r="B1818" s="136"/>
      <c r="C1818" s="136"/>
      <c r="D1818" s="136"/>
      <c r="E1818" s="136"/>
      <c r="F1818" s="136"/>
      <c r="G1818" s="136"/>
    </row>
    <row r="1819" spans="2:7">
      <c r="B1819" s="136"/>
      <c r="C1819" s="136"/>
      <c r="D1819" s="136"/>
      <c r="E1819" s="136"/>
      <c r="F1819" s="136"/>
      <c r="G1819" s="136"/>
    </row>
    <row r="1820" spans="2:7">
      <c r="B1820" s="136"/>
      <c r="C1820" s="136"/>
      <c r="D1820" s="136"/>
      <c r="E1820" s="136"/>
      <c r="F1820" s="136"/>
      <c r="G1820" s="136"/>
    </row>
    <row r="1821" spans="2:7">
      <c r="B1821" s="136"/>
      <c r="C1821" s="136"/>
      <c r="D1821" s="136"/>
      <c r="E1821" s="136"/>
      <c r="F1821" s="136"/>
      <c r="G1821" s="136"/>
    </row>
    <row r="1822" spans="2:7">
      <c r="B1822" s="136"/>
      <c r="C1822" s="136"/>
      <c r="D1822" s="136"/>
      <c r="E1822" s="136"/>
      <c r="F1822" s="136"/>
      <c r="G1822" s="136"/>
    </row>
    <row r="1823" spans="2:7">
      <c r="B1823" s="136"/>
      <c r="C1823" s="136"/>
      <c r="D1823" s="136"/>
      <c r="E1823" s="136"/>
      <c r="F1823" s="136"/>
      <c r="G1823" s="136"/>
    </row>
    <row r="1824" spans="2:7">
      <c r="B1824" s="136"/>
      <c r="C1824" s="136"/>
      <c r="D1824" s="136"/>
      <c r="E1824" s="136"/>
      <c r="F1824" s="136"/>
      <c r="G1824" s="136"/>
    </row>
    <row r="1825" spans="2:7">
      <c r="B1825" s="136"/>
      <c r="C1825" s="136"/>
      <c r="D1825" s="136"/>
      <c r="E1825" s="136"/>
      <c r="F1825" s="136"/>
      <c r="G1825" s="136"/>
    </row>
    <row r="1826" spans="2:7">
      <c r="B1826" s="136"/>
      <c r="C1826" s="136"/>
      <c r="D1826" s="136"/>
      <c r="E1826" s="136"/>
      <c r="F1826" s="136"/>
      <c r="G1826" s="136"/>
    </row>
    <row r="1827" spans="2:7">
      <c r="B1827" s="136"/>
      <c r="C1827" s="136"/>
      <c r="D1827" s="136"/>
      <c r="E1827" s="136"/>
      <c r="F1827" s="136"/>
      <c r="G1827" s="136"/>
    </row>
    <row r="1828" spans="2:7">
      <c r="B1828" s="136"/>
      <c r="C1828" s="136"/>
      <c r="D1828" s="136"/>
      <c r="E1828" s="136"/>
      <c r="F1828" s="136"/>
      <c r="G1828" s="136"/>
    </row>
    <row r="1829" spans="2:7">
      <c r="B1829" s="136"/>
      <c r="C1829" s="136"/>
      <c r="D1829" s="136"/>
      <c r="E1829" s="136"/>
      <c r="F1829" s="136"/>
      <c r="G1829" s="136"/>
    </row>
    <row r="1830" spans="2:7">
      <c r="B1830" s="136"/>
      <c r="C1830" s="136"/>
      <c r="D1830" s="136"/>
      <c r="E1830" s="136"/>
      <c r="F1830" s="136"/>
      <c r="G1830" s="136"/>
    </row>
    <row r="1831" spans="2:7">
      <c r="B1831" s="136"/>
      <c r="C1831" s="136"/>
      <c r="D1831" s="136"/>
      <c r="E1831" s="136"/>
      <c r="F1831" s="136"/>
      <c r="G1831" s="136"/>
    </row>
    <row r="1832" spans="2:7">
      <c r="B1832" s="136"/>
      <c r="C1832" s="136"/>
      <c r="D1832" s="136"/>
      <c r="E1832" s="136"/>
      <c r="F1832" s="136"/>
      <c r="G1832" s="136"/>
    </row>
    <row r="1833" spans="2:7">
      <c r="B1833" s="136"/>
      <c r="C1833" s="136"/>
      <c r="D1833" s="136"/>
      <c r="E1833" s="136"/>
      <c r="F1833" s="136"/>
      <c r="G1833" s="136"/>
    </row>
    <row r="1834" spans="2:7">
      <c r="B1834" s="136"/>
      <c r="C1834" s="136"/>
      <c r="D1834" s="136"/>
      <c r="E1834" s="136"/>
      <c r="F1834" s="136"/>
      <c r="G1834" s="136"/>
    </row>
    <row r="1835" spans="2:7">
      <c r="B1835" s="136"/>
      <c r="C1835" s="136"/>
      <c r="D1835" s="136"/>
      <c r="E1835" s="136"/>
      <c r="F1835" s="136"/>
      <c r="G1835" s="136"/>
    </row>
    <row r="1836" spans="2:7">
      <c r="B1836" s="136"/>
      <c r="C1836" s="136"/>
      <c r="D1836" s="136"/>
      <c r="E1836" s="136"/>
      <c r="F1836" s="136"/>
      <c r="G1836" s="136"/>
    </row>
    <row r="1837" spans="2:7">
      <c r="B1837" s="136"/>
      <c r="C1837" s="136"/>
      <c r="D1837" s="136"/>
      <c r="E1837" s="136"/>
      <c r="F1837" s="136"/>
      <c r="G1837" s="136"/>
    </row>
    <row r="1838" spans="2:7">
      <c r="B1838" s="136"/>
      <c r="C1838" s="136"/>
      <c r="D1838" s="136"/>
      <c r="E1838" s="136"/>
      <c r="F1838" s="136"/>
      <c r="G1838" s="136"/>
    </row>
    <row r="1839" spans="2:7">
      <c r="B1839" s="136"/>
      <c r="C1839" s="136"/>
      <c r="D1839" s="136"/>
      <c r="E1839" s="136"/>
      <c r="F1839" s="136"/>
      <c r="G1839" s="136"/>
    </row>
    <row r="1840" spans="2:7">
      <c r="B1840" s="136"/>
      <c r="C1840" s="136"/>
      <c r="D1840" s="136"/>
      <c r="E1840" s="136"/>
      <c r="F1840" s="136"/>
      <c r="G1840" s="136"/>
    </row>
    <row r="1841" spans="2:7">
      <c r="B1841" s="136"/>
      <c r="C1841" s="136"/>
      <c r="D1841" s="136"/>
      <c r="E1841" s="136"/>
      <c r="F1841" s="136"/>
      <c r="G1841" s="136"/>
    </row>
    <row r="1842" spans="2:7">
      <c r="B1842" s="136"/>
      <c r="C1842" s="136"/>
      <c r="D1842" s="136"/>
      <c r="E1842" s="136"/>
      <c r="F1842" s="136"/>
      <c r="G1842" s="136"/>
    </row>
    <row r="1843" spans="2:7">
      <c r="B1843" s="136"/>
      <c r="C1843" s="136"/>
      <c r="D1843" s="136"/>
      <c r="E1843" s="136"/>
      <c r="F1843" s="136"/>
      <c r="G1843" s="136"/>
    </row>
    <row r="1844" spans="2:7">
      <c r="B1844" s="136"/>
      <c r="C1844" s="136"/>
      <c r="D1844" s="136"/>
      <c r="E1844" s="136"/>
      <c r="F1844" s="136"/>
      <c r="G1844" s="136"/>
    </row>
    <row r="1845" spans="2:7">
      <c r="B1845" s="136"/>
      <c r="C1845" s="136"/>
      <c r="D1845" s="136"/>
      <c r="E1845" s="136"/>
      <c r="F1845" s="136"/>
      <c r="G1845" s="136"/>
    </row>
    <row r="1846" spans="2:7">
      <c r="B1846" s="136"/>
      <c r="C1846" s="136"/>
      <c r="D1846" s="136"/>
      <c r="E1846" s="136"/>
      <c r="F1846" s="136"/>
      <c r="G1846" s="136"/>
    </row>
    <row r="1847" spans="2:7">
      <c r="B1847" s="136"/>
      <c r="C1847" s="136"/>
      <c r="D1847" s="136"/>
      <c r="E1847" s="136"/>
      <c r="F1847" s="136"/>
      <c r="G1847" s="136"/>
    </row>
    <row r="1848" spans="2:7">
      <c r="B1848" s="136"/>
      <c r="C1848" s="136"/>
      <c r="D1848" s="136"/>
      <c r="E1848" s="136"/>
      <c r="F1848" s="136"/>
      <c r="G1848" s="136"/>
    </row>
    <row r="1849" spans="2:7">
      <c r="B1849" s="136"/>
      <c r="C1849" s="136"/>
      <c r="D1849" s="136"/>
      <c r="E1849" s="136"/>
      <c r="F1849" s="136"/>
      <c r="G1849" s="136"/>
    </row>
    <row r="1850" spans="2:7">
      <c r="B1850" s="136"/>
      <c r="C1850" s="136"/>
      <c r="D1850" s="136"/>
      <c r="E1850" s="136"/>
      <c r="F1850" s="136"/>
      <c r="G1850" s="136"/>
    </row>
    <row r="1851" spans="2:7">
      <c r="B1851" s="136"/>
      <c r="C1851" s="136"/>
      <c r="D1851" s="136"/>
      <c r="E1851" s="136"/>
      <c r="F1851" s="136"/>
      <c r="G1851" s="136"/>
    </row>
    <row r="1852" spans="2:7">
      <c r="B1852" s="136"/>
      <c r="C1852" s="136"/>
      <c r="D1852" s="136"/>
      <c r="E1852" s="136"/>
      <c r="F1852" s="136"/>
      <c r="G1852" s="136"/>
    </row>
    <row r="1853" spans="2:7">
      <c r="B1853" s="136"/>
      <c r="C1853" s="136"/>
      <c r="D1853" s="136"/>
      <c r="E1853" s="136"/>
      <c r="F1853" s="136"/>
      <c r="G1853" s="136"/>
    </row>
    <row r="1854" spans="2:7">
      <c r="B1854" s="136"/>
      <c r="C1854" s="136"/>
      <c r="D1854" s="136"/>
      <c r="E1854" s="136"/>
      <c r="F1854" s="136"/>
      <c r="G1854" s="136"/>
    </row>
    <row r="1855" spans="2:7">
      <c r="B1855" s="136"/>
      <c r="C1855" s="136"/>
      <c r="D1855" s="136"/>
      <c r="E1855" s="136"/>
      <c r="F1855" s="136"/>
      <c r="G1855" s="136"/>
    </row>
    <row r="1856" spans="2:7">
      <c r="B1856" s="136"/>
      <c r="C1856" s="136"/>
      <c r="D1856" s="136"/>
      <c r="E1856" s="136"/>
      <c r="F1856" s="136"/>
      <c r="G1856" s="136"/>
    </row>
    <row r="1857" spans="2:7">
      <c r="B1857" s="136"/>
      <c r="C1857" s="136"/>
      <c r="D1857" s="136"/>
      <c r="E1857" s="136"/>
      <c r="F1857" s="136"/>
      <c r="G1857" s="136"/>
    </row>
    <row r="1858" spans="2:7">
      <c r="B1858" s="136"/>
      <c r="C1858" s="136"/>
      <c r="D1858" s="136"/>
      <c r="E1858" s="136"/>
      <c r="F1858" s="136"/>
      <c r="G1858" s="136"/>
    </row>
    <row r="1859" spans="2:7">
      <c r="B1859" s="136"/>
      <c r="C1859" s="136"/>
      <c r="D1859" s="136"/>
      <c r="E1859" s="136"/>
      <c r="F1859" s="136"/>
      <c r="G1859" s="136"/>
    </row>
    <row r="1860" spans="2:7">
      <c r="B1860" s="136"/>
      <c r="C1860" s="136"/>
      <c r="D1860" s="136"/>
      <c r="E1860" s="136"/>
      <c r="F1860" s="136"/>
      <c r="G1860" s="136"/>
    </row>
    <row r="1861" spans="2:7">
      <c r="B1861" s="136"/>
      <c r="C1861" s="136"/>
      <c r="D1861" s="136"/>
      <c r="E1861" s="136"/>
      <c r="F1861" s="136"/>
      <c r="G1861" s="136"/>
    </row>
    <row r="1862" spans="2:7">
      <c r="B1862" s="136"/>
      <c r="C1862" s="136"/>
      <c r="D1862" s="136"/>
      <c r="E1862" s="136"/>
      <c r="F1862" s="136"/>
      <c r="G1862" s="136"/>
    </row>
    <row r="1863" spans="2:7">
      <c r="B1863" s="136"/>
      <c r="C1863" s="136"/>
      <c r="D1863" s="136"/>
      <c r="E1863" s="136"/>
      <c r="F1863" s="136"/>
      <c r="G1863" s="136"/>
    </row>
    <row r="1864" spans="2:7">
      <c r="B1864" s="136"/>
      <c r="C1864" s="136"/>
      <c r="D1864" s="136"/>
      <c r="E1864" s="136"/>
      <c r="F1864" s="136"/>
      <c r="G1864" s="136"/>
    </row>
    <row r="1865" spans="2:7">
      <c r="B1865" s="136"/>
      <c r="C1865" s="136"/>
      <c r="D1865" s="136"/>
      <c r="E1865" s="136"/>
      <c r="F1865" s="136"/>
      <c r="G1865" s="136"/>
    </row>
    <row r="1866" spans="2:7">
      <c r="B1866" s="136"/>
      <c r="C1866" s="136"/>
      <c r="D1866" s="136"/>
      <c r="E1866" s="136"/>
      <c r="F1866" s="136"/>
      <c r="G1866" s="136"/>
    </row>
    <row r="1867" spans="2:7">
      <c r="B1867" s="136"/>
      <c r="C1867" s="136"/>
      <c r="D1867" s="136"/>
      <c r="E1867" s="136"/>
      <c r="F1867" s="136"/>
      <c r="G1867" s="136"/>
    </row>
    <row r="1868" spans="2:7">
      <c r="B1868" s="136"/>
      <c r="C1868" s="136"/>
      <c r="D1868" s="136"/>
      <c r="E1868" s="136"/>
      <c r="F1868" s="136"/>
      <c r="G1868" s="136"/>
    </row>
    <row r="1869" spans="2:7">
      <c r="B1869" s="136"/>
      <c r="C1869" s="136"/>
      <c r="D1869" s="136"/>
      <c r="E1869" s="136"/>
      <c r="F1869" s="136"/>
      <c r="G1869" s="136"/>
    </row>
    <row r="1870" spans="2:7">
      <c r="B1870" s="136"/>
      <c r="C1870" s="136"/>
      <c r="D1870" s="136"/>
      <c r="E1870" s="136"/>
      <c r="F1870" s="136"/>
      <c r="G1870" s="136"/>
    </row>
    <row r="1871" spans="2:7">
      <c r="B1871" s="136"/>
      <c r="C1871" s="136"/>
      <c r="D1871" s="136"/>
      <c r="E1871" s="136"/>
      <c r="F1871" s="136"/>
      <c r="G1871" s="136"/>
    </row>
    <row r="1872" spans="2:7">
      <c r="B1872" s="136"/>
      <c r="C1872" s="136"/>
      <c r="D1872" s="136"/>
      <c r="E1872" s="136"/>
      <c r="F1872" s="136"/>
      <c r="G1872" s="136"/>
    </row>
    <row r="1873" spans="2:7">
      <c r="B1873" s="136"/>
      <c r="C1873" s="136"/>
      <c r="D1873" s="136"/>
      <c r="E1873" s="136"/>
      <c r="F1873" s="136"/>
      <c r="G1873" s="136"/>
    </row>
    <row r="1874" spans="2:7">
      <c r="B1874" s="136"/>
      <c r="C1874" s="136"/>
      <c r="D1874" s="136"/>
      <c r="E1874" s="136"/>
      <c r="F1874" s="136"/>
      <c r="G1874" s="136"/>
    </row>
    <row r="1875" spans="2:7">
      <c r="B1875" s="136"/>
      <c r="C1875" s="136"/>
      <c r="D1875" s="136"/>
      <c r="E1875" s="136"/>
      <c r="F1875" s="136"/>
      <c r="G1875" s="136"/>
    </row>
    <row r="1876" spans="2:7">
      <c r="B1876" s="136"/>
      <c r="C1876" s="136"/>
      <c r="D1876" s="136"/>
      <c r="E1876" s="136"/>
      <c r="F1876" s="136"/>
      <c r="G1876" s="136"/>
    </row>
    <row r="1877" spans="2:7">
      <c r="B1877" s="136"/>
      <c r="C1877" s="136"/>
      <c r="D1877" s="136"/>
      <c r="E1877" s="136"/>
      <c r="F1877" s="136"/>
      <c r="G1877" s="136"/>
    </row>
    <row r="1878" spans="2:7">
      <c r="B1878" s="136"/>
      <c r="C1878" s="136"/>
      <c r="D1878" s="136"/>
      <c r="E1878" s="136"/>
      <c r="F1878" s="136"/>
      <c r="G1878" s="136"/>
    </row>
    <row r="1879" spans="2:7">
      <c r="B1879" s="136"/>
      <c r="C1879" s="136"/>
      <c r="D1879" s="136"/>
      <c r="E1879" s="136"/>
      <c r="F1879" s="136"/>
      <c r="G1879" s="136"/>
    </row>
    <row r="1880" spans="2:7">
      <c r="B1880" s="136"/>
      <c r="C1880" s="136"/>
      <c r="D1880" s="136"/>
      <c r="E1880" s="136"/>
      <c r="F1880" s="136"/>
      <c r="G1880" s="136"/>
    </row>
    <row r="1881" spans="2:7">
      <c r="B1881" s="136"/>
      <c r="C1881" s="136"/>
      <c r="D1881" s="136"/>
      <c r="E1881" s="136"/>
      <c r="F1881" s="136"/>
      <c r="G1881" s="136"/>
    </row>
    <row r="1882" spans="2:7">
      <c r="B1882" s="136"/>
      <c r="C1882" s="136"/>
      <c r="D1882" s="136"/>
      <c r="E1882" s="136"/>
      <c r="F1882" s="136"/>
      <c r="G1882" s="136"/>
    </row>
    <row r="1883" spans="2:7">
      <c r="B1883" s="136"/>
      <c r="C1883" s="136"/>
      <c r="D1883" s="136"/>
      <c r="E1883" s="136"/>
      <c r="F1883" s="136"/>
      <c r="G1883" s="136"/>
    </row>
    <row r="1884" spans="2:7">
      <c r="B1884" s="136"/>
      <c r="C1884" s="136"/>
      <c r="D1884" s="136"/>
      <c r="E1884" s="136"/>
      <c r="F1884" s="136"/>
      <c r="G1884" s="136"/>
    </row>
    <row r="1885" spans="2:7">
      <c r="B1885" s="136"/>
      <c r="C1885" s="136"/>
      <c r="D1885" s="136"/>
      <c r="E1885" s="136"/>
      <c r="F1885" s="136"/>
      <c r="G1885" s="136"/>
    </row>
    <row r="1886" spans="2:7">
      <c r="B1886" s="136"/>
      <c r="C1886" s="136"/>
      <c r="D1886" s="136"/>
      <c r="E1886" s="136"/>
      <c r="F1886" s="136"/>
      <c r="G1886" s="136"/>
    </row>
    <row r="1887" spans="2:7">
      <c r="B1887" s="136"/>
      <c r="C1887" s="136"/>
      <c r="D1887" s="136"/>
      <c r="E1887" s="136"/>
      <c r="F1887" s="136"/>
      <c r="G1887" s="136"/>
    </row>
    <row r="1888" spans="2:7">
      <c r="B1888" s="136"/>
      <c r="C1888" s="136"/>
      <c r="D1888" s="136"/>
      <c r="E1888" s="136"/>
      <c r="F1888" s="136"/>
      <c r="G1888" s="136"/>
    </row>
    <row r="1889" spans="2:7">
      <c r="B1889" s="136"/>
      <c r="C1889" s="136"/>
      <c r="D1889" s="136"/>
      <c r="E1889" s="136"/>
      <c r="F1889" s="136"/>
      <c r="G1889" s="136"/>
    </row>
    <row r="1890" spans="2:7">
      <c r="B1890" s="136"/>
      <c r="C1890" s="136"/>
      <c r="D1890" s="136"/>
      <c r="E1890" s="136"/>
      <c r="F1890" s="136"/>
      <c r="G1890" s="136"/>
    </row>
    <row r="1891" spans="2:7">
      <c r="B1891" s="136"/>
      <c r="C1891" s="136"/>
      <c r="D1891" s="136"/>
      <c r="E1891" s="136"/>
      <c r="F1891" s="136"/>
      <c r="G1891" s="136"/>
    </row>
    <row r="1892" spans="2:7">
      <c r="B1892" s="136"/>
      <c r="C1892" s="136"/>
      <c r="D1892" s="136"/>
      <c r="E1892" s="136"/>
      <c r="F1892" s="136"/>
      <c r="G1892" s="136"/>
    </row>
  </sheetData>
  <mergeCells count="4">
    <mergeCell ref="A2:AB2"/>
    <mergeCell ref="A3:AB3"/>
    <mergeCell ref="A4:AB4"/>
    <mergeCell ref="A5:AB5"/>
  </mergeCells>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zoomScale="85" zoomScaleNormal="85" workbookViewId="0">
      <selection activeCell="A3" sqref="A3:AB3"/>
    </sheetView>
  </sheetViews>
  <sheetFormatPr defaultRowHeight="15"/>
  <cols>
    <col min="1" max="1" width="77.28515625" style="137" customWidth="1"/>
    <col min="2" max="8" width="9.28515625" style="961" customWidth="1"/>
    <col min="9" max="256" width="9.140625" style="961"/>
    <col min="257" max="257" width="77.28515625" style="961" customWidth="1"/>
    <col min="258" max="264" width="9.28515625" style="961" customWidth="1"/>
    <col min="265" max="512" width="9.140625" style="961"/>
    <col min="513" max="513" width="77.28515625" style="961" customWidth="1"/>
    <col min="514" max="520" width="9.28515625" style="961" customWidth="1"/>
    <col min="521" max="768" width="9.140625" style="961"/>
    <col min="769" max="769" width="77.28515625" style="961" customWidth="1"/>
    <col min="770" max="776" width="9.28515625" style="961" customWidth="1"/>
    <col min="777" max="1024" width="9.140625" style="961"/>
    <col min="1025" max="1025" width="77.28515625" style="961" customWidth="1"/>
    <col min="1026" max="1032" width="9.28515625" style="961" customWidth="1"/>
    <col min="1033" max="1280" width="9.140625" style="961"/>
    <col min="1281" max="1281" width="77.28515625" style="961" customWidth="1"/>
    <col min="1282" max="1288" width="9.28515625" style="961" customWidth="1"/>
    <col min="1289" max="1536" width="9.140625" style="961"/>
    <col min="1537" max="1537" width="77.28515625" style="961" customWidth="1"/>
    <col min="1538" max="1544" width="9.28515625" style="961" customWidth="1"/>
    <col min="1545" max="1792" width="9.140625" style="961"/>
    <col min="1793" max="1793" width="77.28515625" style="961" customWidth="1"/>
    <col min="1794" max="1800" width="9.28515625" style="961" customWidth="1"/>
    <col min="1801" max="2048" width="9.140625" style="961"/>
    <col min="2049" max="2049" width="77.28515625" style="961" customWidth="1"/>
    <col min="2050" max="2056" width="9.28515625" style="961" customWidth="1"/>
    <col min="2057" max="2304" width="9.140625" style="961"/>
    <col min="2305" max="2305" width="77.28515625" style="961" customWidth="1"/>
    <col min="2306" max="2312" width="9.28515625" style="961" customWidth="1"/>
    <col min="2313" max="2560" width="9.140625" style="961"/>
    <col min="2561" max="2561" width="77.28515625" style="961" customWidth="1"/>
    <col min="2562" max="2568" width="9.28515625" style="961" customWidth="1"/>
    <col min="2569" max="2816" width="9.140625" style="961"/>
    <col min="2817" max="2817" width="77.28515625" style="961" customWidth="1"/>
    <col min="2818" max="2824" width="9.28515625" style="961" customWidth="1"/>
    <col min="2825" max="3072" width="9.140625" style="961"/>
    <col min="3073" max="3073" width="77.28515625" style="961" customWidth="1"/>
    <col min="3074" max="3080" width="9.28515625" style="961" customWidth="1"/>
    <col min="3081" max="3328" width="9.140625" style="961"/>
    <col min="3329" max="3329" width="77.28515625" style="961" customWidth="1"/>
    <col min="3330" max="3336" width="9.28515625" style="961" customWidth="1"/>
    <col min="3337" max="3584" width="9.140625" style="961"/>
    <col min="3585" max="3585" width="77.28515625" style="961" customWidth="1"/>
    <col min="3586" max="3592" width="9.28515625" style="961" customWidth="1"/>
    <col min="3593" max="3840" width="9.140625" style="961"/>
    <col min="3841" max="3841" width="77.28515625" style="961" customWidth="1"/>
    <col min="3842" max="3848" width="9.28515625" style="961" customWidth="1"/>
    <col min="3849" max="4096" width="9.140625" style="961"/>
    <col min="4097" max="4097" width="77.28515625" style="961" customWidth="1"/>
    <col min="4098" max="4104" width="9.28515625" style="961" customWidth="1"/>
    <col min="4105" max="4352" width="9.140625" style="961"/>
    <col min="4353" max="4353" width="77.28515625" style="961" customWidth="1"/>
    <col min="4354" max="4360" width="9.28515625" style="961" customWidth="1"/>
    <col min="4361" max="4608" width="9.140625" style="961"/>
    <col min="4609" max="4609" width="77.28515625" style="961" customWidth="1"/>
    <col min="4610" max="4616" width="9.28515625" style="961" customWidth="1"/>
    <col min="4617" max="4864" width="9.140625" style="961"/>
    <col min="4865" max="4865" width="77.28515625" style="961" customWidth="1"/>
    <col min="4866" max="4872" width="9.28515625" style="961" customWidth="1"/>
    <col min="4873" max="5120" width="9.140625" style="961"/>
    <col min="5121" max="5121" width="77.28515625" style="961" customWidth="1"/>
    <col min="5122" max="5128" width="9.28515625" style="961" customWidth="1"/>
    <col min="5129" max="5376" width="9.140625" style="961"/>
    <col min="5377" max="5377" width="77.28515625" style="961" customWidth="1"/>
    <col min="5378" max="5384" width="9.28515625" style="961" customWidth="1"/>
    <col min="5385" max="5632" width="9.140625" style="961"/>
    <col min="5633" max="5633" width="77.28515625" style="961" customWidth="1"/>
    <col min="5634" max="5640" width="9.28515625" style="961" customWidth="1"/>
    <col min="5641" max="5888" width="9.140625" style="961"/>
    <col min="5889" max="5889" width="77.28515625" style="961" customWidth="1"/>
    <col min="5890" max="5896" width="9.28515625" style="961" customWidth="1"/>
    <col min="5897" max="6144" width="9.140625" style="961"/>
    <col min="6145" max="6145" width="77.28515625" style="961" customWidth="1"/>
    <col min="6146" max="6152" width="9.28515625" style="961" customWidth="1"/>
    <col min="6153" max="6400" width="9.140625" style="961"/>
    <col min="6401" max="6401" width="77.28515625" style="961" customWidth="1"/>
    <col min="6402" max="6408" width="9.28515625" style="961" customWidth="1"/>
    <col min="6409" max="6656" width="9.140625" style="961"/>
    <col min="6657" max="6657" width="77.28515625" style="961" customWidth="1"/>
    <col min="6658" max="6664" width="9.28515625" style="961" customWidth="1"/>
    <col min="6665" max="6912" width="9.140625" style="961"/>
    <col min="6913" max="6913" width="77.28515625" style="961" customWidth="1"/>
    <col min="6914" max="6920" width="9.28515625" style="961" customWidth="1"/>
    <col min="6921" max="7168" width="9.140625" style="961"/>
    <col min="7169" max="7169" width="77.28515625" style="961" customWidth="1"/>
    <col min="7170" max="7176" width="9.28515625" style="961" customWidth="1"/>
    <col min="7177" max="7424" width="9.140625" style="961"/>
    <col min="7425" max="7425" width="77.28515625" style="961" customWidth="1"/>
    <col min="7426" max="7432" width="9.28515625" style="961" customWidth="1"/>
    <col min="7433" max="7680" width="9.140625" style="961"/>
    <col min="7681" max="7681" width="77.28515625" style="961" customWidth="1"/>
    <col min="7682" max="7688" width="9.28515625" style="961" customWidth="1"/>
    <col min="7689" max="7936" width="9.140625" style="961"/>
    <col min="7937" max="7937" width="77.28515625" style="961" customWidth="1"/>
    <col min="7938" max="7944" width="9.28515625" style="961" customWidth="1"/>
    <col min="7945" max="8192" width="9.140625" style="961"/>
    <col min="8193" max="8193" width="77.28515625" style="961" customWidth="1"/>
    <col min="8194" max="8200" width="9.28515625" style="961" customWidth="1"/>
    <col min="8201" max="8448" width="9.140625" style="961"/>
    <col min="8449" max="8449" width="77.28515625" style="961" customWidth="1"/>
    <col min="8450" max="8456" width="9.28515625" style="961" customWidth="1"/>
    <col min="8457" max="8704" width="9.140625" style="961"/>
    <col min="8705" max="8705" width="77.28515625" style="961" customWidth="1"/>
    <col min="8706" max="8712" width="9.28515625" style="961" customWidth="1"/>
    <col min="8713" max="8960" width="9.140625" style="961"/>
    <col min="8961" max="8961" width="77.28515625" style="961" customWidth="1"/>
    <col min="8962" max="8968" width="9.28515625" style="961" customWidth="1"/>
    <col min="8969" max="9216" width="9.140625" style="961"/>
    <col min="9217" max="9217" width="77.28515625" style="961" customWidth="1"/>
    <col min="9218" max="9224" width="9.28515625" style="961" customWidth="1"/>
    <col min="9225" max="9472" width="9.140625" style="961"/>
    <col min="9473" max="9473" width="77.28515625" style="961" customWidth="1"/>
    <col min="9474" max="9480" width="9.28515625" style="961" customWidth="1"/>
    <col min="9481" max="9728" width="9.140625" style="961"/>
    <col min="9729" max="9729" width="77.28515625" style="961" customWidth="1"/>
    <col min="9730" max="9736" width="9.28515625" style="961" customWidth="1"/>
    <col min="9737" max="9984" width="9.140625" style="961"/>
    <col min="9985" max="9985" width="77.28515625" style="961" customWidth="1"/>
    <col min="9986" max="9992" width="9.28515625" style="961" customWidth="1"/>
    <col min="9993" max="10240" width="9.140625" style="961"/>
    <col min="10241" max="10241" width="77.28515625" style="961" customWidth="1"/>
    <col min="10242" max="10248" width="9.28515625" style="961" customWidth="1"/>
    <col min="10249" max="10496" width="9.140625" style="961"/>
    <col min="10497" max="10497" width="77.28515625" style="961" customWidth="1"/>
    <col min="10498" max="10504" width="9.28515625" style="961" customWidth="1"/>
    <col min="10505" max="10752" width="9.140625" style="961"/>
    <col min="10753" max="10753" width="77.28515625" style="961" customWidth="1"/>
    <col min="10754" max="10760" width="9.28515625" style="961" customWidth="1"/>
    <col min="10761" max="11008" width="9.140625" style="961"/>
    <col min="11009" max="11009" width="77.28515625" style="961" customWidth="1"/>
    <col min="11010" max="11016" width="9.28515625" style="961" customWidth="1"/>
    <col min="11017" max="11264" width="9.140625" style="961"/>
    <col min="11265" max="11265" width="77.28515625" style="961" customWidth="1"/>
    <col min="11266" max="11272" width="9.28515625" style="961" customWidth="1"/>
    <col min="11273" max="11520" width="9.140625" style="961"/>
    <col min="11521" max="11521" width="77.28515625" style="961" customWidth="1"/>
    <col min="11522" max="11528" width="9.28515625" style="961" customWidth="1"/>
    <col min="11529" max="11776" width="9.140625" style="961"/>
    <col min="11777" max="11777" width="77.28515625" style="961" customWidth="1"/>
    <col min="11778" max="11784" width="9.28515625" style="961" customWidth="1"/>
    <col min="11785" max="12032" width="9.140625" style="961"/>
    <col min="12033" max="12033" width="77.28515625" style="961" customWidth="1"/>
    <col min="12034" max="12040" width="9.28515625" style="961" customWidth="1"/>
    <col min="12041" max="12288" width="9.140625" style="961"/>
    <col min="12289" max="12289" width="77.28515625" style="961" customWidth="1"/>
    <col min="12290" max="12296" width="9.28515625" style="961" customWidth="1"/>
    <col min="12297" max="12544" width="9.140625" style="961"/>
    <col min="12545" max="12545" width="77.28515625" style="961" customWidth="1"/>
    <col min="12546" max="12552" width="9.28515625" style="961" customWidth="1"/>
    <col min="12553" max="12800" width="9.140625" style="961"/>
    <col min="12801" max="12801" width="77.28515625" style="961" customWidth="1"/>
    <col min="12802" max="12808" width="9.28515625" style="961" customWidth="1"/>
    <col min="12809" max="13056" width="9.140625" style="961"/>
    <col min="13057" max="13057" width="77.28515625" style="961" customWidth="1"/>
    <col min="13058" max="13064" width="9.28515625" style="961" customWidth="1"/>
    <col min="13065" max="13312" width="9.140625" style="961"/>
    <col min="13313" max="13313" width="77.28515625" style="961" customWidth="1"/>
    <col min="13314" max="13320" width="9.28515625" style="961" customWidth="1"/>
    <col min="13321" max="13568" width="9.140625" style="961"/>
    <col min="13569" max="13569" width="77.28515625" style="961" customWidth="1"/>
    <col min="13570" max="13576" width="9.28515625" style="961" customWidth="1"/>
    <col min="13577" max="13824" width="9.140625" style="961"/>
    <col min="13825" max="13825" width="77.28515625" style="961" customWidth="1"/>
    <col min="13826" max="13832" width="9.28515625" style="961" customWidth="1"/>
    <col min="13833" max="14080" width="9.140625" style="961"/>
    <col min="14081" max="14081" width="77.28515625" style="961" customWidth="1"/>
    <col min="14082" max="14088" width="9.28515625" style="961" customWidth="1"/>
    <col min="14089" max="14336" width="9.140625" style="961"/>
    <col min="14337" max="14337" width="77.28515625" style="961" customWidth="1"/>
    <col min="14338" max="14344" width="9.28515625" style="961" customWidth="1"/>
    <col min="14345" max="14592" width="9.140625" style="961"/>
    <col min="14593" max="14593" width="77.28515625" style="961" customWidth="1"/>
    <col min="14594" max="14600" width="9.28515625" style="961" customWidth="1"/>
    <col min="14601" max="14848" width="9.140625" style="961"/>
    <col min="14849" max="14849" width="77.28515625" style="961" customWidth="1"/>
    <col min="14850" max="14856" width="9.28515625" style="961" customWidth="1"/>
    <col min="14857" max="15104" width="9.140625" style="961"/>
    <col min="15105" max="15105" width="77.28515625" style="961" customWidth="1"/>
    <col min="15106" max="15112" width="9.28515625" style="961" customWidth="1"/>
    <col min="15113" max="15360" width="9.140625" style="961"/>
    <col min="15361" max="15361" width="77.28515625" style="961" customWidth="1"/>
    <col min="15362" max="15368" width="9.28515625" style="961" customWidth="1"/>
    <col min="15369" max="15616" width="9.140625" style="961"/>
    <col min="15617" max="15617" width="77.28515625" style="961" customWidth="1"/>
    <col min="15618" max="15624" width="9.28515625" style="961" customWidth="1"/>
    <col min="15625" max="15872" width="9.140625" style="961"/>
    <col min="15873" max="15873" width="77.28515625" style="961" customWidth="1"/>
    <col min="15874" max="15880" width="9.28515625" style="961" customWidth="1"/>
    <col min="15881" max="16128" width="9.140625" style="961"/>
    <col min="16129" max="16129" width="77.28515625" style="961" customWidth="1"/>
    <col min="16130" max="16136" width="9.28515625" style="961" customWidth="1"/>
    <col min="16137" max="16384" width="9.140625" style="961"/>
  </cols>
  <sheetData>
    <row r="1" spans="1:218" s="140" customFormat="1" ht="17.25" customHeight="1">
      <c r="A1" s="1149"/>
      <c r="B1" s="1149"/>
      <c r="C1" s="1149"/>
      <c r="D1" s="1149"/>
      <c r="E1" s="1149"/>
      <c r="F1" s="1149"/>
      <c r="G1" s="1149"/>
      <c r="H1" s="1149"/>
      <c r="I1" s="1149"/>
      <c r="J1" s="1149"/>
      <c r="K1" s="1149"/>
      <c r="L1" s="1149"/>
      <c r="M1" s="1149"/>
      <c r="N1" s="1149"/>
      <c r="O1" s="1149"/>
      <c r="P1" s="1149"/>
      <c r="Q1" s="1149"/>
      <c r="R1" s="1149"/>
      <c r="S1" s="1149"/>
      <c r="T1" s="1149"/>
      <c r="U1" s="1149"/>
      <c r="V1" s="1149"/>
      <c r="W1" s="1149"/>
      <c r="X1" s="1149"/>
      <c r="Y1" s="1149"/>
      <c r="Z1" s="1149"/>
      <c r="AA1" s="1149"/>
      <c r="AB1" s="1149"/>
    </row>
    <row r="2" spans="1:218" s="129" customFormat="1" ht="27" customHeight="1">
      <c r="A2" s="1081" t="s">
        <v>915</v>
      </c>
      <c r="B2" s="1081"/>
      <c r="C2" s="1081"/>
      <c r="D2" s="1081"/>
      <c r="E2" s="1081"/>
      <c r="F2" s="1081"/>
      <c r="G2" s="1081"/>
      <c r="H2" s="1081"/>
      <c r="I2" s="1081"/>
      <c r="J2" s="1081"/>
      <c r="K2" s="1081"/>
      <c r="L2" s="1081"/>
      <c r="M2" s="1081"/>
      <c r="N2" s="1081"/>
      <c r="O2" s="1081"/>
      <c r="P2" s="1081"/>
      <c r="Q2" s="1081"/>
      <c r="R2" s="1081"/>
      <c r="S2" s="1081"/>
      <c r="T2" s="1081"/>
      <c r="U2" s="1081"/>
      <c r="V2" s="1081"/>
      <c r="W2" s="1081"/>
      <c r="X2" s="1081"/>
      <c r="Y2" s="1081"/>
      <c r="Z2" s="1081"/>
      <c r="AA2" s="1081"/>
      <c r="AB2" s="1081"/>
    </row>
    <row r="3" spans="1:218" s="129" customFormat="1" ht="27.75" customHeight="1">
      <c r="A3" s="1081" t="s">
        <v>1474</v>
      </c>
      <c r="B3" s="1081"/>
      <c r="C3" s="1081"/>
      <c r="D3" s="1081"/>
      <c r="E3" s="1081"/>
      <c r="F3" s="1081"/>
      <c r="G3" s="1081"/>
      <c r="H3" s="1081"/>
      <c r="I3" s="1081"/>
      <c r="J3" s="1081"/>
      <c r="K3" s="1081"/>
      <c r="L3" s="1081"/>
      <c r="M3" s="1081"/>
      <c r="N3" s="1081"/>
      <c r="O3" s="1081"/>
      <c r="P3" s="1081"/>
      <c r="Q3" s="1081"/>
      <c r="R3" s="1081"/>
      <c r="S3" s="1081"/>
      <c r="T3" s="1081"/>
      <c r="U3" s="1081"/>
      <c r="V3" s="1081"/>
      <c r="W3" s="1081"/>
      <c r="X3" s="1081"/>
      <c r="Y3" s="1081"/>
      <c r="Z3" s="1081"/>
      <c r="AA3" s="1081"/>
      <c r="AB3" s="1081"/>
    </row>
    <row r="4" spans="1:218" s="147" customFormat="1" ht="28.5" customHeight="1">
      <c r="A4" s="1090" t="s">
        <v>1522</v>
      </c>
      <c r="B4" s="1090"/>
      <c r="C4" s="1090"/>
      <c r="D4" s="1090"/>
      <c r="E4" s="1090"/>
      <c r="F4" s="1090"/>
      <c r="G4" s="1090"/>
      <c r="H4" s="1090"/>
      <c r="I4" s="1090"/>
      <c r="J4" s="1090"/>
      <c r="K4" s="1090"/>
      <c r="L4" s="1090"/>
      <c r="M4" s="1090"/>
      <c r="N4" s="1090"/>
      <c r="O4" s="1090"/>
      <c r="P4" s="1090"/>
      <c r="Q4" s="1090"/>
      <c r="R4" s="1090"/>
      <c r="S4" s="1090"/>
      <c r="T4" s="1090"/>
      <c r="U4" s="1090"/>
      <c r="V4" s="1090"/>
      <c r="W4" s="1090"/>
      <c r="X4" s="1090"/>
      <c r="Y4" s="1090"/>
      <c r="Z4" s="1090"/>
      <c r="AA4" s="1090"/>
      <c r="AB4" s="1090"/>
    </row>
    <row r="5" spans="1:218" s="129" customFormat="1" ht="9" customHeight="1">
      <c r="A5" s="1081"/>
      <c r="B5" s="1081"/>
      <c r="C5" s="1081"/>
      <c r="D5" s="1081"/>
      <c r="E5" s="1081"/>
      <c r="F5" s="1081"/>
      <c r="G5" s="1081"/>
      <c r="H5" s="1081"/>
      <c r="I5" s="1081"/>
      <c r="J5" s="1081"/>
      <c r="K5" s="1081"/>
      <c r="L5" s="1081"/>
      <c r="M5" s="1081"/>
      <c r="N5" s="1081"/>
      <c r="O5" s="1081"/>
      <c r="P5" s="1081"/>
      <c r="Q5" s="1081"/>
      <c r="R5" s="1081"/>
      <c r="S5" s="1081"/>
      <c r="T5" s="1081"/>
      <c r="U5" s="1081"/>
      <c r="V5" s="1081"/>
      <c r="W5" s="1081"/>
      <c r="X5" s="1081"/>
      <c r="Y5" s="1081"/>
      <c r="Z5" s="1081"/>
      <c r="AA5" s="1081"/>
      <c r="AB5" s="1081"/>
    </row>
    <row r="6" spans="1:218" ht="6.75" customHeight="1">
      <c r="A6" s="355"/>
    </row>
    <row r="7" spans="1:218" ht="5.25" customHeight="1" thickBot="1">
      <c r="A7" s="355"/>
      <c r="B7" s="356"/>
      <c r="C7" s="356"/>
      <c r="D7" s="356"/>
      <c r="E7" s="356"/>
      <c r="F7" s="356"/>
      <c r="G7" s="356"/>
      <c r="H7" s="356"/>
    </row>
    <row r="8" spans="1:218" s="1011" customFormat="1" ht="28.5" customHeight="1" thickTop="1" thickBot="1">
      <c r="A8" s="593"/>
      <c r="B8" s="148" t="s">
        <v>885</v>
      </c>
      <c r="C8" s="148" t="s">
        <v>886</v>
      </c>
      <c r="D8" s="148" t="s">
        <v>887</v>
      </c>
      <c r="E8" s="148" t="s">
        <v>909</v>
      </c>
      <c r="F8" s="148" t="s">
        <v>888</v>
      </c>
      <c r="G8" s="148" t="s">
        <v>889</v>
      </c>
      <c r="H8" s="166" t="s">
        <v>906</v>
      </c>
      <c r="I8" s="148" t="s">
        <v>890</v>
      </c>
      <c r="J8" s="148" t="s">
        <v>891</v>
      </c>
      <c r="K8" s="148" t="s">
        <v>892</v>
      </c>
      <c r="L8" s="148" t="s">
        <v>893</v>
      </c>
      <c r="M8" s="148" t="s">
        <v>894</v>
      </c>
      <c r="N8" s="148" t="s">
        <v>900</v>
      </c>
      <c r="O8" s="166" t="s">
        <v>898</v>
      </c>
      <c r="P8" s="148" t="s">
        <v>907</v>
      </c>
      <c r="Q8" s="148" t="s">
        <v>899</v>
      </c>
      <c r="R8" s="148" t="s">
        <v>897</v>
      </c>
      <c r="S8" s="148" t="s">
        <v>895</v>
      </c>
      <c r="T8" s="148" t="s">
        <v>908</v>
      </c>
      <c r="U8" s="148" t="s">
        <v>896</v>
      </c>
      <c r="V8" s="166" t="s">
        <v>904</v>
      </c>
      <c r="W8" s="148" t="s">
        <v>905</v>
      </c>
      <c r="X8" s="148" t="s">
        <v>903</v>
      </c>
      <c r="Y8" s="148" t="s">
        <v>902</v>
      </c>
      <c r="Z8" s="148" t="s">
        <v>901</v>
      </c>
      <c r="AA8" s="148" t="s">
        <v>910</v>
      </c>
      <c r="AB8" s="166" t="s">
        <v>6</v>
      </c>
    </row>
    <row r="9" spans="1:218" s="1011" customFormat="1" ht="12" customHeight="1" thickTop="1" thickBot="1">
      <c r="A9" s="594"/>
      <c r="B9" s="357"/>
      <c r="C9" s="357"/>
      <c r="D9" s="357"/>
      <c r="E9" s="357"/>
      <c r="F9" s="357"/>
      <c r="G9" s="357"/>
      <c r="H9" s="358"/>
      <c r="I9" s="357"/>
      <c r="J9" s="357"/>
      <c r="K9" s="357"/>
      <c r="L9" s="357"/>
      <c r="M9" s="357"/>
      <c r="N9" s="357"/>
      <c r="O9" s="358"/>
      <c r="P9" s="357"/>
      <c r="Q9" s="357"/>
      <c r="R9" s="357"/>
      <c r="S9" s="357"/>
      <c r="T9" s="357"/>
      <c r="U9" s="357"/>
      <c r="V9" s="358"/>
      <c r="W9" s="357"/>
      <c r="X9" s="357"/>
      <c r="Y9" s="357"/>
      <c r="Z9" s="357"/>
      <c r="AA9" s="357"/>
      <c r="AB9" s="358"/>
    </row>
    <row r="10" spans="1:218" s="1011" customFormat="1" ht="18" customHeight="1" thickTop="1" thickBot="1">
      <c r="A10" s="149" t="s">
        <v>319</v>
      </c>
      <c r="B10" s="148"/>
      <c r="C10" s="148"/>
      <c r="D10" s="148"/>
      <c r="E10" s="148"/>
      <c r="F10" s="148"/>
      <c r="G10" s="148"/>
      <c r="H10" s="166"/>
      <c r="I10" s="148"/>
      <c r="J10" s="148"/>
      <c r="K10" s="148"/>
      <c r="L10" s="148"/>
      <c r="M10" s="148"/>
      <c r="N10" s="148"/>
      <c r="O10" s="166"/>
      <c r="P10" s="148"/>
      <c r="Q10" s="148"/>
      <c r="R10" s="148"/>
      <c r="S10" s="148"/>
      <c r="T10" s="148"/>
      <c r="U10" s="148"/>
      <c r="V10" s="166"/>
      <c r="W10" s="633"/>
      <c r="X10" s="633"/>
      <c r="Y10" s="633"/>
      <c r="Z10" s="633"/>
      <c r="AA10" s="633"/>
      <c r="AB10" s="633"/>
    </row>
    <row r="11" spans="1:218" s="1011" customFormat="1" ht="18" customHeight="1" thickTop="1">
      <c r="A11" s="594" t="s">
        <v>320</v>
      </c>
      <c r="B11" s="632">
        <v>0.13350000000000001</v>
      </c>
      <c r="C11" s="632">
        <v>0.1046</v>
      </c>
      <c r="D11" s="632">
        <v>9.5200000000000007E-2</v>
      </c>
      <c r="E11" s="632">
        <v>7.0400000000000004E-2</v>
      </c>
      <c r="F11" s="632">
        <v>0.13669999999999999</v>
      </c>
      <c r="G11" s="632">
        <v>0.1014</v>
      </c>
      <c r="H11" s="632">
        <v>8.8499999999999995E-2</v>
      </c>
      <c r="I11" s="632">
        <v>9.9900000000000003E-2</v>
      </c>
      <c r="J11" s="632">
        <v>8.1100000000000005E-2</v>
      </c>
      <c r="K11" s="632">
        <v>0.1109</v>
      </c>
      <c r="L11" s="632">
        <v>4.65E-2</v>
      </c>
      <c r="M11" s="632">
        <v>5.5199999999999999E-2</v>
      </c>
      <c r="N11" s="632">
        <v>4.7399999999999998E-2</v>
      </c>
      <c r="O11" s="632">
        <v>0.19189999999999999</v>
      </c>
      <c r="P11" s="632">
        <v>6.4600000000000005E-2</v>
      </c>
      <c r="Q11" s="632">
        <v>0.12540000000000001</v>
      </c>
      <c r="R11" s="632">
        <v>9.98E-2</v>
      </c>
      <c r="S11" s="632">
        <v>7.7700000000000005E-2</v>
      </c>
      <c r="T11" s="632">
        <v>8.3699999999999997E-2</v>
      </c>
      <c r="U11" s="632">
        <v>6.2600000000000003E-2</v>
      </c>
      <c r="V11" s="632">
        <v>5.3499999999999999E-2</v>
      </c>
      <c r="W11" s="632">
        <v>8.3400000000000002E-2</v>
      </c>
      <c r="X11" s="632">
        <v>8.1900000000000001E-2</v>
      </c>
      <c r="Y11" s="632">
        <v>7.1199999999999999E-2</v>
      </c>
      <c r="Z11" s="632">
        <v>4.6199999999999998E-2</v>
      </c>
      <c r="AA11" s="632">
        <v>5.9200000000000003E-2</v>
      </c>
      <c r="AB11" s="632">
        <v>0.10100000000000001</v>
      </c>
      <c r="AC11" s="150"/>
      <c r="AD11" s="150"/>
      <c r="AE11" s="150"/>
      <c r="AF11" s="150"/>
      <c r="AG11" s="150"/>
      <c r="AH11" s="150"/>
      <c r="AI11" s="150"/>
      <c r="AJ11" s="150"/>
      <c r="AK11" s="150"/>
      <c r="AL11" s="150"/>
      <c r="AM11" s="150"/>
      <c r="AN11" s="150"/>
      <c r="AO11" s="150"/>
      <c r="AP11" s="150"/>
      <c r="AQ11" s="150"/>
      <c r="AR11" s="150"/>
      <c r="AS11" s="150"/>
      <c r="AT11" s="150"/>
      <c r="AU11" s="150"/>
      <c r="AV11" s="150"/>
      <c r="AW11" s="150"/>
      <c r="AX11" s="150"/>
      <c r="AY11" s="150"/>
      <c r="AZ11" s="150"/>
      <c r="BA11" s="150"/>
      <c r="BB11" s="150"/>
      <c r="BC11" s="150"/>
      <c r="BD11" s="150"/>
      <c r="BE11" s="150"/>
      <c r="BF11" s="150"/>
      <c r="BG11" s="150"/>
      <c r="BH11" s="150"/>
      <c r="BI11" s="150"/>
      <c r="BJ11" s="150"/>
      <c r="BK11" s="150"/>
      <c r="BL11" s="150"/>
      <c r="BM11" s="150"/>
      <c r="BN11" s="150"/>
      <c r="BO11" s="150"/>
      <c r="BP11" s="150"/>
      <c r="BQ11" s="150"/>
      <c r="BR11" s="150"/>
      <c r="BS11" s="150"/>
      <c r="BT11" s="150"/>
      <c r="BU11" s="150"/>
      <c r="BV11" s="150"/>
      <c r="BW11" s="150"/>
      <c r="BX11" s="150"/>
      <c r="BY11" s="150"/>
      <c r="BZ11" s="150"/>
      <c r="CA11" s="150"/>
      <c r="CB11" s="150"/>
      <c r="CC11" s="150"/>
      <c r="CD11" s="150"/>
      <c r="CE11" s="150"/>
      <c r="CF11" s="150"/>
      <c r="CG11" s="150"/>
      <c r="CH11" s="150"/>
      <c r="CI11" s="150"/>
      <c r="CJ11" s="150"/>
      <c r="CK11" s="150"/>
      <c r="CL11" s="150"/>
      <c r="CM11" s="150"/>
      <c r="CN11" s="150"/>
      <c r="CO11" s="150"/>
      <c r="CP11" s="150"/>
      <c r="CQ11" s="150"/>
      <c r="CR11" s="150"/>
      <c r="CS11" s="150"/>
      <c r="CT11" s="150"/>
      <c r="CU11" s="150"/>
      <c r="CV11" s="150"/>
      <c r="CW11" s="150"/>
      <c r="CX11" s="150"/>
      <c r="CY11" s="150"/>
      <c r="CZ11" s="150"/>
      <c r="DA11" s="150"/>
      <c r="DB11" s="150"/>
      <c r="DC11" s="150"/>
      <c r="DD11" s="150"/>
      <c r="DE11" s="150"/>
      <c r="DF11" s="150"/>
      <c r="DG11" s="150"/>
      <c r="DH11" s="150"/>
      <c r="DI11" s="150"/>
      <c r="DJ11" s="150"/>
      <c r="DK11" s="150"/>
      <c r="DL11" s="150"/>
      <c r="DM11" s="150"/>
      <c r="DN11" s="150"/>
      <c r="DO11" s="150"/>
      <c r="DP11" s="150"/>
      <c r="DQ11" s="150"/>
      <c r="DR11" s="150"/>
      <c r="DS11" s="150"/>
      <c r="DT11" s="150"/>
      <c r="DU11" s="150"/>
      <c r="DV11" s="150"/>
      <c r="DW11" s="150"/>
      <c r="DX11" s="150"/>
      <c r="DY11" s="150"/>
      <c r="DZ11" s="150"/>
      <c r="EA11" s="150"/>
      <c r="EB11" s="150"/>
      <c r="EC11" s="150"/>
      <c r="ED11" s="150"/>
      <c r="EE11" s="150"/>
      <c r="EF11" s="150"/>
      <c r="EG11" s="150"/>
      <c r="EH11" s="150"/>
      <c r="EI11" s="150"/>
      <c r="EJ11" s="150"/>
      <c r="EK11" s="150"/>
      <c r="EL11" s="150"/>
      <c r="EM11" s="150"/>
      <c r="EN11" s="150"/>
      <c r="EO11" s="150"/>
      <c r="EP11" s="150"/>
      <c r="EQ11" s="150"/>
      <c r="ER11" s="150"/>
      <c r="ES11" s="150"/>
      <c r="ET11" s="150"/>
      <c r="EU11" s="150"/>
      <c r="EV11" s="150"/>
      <c r="EW11" s="150"/>
      <c r="EX11" s="150"/>
      <c r="EY11" s="150"/>
      <c r="EZ11" s="150"/>
      <c r="FA11" s="150"/>
      <c r="FB11" s="150"/>
      <c r="FC11" s="150"/>
      <c r="FD11" s="150"/>
      <c r="FE11" s="150"/>
      <c r="FF11" s="150"/>
      <c r="FG11" s="150"/>
      <c r="FH11" s="150"/>
      <c r="FI11" s="150"/>
      <c r="FJ11" s="150"/>
      <c r="FK11" s="150"/>
      <c r="FL11" s="150"/>
      <c r="FM11" s="150"/>
      <c r="FN11" s="150"/>
      <c r="FO11" s="150"/>
      <c r="FP11" s="150"/>
      <c r="FQ11" s="150"/>
      <c r="FR11" s="150"/>
      <c r="FS11" s="150"/>
      <c r="FT11" s="150"/>
      <c r="FU11" s="150"/>
      <c r="FV11" s="150"/>
      <c r="FW11" s="150"/>
      <c r="FX11" s="150"/>
      <c r="FY11" s="150"/>
      <c r="FZ11" s="150"/>
      <c r="GA11" s="150"/>
      <c r="GB11" s="150"/>
      <c r="GC11" s="150"/>
      <c r="GD11" s="150"/>
      <c r="GE11" s="150"/>
      <c r="GF11" s="150"/>
      <c r="GG11" s="150"/>
      <c r="GH11" s="150"/>
      <c r="GI11" s="150"/>
      <c r="GJ11" s="150"/>
      <c r="GK11" s="150"/>
      <c r="GL11" s="150"/>
      <c r="GM11" s="150"/>
      <c r="GN11" s="150"/>
      <c r="GO11" s="150"/>
      <c r="GP11" s="150"/>
      <c r="GQ11" s="150"/>
      <c r="GR11" s="150"/>
      <c r="GS11" s="150"/>
      <c r="GT11" s="150"/>
      <c r="GU11" s="150"/>
      <c r="GV11" s="150"/>
      <c r="GW11" s="150"/>
      <c r="GX11" s="150"/>
      <c r="GY11" s="150"/>
      <c r="GZ11" s="150"/>
      <c r="HA11" s="150"/>
      <c r="HB11" s="150"/>
      <c r="HC11" s="150"/>
      <c r="HD11" s="150"/>
      <c r="HE11" s="150"/>
      <c r="HF11" s="150"/>
      <c r="HG11" s="150"/>
      <c r="HH11" s="150"/>
      <c r="HI11" s="150"/>
      <c r="HJ11" s="150"/>
    </row>
    <row r="12" spans="1:218" s="1011" customFormat="1" ht="20.25" customHeight="1">
      <c r="A12" s="594" t="s">
        <v>321</v>
      </c>
      <c r="B12" s="632">
        <v>0.68489999999999995</v>
      </c>
      <c r="C12" s="632">
        <v>0.72499999999999998</v>
      </c>
      <c r="D12" s="632">
        <v>0.65920000000000001</v>
      </c>
      <c r="E12" s="632">
        <v>0.72919999999999996</v>
      </c>
      <c r="F12" s="632">
        <v>0.63460000000000005</v>
      </c>
      <c r="G12" s="632">
        <v>0.72889999999999999</v>
      </c>
      <c r="H12" s="632">
        <v>0.69769999999999999</v>
      </c>
      <c r="I12" s="632">
        <v>0.75680000000000003</v>
      </c>
      <c r="J12" s="632">
        <v>0.81520000000000004</v>
      </c>
      <c r="K12" s="632">
        <v>0.75290000000000001</v>
      </c>
      <c r="L12" s="632">
        <v>0.78590000000000004</v>
      </c>
      <c r="M12" s="632">
        <v>0.78749999999999998</v>
      </c>
      <c r="N12" s="632">
        <v>0.84350000000000003</v>
      </c>
      <c r="O12" s="632">
        <v>0.69979999999999998</v>
      </c>
      <c r="P12" s="632">
        <v>0.70889999999999997</v>
      </c>
      <c r="Q12" s="632">
        <v>0.72560000000000002</v>
      </c>
      <c r="R12" s="632">
        <v>0.78859999999999997</v>
      </c>
      <c r="S12" s="632">
        <v>0.73099999999999998</v>
      </c>
      <c r="T12" s="632">
        <v>0.70730000000000004</v>
      </c>
      <c r="U12" s="632">
        <v>0.81820000000000004</v>
      </c>
      <c r="V12" s="632">
        <v>0.74709999999999999</v>
      </c>
      <c r="W12" s="632">
        <v>0.69259999999999999</v>
      </c>
      <c r="X12" s="632">
        <v>0.67120000000000002</v>
      </c>
      <c r="Y12" s="632">
        <v>0.79330000000000001</v>
      </c>
      <c r="Z12" s="632">
        <v>0.70650000000000002</v>
      </c>
      <c r="AA12" s="632">
        <v>0.77639999999999998</v>
      </c>
      <c r="AB12" s="632">
        <v>0.71840000000000004</v>
      </c>
    </row>
    <row r="13" spans="1:218" s="1011" customFormat="1" ht="12" customHeight="1" thickBot="1">
      <c r="A13" s="594"/>
      <c r="B13" s="632"/>
      <c r="C13" s="632"/>
      <c r="D13" s="632"/>
      <c r="E13" s="632"/>
      <c r="F13" s="632"/>
      <c r="G13" s="632"/>
      <c r="H13" s="632"/>
      <c r="I13" s="632"/>
      <c r="J13" s="632"/>
      <c r="K13" s="632"/>
      <c r="L13" s="632"/>
      <c r="M13" s="632"/>
      <c r="N13" s="632"/>
      <c r="O13" s="632"/>
      <c r="P13" s="632"/>
      <c r="Q13" s="632"/>
      <c r="R13" s="632"/>
      <c r="S13" s="632"/>
      <c r="T13" s="632"/>
      <c r="U13" s="632"/>
      <c r="V13" s="632"/>
      <c r="W13" s="632"/>
      <c r="X13" s="632"/>
      <c r="Y13" s="632"/>
      <c r="Z13" s="632"/>
      <c r="AA13" s="632"/>
      <c r="AB13" s="632"/>
    </row>
    <row r="14" spans="1:218" s="1011" customFormat="1" ht="15" customHeight="1" thickTop="1" thickBot="1">
      <c r="A14" s="149" t="s">
        <v>322</v>
      </c>
      <c r="B14" s="633"/>
      <c r="C14" s="633"/>
      <c r="D14" s="633"/>
      <c r="E14" s="633"/>
      <c r="F14" s="633"/>
      <c r="G14" s="633"/>
      <c r="H14" s="633"/>
      <c r="I14" s="633"/>
      <c r="J14" s="633"/>
      <c r="K14" s="633"/>
      <c r="L14" s="633"/>
      <c r="M14" s="633"/>
      <c r="N14" s="633"/>
      <c r="O14" s="633"/>
      <c r="P14" s="633"/>
      <c r="Q14" s="633"/>
      <c r="R14" s="633"/>
      <c r="S14" s="633"/>
      <c r="T14" s="633"/>
      <c r="U14" s="633"/>
      <c r="V14" s="633"/>
      <c r="W14" s="633"/>
      <c r="X14" s="633"/>
      <c r="Y14" s="633"/>
      <c r="Z14" s="633"/>
      <c r="AA14" s="633"/>
      <c r="AB14" s="633"/>
    </row>
    <row r="15" spans="1:218" s="1011" customFormat="1" ht="20.25" customHeight="1" thickTop="1">
      <c r="A15" s="595" t="s">
        <v>323</v>
      </c>
      <c r="B15" s="632">
        <v>0.7036</v>
      </c>
      <c r="C15" s="632">
        <v>0.78979999999999995</v>
      </c>
      <c r="D15" s="632">
        <v>0.80020000000000002</v>
      </c>
      <c r="E15" s="632">
        <v>0.87680000000000002</v>
      </c>
      <c r="F15" s="632">
        <v>0.748</v>
      </c>
      <c r="G15" s="632">
        <v>0.70040000000000002</v>
      </c>
      <c r="H15" s="632">
        <v>0.79449999999999998</v>
      </c>
      <c r="I15" s="632">
        <v>0.75209999999999999</v>
      </c>
      <c r="J15" s="632">
        <v>0.69450000000000001</v>
      </c>
      <c r="K15" s="632">
        <v>0.74739999999999995</v>
      </c>
      <c r="L15" s="632">
        <v>0.75129999999999997</v>
      </c>
      <c r="M15" s="632">
        <v>0.7369</v>
      </c>
      <c r="N15" s="632">
        <v>0.79159999999999997</v>
      </c>
      <c r="O15" s="632">
        <v>0.85409999999999997</v>
      </c>
      <c r="P15" s="632">
        <v>0.84019999999999995</v>
      </c>
      <c r="Q15" s="632">
        <v>0.81320000000000003</v>
      </c>
      <c r="R15" s="632">
        <v>0.79669999999999996</v>
      </c>
      <c r="S15" s="632">
        <v>0.63449999999999995</v>
      </c>
      <c r="T15" s="632">
        <v>0.82850000000000001</v>
      </c>
      <c r="U15" s="632">
        <v>0.76190000000000002</v>
      </c>
      <c r="V15" s="632">
        <v>0.84319999999999995</v>
      </c>
      <c r="W15" s="632">
        <v>0.84330000000000005</v>
      </c>
      <c r="X15" s="632">
        <v>0.76700000000000002</v>
      </c>
      <c r="Y15" s="632">
        <v>0.83040000000000003</v>
      </c>
      <c r="Z15" s="632">
        <v>0.84419999999999995</v>
      </c>
      <c r="AA15" s="632">
        <v>0.85299999999999998</v>
      </c>
      <c r="AB15" s="632">
        <v>0.76939999999999997</v>
      </c>
    </row>
    <row r="16" spans="1:218" s="1011" customFormat="1" ht="18" customHeight="1">
      <c r="A16" s="595" t="s">
        <v>324</v>
      </c>
      <c r="B16" s="632">
        <v>0.7036</v>
      </c>
      <c r="C16" s="632">
        <v>0.78979999999999995</v>
      </c>
      <c r="D16" s="632">
        <v>0.80020000000000002</v>
      </c>
      <c r="E16" s="632">
        <v>0.87680000000000002</v>
      </c>
      <c r="F16" s="632">
        <v>0.748</v>
      </c>
      <c r="G16" s="632">
        <v>0.70040000000000002</v>
      </c>
      <c r="H16" s="632">
        <v>0.79449999999999998</v>
      </c>
      <c r="I16" s="632">
        <v>0.75209999999999999</v>
      </c>
      <c r="J16" s="632">
        <v>0.69450000000000001</v>
      </c>
      <c r="K16" s="632">
        <v>0.74739999999999995</v>
      </c>
      <c r="L16" s="632">
        <v>0.75129999999999997</v>
      </c>
      <c r="M16" s="632">
        <v>0.7369</v>
      </c>
      <c r="N16" s="632">
        <v>0.79159999999999997</v>
      </c>
      <c r="O16" s="632">
        <v>0.85409999999999997</v>
      </c>
      <c r="P16" s="632">
        <v>0.84019999999999995</v>
      </c>
      <c r="Q16" s="632">
        <v>0.81320000000000003</v>
      </c>
      <c r="R16" s="632">
        <v>0.79669999999999996</v>
      </c>
      <c r="S16" s="632">
        <v>0.63449999999999995</v>
      </c>
      <c r="T16" s="632">
        <v>0.82850000000000001</v>
      </c>
      <c r="U16" s="632">
        <v>0.76190000000000002</v>
      </c>
      <c r="V16" s="632">
        <v>0.84319999999999995</v>
      </c>
      <c r="W16" s="632">
        <v>0.84330000000000005</v>
      </c>
      <c r="X16" s="632">
        <v>0.76700000000000002</v>
      </c>
      <c r="Y16" s="632">
        <v>0.83040000000000003</v>
      </c>
      <c r="Z16" s="632">
        <v>0.84419999999999995</v>
      </c>
      <c r="AA16" s="632">
        <v>0.85299999999999998</v>
      </c>
      <c r="AB16" s="632">
        <v>0.76939999999999997</v>
      </c>
    </row>
    <row r="17" spans="1:28" s="1011" customFormat="1" ht="20.25" customHeight="1">
      <c r="A17" s="594" t="s">
        <v>325</v>
      </c>
      <c r="B17" s="632">
        <v>0.11600000000000001</v>
      </c>
      <c r="C17" s="632">
        <v>0.104</v>
      </c>
      <c r="D17" s="632">
        <v>4.7100000000000003E-2</v>
      </c>
      <c r="E17" s="632">
        <v>1.43E-2</v>
      </c>
      <c r="F17" s="632">
        <v>0</v>
      </c>
      <c r="G17" s="632">
        <v>0</v>
      </c>
      <c r="H17" s="632">
        <v>1.6000000000000001E-3</v>
      </c>
      <c r="I17" s="632">
        <v>4.0000000000000001E-3</v>
      </c>
      <c r="J17" s="632">
        <v>9.8500000000000004E-2</v>
      </c>
      <c r="K17" s="632">
        <v>0</v>
      </c>
      <c r="L17" s="632">
        <v>1.35E-2</v>
      </c>
      <c r="M17" s="632">
        <v>0</v>
      </c>
      <c r="N17" s="632">
        <v>6.1999999999999998E-3</v>
      </c>
      <c r="O17" s="632">
        <v>0</v>
      </c>
      <c r="P17" s="632">
        <v>1.35E-2</v>
      </c>
      <c r="Q17" s="632">
        <v>0</v>
      </c>
      <c r="R17" s="632">
        <v>8.0000000000000004E-4</v>
      </c>
      <c r="S17" s="632">
        <v>0</v>
      </c>
      <c r="T17" s="632">
        <v>0</v>
      </c>
      <c r="U17" s="632">
        <v>0</v>
      </c>
      <c r="V17" s="632">
        <v>1.12E-2</v>
      </c>
      <c r="W17" s="632">
        <v>5.1000000000000004E-3</v>
      </c>
      <c r="X17" s="632">
        <v>1E-4</v>
      </c>
      <c r="Y17" s="632">
        <v>0</v>
      </c>
      <c r="Z17" s="632">
        <v>1.5299999999999999E-2</v>
      </c>
      <c r="AA17" s="632">
        <v>0</v>
      </c>
      <c r="AB17" s="632">
        <v>5.33E-2</v>
      </c>
    </row>
    <row r="18" spans="1:28" s="1011" customFormat="1" ht="20.25" customHeight="1">
      <c r="A18" s="595" t="s">
        <v>326</v>
      </c>
      <c r="B18" s="632">
        <v>0</v>
      </c>
      <c r="C18" s="632">
        <v>0</v>
      </c>
      <c r="D18" s="632">
        <v>0</v>
      </c>
      <c r="E18" s="632">
        <v>2.9999999999999997E-4</v>
      </c>
      <c r="F18" s="632">
        <v>0</v>
      </c>
      <c r="G18" s="632">
        <v>0</v>
      </c>
      <c r="H18" s="632">
        <v>1.8E-3</v>
      </c>
      <c r="I18" s="632">
        <v>0</v>
      </c>
      <c r="J18" s="632">
        <v>0</v>
      </c>
      <c r="K18" s="632">
        <v>0</v>
      </c>
      <c r="L18" s="632">
        <v>0</v>
      </c>
      <c r="M18" s="632">
        <v>0</v>
      </c>
      <c r="N18" s="632">
        <v>0</v>
      </c>
      <c r="O18" s="632">
        <v>0</v>
      </c>
      <c r="P18" s="632">
        <v>0</v>
      </c>
      <c r="Q18" s="632">
        <v>0</v>
      </c>
      <c r="R18" s="632">
        <v>0</v>
      </c>
      <c r="S18" s="632">
        <v>0</v>
      </c>
      <c r="T18" s="632">
        <v>4.7999999999999996E-3</v>
      </c>
      <c r="U18" s="632">
        <v>0</v>
      </c>
      <c r="V18" s="632">
        <v>0</v>
      </c>
      <c r="W18" s="632">
        <v>0</v>
      </c>
      <c r="X18" s="632">
        <v>0</v>
      </c>
      <c r="Y18" s="632">
        <v>0</v>
      </c>
      <c r="Z18" s="632">
        <v>0</v>
      </c>
      <c r="AA18" s="632">
        <v>3.8E-3</v>
      </c>
      <c r="AB18" s="632">
        <v>2.0000000000000001E-4</v>
      </c>
    </row>
    <row r="19" spans="1:28" s="1011" customFormat="1" ht="12" customHeight="1" thickBot="1">
      <c r="A19" s="595"/>
      <c r="B19" s="632"/>
      <c r="C19" s="632"/>
      <c r="D19" s="632"/>
      <c r="E19" s="632"/>
      <c r="F19" s="632"/>
      <c r="G19" s="632"/>
      <c r="H19" s="632"/>
      <c r="I19" s="632"/>
      <c r="J19" s="632"/>
      <c r="K19" s="632"/>
      <c r="L19" s="632"/>
      <c r="M19" s="632"/>
      <c r="N19" s="632"/>
      <c r="O19" s="632"/>
      <c r="P19" s="632"/>
      <c r="Q19" s="632"/>
      <c r="R19" s="632"/>
      <c r="S19" s="632"/>
      <c r="T19" s="632"/>
      <c r="U19" s="632"/>
      <c r="V19" s="632"/>
      <c r="W19" s="632"/>
      <c r="X19" s="632"/>
      <c r="Y19" s="632"/>
      <c r="Z19" s="632"/>
      <c r="AA19" s="632"/>
      <c r="AB19" s="632"/>
    </row>
    <row r="20" spans="1:28" s="1011" customFormat="1" ht="16.5" customHeight="1" thickTop="1" thickBot="1">
      <c r="A20" s="151" t="s">
        <v>327</v>
      </c>
      <c r="B20" s="633"/>
      <c r="C20" s="633"/>
      <c r="D20" s="633"/>
      <c r="E20" s="633"/>
      <c r="F20" s="633"/>
      <c r="G20" s="633"/>
      <c r="H20" s="633"/>
      <c r="I20" s="633"/>
      <c r="J20" s="633"/>
      <c r="K20" s="633"/>
      <c r="L20" s="633"/>
      <c r="M20" s="633"/>
      <c r="N20" s="633"/>
      <c r="O20" s="633"/>
      <c r="P20" s="633"/>
      <c r="Q20" s="633"/>
      <c r="R20" s="633"/>
      <c r="S20" s="633"/>
      <c r="T20" s="633"/>
      <c r="U20" s="633"/>
      <c r="V20" s="633"/>
      <c r="W20" s="633"/>
      <c r="X20" s="633"/>
      <c r="Y20" s="633"/>
      <c r="Z20" s="633"/>
      <c r="AA20" s="633"/>
      <c r="AB20" s="633"/>
    </row>
    <row r="21" spans="1:28" s="1011" customFormat="1" ht="20.25" customHeight="1" thickTop="1">
      <c r="A21" s="595" t="s">
        <v>328</v>
      </c>
      <c r="B21" s="632">
        <v>0.1845</v>
      </c>
      <c r="C21" s="632">
        <v>7.8399999999999997E-2</v>
      </c>
      <c r="D21" s="632">
        <v>7.2499999999999995E-2</v>
      </c>
      <c r="E21" s="632">
        <v>5.3800000000000001E-2</v>
      </c>
      <c r="F21" s="632">
        <v>0.20810000000000001</v>
      </c>
      <c r="G21" s="632">
        <v>5.1499999999999997E-2</v>
      </c>
      <c r="H21" s="632">
        <v>6.2700000000000006E-2</v>
      </c>
      <c r="I21" s="632">
        <v>3.0800000000000001E-2</v>
      </c>
      <c r="J21" s="632">
        <v>0.18920000000000001</v>
      </c>
      <c r="K21" s="632">
        <v>6.2399999999999997E-2</v>
      </c>
      <c r="L21" s="632">
        <v>0.24149999999999999</v>
      </c>
      <c r="M21" s="632">
        <v>6.1000000000000004E-3</v>
      </c>
      <c r="N21" s="632">
        <v>0.1244</v>
      </c>
      <c r="O21" s="632">
        <v>0.98960000000000004</v>
      </c>
      <c r="P21" s="632">
        <v>0.15340000000000001</v>
      </c>
      <c r="Q21" s="632">
        <v>2.1100000000000001E-2</v>
      </c>
      <c r="R21" s="632">
        <v>5.6099999999999997E-2</v>
      </c>
      <c r="S21" s="632">
        <v>3.6400000000000002E-2</v>
      </c>
      <c r="T21" s="632">
        <v>1.09E-2</v>
      </c>
      <c r="U21" s="632">
        <v>6.0199999999999997E-2</v>
      </c>
      <c r="V21" s="632">
        <v>3.1600000000000003E-2</v>
      </c>
      <c r="W21" s="632">
        <v>9.2999999999999992E-3</v>
      </c>
      <c r="X21" s="632">
        <v>1.66E-2</v>
      </c>
      <c r="Y21" s="632">
        <v>1.6400000000000001E-2</v>
      </c>
      <c r="Z21" s="632">
        <v>7.0300000000000001E-2</v>
      </c>
      <c r="AA21" s="632">
        <v>0.23150000000000001</v>
      </c>
      <c r="AB21" s="632">
        <v>0.11799999999999999</v>
      </c>
    </row>
    <row r="22" spans="1:28" s="1011" customFormat="1" ht="20.25" customHeight="1">
      <c r="A22" s="595" t="s">
        <v>329</v>
      </c>
      <c r="B22" s="632">
        <v>0.8155</v>
      </c>
      <c r="C22" s="632">
        <v>0.92159999999999997</v>
      </c>
      <c r="D22" s="632">
        <v>0.92749999999999999</v>
      </c>
      <c r="E22" s="632">
        <v>0.94620000000000004</v>
      </c>
      <c r="F22" s="632">
        <v>0.79190000000000005</v>
      </c>
      <c r="G22" s="632">
        <v>0.94850000000000001</v>
      </c>
      <c r="H22" s="632">
        <v>0.93730000000000002</v>
      </c>
      <c r="I22" s="632">
        <v>0.96919999999999995</v>
      </c>
      <c r="J22" s="632">
        <v>0.81079999999999997</v>
      </c>
      <c r="K22" s="632">
        <v>0.93759999999999999</v>
      </c>
      <c r="L22" s="632">
        <v>0.75849999999999995</v>
      </c>
      <c r="M22" s="632">
        <v>0.99390000000000001</v>
      </c>
      <c r="N22" s="632">
        <v>0.87560000000000004</v>
      </c>
      <c r="O22" s="632">
        <v>1.04E-2</v>
      </c>
      <c r="P22" s="632">
        <v>0.84660000000000002</v>
      </c>
      <c r="Q22" s="632">
        <v>0.97889999999999999</v>
      </c>
      <c r="R22" s="632">
        <v>0.94389999999999996</v>
      </c>
      <c r="S22" s="632">
        <v>0.96360000000000001</v>
      </c>
      <c r="T22" s="632">
        <v>0.98909999999999998</v>
      </c>
      <c r="U22" s="632">
        <v>0.93979999999999997</v>
      </c>
      <c r="V22" s="632">
        <v>0.96840000000000004</v>
      </c>
      <c r="W22" s="632">
        <v>0.99070000000000003</v>
      </c>
      <c r="X22" s="632">
        <v>0.98340000000000005</v>
      </c>
      <c r="Y22" s="632">
        <v>0.98360000000000003</v>
      </c>
      <c r="Z22" s="632">
        <v>0.92969999999999997</v>
      </c>
      <c r="AA22" s="632">
        <v>0.76849999999999996</v>
      </c>
      <c r="AB22" s="632">
        <v>0.88200000000000001</v>
      </c>
    </row>
    <row r="23" spans="1:28" s="1011" customFormat="1" ht="18" customHeight="1">
      <c r="A23" s="595" t="s">
        <v>330</v>
      </c>
      <c r="B23" s="608">
        <v>837.6241</v>
      </c>
      <c r="C23" s="608">
        <v>688.02790000000005</v>
      </c>
      <c r="D23" s="608">
        <v>574.48910000000001</v>
      </c>
      <c r="E23" s="608">
        <v>721.96669999999995</v>
      </c>
      <c r="F23" s="608">
        <v>508.0016</v>
      </c>
      <c r="G23" s="608">
        <v>642.85950000000003</v>
      </c>
      <c r="H23" s="608">
        <v>380.56689999999998</v>
      </c>
      <c r="I23" s="608">
        <v>457.77820000000003</v>
      </c>
      <c r="J23" s="608">
        <v>640.452</v>
      </c>
      <c r="K23" s="608">
        <v>587.77340000000004</v>
      </c>
      <c r="L23" s="608">
        <v>552.02700000000004</v>
      </c>
      <c r="M23" s="608">
        <v>469.71589999999998</v>
      </c>
      <c r="N23" s="608">
        <v>923.58299999999997</v>
      </c>
      <c r="O23" s="608">
        <v>643.60969999999998</v>
      </c>
      <c r="P23" s="608">
        <v>342.822</v>
      </c>
      <c r="Q23" s="608">
        <v>624.68690000000004</v>
      </c>
      <c r="R23" s="608">
        <v>508.68950000000001</v>
      </c>
      <c r="S23" s="608">
        <v>407.69170000000003</v>
      </c>
      <c r="T23" s="608">
        <v>400.85140000000001</v>
      </c>
      <c r="U23" s="608">
        <v>353.65440000000001</v>
      </c>
      <c r="V23" s="608">
        <v>280.62639999999999</v>
      </c>
      <c r="W23" s="608">
        <v>358.47160000000002</v>
      </c>
      <c r="X23" s="608">
        <v>281.05810000000002</v>
      </c>
      <c r="Y23" s="608">
        <v>542.82039999999995</v>
      </c>
      <c r="Z23" s="608">
        <v>491.74220000000003</v>
      </c>
      <c r="AA23" s="608">
        <v>584.68299999999999</v>
      </c>
      <c r="AB23" s="608">
        <v>593.72059999999999</v>
      </c>
    </row>
    <row r="24" spans="1:28" s="1011" customFormat="1" ht="12" customHeight="1" thickBot="1">
      <c r="A24" s="595"/>
      <c r="B24" s="608"/>
      <c r="C24" s="608"/>
      <c r="D24" s="608"/>
      <c r="E24" s="608"/>
      <c r="F24" s="608"/>
      <c r="G24" s="608"/>
      <c r="H24" s="608"/>
      <c r="I24" s="608"/>
      <c r="J24" s="608"/>
      <c r="K24" s="608"/>
      <c r="L24" s="608"/>
      <c r="M24" s="608"/>
      <c r="N24" s="608"/>
      <c r="O24" s="608"/>
      <c r="P24" s="608"/>
      <c r="Q24" s="608"/>
      <c r="R24" s="608"/>
      <c r="S24" s="608"/>
      <c r="T24" s="608"/>
      <c r="U24" s="608"/>
      <c r="V24" s="608"/>
      <c r="W24" s="608"/>
      <c r="X24" s="608"/>
      <c r="Y24" s="608"/>
      <c r="Z24" s="608"/>
      <c r="AA24" s="608"/>
      <c r="AB24" s="608"/>
    </row>
    <row r="25" spans="1:28" s="1011" customFormat="1" ht="17.25" customHeight="1" thickTop="1" thickBot="1">
      <c r="A25" s="152" t="s">
        <v>331</v>
      </c>
      <c r="B25" s="634"/>
      <c r="C25" s="634"/>
      <c r="D25" s="634"/>
      <c r="E25" s="634"/>
      <c r="F25" s="634"/>
      <c r="G25" s="634"/>
      <c r="H25" s="634"/>
      <c r="I25" s="634"/>
      <c r="J25" s="634"/>
      <c r="K25" s="634"/>
      <c r="L25" s="634"/>
      <c r="M25" s="634"/>
      <c r="N25" s="634"/>
      <c r="O25" s="634"/>
      <c r="P25" s="634"/>
      <c r="Q25" s="634"/>
      <c r="R25" s="634"/>
      <c r="S25" s="634"/>
      <c r="T25" s="634"/>
      <c r="U25" s="634"/>
      <c r="V25" s="634"/>
      <c r="W25" s="634"/>
      <c r="X25" s="634"/>
      <c r="Y25" s="634"/>
      <c r="Z25" s="634"/>
      <c r="AA25" s="634"/>
      <c r="AB25" s="634"/>
    </row>
    <row r="26" spans="1:28" s="1011" customFormat="1" ht="20.25" customHeight="1" thickTop="1">
      <c r="A26" s="594" t="s">
        <v>332</v>
      </c>
      <c r="B26" s="632">
        <v>0.97940000000000005</v>
      </c>
      <c r="C26" s="632">
        <v>0.97970000000000002</v>
      </c>
      <c r="D26" s="632">
        <v>0.96719999999999995</v>
      </c>
      <c r="E26" s="632">
        <v>0.97689999999999999</v>
      </c>
      <c r="F26" s="632">
        <v>0.96130000000000004</v>
      </c>
      <c r="G26" s="632">
        <v>0.97940000000000005</v>
      </c>
      <c r="H26" s="632">
        <v>0.97050000000000003</v>
      </c>
      <c r="I26" s="632">
        <v>0.96879999999999999</v>
      </c>
      <c r="J26" s="632">
        <v>0.96970000000000001</v>
      </c>
      <c r="K26" s="632">
        <v>0.99109999999999998</v>
      </c>
      <c r="L26" s="632">
        <v>0.97070000000000001</v>
      </c>
      <c r="M26" s="632">
        <v>0.99709999999999999</v>
      </c>
      <c r="N26" s="632">
        <v>0.95820000000000005</v>
      </c>
      <c r="O26" s="632">
        <v>0.99550000000000005</v>
      </c>
      <c r="P26" s="632">
        <v>0.98709999999999998</v>
      </c>
      <c r="Q26" s="632">
        <v>0.99819999999999998</v>
      </c>
      <c r="R26" s="632">
        <v>0.98819999999999997</v>
      </c>
      <c r="S26" s="632">
        <v>0.99439999999999995</v>
      </c>
      <c r="T26" s="632">
        <v>0.98550000000000004</v>
      </c>
      <c r="U26" s="632">
        <v>0.99070000000000003</v>
      </c>
      <c r="V26" s="632">
        <v>0.99490000000000001</v>
      </c>
      <c r="W26" s="632">
        <v>0.99209999999999998</v>
      </c>
      <c r="X26" s="632">
        <v>0.97140000000000004</v>
      </c>
      <c r="Y26" s="632">
        <v>0.98550000000000004</v>
      </c>
      <c r="Z26" s="632">
        <v>0.98440000000000005</v>
      </c>
      <c r="AA26" s="632">
        <v>0.96489999999999998</v>
      </c>
      <c r="AB26" s="632">
        <v>0.97960000000000003</v>
      </c>
    </row>
    <row r="27" spans="1:28" s="1011" customFormat="1" ht="20.25" customHeight="1">
      <c r="A27" s="594" t="s">
        <v>333</v>
      </c>
      <c r="B27" s="632">
        <v>5.3800000000000001E-2</v>
      </c>
      <c r="C27" s="632">
        <v>5.7500000000000002E-2</v>
      </c>
      <c r="D27" s="632">
        <v>4.2000000000000003E-2</v>
      </c>
      <c r="E27" s="632">
        <v>2.53E-2</v>
      </c>
      <c r="F27" s="632">
        <v>2.0000000000000001E-4</v>
      </c>
      <c r="G27" s="632">
        <v>1.66E-2</v>
      </c>
      <c r="H27" s="632">
        <v>8.0000000000000002E-3</v>
      </c>
      <c r="I27" s="632">
        <v>2.9999999999999997E-4</v>
      </c>
      <c r="J27" s="632">
        <v>1.29E-2</v>
      </c>
      <c r="K27" s="632">
        <v>0</v>
      </c>
      <c r="L27" s="632">
        <v>2.5999999999999999E-3</v>
      </c>
      <c r="M27" s="632">
        <v>0</v>
      </c>
      <c r="N27" s="632">
        <v>1.6999999999999999E-3</v>
      </c>
      <c r="O27" s="632">
        <v>1.6999999999999999E-3</v>
      </c>
      <c r="P27" s="632">
        <v>6.4000000000000003E-3</v>
      </c>
      <c r="Q27" s="632">
        <v>1.4500000000000001E-2</v>
      </c>
      <c r="R27" s="632">
        <v>4.4999999999999997E-3</v>
      </c>
      <c r="S27" s="632">
        <v>3.8E-3</v>
      </c>
      <c r="T27" s="632">
        <v>0</v>
      </c>
      <c r="U27" s="632">
        <v>1E-3</v>
      </c>
      <c r="V27" s="632">
        <v>6.4000000000000003E-3</v>
      </c>
      <c r="W27" s="632">
        <v>1.5E-3</v>
      </c>
      <c r="X27" s="632">
        <v>0</v>
      </c>
      <c r="Y27" s="632">
        <v>4.1999999999999997E-3</v>
      </c>
      <c r="Z27" s="632">
        <v>1.4E-3</v>
      </c>
      <c r="AA27" s="632">
        <v>1.38E-2</v>
      </c>
      <c r="AB27" s="632">
        <v>2.7799999999999998E-2</v>
      </c>
    </row>
    <row r="28" spans="1:28" s="1011" customFormat="1" ht="20.25" customHeight="1">
      <c r="A28" s="595" t="s">
        <v>334</v>
      </c>
      <c r="B28" s="632">
        <v>2.06E-2</v>
      </c>
      <c r="C28" s="632">
        <v>2.0299999999999999E-2</v>
      </c>
      <c r="D28" s="632">
        <v>3.2800000000000003E-2</v>
      </c>
      <c r="E28" s="632">
        <v>2.3099999999999999E-2</v>
      </c>
      <c r="F28" s="632">
        <v>3.8699999999999998E-2</v>
      </c>
      <c r="G28" s="632">
        <v>2.06E-2</v>
      </c>
      <c r="H28" s="632">
        <v>2.9499999999999998E-2</v>
      </c>
      <c r="I28" s="632">
        <v>3.1199999999999999E-2</v>
      </c>
      <c r="J28" s="632">
        <v>3.0300000000000001E-2</v>
      </c>
      <c r="K28" s="632">
        <v>8.8999999999999999E-3</v>
      </c>
      <c r="L28" s="632">
        <v>2.93E-2</v>
      </c>
      <c r="M28" s="632">
        <v>2.8999999999999998E-3</v>
      </c>
      <c r="N28" s="632">
        <v>4.1799999999999997E-2</v>
      </c>
      <c r="O28" s="632">
        <v>4.4999999999999997E-3</v>
      </c>
      <c r="P28" s="632">
        <v>1.29E-2</v>
      </c>
      <c r="Q28" s="632">
        <v>1.8E-3</v>
      </c>
      <c r="R28" s="632">
        <v>1.18E-2</v>
      </c>
      <c r="S28" s="632">
        <v>5.5999999999999999E-3</v>
      </c>
      <c r="T28" s="632">
        <v>1.4500000000000001E-2</v>
      </c>
      <c r="U28" s="632">
        <v>9.2999999999999992E-3</v>
      </c>
      <c r="V28" s="632">
        <v>5.1000000000000004E-3</v>
      </c>
      <c r="W28" s="632">
        <v>7.9000000000000008E-3</v>
      </c>
      <c r="X28" s="632">
        <v>2.86E-2</v>
      </c>
      <c r="Y28" s="632">
        <v>1.4500000000000001E-2</v>
      </c>
      <c r="Z28" s="632">
        <v>1.5599999999999999E-2</v>
      </c>
      <c r="AA28" s="632">
        <v>3.5099999999999999E-2</v>
      </c>
      <c r="AB28" s="632">
        <v>2.0400000000000001E-2</v>
      </c>
    </row>
    <row r="29" spans="1:28" s="1011" customFormat="1" ht="18" customHeight="1">
      <c r="A29" s="595" t="s">
        <v>335</v>
      </c>
      <c r="B29" s="632">
        <v>4.8099999999999997E-2</v>
      </c>
      <c r="C29" s="632">
        <v>5.11E-2</v>
      </c>
      <c r="D29" s="632">
        <v>3.8699999999999998E-2</v>
      </c>
      <c r="E29" s="632">
        <v>2.5899999999999999E-2</v>
      </c>
      <c r="F29" s="632">
        <v>2.0000000000000001E-4</v>
      </c>
      <c r="G29" s="632">
        <v>1.3100000000000001E-2</v>
      </c>
      <c r="H29" s="632">
        <v>7.7999999999999996E-3</v>
      </c>
      <c r="I29" s="632">
        <v>2.9999999999999997E-4</v>
      </c>
      <c r="J29" s="632">
        <v>1.01E-2</v>
      </c>
      <c r="K29" s="632">
        <v>0</v>
      </c>
      <c r="L29" s="632">
        <v>2.7000000000000001E-3</v>
      </c>
      <c r="M29" s="632">
        <v>0</v>
      </c>
      <c r="N29" s="632">
        <v>1.6000000000000001E-3</v>
      </c>
      <c r="O29" s="632">
        <v>1.6999999999999999E-3</v>
      </c>
      <c r="P29" s="632">
        <v>6.4000000000000003E-3</v>
      </c>
      <c r="Q29" s="632">
        <v>1.46E-2</v>
      </c>
      <c r="R29" s="632">
        <v>4.4999999999999997E-3</v>
      </c>
      <c r="S29" s="632">
        <v>3.8E-3</v>
      </c>
      <c r="T29" s="632">
        <v>0</v>
      </c>
      <c r="U29" s="632">
        <v>8.9999999999999998E-4</v>
      </c>
      <c r="V29" s="632">
        <v>5.1000000000000004E-3</v>
      </c>
      <c r="W29" s="632">
        <v>1.5E-3</v>
      </c>
      <c r="X29" s="632">
        <v>0</v>
      </c>
      <c r="Y29" s="632">
        <v>4.0000000000000001E-3</v>
      </c>
      <c r="Z29" s="632">
        <v>1.4E-3</v>
      </c>
      <c r="AA29" s="632">
        <v>1.0999999999999999E-2</v>
      </c>
      <c r="AB29" s="632">
        <v>2.5000000000000001E-2</v>
      </c>
    </row>
    <row r="30" spans="1:28" s="1011" customFormat="1" ht="20.25" customHeight="1">
      <c r="A30" s="595" t="s">
        <v>336</v>
      </c>
      <c r="B30" s="632">
        <v>0.1246</v>
      </c>
      <c r="C30" s="632">
        <v>0.1283</v>
      </c>
      <c r="D30" s="632">
        <v>0.1072</v>
      </c>
      <c r="E30" s="632">
        <v>0</v>
      </c>
      <c r="F30" s="632">
        <v>8.5300000000000001E-2</v>
      </c>
      <c r="G30" s="632">
        <v>0.22570000000000001</v>
      </c>
      <c r="H30" s="632">
        <v>5.5300000000000002E-2</v>
      </c>
      <c r="I30" s="632">
        <v>7.4999999999999997E-3</v>
      </c>
      <c r="J30" s="632">
        <v>0.2389</v>
      </c>
      <c r="K30" s="632">
        <v>0</v>
      </c>
      <c r="L30" s="632">
        <v>0</v>
      </c>
      <c r="M30" s="632">
        <v>0</v>
      </c>
      <c r="N30" s="632">
        <v>0.1056</v>
      </c>
      <c r="O30" s="632">
        <v>0</v>
      </c>
      <c r="P30" s="632">
        <v>2.1100000000000001E-2</v>
      </c>
      <c r="Q30" s="632">
        <v>0</v>
      </c>
      <c r="R30" s="632">
        <v>9.1999999999999998E-3</v>
      </c>
      <c r="S30" s="632">
        <v>0</v>
      </c>
      <c r="T30" s="632">
        <v>0</v>
      </c>
      <c r="U30" s="632">
        <v>9.2600000000000002E-2</v>
      </c>
      <c r="V30" s="632">
        <v>0.2104</v>
      </c>
      <c r="W30" s="632">
        <v>4.1999999999999997E-3</v>
      </c>
      <c r="X30" s="632">
        <v>0</v>
      </c>
      <c r="Y30" s="632">
        <v>7.0199999999999999E-2</v>
      </c>
      <c r="Z30" s="632">
        <v>0</v>
      </c>
      <c r="AA30" s="632">
        <v>0.23580000000000001</v>
      </c>
      <c r="AB30" s="632">
        <v>0.11940000000000001</v>
      </c>
    </row>
    <row r="31" spans="1:28" s="1011" customFormat="1" ht="20.25" customHeight="1">
      <c r="A31" s="595" t="s">
        <v>337</v>
      </c>
      <c r="B31" s="632">
        <v>9.1999999999999998E-3</v>
      </c>
      <c r="C31" s="632">
        <v>9.4999999999999998E-3</v>
      </c>
      <c r="D31" s="632">
        <v>5.7000000000000002E-3</v>
      </c>
      <c r="E31" s="632">
        <v>1.24E-2</v>
      </c>
      <c r="F31" s="632">
        <v>6.1000000000000004E-3</v>
      </c>
      <c r="G31" s="632">
        <v>6.6E-3</v>
      </c>
      <c r="H31" s="632">
        <v>6.7999999999999996E-3</v>
      </c>
      <c r="I31" s="632">
        <v>5.4000000000000003E-3</v>
      </c>
      <c r="J31" s="632">
        <v>7.4000000000000003E-3</v>
      </c>
      <c r="K31" s="632">
        <v>6.8999999999999999E-3</v>
      </c>
      <c r="L31" s="632">
        <v>8.5000000000000006E-3</v>
      </c>
      <c r="M31" s="632">
        <v>7.6E-3</v>
      </c>
      <c r="N31" s="632">
        <v>8.8999999999999999E-3</v>
      </c>
      <c r="O31" s="632">
        <v>2.3599999999999999E-2</v>
      </c>
      <c r="P31" s="632">
        <v>9.1000000000000004E-3</v>
      </c>
      <c r="Q31" s="632">
        <v>1.6799999999999999E-2</v>
      </c>
      <c r="R31" s="632">
        <v>6.1000000000000004E-3</v>
      </c>
      <c r="S31" s="632">
        <v>6.1000000000000004E-3</v>
      </c>
      <c r="T31" s="632">
        <v>6.7999999999999996E-3</v>
      </c>
      <c r="U31" s="632">
        <v>6.8999999999999999E-3</v>
      </c>
      <c r="V31" s="632">
        <v>4.4000000000000003E-3</v>
      </c>
      <c r="W31" s="632">
        <v>4.8999999999999998E-3</v>
      </c>
      <c r="X31" s="632">
        <v>9.4999999999999998E-3</v>
      </c>
      <c r="Y31" s="632">
        <v>6.4999999999999997E-3</v>
      </c>
      <c r="Z31" s="632">
        <v>5.3E-3</v>
      </c>
      <c r="AA31" s="632">
        <v>6.1999999999999998E-3</v>
      </c>
      <c r="AB31" s="632">
        <v>8.3000000000000001E-3</v>
      </c>
    </row>
    <row r="32" spans="1:28" s="1011" customFormat="1" ht="20.25" customHeight="1">
      <c r="A32" s="595" t="s">
        <v>338</v>
      </c>
      <c r="B32" s="632">
        <v>8.7300000000000003E-2</v>
      </c>
      <c r="C32" s="632">
        <v>4.1799999999999997E-2</v>
      </c>
      <c r="D32" s="632">
        <v>7.4200000000000002E-2</v>
      </c>
      <c r="E32" s="632">
        <v>3.56E-2</v>
      </c>
      <c r="F32" s="632">
        <v>0.1123</v>
      </c>
      <c r="G32" s="632">
        <v>0.1076</v>
      </c>
      <c r="H32" s="632">
        <v>8.5900000000000004E-2</v>
      </c>
      <c r="I32" s="632">
        <v>8.1900000000000001E-2</v>
      </c>
      <c r="J32" s="632">
        <v>7.2099999999999997E-2</v>
      </c>
      <c r="K32" s="632">
        <v>4.7500000000000001E-2</v>
      </c>
      <c r="L32" s="632">
        <v>6.4799999999999996E-2</v>
      </c>
      <c r="M32" s="632">
        <v>7.2900000000000006E-2</v>
      </c>
      <c r="N32" s="632">
        <v>6.8500000000000005E-2</v>
      </c>
      <c r="O32" s="632">
        <v>4.5499999999999999E-2</v>
      </c>
      <c r="P32" s="632">
        <v>6.0999999999999999E-2</v>
      </c>
      <c r="Q32" s="632">
        <v>6.3799999999999996E-2</v>
      </c>
      <c r="R32" s="632">
        <v>8.7599999999999997E-2</v>
      </c>
      <c r="S32" s="632">
        <v>6.59E-2</v>
      </c>
      <c r="T32" s="632">
        <v>9.8000000000000004E-2</v>
      </c>
      <c r="U32" s="632">
        <v>4.7E-2</v>
      </c>
      <c r="V32" s="632">
        <v>4.9000000000000002E-2</v>
      </c>
      <c r="W32" s="632">
        <v>9.4899999999999998E-2</v>
      </c>
      <c r="X32" s="632">
        <v>9.6000000000000002E-2</v>
      </c>
      <c r="Y32" s="632">
        <v>8.3199999999999996E-2</v>
      </c>
      <c r="Z32" s="632">
        <v>5.6099999999999997E-2</v>
      </c>
      <c r="AA32" s="632">
        <v>7.0999999999999994E-2</v>
      </c>
      <c r="AB32" s="632">
        <v>7.1300000000000002E-2</v>
      </c>
    </row>
    <row r="33" spans="1:28" s="1011" customFormat="1" ht="20.25" customHeight="1">
      <c r="A33" s="595" t="s">
        <v>339</v>
      </c>
      <c r="B33" s="632">
        <v>0.96789999999999998</v>
      </c>
      <c r="C33" s="632">
        <v>0.96189999999999998</v>
      </c>
      <c r="D33" s="632">
        <v>0.92610000000000003</v>
      </c>
      <c r="E33" s="632">
        <v>0.93520000000000003</v>
      </c>
      <c r="F33" s="632">
        <v>0.91800000000000004</v>
      </c>
      <c r="G33" s="632">
        <v>0.96150000000000002</v>
      </c>
      <c r="H33" s="632">
        <v>0.94420000000000004</v>
      </c>
      <c r="I33" s="632">
        <v>0.95479999999999998</v>
      </c>
      <c r="J33" s="632">
        <v>0.95340000000000003</v>
      </c>
      <c r="K33" s="632">
        <v>0.98219999999999996</v>
      </c>
      <c r="L33" s="632">
        <v>0.96350000000000002</v>
      </c>
      <c r="M33" s="632">
        <v>0.99260000000000004</v>
      </c>
      <c r="N33" s="632">
        <v>0.95730000000000004</v>
      </c>
      <c r="O33" s="632">
        <v>0.99009999999999998</v>
      </c>
      <c r="P33" s="632">
        <v>0.95879999999999999</v>
      </c>
      <c r="Q33" s="632">
        <v>0.97430000000000005</v>
      </c>
      <c r="R33" s="632">
        <v>0.97689999999999999</v>
      </c>
      <c r="S33" s="632">
        <v>0.98450000000000004</v>
      </c>
      <c r="T33" s="632">
        <v>0.97729999999999995</v>
      </c>
      <c r="U33" s="632">
        <v>0.98089999999999999</v>
      </c>
      <c r="V33" s="632">
        <v>0.98980000000000001</v>
      </c>
      <c r="W33" s="632">
        <v>0.98180000000000001</v>
      </c>
      <c r="X33" s="632">
        <v>0.94840000000000002</v>
      </c>
      <c r="Y33" s="632">
        <v>0.9718</v>
      </c>
      <c r="Z33" s="632">
        <v>0.97689999999999999</v>
      </c>
      <c r="AA33" s="632">
        <v>0.95130000000000003</v>
      </c>
      <c r="AB33" s="632">
        <v>0.96230000000000004</v>
      </c>
    </row>
    <row r="34" spans="1:28" s="1011" customFormat="1" ht="20.25" customHeight="1">
      <c r="A34" s="595" t="s">
        <v>340</v>
      </c>
      <c r="B34" s="632">
        <v>7.7999999999999996E-3</v>
      </c>
      <c r="C34" s="632">
        <v>1.78E-2</v>
      </c>
      <c r="D34" s="632">
        <v>3.7199999999999997E-2</v>
      </c>
      <c r="E34" s="632">
        <v>4.0099999999999997E-2</v>
      </c>
      <c r="F34" s="632">
        <v>4.3400000000000001E-2</v>
      </c>
      <c r="G34" s="632">
        <v>1.3299999999999999E-2</v>
      </c>
      <c r="H34" s="632">
        <v>2.5600000000000001E-2</v>
      </c>
      <c r="I34" s="632">
        <v>1.3599999999999999E-2</v>
      </c>
      <c r="J34" s="632">
        <v>1.4999999999999999E-2</v>
      </c>
      <c r="K34" s="632">
        <v>9.4999999999999998E-3</v>
      </c>
      <c r="L34" s="632">
        <v>8.2000000000000007E-3</v>
      </c>
      <c r="M34" s="632">
        <v>3.5999999999999999E-3</v>
      </c>
      <c r="N34" s="632">
        <v>5.1999999999999998E-3</v>
      </c>
      <c r="O34" s="632">
        <v>5.1999999999999998E-3</v>
      </c>
      <c r="P34" s="632">
        <v>2.6499999999999999E-2</v>
      </c>
      <c r="Q34" s="632">
        <v>2.3900000000000001E-2</v>
      </c>
      <c r="R34" s="632">
        <v>1.29E-2</v>
      </c>
      <c r="S34" s="632">
        <v>8.6E-3</v>
      </c>
      <c r="T34" s="632">
        <v>8.3000000000000001E-3</v>
      </c>
      <c r="U34" s="632">
        <v>9.7000000000000003E-3</v>
      </c>
      <c r="V34" s="632">
        <v>5.0000000000000001E-3</v>
      </c>
      <c r="W34" s="632">
        <v>1.17E-2</v>
      </c>
      <c r="X34" s="632">
        <v>2.1700000000000001E-2</v>
      </c>
      <c r="Y34" s="632">
        <v>1.3599999999999999E-2</v>
      </c>
      <c r="Z34" s="632">
        <v>7.4999999999999997E-3</v>
      </c>
      <c r="AA34" s="632">
        <v>1.7399999999999999E-2</v>
      </c>
      <c r="AB34" s="632">
        <v>1.6E-2</v>
      </c>
    </row>
    <row r="35" spans="1:28" s="1011" customFormat="1" ht="20.25" customHeight="1">
      <c r="A35" s="595" t="s">
        <v>341</v>
      </c>
      <c r="B35" s="632">
        <v>2E-3</v>
      </c>
      <c r="C35" s="632">
        <v>4.1000000000000003E-3</v>
      </c>
      <c r="D35" s="632">
        <v>4.7999999999999996E-3</v>
      </c>
      <c r="E35" s="632">
        <v>9.4000000000000004E-3</v>
      </c>
      <c r="F35" s="632">
        <v>6.8999999999999999E-3</v>
      </c>
      <c r="G35" s="632">
        <v>8.3000000000000001E-3</v>
      </c>
      <c r="H35" s="632">
        <v>5.4999999999999997E-3</v>
      </c>
      <c r="I35" s="632">
        <v>4.7000000000000002E-3</v>
      </c>
      <c r="J35" s="632">
        <v>4.8999999999999998E-3</v>
      </c>
      <c r="K35" s="632">
        <v>1.2999999999999999E-3</v>
      </c>
      <c r="L35" s="632">
        <v>2.5999999999999999E-3</v>
      </c>
      <c r="M35" s="632">
        <v>1.4E-3</v>
      </c>
      <c r="N35" s="632">
        <v>5.1000000000000004E-3</v>
      </c>
      <c r="O35" s="632">
        <v>4.0000000000000002E-4</v>
      </c>
      <c r="P35" s="632">
        <v>3.7000000000000002E-3</v>
      </c>
      <c r="Q35" s="632">
        <v>2.9999999999999997E-4</v>
      </c>
      <c r="R35" s="632">
        <v>2.5000000000000001E-3</v>
      </c>
      <c r="S35" s="632">
        <v>1.2999999999999999E-3</v>
      </c>
      <c r="T35" s="632">
        <v>5.5999999999999999E-3</v>
      </c>
      <c r="U35" s="632">
        <v>1.4E-3</v>
      </c>
      <c r="V35" s="632">
        <v>4.0000000000000002E-4</v>
      </c>
      <c r="W35" s="632">
        <v>2.0999999999999999E-3</v>
      </c>
      <c r="X35" s="632">
        <v>9.4000000000000004E-3</v>
      </c>
      <c r="Y35" s="632">
        <v>3.0999999999999999E-3</v>
      </c>
      <c r="Z35" s="632">
        <v>2.0999999999999999E-3</v>
      </c>
      <c r="AA35" s="632">
        <v>3.5000000000000001E-3</v>
      </c>
      <c r="AB35" s="632">
        <v>3.5999999999999999E-3</v>
      </c>
    </row>
    <row r="36" spans="1:28" s="1011" customFormat="1" ht="20.25" customHeight="1">
      <c r="A36" s="595" t="s">
        <v>342</v>
      </c>
      <c r="B36" s="632">
        <v>3.5999999999999999E-3</v>
      </c>
      <c r="C36" s="632">
        <v>6.9999999999999999E-4</v>
      </c>
      <c r="D36" s="632">
        <v>3.0999999999999999E-3</v>
      </c>
      <c r="E36" s="632">
        <v>1.6000000000000001E-3</v>
      </c>
      <c r="F36" s="632">
        <v>1.1000000000000001E-3</v>
      </c>
      <c r="G36" s="632">
        <v>2.9999999999999997E-4</v>
      </c>
      <c r="H36" s="632">
        <v>2.8E-3</v>
      </c>
      <c r="I36" s="632">
        <v>5.0000000000000001E-4</v>
      </c>
      <c r="J36" s="632">
        <v>1.8E-3</v>
      </c>
      <c r="K36" s="632">
        <v>5.0000000000000001E-4</v>
      </c>
      <c r="L36" s="632">
        <v>2.0000000000000001E-4</v>
      </c>
      <c r="M36" s="632">
        <v>0</v>
      </c>
      <c r="N36" s="632">
        <v>8.0000000000000004E-4</v>
      </c>
      <c r="O36" s="632">
        <v>2.3999999999999998E-3</v>
      </c>
      <c r="P36" s="632">
        <v>8.9999999999999998E-4</v>
      </c>
      <c r="Q36" s="632">
        <v>0</v>
      </c>
      <c r="R36" s="632">
        <v>6.9999999999999999E-4</v>
      </c>
      <c r="S36" s="632">
        <v>0</v>
      </c>
      <c r="T36" s="632">
        <v>2.0000000000000001E-4</v>
      </c>
      <c r="U36" s="632">
        <v>0</v>
      </c>
      <c r="V36" s="632">
        <v>0</v>
      </c>
      <c r="W36" s="632">
        <v>8.0000000000000004E-4</v>
      </c>
      <c r="X36" s="632">
        <v>4.0000000000000001E-3</v>
      </c>
      <c r="Y36" s="632">
        <v>1E-3</v>
      </c>
      <c r="Z36" s="632">
        <v>4.0000000000000002E-4</v>
      </c>
      <c r="AA36" s="632">
        <v>3.2000000000000002E-3</v>
      </c>
      <c r="AB36" s="632">
        <v>1.6999999999999999E-3</v>
      </c>
    </row>
    <row r="37" spans="1:28" s="1011" customFormat="1" ht="20.25" customHeight="1">
      <c r="A37" s="595" t="s">
        <v>343</v>
      </c>
      <c r="B37" s="632">
        <v>1.6999999999999999E-3</v>
      </c>
      <c r="C37" s="632">
        <v>1.4E-3</v>
      </c>
      <c r="D37" s="632">
        <v>1.1999999999999999E-3</v>
      </c>
      <c r="E37" s="632">
        <v>5.9999999999999995E-4</v>
      </c>
      <c r="F37" s="632">
        <v>2.8E-3</v>
      </c>
      <c r="G37" s="632">
        <v>5.1000000000000004E-3</v>
      </c>
      <c r="H37" s="632">
        <v>2.2000000000000001E-3</v>
      </c>
      <c r="I37" s="632">
        <v>5.9999999999999995E-4</v>
      </c>
      <c r="J37" s="632">
        <v>2.3999999999999998E-3</v>
      </c>
      <c r="K37" s="632">
        <v>5.0000000000000001E-4</v>
      </c>
      <c r="L37" s="632">
        <v>8.9999999999999998E-4</v>
      </c>
      <c r="M37" s="632">
        <v>0</v>
      </c>
      <c r="N37" s="632">
        <v>3.2000000000000002E-3</v>
      </c>
      <c r="O37" s="632">
        <v>5.0000000000000001E-4</v>
      </c>
      <c r="P37" s="632">
        <v>2.0000000000000001E-4</v>
      </c>
      <c r="Q37" s="632">
        <v>0</v>
      </c>
      <c r="R37" s="632">
        <v>4.0000000000000002E-4</v>
      </c>
      <c r="S37" s="632">
        <v>1.2999999999999999E-3</v>
      </c>
      <c r="T37" s="632">
        <v>2.0000000000000001E-4</v>
      </c>
      <c r="U37" s="632">
        <v>4.0000000000000002E-4</v>
      </c>
      <c r="V37" s="632">
        <v>4.0000000000000002E-4</v>
      </c>
      <c r="W37" s="632">
        <v>2.0000000000000001E-4</v>
      </c>
      <c r="X37" s="632">
        <v>1.6999999999999999E-3</v>
      </c>
      <c r="Y37" s="632">
        <v>1.1000000000000001E-3</v>
      </c>
      <c r="Z37" s="632">
        <v>2.3999999999999998E-3</v>
      </c>
      <c r="AA37" s="632">
        <v>3.3E-3</v>
      </c>
      <c r="AB37" s="632">
        <v>1.4E-3</v>
      </c>
    </row>
    <row r="38" spans="1:28" s="1011" customFormat="1" ht="20.25" customHeight="1">
      <c r="A38" s="595" t="s">
        <v>344</v>
      </c>
      <c r="B38" s="632">
        <v>1.7000000000000001E-2</v>
      </c>
      <c r="C38" s="632">
        <v>1.4E-2</v>
      </c>
      <c r="D38" s="632">
        <v>2.75E-2</v>
      </c>
      <c r="E38" s="632">
        <v>1.3100000000000001E-2</v>
      </c>
      <c r="F38" s="632">
        <v>2.7799999999999998E-2</v>
      </c>
      <c r="G38" s="632">
        <v>1.14E-2</v>
      </c>
      <c r="H38" s="632">
        <v>1.9699999999999999E-2</v>
      </c>
      <c r="I38" s="632">
        <v>2.58E-2</v>
      </c>
      <c r="J38" s="632">
        <v>2.24E-2</v>
      </c>
      <c r="K38" s="632">
        <v>5.8999999999999999E-3</v>
      </c>
      <c r="L38" s="632">
        <v>2.46E-2</v>
      </c>
      <c r="M38" s="632">
        <v>2.3E-3</v>
      </c>
      <c r="N38" s="632">
        <v>2.8400000000000002E-2</v>
      </c>
      <c r="O38" s="632">
        <v>1.5E-3</v>
      </c>
      <c r="P38" s="632">
        <v>9.9000000000000008E-3</v>
      </c>
      <c r="Q38" s="632">
        <v>1.4E-3</v>
      </c>
      <c r="R38" s="632">
        <v>6.6E-3</v>
      </c>
      <c r="S38" s="632">
        <v>4.1999999999999997E-3</v>
      </c>
      <c r="T38" s="632">
        <v>8.3999999999999995E-3</v>
      </c>
      <c r="U38" s="632">
        <v>7.4999999999999997E-3</v>
      </c>
      <c r="V38" s="632">
        <v>4.4000000000000003E-3</v>
      </c>
      <c r="W38" s="632">
        <v>3.3999999999999998E-3</v>
      </c>
      <c r="X38" s="632">
        <v>1.4800000000000001E-2</v>
      </c>
      <c r="Y38" s="632">
        <v>9.2999999999999992E-3</v>
      </c>
      <c r="Z38" s="632">
        <v>1.0699999999999999E-2</v>
      </c>
      <c r="AA38" s="632">
        <v>2.1299999999999999E-2</v>
      </c>
      <c r="AB38" s="632">
        <v>1.5100000000000001E-2</v>
      </c>
    </row>
    <row r="39" spans="1:28" s="1011" customFormat="1" ht="12" customHeight="1" thickBot="1">
      <c r="A39" s="595"/>
      <c r="B39" s="632"/>
      <c r="C39" s="632"/>
      <c r="D39" s="632"/>
      <c r="E39" s="632"/>
      <c r="F39" s="632"/>
      <c r="G39" s="632"/>
      <c r="H39" s="632"/>
      <c r="I39" s="632"/>
      <c r="J39" s="632"/>
      <c r="K39" s="632"/>
      <c r="L39" s="632"/>
      <c r="M39" s="632"/>
      <c r="N39" s="632"/>
      <c r="O39" s="632"/>
      <c r="P39" s="632"/>
      <c r="Q39" s="632"/>
      <c r="R39" s="632"/>
      <c r="S39" s="632"/>
      <c r="T39" s="632"/>
      <c r="U39" s="632"/>
      <c r="V39" s="632"/>
      <c r="W39" s="632"/>
      <c r="X39" s="632"/>
      <c r="Y39" s="632"/>
      <c r="Z39" s="632"/>
      <c r="AA39" s="632"/>
      <c r="AB39" s="632"/>
    </row>
    <row r="40" spans="1:28" s="1011" customFormat="1" ht="17.25" customHeight="1" thickTop="1" thickBot="1">
      <c r="A40" s="152" t="s">
        <v>345</v>
      </c>
      <c r="B40" s="633"/>
      <c r="C40" s="633"/>
      <c r="D40" s="633"/>
      <c r="E40" s="633"/>
      <c r="F40" s="633"/>
      <c r="G40" s="633"/>
      <c r="H40" s="633"/>
      <c r="I40" s="633"/>
      <c r="J40" s="633"/>
      <c r="K40" s="633"/>
      <c r="L40" s="633"/>
      <c r="M40" s="633"/>
      <c r="N40" s="633"/>
      <c r="O40" s="633"/>
      <c r="P40" s="633"/>
      <c r="Q40" s="633"/>
      <c r="R40" s="633"/>
      <c r="S40" s="633"/>
      <c r="T40" s="633"/>
      <c r="U40" s="633"/>
      <c r="V40" s="633"/>
      <c r="W40" s="633"/>
      <c r="X40" s="633"/>
      <c r="Y40" s="633"/>
      <c r="Z40" s="633"/>
      <c r="AA40" s="633"/>
      <c r="AB40" s="633"/>
    </row>
    <row r="41" spans="1:28" s="1011" customFormat="1" ht="20.25" customHeight="1" thickTop="1">
      <c r="A41" s="595" t="s">
        <v>346</v>
      </c>
      <c r="B41" s="632">
        <v>0.46629999999999999</v>
      </c>
      <c r="C41" s="632">
        <v>0.52690000000000003</v>
      </c>
      <c r="D41" s="632">
        <v>0.33889999999999998</v>
      </c>
      <c r="E41" s="632">
        <v>0.34100000000000003</v>
      </c>
      <c r="F41" s="632">
        <v>0.24879999999999999</v>
      </c>
      <c r="G41" s="632">
        <v>0.34460000000000002</v>
      </c>
      <c r="H41" s="632">
        <v>0.2039</v>
      </c>
      <c r="I41" s="632">
        <v>0.2359</v>
      </c>
      <c r="J41" s="632">
        <v>0.4279</v>
      </c>
      <c r="K41" s="632">
        <v>0.41399999999999998</v>
      </c>
      <c r="L41" s="632">
        <v>0.15210000000000001</v>
      </c>
      <c r="M41" s="632">
        <v>0.1719</v>
      </c>
      <c r="N41" s="632">
        <v>0.13120000000000001</v>
      </c>
      <c r="O41" s="632">
        <v>0.54700000000000004</v>
      </c>
      <c r="P41" s="632">
        <v>0.31680000000000003</v>
      </c>
      <c r="Q41" s="632">
        <v>0.27350000000000002</v>
      </c>
      <c r="R41" s="632">
        <v>0.28499999999999998</v>
      </c>
      <c r="S41" s="632">
        <v>0.25690000000000002</v>
      </c>
      <c r="T41" s="632">
        <v>0.20280000000000001</v>
      </c>
      <c r="U41" s="632">
        <v>0.1857</v>
      </c>
      <c r="V41" s="632">
        <v>8.1900000000000001E-2</v>
      </c>
      <c r="W41" s="632">
        <v>0.13350000000000001</v>
      </c>
      <c r="X41" s="632">
        <v>0.18959999999999999</v>
      </c>
      <c r="Y41" s="632">
        <v>0.18360000000000001</v>
      </c>
      <c r="Z41" s="632">
        <v>0.13800000000000001</v>
      </c>
      <c r="AA41" s="632">
        <v>0.20499999999999999</v>
      </c>
      <c r="AB41" s="632">
        <v>0.32069999999999999</v>
      </c>
    </row>
    <row r="42" spans="1:28" s="1011" customFormat="1" ht="20.25" customHeight="1">
      <c r="A42" s="595" t="s">
        <v>347</v>
      </c>
      <c r="B42" s="632">
        <v>0.92820000000000003</v>
      </c>
      <c r="C42" s="632">
        <v>1.1873</v>
      </c>
      <c r="D42" s="632">
        <v>1.0766</v>
      </c>
      <c r="E42" s="632">
        <v>1.0309999999999999</v>
      </c>
      <c r="F42" s="632">
        <v>0.59089999999999998</v>
      </c>
      <c r="G42" s="632">
        <v>0.79749999999999999</v>
      </c>
      <c r="H42" s="632">
        <v>0.65639999999999998</v>
      </c>
      <c r="I42" s="632">
        <v>0.52190000000000003</v>
      </c>
      <c r="J42" s="632">
        <v>0.85</v>
      </c>
      <c r="K42" s="632">
        <v>0.86660000000000004</v>
      </c>
      <c r="L42" s="632">
        <v>0.62409999999999999</v>
      </c>
      <c r="M42" s="632">
        <v>0.58299999999999996</v>
      </c>
      <c r="N42" s="632">
        <v>0.32090000000000002</v>
      </c>
      <c r="O42" s="632">
        <v>0.76029999999999998</v>
      </c>
      <c r="P42" s="632">
        <v>1.2238</v>
      </c>
      <c r="Q42" s="632">
        <v>0.51380000000000003</v>
      </c>
      <c r="R42" s="632">
        <v>0.49120000000000003</v>
      </c>
      <c r="S42" s="632">
        <v>0.77569999999999995</v>
      </c>
      <c r="T42" s="632">
        <v>0.66720000000000002</v>
      </c>
      <c r="U42" s="632">
        <v>0.37880000000000003</v>
      </c>
      <c r="V42" s="632">
        <v>0.33289999999999997</v>
      </c>
      <c r="W42" s="632">
        <v>0.41449999999999998</v>
      </c>
      <c r="X42" s="632">
        <v>0.53159999999999996</v>
      </c>
      <c r="Y42" s="632">
        <v>0.46879999999999999</v>
      </c>
      <c r="Z42" s="632">
        <v>0.71289999999999998</v>
      </c>
      <c r="AA42" s="632">
        <v>0.70199999999999996</v>
      </c>
      <c r="AB42" s="632">
        <v>0.76719999999999999</v>
      </c>
    </row>
    <row r="43" spans="1:28" s="1011" customFormat="1" ht="20.25" customHeight="1">
      <c r="A43" s="595" t="s">
        <v>348</v>
      </c>
      <c r="B43" s="632">
        <v>0.29749999999999999</v>
      </c>
      <c r="C43" s="632">
        <v>0.25779999999999997</v>
      </c>
      <c r="D43" s="632">
        <v>0.34460000000000002</v>
      </c>
      <c r="E43" s="632">
        <v>0.2319</v>
      </c>
      <c r="F43" s="632">
        <v>0.42080000000000001</v>
      </c>
      <c r="G43" s="632">
        <v>0.30640000000000001</v>
      </c>
      <c r="H43" s="632">
        <v>0.3352</v>
      </c>
      <c r="I43" s="632">
        <v>0.27939999999999998</v>
      </c>
      <c r="J43" s="632">
        <v>0.19239999999999999</v>
      </c>
      <c r="K43" s="632">
        <v>0.29520000000000002</v>
      </c>
      <c r="L43" s="632">
        <v>0.23319999999999999</v>
      </c>
      <c r="M43" s="632">
        <v>0.23580000000000001</v>
      </c>
      <c r="N43" s="632">
        <v>0.1396</v>
      </c>
      <c r="O43" s="632">
        <v>0.3049</v>
      </c>
      <c r="P43" s="632">
        <v>0.28100000000000003</v>
      </c>
      <c r="Q43" s="632">
        <v>0.27439999999999998</v>
      </c>
      <c r="R43" s="632">
        <v>0.2056</v>
      </c>
      <c r="S43" s="632">
        <v>0.33379999999999999</v>
      </c>
      <c r="T43" s="632">
        <v>0.30880000000000002</v>
      </c>
      <c r="U43" s="632">
        <v>0.15540000000000001</v>
      </c>
      <c r="V43" s="632">
        <v>0.2457</v>
      </c>
      <c r="W43" s="632">
        <v>0.28889999999999999</v>
      </c>
      <c r="X43" s="632">
        <v>0.28449999999999998</v>
      </c>
      <c r="Y43" s="632">
        <v>0.20880000000000001</v>
      </c>
      <c r="Z43" s="632">
        <v>0.26679999999999998</v>
      </c>
      <c r="AA43" s="632">
        <v>0.2281</v>
      </c>
      <c r="AB43" s="632">
        <v>0.27839999999999998</v>
      </c>
    </row>
    <row r="44" spans="1:28" s="1011" customFormat="1" ht="20.25" customHeight="1">
      <c r="A44" s="595" t="s">
        <v>349</v>
      </c>
      <c r="B44" s="632">
        <v>0.26569999999999999</v>
      </c>
      <c r="C44" s="632">
        <v>0.23569999999999999</v>
      </c>
      <c r="D44" s="632">
        <v>0.3024</v>
      </c>
      <c r="E44" s="632">
        <v>0.21279999999999999</v>
      </c>
      <c r="F44" s="632">
        <v>0.32479999999999998</v>
      </c>
      <c r="G44" s="632">
        <v>0.23449999999999999</v>
      </c>
      <c r="H44" s="632">
        <v>0.28470000000000001</v>
      </c>
      <c r="I44" s="632">
        <v>0.22109999999999999</v>
      </c>
      <c r="J44" s="632">
        <v>0.16120000000000001</v>
      </c>
      <c r="K44" s="632">
        <v>0.2321</v>
      </c>
      <c r="L44" s="632">
        <v>0.191</v>
      </c>
      <c r="M44" s="632">
        <v>0.18729999999999999</v>
      </c>
      <c r="N44" s="632">
        <v>0.1159</v>
      </c>
      <c r="O44" s="632">
        <v>0.2666</v>
      </c>
      <c r="P44" s="632">
        <v>0.24970000000000001</v>
      </c>
      <c r="Q44" s="632">
        <v>0.23549999999999999</v>
      </c>
      <c r="R44" s="632">
        <v>0.1721</v>
      </c>
      <c r="S44" s="632">
        <v>0.2346</v>
      </c>
      <c r="T44" s="632">
        <v>0.2752</v>
      </c>
      <c r="U44" s="632">
        <v>0.12770000000000001</v>
      </c>
      <c r="V44" s="632">
        <v>0.21729999999999999</v>
      </c>
      <c r="W44" s="632">
        <v>0.2591</v>
      </c>
      <c r="X44" s="632">
        <v>0.22950000000000001</v>
      </c>
      <c r="Y44" s="632">
        <v>0.1817</v>
      </c>
      <c r="Z44" s="632">
        <v>0.23880000000000001</v>
      </c>
      <c r="AA44" s="632">
        <v>0.2029</v>
      </c>
      <c r="AB44" s="632">
        <v>0.2417</v>
      </c>
    </row>
    <row r="45" spans="1:28" s="1011" customFormat="1" ht="12" customHeight="1" thickBot="1">
      <c r="A45" s="595"/>
      <c r="B45" s="632"/>
      <c r="C45" s="632"/>
      <c r="D45" s="632"/>
      <c r="E45" s="632"/>
      <c r="F45" s="632"/>
      <c r="G45" s="632"/>
      <c r="H45" s="632"/>
      <c r="I45" s="632"/>
      <c r="J45" s="632"/>
      <c r="K45" s="632"/>
      <c r="L45" s="632"/>
      <c r="M45" s="632"/>
      <c r="N45" s="632"/>
      <c r="O45" s="632"/>
      <c r="P45" s="632"/>
      <c r="Q45" s="632"/>
      <c r="R45" s="632"/>
      <c r="S45" s="632"/>
      <c r="T45" s="632"/>
      <c r="U45" s="632"/>
      <c r="V45" s="632"/>
      <c r="W45" s="632"/>
      <c r="X45" s="632"/>
      <c r="Y45" s="632"/>
      <c r="Z45" s="632"/>
      <c r="AA45" s="632"/>
      <c r="AB45" s="632"/>
    </row>
    <row r="46" spans="1:28" s="1011" customFormat="1" ht="17.25" customHeight="1" thickTop="1" thickBot="1">
      <c r="A46" s="152" t="s">
        <v>350</v>
      </c>
      <c r="B46" s="633"/>
      <c r="C46" s="633"/>
      <c r="D46" s="633"/>
      <c r="E46" s="633"/>
      <c r="F46" s="633"/>
      <c r="G46" s="633"/>
      <c r="H46" s="633"/>
      <c r="I46" s="633"/>
      <c r="J46" s="633"/>
      <c r="K46" s="633"/>
      <c r="L46" s="633"/>
      <c r="M46" s="633"/>
      <c r="N46" s="633"/>
      <c r="O46" s="633"/>
      <c r="P46" s="633"/>
      <c r="Q46" s="633"/>
      <c r="R46" s="633"/>
      <c r="S46" s="633"/>
      <c r="T46" s="633"/>
      <c r="U46" s="633"/>
      <c r="V46" s="633"/>
      <c r="W46" s="633"/>
      <c r="X46" s="633"/>
      <c r="Y46" s="633"/>
      <c r="Z46" s="633"/>
      <c r="AA46" s="633"/>
      <c r="AB46" s="633"/>
    </row>
    <row r="47" spans="1:28" s="1011" customFormat="1" ht="20.25" customHeight="1" thickTop="1">
      <c r="A47" s="594" t="s">
        <v>351</v>
      </c>
      <c r="B47" s="632">
        <v>0.1069</v>
      </c>
      <c r="C47" s="632">
        <v>8.5599999999999996E-2</v>
      </c>
      <c r="D47" s="632">
        <v>0.1225</v>
      </c>
      <c r="E47" s="632">
        <v>8.2199999999999995E-2</v>
      </c>
      <c r="F47" s="632">
        <v>0.2283</v>
      </c>
      <c r="G47" s="632">
        <v>0.2346</v>
      </c>
      <c r="H47" s="632">
        <v>0.15060000000000001</v>
      </c>
      <c r="I47" s="632">
        <v>0.2087</v>
      </c>
      <c r="J47" s="632">
        <v>0.16250000000000001</v>
      </c>
      <c r="K47" s="632">
        <v>0.21379999999999999</v>
      </c>
      <c r="L47" s="632">
        <v>0.1812</v>
      </c>
      <c r="M47" s="632">
        <v>0.20569999999999999</v>
      </c>
      <c r="N47" s="632">
        <v>0.16980000000000001</v>
      </c>
      <c r="O47" s="632">
        <v>0.1255</v>
      </c>
      <c r="P47" s="632">
        <v>0.1115</v>
      </c>
      <c r="Q47" s="632">
        <v>0.14149999999999999</v>
      </c>
      <c r="R47" s="632">
        <v>0.16289999999999999</v>
      </c>
      <c r="S47" s="632">
        <v>0.29730000000000001</v>
      </c>
      <c r="T47" s="632">
        <v>0.1086</v>
      </c>
      <c r="U47" s="632">
        <v>0.17860000000000001</v>
      </c>
      <c r="V47" s="632">
        <v>0.11550000000000001</v>
      </c>
      <c r="W47" s="632">
        <v>0.1032</v>
      </c>
      <c r="X47" s="632">
        <v>0.19339999999999999</v>
      </c>
      <c r="Y47" s="632">
        <v>0.12970000000000001</v>
      </c>
      <c r="Z47" s="632">
        <v>0.105</v>
      </c>
      <c r="AA47" s="632">
        <v>0.1108</v>
      </c>
      <c r="AB47" s="632">
        <v>0.13170000000000001</v>
      </c>
    </row>
    <row r="48" spans="1:28" s="1011" customFormat="1" ht="18" customHeight="1">
      <c r="A48" s="595" t="s">
        <v>352</v>
      </c>
      <c r="B48" s="632">
        <v>0.1069</v>
      </c>
      <c r="C48" s="632">
        <v>8.5599999999999996E-2</v>
      </c>
      <c r="D48" s="632">
        <v>0.1225</v>
      </c>
      <c r="E48" s="632">
        <v>8.2199999999999995E-2</v>
      </c>
      <c r="F48" s="632">
        <v>0.2283</v>
      </c>
      <c r="G48" s="632">
        <v>0.2346</v>
      </c>
      <c r="H48" s="632">
        <v>0.15060000000000001</v>
      </c>
      <c r="I48" s="632">
        <v>0.2087</v>
      </c>
      <c r="J48" s="632">
        <v>0.16250000000000001</v>
      </c>
      <c r="K48" s="632">
        <v>0.21379999999999999</v>
      </c>
      <c r="L48" s="632">
        <v>0.1812</v>
      </c>
      <c r="M48" s="632">
        <v>0.20569999999999999</v>
      </c>
      <c r="N48" s="632">
        <v>0.16980000000000001</v>
      </c>
      <c r="O48" s="632">
        <v>0.1255</v>
      </c>
      <c r="P48" s="632">
        <v>0.1115</v>
      </c>
      <c r="Q48" s="632">
        <v>0.14149999999999999</v>
      </c>
      <c r="R48" s="632">
        <v>0.16289999999999999</v>
      </c>
      <c r="S48" s="632">
        <v>0.29730000000000001</v>
      </c>
      <c r="T48" s="632">
        <v>0.1086</v>
      </c>
      <c r="U48" s="632">
        <v>0.17860000000000001</v>
      </c>
      <c r="V48" s="632">
        <v>0.11550000000000001</v>
      </c>
      <c r="W48" s="632">
        <v>0.1032</v>
      </c>
      <c r="X48" s="632">
        <v>0.19339999999999999</v>
      </c>
      <c r="Y48" s="632">
        <v>0.12970000000000001</v>
      </c>
      <c r="Z48" s="632">
        <v>0.105</v>
      </c>
      <c r="AA48" s="632">
        <v>0.1108</v>
      </c>
      <c r="AB48" s="632">
        <v>0.13170000000000001</v>
      </c>
    </row>
    <row r="49" spans="1:30" s="1011" customFormat="1" ht="20.25" customHeight="1">
      <c r="A49" s="595" t="s">
        <v>353</v>
      </c>
      <c r="B49" s="632">
        <v>0.13800000000000001</v>
      </c>
      <c r="C49" s="632">
        <v>0.17660000000000001</v>
      </c>
      <c r="D49" s="632">
        <v>0.18579999999999999</v>
      </c>
      <c r="E49" s="632">
        <v>0.2097</v>
      </c>
      <c r="F49" s="632">
        <v>0.12039999999999999</v>
      </c>
      <c r="G49" s="632">
        <v>6.9500000000000006E-2</v>
      </c>
      <c r="H49" s="632">
        <v>0.14849999999999999</v>
      </c>
      <c r="I49" s="632">
        <v>0.12239999999999999</v>
      </c>
      <c r="J49" s="632">
        <v>0.16109999999999999</v>
      </c>
      <c r="K49" s="632">
        <v>3.27E-2</v>
      </c>
      <c r="L49" s="632">
        <v>0.1348</v>
      </c>
      <c r="M49" s="632">
        <v>1.2E-2</v>
      </c>
      <c r="N49" s="632">
        <v>0.2205</v>
      </c>
      <c r="O49" s="632">
        <v>2.5499999999999998E-2</v>
      </c>
      <c r="P49" s="632">
        <v>8.5599999999999996E-2</v>
      </c>
      <c r="Q49" s="632">
        <v>9.2999999999999992E-3</v>
      </c>
      <c r="R49" s="632">
        <v>6.13E-2</v>
      </c>
      <c r="S49" s="632">
        <v>1.44E-2</v>
      </c>
      <c r="T49" s="632">
        <v>0.1013</v>
      </c>
      <c r="U49" s="632">
        <v>4.4200000000000003E-2</v>
      </c>
      <c r="V49" s="632">
        <v>3.4599999999999999E-2</v>
      </c>
      <c r="W49" s="632">
        <v>5.6899999999999999E-2</v>
      </c>
      <c r="X49" s="632">
        <v>0.10730000000000001</v>
      </c>
      <c r="Y49" s="632">
        <v>9.5000000000000001E-2</v>
      </c>
      <c r="Z49" s="632">
        <v>0.11</v>
      </c>
      <c r="AA49" s="632">
        <v>0.25869999999999999</v>
      </c>
      <c r="AB49" s="632">
        <v>0.1171</v>
      </c>
    </row>
    <row r="50" spans="1:30" s="1011" customFormat="1" ht="20.25" customHeight="1">
      <c r="A50" s="595" t="s">
        <v>354</v>
      </c>
      <c r="B50" s="632">
        <v>4.4900000000000002E-2</v>
      </c>
      <c r="C50" s="632">
        <v>6.4199999999999993E-2</v>
      </c>
      <c r="D50" s="632">
        <v>2.5499999999999998E-2</v>
      </c>
      <c r="E50" s="632">
        <v>0</v>
      </c>
      <c r="F50" s="632">
        <v>1E-4</v>
      </c>
      <c r="G50" s="632">
        <v>1.26E-2</v>
      </c>
      <c r="H50" s="632">
        <v>2.2000000000000001E-3</v>
      </c>
      <c r="I50" s="632">
        <v>0</v>
      </c>
      <c r="J50" s="632">
        <v>1.6400000000000001E-2</v>
      </c>
      <c r="K50" s="632">
        <v>0</v>
      </c>
      <c r="L50" s="632">
        <v>0</v>
      </c>
      <c r="M50" s="632">
        <v>0</v>
      </c>
      <c r="N50" s="632">
        <v>1E-3</v>
      </c>
      <c r="O50" s="632">
        <v>0</v>
      </c>
      <c r="P50" s="632">
        <v>8.9999999999999998E-4</v>
      </c>
      <c r="Q50" s="632">
        <v>0</v>
      </c>
      <c r="R50" s="632">
        <v>2.0000000000000001E-4</v>
      </c>
      <c r="S50" s="632">
        <v>0</v>
      </c>
      <c r="T50" s="632">
        <v>0</v>
      </c>
      <c r="U50" s="632">
        <v>5.0000000000000001E-4</v>
      </c>
      <c r="V50" s="632">
        <v>9.1000000000000004E-3</v>
      </c>
      <c r="W50" s="632">
        <v>0</v>
      </c>
      <c r="X50" s="632">
        <v>0</v>
      </c>
      <c r="Y50" s="632">
        <v>2E-3</v>
      </c>
      <c r="Z50" s="632">
        <v>0</v>
      </c>
      <c r="AA50" s="632">
        <v>2.41E-2</v>
      </c>
      <c r="AB50" s="632">
        <v>1.9E-2</v>
      </c>
    </row>
    <row r="51" spans="1:30" s="1011" customFormat="1" ht="18" customHeight="1">
      <c r="A51" s="595" t="s">
        <v>355</v>
      </c>
      <c r="B51" s="632">
        <v>6.0000000000000001E-3</v>
      </c>
      <c r="C51" s="632">
        <v>5.2499999999999998E-2</v>
      </c>
      <c r="D51" s="632">
        <v>7.0499999999999993E-2</v>
      </c>
      <c r="E51" s="632">
        <v>0.1124</v>
      </c>
      <c r="F51" s="632">
        <v>3.1800000000000002E-2</v>
      </c>
      <c r="G51" s="632">
        <v>4.0500000000000001E-2</v>
      </c>
      <c r="H51" s="632">
        <v>3.4200000000000001E-2</v>
      </c>
      <c r="I51" s="632">
        <v>3.2199999999999999E-2</v>
      </c>
      <c r="J51" s="632">
        <v>5.28E-2</v>
      </c>
      <c r="K51" s="632">
        <v>9.5999999999999992E-3</v>
      </c>
      <c r="L51" s="632">
        <v>2.4E-2</v>
      </c>
      <c r="M51" s="632">
        <v>2E-3</v>
      </c>
      <c r="N51" s="632">
        <v>7.1900000000000006E-2</v>
      </c>
      <c r="O51" s="632">
        <v>1.23E-2</v>
      </c>
      <c r="P51" s="632">
        <v>0.02</v>
      </c>
      <c r="Q51" s="632">
        <v>1.2999999999999999E-3</v>
      </c>
      <c r="R51" s="632">
        <v>2.23E-2</v>
      </c>
      <c r="S51" s="632">
        <v>4.1999999999999997E-3</v>
      </c>
      <c r="T51" s="632">
        <v>4.0399999999999998E-2</v>
      </c>
      <c r="U51" s="632">
        <v>1.11E-2</v>
      </c>
      <c r="V51" s="632">
        <v>2.5999999999999999E-3</v>
      </c>
      <c r="W51" s="632">
        <v>2.8899999999999999E-2</v>
      </c>
      <c r="X51" s="632">
        <v>4.7899999999999998E-2</v>
      </c>
      <c r="Y51" s="632">
        <v>2.29E-2</v>
      </c>
      <c r="Z51" s="632">
        <v>2.23E-2</v>
      </c>
      <c r="AA51" s="632">
        <v>9.8699999999999996E-2</v>
      </c>
      <c r="AB51" s="632">
        <v>3.09E-2</v>
      </c>
    </row>
    <row r="52" spans="1:30" s="1011" customFormat="1" ht="18" customHeight="1">
      <c r="A52" s="595" t="s">
        <v>356</v>
      </c>
      <c r="B52" s="632">
        <v>0.1905</v>
      </c>
      <c r="C52" s="632">
        <v>0.1212</v>
      </c>
      <c r="D52" s="632">
        <v>0.20019999999999999</v>
      </c>
      <c r="E52" s="632">
        <v>0.1147</v>
      </c>
      <c r="F52" s="632">
        <v>0.4083</v>
      </c>
      <c r="G52" s="632">
        <v>0.39150000000000001</v>
      </c>
      <c r="H52" s="632">
        <v>0.21840000000000001</v>
      </c>
      <c r="I52" s="632">
        <v>0.29199999999999998</v>
      </c>
      <c r="J52" s="632">
        <v>0.2059</v>
      </c>
      <c r="K52" s="632">
        <v>0.27960000000000002</v>
      </c>
      <c r="L52" s="632">
        <v>0.21460000000000001</v>
      </c>
      <c r="M52" s="632">
        <v>0.22950000000000001</v>
      </c>
      <c r="N52" s="632">
        <v>0.19739999999999999</v>
      </c>
      <c r="O52" s="632">
        <v>0.1694</v>
      </c>
      <c r="P52" s="632">
        <v>0.1515</v>
      </c>
      <c r="Q52" s="632">
        <v>0.19969999999999999</v>
      </c>
      <c r="R52" s="632">
        <v>0.24030000000000001</v>
      </c>
      <c r="S52" s="632">
        <v>0.43099999999999999</v>
      </c>
      <c r="T52" s="632">
        <v>0.1636</v>
      </c>
      <c r="U52" s="632">
        <v>0.22059999999999999</v>
      </c>
      <c r="V52" s="632">
        <v>0.1903</v>
      </c>
      <c r="W52" s="632">
        <v>0.1711</v>
      </c>
      <c r="X52" s="632">
        <v>0.26379999999999998</v>
      </c>
      <c r="Y52" s="632">
        <v>0.17019999999999999</v>
      </c>
      <c r="Z52" s="632">
        <v>0.161</v>
      </c>
      <c r="AA52" s="632">
        <v>0.1744</v>
      </c>
      <c r="AB52" s="632">
        <v>0.1981</v>
      </c>
    </row>
    <row r="53" spans="1:30" s="1011" customFormat="1" ht="12" customHeight="1" thickBot="1">
      <c r="A53" s="595"/>
      <c r="B53" s="632"/>
      <c r="C53" s="632"/>
      <c r="D53" s="632"/>
      <c r="E53" s="632"/>
      <c r="F53" s="632"/>
      <c r="G53" s="632"/>
      <c r="H53" s="632"/>
      <c r="I53" s="632"/>
      <c r="J53" s="632"/>
      <c r="K53" s="632"/>
      <c r="L53" s="632"/>
      <c r="M53" s="632"/>
      <c r="N53" s="632"/>
      <c r="O53" s="632"/>
      <c r="P53" s="632"/>
      <c r="Q53" s="632"/>
      <c r="R53" s="632"/>
      <c r="S53" s="632"/>
      <c r="T53" s="632"/>
      <c r="U53" s="632"/>
      <c r="V53" s="632"/>
      <c r="W53" s="632"/>
      <c r="X53" s="632"/>
      <c r="Y53" s="632"/>
      <c r="Z53" s="632"/>
      <c r="AA53" s="632"/>
      <c r="AB53" s="632"/>
    </row>
    <row r="54" spans="1:30" s="1011" customFormat="1" ht="17.25" customHeight="1" thickTop="1" thickBot="1">
      <c r="A54" s="152" t="s">
        <v>357</v>
      </c>
      <c r="B54" s="633"/>
      <c r="C54" s="633"/>
      <c r="D54" s="633"/>
      <c r="E54" s="633"/>
      <c r="F54" s="633"/>
      <c r="G54" s="633"/>
      <c r="H54" s="633"/>
      <c r="I54" s="633"/>
      <c r="J54" s="633"/>
      <c r="K54" s="633"/>
      <c r="L54" s="633"/>
      <c r="M54" s="633"/>
      <c r="N54" s="633"/>
      <c r="O54" s="633"/>
      <c r="P54" s="633"/>
      <c r="Q54" s="633"/>
      <c r="R54" s="633"/>
      <c r="S54" s="633"/>
      <c r="T54" s="633"/>
      <c r="U54" s="633"/>
      <c r="V54" s="633"/>
      <c r="W54" s="633"/>
      <c r="X54" s="633"/>
      <c r="Y54" s="633"/>
      <c r="Z54" s="633"/>
      <c r="AA54" s="633"/>
      <c r="AB54" s="633"/>
    </row>
    <row r="55" spans="1:30" s="1011" customFormat="1" ht="18" customHeight="1" thickTop="1">
      <c r="A55" s="595" t="s">
        <v>358</v>
      </c>
      <c r="B55" s="632">
        <v>0.81669999999999998</v>
      </c>
      <c r="C55" s="632">
        <v>0.85709999999999997</v>
      </c>
      <c r="D55" s="632">
        <v>0.87160000000000004</v>
      </c>
      <c r="E55" s="632">
        <v>0.86639999999999995</v>
      </c>
      <c r="F55" s="632">
        <v>0.85609999999999997</v>
      </c>
      <c r="G55" s="632">
        <v>0.8992</v>
      </c>
      <c r="H55" s="632">
        <v>0.91539999999999999</v>
      </c>
      <c r="I55" s="632">
        <v>0.90969999999999995</v>
      </c>
      <c r="J55" s="632">
        <v>0.9052</v>
      </c>
      <c r="K55" s="632">
        <v>0.8891</v>
      </c>
      <c r="L55" s="632">
        <v>0.95130000000000003</v>
      </c>
      <c r="M55" s="632">
        <v>0.96179999999999999</v>
      </c>
      <c r="N55" s="632">
        <v>0.91410000000000002</v>
      </c>
      <c r="O55" s="632">
        <v>0.7944</v>
      </c>
      <c r="P55" s="632">
        <v>0.91059999999999997</v>
      </c>
      <c r="Q55" s="632">
        <v>0.85409999999999997</v>
      </c>
      <c r="R55" s="632">
        <v>0.91839999999999999</v>
      </c>
      <c r="S55" s="632">
        <v>0.90400000000000003</v>
      </c>
      <c r="T55" s="632">
        <v>0.92559999999999998</v>
      </c>
      <c r="U55" s="632">
        <v>0.90369999999999995</v>
      </c>
      <c r="V55" s="632">
        <v>0.94789999999999996</v>
      </c>
      <c r="W55" s="632">
        <v>0.91890000000000005</v>
      </c>
      <c r="X55" s="632">
        <v>0.84219999999999995</v>
      </c>
      <c r="Y55" s="632">
        <v>0.92749999999999999</v>
      </c>
      <c r="Z55" s="632">
        <v>0.93010000000000004</v>
      </c>
      <c r="AA55" s="632">
        <v>0.92500000000000004</v>
      </c>
      <c r="AB55" s="632">
        <v>0.87250000000000005</v>
      </c>
    </row>
    <row r="56" spans="1:30" s="1011" customFormat="1" ht="18" customHeight="1">
      <c r="A56" s="595" t="s">
        <v>359</v>
      </c>
      <c r="B56" s="632">
        <v>0.89370000000000005</v>
      </c>
      <c r="C56" s="632">
        <v>0.95789999999999997</v>
      </c>
      <c r="D56" s="632">
        <v>0.95199999999999996</v>
      </c>
      <c r="E56" s="632">
        <v>0.95330000000000004</v>
      </c>
      <c r="F56" s="632">
        <v>0.96089999999999998</v>
      </c>
      <c r="G56" s="632">
        <v>0.90510000000000002</v>
      </c>
      <c r="H56" s="632">
        <v>0.93210000000000004</v>
      </c>
      <c r="I56" s="632">
        <v>0.94540000000000002</v>
      </c>
      <c r="J56" s="632">
        <v>0.93779999999999997</v>
      </c>
      <c r="K56" s="632">
        <v>0.93810000000000004</v>
      </c>
      <c r="L56" s="632">
        <v>0.92459999999999998</v>
      </c>
      <c r="M56" s="632">
        <v>0.91649999999999998</v>
      </c>
      <c r="N56" s="632">
        <v>0.95750000000000002</v>
      </c>
      <c r="O56" s="632">
        <v>0.96599999999999997</v>
      </c>
      <c r="P56" s="632">
        <v>0.9526</v>
      </c>
      <c r="Q56" s="632">
        <v>0.93669999999999998</v>
      </c>
      <c r="R56" s="632">
        <v>0.93289999999999995</v>
      </c>
      <c r="S56" s="632">
        <v>0.88970000000000005</v>
      </c>
      <c r="T56" s="632">
        <v>0.9234</v>
      </c>
      <c r="U56" s="632">
        <v>0.91800000000000004</v>
      </c>
      <c r="V56" s="632">
        <v>0.96179999999999999</v>
      </c>
      <c r="W56" s="632">
        <v>0.93989999999999996</v>
      </c>
      <c r="X56" s="632">
        <v>0.94420000000000004</v>
      </c>
      <c r="Y56" s="632">
        <v>0.94199999999999995</v>
      </c>
      <c r="Z56" s="632">
        <v>0.95</v>
      </c>
      <c r="AA56" s="632">
        <v>0.95399999999999996</v>
      </c>
      <c r="AB56" s="632">
        <v>0.93200000000000005</v>
      </c>
    </row>
    <row r="57" spans="1:30" s="1011" customFormat="1" ht="18" customHeight="1">
      <c r="A57" s="595" t="s">
        <v>360</v>
      </c>
      <c r="B57" s="632">
        <v>2.3300000000000001E-2</v>
      </c>
      <c r="C57" s="632">
        <v>-2.1499999999999998E-2</v>
      </c>
      <c r="D57" s="632">
        <v>4.3299999999999998E-2</v>
      </c>
      <c r="E57" s="632">
        <v>-9.7999999999999997E-3</v>
      </c>
      <c r="F57" s="632">
        <v>0.1545</v>
      </c>
      <c r="G57" s="632">
        <v>0.29799999999999999</v>
      </c>
      <c r="H57" s="632">
        <v>0.15620000000000001</v>
      </c>
      <c r="I57" s="632">
        <v>0.21609999999999999</v>
      </c>
      <c r="J57" s="632">
        <v>0.15260000000000001</v>
      </c>
      <c r="K57" s="632">
        <v>0.20549999999999999</v>
      </c>
      <c r="L57" s="632">
        <v>0.25659999999999999</v>
      </c>
      <c r="M57" s="632">
        <v>0.32119999999999999</v>
      </c>
      <c r="N57" s="632">
        <v>0.15010000000000001</v>
      </c>
      <c r="O57" s="632">
        <v>-5.96E-2</v>
      </c>
      <c r="P57" s="632">
        <v>7.5800000000000006E-2</v>
      </c>
      <c r="Q57" s="632">
        <v>6.2100000000000002E-2</v>
      </c>
      <c r="R57" s="632">
        <v>0.17599999999999999</v>
      </c>
      <c r="S57" s="632">
        <v>0.44579999999999997</v>
      </c>
      <c r="T57" s="632">
        <v>0.1245</v>
      </c>
      <c r="U57" s="632">
        <v>0.19850000000000001</v>
      </c>
      <c r="V57" s="632">
        <v>0.1143</v>
      </c>
      <c r="W57" s="632">
        <v>9.0200000000000002E-2</v>
      </c>
      <c r="X57" s="632">
        <v>0.10589999999999999</v>
      </c>
      <c r="Y57" s="632">
        <v>0.1313</v>
      </c>
      <c r="Z57" s="632">
        <v>9.3799999999999994E-2</v>
      </c>
      <c r="AA57" s="632">
        <v>9.0399999999999994E-2</v>
      </c>
      <c r="AB57" s="632">
        <v>7.8200000000000006E-2</v>
      </c>
    </row>
    <row r="58" spans="1:30" s="1011" customFormat="1" ht="18" customHeight="1">
      <c r="A58" s="595" t="s">
        <v>361</v>
      </c>
      <c r="B58" s="632">
        <v>1.7139</v>
      </c>
      <c r="C58" s="632">
        <v>1.67</v>
      </c>
      <c r="D58" s="632">
        <v>1.0485</v>
      </c>
      <c r="E58" s="632">
        <v>1.6254</v>
      </c>
      <c r="F58" s="632">
        <v>0.63029999999999997</v>
      </c>
      <c r="G58" s="632">
        <v>0.42949999999999999</v>
      </c>
      <c r="H58" s="632">
        <v>0.56189999999999996</v>
      </c>
      <c r="I58" s="632">
        <v>0.43259999999999998</v>
      </c>
      <c r="J58" s="632">
        <v>0.58320000000000005</v>
      </c>
      <c r="K58" s="632">
        <v>0.51859999999999995</v>
      </c>
      <c r="L58" s="632">
        <v>0.26889999999999997</v>
      </c>
      <c r="M58" s="632">
        <v>0.1857</v>
      </c>
      <c r="N58" s="632">
        <v>0.50560000000000005</v>
      </c>
      <c r="O58" s="632">
        <v>1.6383000000000001</v>
      </c>
      <c r="P58" s="632">
        <v>0.8024</v>
      </c>
      <c r="Q58" s="632">
        <v>1.0315000000000001</v>
      </c>
      <c r="R58" s="632">
        <v>0.50090000000000001</v>
      </c>
      <c r="S58" s="632">
        <v>0.32300000000000001</v>
      </c>
      <c r="T58" s="632">
        <v>0.68530000000000002</v>
      </c>
      <c r="U58" s="632">
        <v>0.5393</v>
      </c>
      <c r="V58" s="632">
        <v>0.45100000000000001</v>
      </c>
      <c r="W58" s="632">
        <v>0.78569999999999995</v>
      </c>
      <c r="X58" s="632">
        <v>0.81599999999999995</v>
      </c>
      <c r="Y58" s="632">
        <v>0.55869999999999997</v>
      </c>
      <c r="Z58" s="632">
        <v>0.66590000000000005</v>
      </c>
      <c r="AA58" s="632">
        <v>0.67689999999999995</v>
      </c>
      <c r="AB58" s="632">
        <v>0.96819999999999995</v>
      </c>
    </row>
    <row r="59" spans="1:30" s="1011" customFormat="1" ht="9.75" customHeight="1" thickBot="1">
      <c r="A59" s="596"/>
      <c r="B59" s="635"/>
      <c r="C59" s="635"/>
      <c r="D59" s="635"/>
      <c r="E59" s="635"/>
      <c r="F59" s="635"/>
      <c r="G59" s="635"/>
      <c r="H59" s="635"/>
      <c r="I59" s="635"/>
      <c r="J59" s="635"/>
      <c r="K59" s="635"/>
      <c r="L59" s="635"/>
      <c r="M59" s="635"/>
      <c r="N59" s="635"/>
      <c r="O59" s="635"/>
      <c r="P59" s="635"/>
      <c r="Q59" s="635"/>
      <c r="R59" s="635"/>
      <c r="S59" s="635"/>
      <c r="T59" s="635"/>
      <c r="U59" s="635"/>
      <c r="V59" s="635"/>
      <c r="W59" s="635"/>
      <c r="X59" s="635"/>
      <c r="Y59" s="635"/>
      <c r="Z59" s="635"/>
      <c r="AA59" s="635"/>
      <c r="AB59" s="635"/>
    </row>
    <row r="60" spans="1:30" s="111" customFormat="1" ht="12" customHeight="1" thickTop="1">
      <c r="A60" s="153" t="s">
        <v>362</v>
      </c>
      <c r="B60" s="154"/>
      <c r="C60" s="155"/>
      <c r="D60" s="155"/>
      <c r="E60" s="155"/>
      <c r="F60" s="155"/>
      <c r="G60" s="155"/>
      <c r="H60" s="155"/>
      <c r="I60" s="154"/>
      <c r="J60" s="155"/>
      <c r="K60" s="155"/>
      <c r="L60" s="155"/>
      <c r="M60" s="155"/>
      <c r="N60" s="155"/>
      <c r="O60" s="155"/>
      <c r="P60" s="154"/>
      <c r="Q60" s="155"/>
      <c r="R60" s="155"/>
      <c r="S60" s="155"/>
      <c r="T60" s="155"/>
      <c r="U60" s="155"/>
      <c r="V60" s="155"/>
      <c r="W60" s="155"/>
      <c r="X60" s="155"/>
      <c r="Y60" s="155"/>
      <c r="Z60" s="155"/>
      <c r="AA60" s="155"/>
      <c r="AB60" s="155"/>
    </row>
    <row r="61" spans="1:30" s="111" customFormat="1" ht="26.25" customHeight="1">
      <c r="A61" s="1089" t="s">
        <v>363</v>
      </c>
      <c r="B61" s="1089"/>
      <c r="C61" s="1089"/>
      <c r="D61" s="1089"/>
      <c r="E61" s="1089"/>
      <c r="F61" s="1089"/>
      <c r="G61" s="1089"/>
      <c r="H61" s="1089"/>
      <c r="I61" s="1089"/>
      <c r="J61" s="1089"/>
      <c r="K61" s="1089"/>
      <c r="L61" s="1089"/>
      <c r="M61" s="1089"/>
      <c r="N61" s="1089"/>
      <c r="O61" s="1089"/>
      <c r="P61" s="1089"/>
      <c r="Q61" s="1089"/>
      <c r="R61" s="1089"/>
      <c r="S61" s="1089"/>
      <c r="T61" s="1089"/>
      <c r="U61" s="1089"/>
      <c r="V61" s="1089"/>
      <c r="W61" s="1089"/>
      <c r="X61" s="1089"/>
      <c r="Y61" s="1089"/>
      <c r="Z61" s="1089"/>
      <c r="AA61" s="1089"/>
      <c r="AB61" s="1089"/>
    </row>
    <row r="62" spans="1:30" s="111" customFormat="1" ht="27.75" customHeight="1">
      <c r="A62" s="1089" t="s">
        <v>364</v>
      </c>
      <c r="B62" s="1089"/>
      <c r="C62" s="1089"/>
      <c r="D62" s="1089"/>
      <c r="E62" s="1089"/>
      <c r="F62" s="1089"/>
      <c r="G62" s="1089"/>
      <c r="H62" s="1089"/>
      <c r="I62" s="1089"/>
      <c r="J62" s="1089"/>
      <c r="K62" s="1089"/>
      <c r="L62" s="1089"/>
      <c r="M62" s="1089"/>
      <c r="N62" s="1089"/>
      <c r="O62" s="1089"/>
      <c r="P62" s="1089"/>
      <c r="Q62" s="1089"/>
      <c r="R62" s="1089"/>
      <c r="S62" s="1089"/>
      <c r="T62" s="1089"/>
      <c r="U62" s="1089"/>
      <c r="V62" s="1089"/>
      <c r="W62" s="1089"/>
      <c r="X62" s="1089"/>
      <c r="Y62" s="1089"/>
      <c r="Z62" s="1089"/>
      <c r="AA62" s="1089"/>
      <c r="AB62" s="1089"/>
      <c r="AC62" s="1089"/>
      <c r="AD62" s="1089"/>
    </row>
    <row r="63" spans="1:30" s="111" customFormat="1" ht="11.25">
      <c r="A63" s="156" t="s">
        <v>873</v>
      </c>
      <c r="B63" s="157"/>
      <c r="C63" s="158"/>
      <c r="D63" s="158"/>
      <c r="E63" s="158"/>
      <c r="F63" s="158"/>
      <c r="G63" s="158"/>
      <c r="H63" s="158"/>
      <c r="I63" s="157"/>
      <c r="J63" s="158"/>
      <c r="K63" s="158"/>
      <c r="L63" s="158"/>
      <c r="M63" s="158"/>
      <c r="N63" s="158"/>
      <c r="O63" s="158"/>
      <c r="P63" s="157"/>
      <c r="Q63" s="158"/>
      <c r="R63" s="158"/>
      <c r="S63" s="158"/>
      <c r="T63" s="158"/>
      <c r="U63" s="158"/>
      <c r="V63" s="158"/>
      <c r="W63" s="158"/>
      <c r="X63" s="158"/>
      <c r="Y63" s="158"/>
      <c r="Z63" s="158"/>
      <c r="AA63" s="158"/>
      <c r="AB63" s="158"/>
    </row>
    <row r="64" spans="1:30" s="1011" customFormat="1" ht="15.75" thickBot="1">
      <c r="A64" s="111"/>
      <c r="B64" s="159"/>
      <c r="C64" s="134"/>
      <c r="D64" s="134"/>
      <c r="E64" s="134"/>
      <c r="F64" s="134"/>
      <c r="G64" s="134"/>
      <c r="H64" s="134"/>
      <c r="I64" s="159"/>
      <c r="J64" s="134"/>
      <c r="K64" s="134"/>
      <c r="L64" s="134"/>
      <c r="M64" s="134"/>
      <c r="N64" s="134"/>
      <c r="O64" s="134"/>
      <c r="P64" s="159"/>
      <c r="Q64" s="134"/>
      <c r="R64" s="134"/>
      <c r="S64" s="134"/>
      <c r="T64" s="134"/>
      <c r="U64" s="134"/>
      <c r="V64" s="134"/>
      <c r="W64" s="134"/>
      <c r="X64" s="134"/>
      <c r="Y64" s="134"/>
      <c r="Z64" s="134"/>
      <c r="AA64" s="134"/>
      <c r="AB64" s="134"/>
    </row>
    <row r="65" spans="1:28" s="230" customFormat="1" ht="18" customHeight="1" thickTop="1" thickBot="1">
      <c r="A65" s="761"/>
      <c r="B65" s="160" t="s">
        <v>885</v>
      </c>
      <c r="C65" s="160" t="s">
        <v>886</v>
      </c>
      <c r="D65" s="160" t="s">
        <v>887</v>
      </c>
      <c r="E65" s="160" t="s">
        <v>909</v>
      </c>
      <c r="F65" s="360" t="s">
        <v>888</v>
      </c>
      <c r="G65" s="360" t="s">
        <v>889</v>
      </c>
      <c r="H65" s="360" t="s">
        <v>906</v>
      </c>
      <c r="I65" s="160" t="s">
        <v>890</v>
      </c>
      <c r="J65" s="160" t="s">
        <v>891</v>
      </c>
      <c r="K65" s="160" t="s">
        <v>892</v>
      </c>
      <c r="L65" s="160" t="s">
        <v>893</v>
      </c>
      <c r="M65" s="360" t="s">
        <v>894</v>
      </c>
      <c r="N65" s="360" t="s">
        <v>900</v>
      </c>
      <c r="O65" s="360" t="s">
        <v>898</v>
      </c>
      <c r="P65" s="160" t="s">
        <v>907</v>
      </c>
      <c r="Q65" s="160" t="s">
        <v>899</v>
      </c>
      <c r="R65" s="160" t="s">
        <v>897</v>
      </c>
      <c r="S65" s="160" t="s">
        <v>895</v>
      </c>
      <c r="T65" s="360" t="s">
        <v>908</v>
      </c>
      <c r="U65" s="360" t="s">
        <v>896</v>
      </c>
      <c r="V65" s="360" t="s">
        <v>904</v>
      </c>
      <c r="W65" s="160" t="s">
        <v>905</v>
      </c>
      <c r="X65" s="160" t="s">
        <v>903</v>
      </c>
      <c r="Y65" s="160" t="s">
        <v>902</v>
      </c>
      <c r="Z65" s="160" t="s">
        <v>901</v>
      </c>
      <c r="AA65" s="360" t="s">
        <v>910</v>
      </c>
      <c r="AB65" s="360" t="s">
        <v>6</v>
      </c>
    </row>
    <row r="66" spans="1:28" s="230" customFormat="1" ht="18" customHeight="1" thickTop="1" thickBot="1">
      <c r="A66" s="152" t="s">
        <v>365</v>
      </c>
      <c r="B66" s="161"/>
      <c r="C66" s="161"/>
      <c r="D66" s="161"/>
      <c r="E66" s="161"/>
      <c r="F66" s="359"/>
      <c r="G66" s="359"/>
      <c r="H66" s="359"/>
      <c r="I66" s="161"/>
      <c r="J66" s="161"/>
      <c r="K66" s="161"/>
      <c r="L66" s="161"/>
      <c r="M66" s="359"/>
      <c r="N66" s="359"/>
      <c r="O66" s="359"/>
      <c r="P66" s="161"/>
      <c r="Q66" s="161"/>
      <c r="R66" s="161"/>
      <c r="S66" s="161"/>
      <c r="T66" s="359"/>
      <c r="U66" s="359"/>
      <c r="V66" s="359"/>
      <c r="W66" s="161"/>
      <c r="X66" s="161"/>
      <c r="Y66" s="161"/>
      <c r="Z66" s="161"/>
      <c r="AA66" s="359"/>
      <c r="AB66" s="359"/>
    </row>
    <row r="67" spans="1:28" s="230" customFormat="1" ht="18" customHeight="1" thickTop="1">
      <c r="A67" s="595" t="s">
        <v>366</v>
      </c>
      <c r="B67" s="654">
        <v>7.4099999999999999E-2</v>
      </c>
      <c r="C67" s="654">
        <v>7.4700000000000003E-2</v>
      </c>
      <c r="D67" s="654">
        <v>6.1699999999999998E-2</v>
      </c>
      <c r="E67" s="654">
        <v>7.5899999999999995E-2</v>
      </c>
      <c r="F67" s="654">
        <v>6.9699999999999998E-2</v>
      </c>
      <c r="G67" s="654">
        <v>7.4899999999999994E-2</v>
      </c>
      <c r="H67" s="654">
        <v>0.09</v>
      </c>
      <c r="I67" s="654">
        <v>7.2900000000000006E-2</v>
      </c>
      <c r="J67" s="654">
        <v>8.4099999999999994E-2</v>
      </c>
      <c r="K67" s="654">
        <v>7.8700000000000006E-2</v>
      </c>
      <c r="L67" s="654">
        <v>9.7900000000000001E-2</v>
      </c>
      <c r="M67" s="654">
        <v>9.3899999999999997E-2</v>
      </c>
      <c r="N67" s="654">
        <v>0.13289999999999999</v>
      </c>
      <c r="O67" s="654">
        <v>7.0400000000000004E-2</v>
      </c>
      <c r="P67" s="654">
        <v>7.3300000000000004E-2</v>
      </c>
      <c r="Q67" s="654">
        <v>9.35E-2</v>
      </c>
      <c r="R67" s="654">
        <v>8.5999999999999993E-2</v>
      </c>
      <c r="S67" s="654">
        <v>0.1074</v>
      </c>
      <c r="T67" s="654">
        <v>9.1200000000000003E-2</v>
      </c>
      <c r="U67" s="654">
        <v>0.1229</v>
      </c>
      <c r="V67" s="654">
        <v>6.1699999999999998E-2</v>
      </c>
      <c r="W67" s="654">
        <v>7.5499999999999998E-2</v>
      </c>
      <c r="X67" s="654">
        <v>8.48E-2</v>
      </c>
      <c r="Y67" s="654">
        <v>9.1999999999999998E-2</v>
      </c>
      <c r="Z67" s="654">
        <v>6.6299999999999998E-2</v>
      </c>
      <c r="AA67" s="654">
        <v>6.7500000000000004E-2</v>
      </c>
      <c r="AB67" s="654">
        <v>7.7100000000000002E-2</v>
      </c>
    </row>
    <row r="68" spans="1:28" s="230" customFormat="1" ht="18" customHeight="1">
      <c r="A68" s="595" t="s">
        <v>367</v>
      </c>
      <c r="B68" s="654">
        <v>7.6100000000000001E-2</v>
      </c>
      <c r="C68" s="654">
        <v>7.9100000000000004E-2</v>
      </c>
      <c r="D68" s="654">
        <v>7.7399999999999997E-2</v>
      </c>
      <c r="E68" s="654">
        <v>8.1699999999999995E-2</v>
      </c>
      <c r="F68" s="654">
        <v>7.0699999999999999E-2</v>
      </c>
      <c r="G68" s="654">
        <v>7.9399999999999998E-2</v>
      </c>
      <c r="H68" s="654">
        <v>9.2499999999999999E-2</v>
      </c>
      <c r="I68" s="654">
        <v>7.7100000000000002E-2</v>
      </c>
      <c r="J68" s="654">
        <v>9.0800000000000006E-2</v>
      </c>
      <c r="K68" s="654">
        <v>8.0100000000000005E-2</v>
      </c>
      <c r="L68" s="654">
        <v>9.98E-2</v>
      </c>
      <c r="M68" s="654">
        <v>9.1399999999999995E-2</v>
      </c>
      <c r="N68" s="654">
        <v>0.13500000000000001</v>
      </c>
      <c r="O68" s="654">
        <v>7.3400000000000007E-2</v>
      </c>
      <c r="P68" s="654">
        <v>7.3700000000000002E-2</v>
      </c>
      <c r="Q68" s="654">
        <v>9.3899999999999997E-2</v>
      </c>
      <c r="R68" s="654">
        <v>8.5999999999999993E-2</v>
      </c>
      <c r="S68" s="654">
        <v>0.1079</v>
      </c>
      <c r="T68" s="654">
        <v>9.4200000000000006E-2</v>
      </c>
      <c r="U68" s="654">
        <v>0.12479999999999999</v>
      </c>
      <c r="V68" s="654">
        <v>6.0699999999999997E-2</v>
      </c>
      <c r="W68" s="654">
        <v>7.6300000000000007E-2</v>
      </c>
      <c r="X68" s="654">
        <v>8.4400000000000003E-2</v>
      </c>
      <c r="Y68" s="654">
        <v>9.2600000000000002E-2</v>
      </c>
      <c r="Z68" s="654">
        <v>7.0499999999999993E-2</v>
      </c>
      <c r="AA68" s="654">
        <v>7.1099999999999997E-2</v>
      </c>
      <c r="AB68" s="654">
        <v>8.0699999999999994E-2</v>
      </c>
    </row>
    <row r="69" spans="1:28" s="230" customFormat="1" ht="18" customHeight="1">
      <c r="A69" s="595" t="s">
        <v>368</v>
      </c>
      <c r="B69" s="654">
        <v>7.2900000000000006E-2</v>
      </c>
      <c r="C69" s="654">
        <v>7.4700000000000003E-2</v>
      </c>
      <c r="D69" s="654">
        <v>7.3499999999999996E-2</v>
      </c>
      <c r="E69" s="654">
        <v>7.9799999999999996E-2</v>
      </c>
      <c r="F69" s="654">
        <v>6.7599999999999993E-2</v>
      </c>
      <c r="G69" s="654">
        <v>8.3400000000000002E-2</v>
      </c>
      <c r="H69" s="654">
        <v>8.4099999999999994E-2</v>
      </c>
      <c r="I69" s="654">
        <v>7.85E-2</v>
      </c>
      <c r="J69" s="654">
        <v>8.0799999999999997E-2</v>
      </c>
      <c r="K69" s="654">
        <v>7.1900000000000006E-2</v>
      </c>
      <c r="L69" s="654">
        <v>9.1399999999999995E-2</v>
      </c>
      <c r="M69" s="654">
        <v>8.9700000000000002E-2</v>
      </c>
      <c r="N69" s="654">
        <v>0.13669999999999999</v>
      </c>
      <c r="O69" s="654">
        <v>7.3700000000000002E-2</v>
      </c>
      <c r="P69" s="654">
        <v>6.6199999999999995E-2</v>
      </c>
      <c r="Q69" s="654">
        <v>9.2799999999999994E-2</v>
      </c>
      <c r="R69" s="654">
        <v>7.5600000000000001E-2</v>
      </c>
      <c r="S69" s="654">
        <v>0.10879999999999999</v>
      </c>
      <c r="T69" s="654">
        <v>7.8899999999999998E-2</v>
      </c>
      <c r="U69" s="654">
        <v>0.12280000000000001</v>
      </c>
      <c r="V69" s="654">
        <v>5.79E-2</v>
      </c>
      <c r="W69" s="654">
        <v>7.3999999999999996E-2</v>
      </c>
      <c r="X69" s="654">
        <v>8.48E-2</v>
      </c>
      <c r="Y69" s="654">
        <v>7.6700000000000004E-2</v>
      </c>
      <c r="Z69" s="654">
        <v>6.3200000000000006E-2</v>
      </c>
      <c r="AA69" s="654">
        <v>5.6800000000000003E-2</v>
      </c>
      <c r="AB69" s="654">
        <v>7.6499999999999999E-2</v>
      </c>
    </row>
    <row r="70" spans="1:28" s="230" customFormat="1" ht="18" customHeight="1">
      <c r="A70" s="595" t="s">
        <v>369</v>
      </c>
      <c r="B70" s="654">
        <v>3.5999999999999999E-3</v>
      </c>
      <c r="C70" s="654">
        <v>1.1999999999999999E-3</v>
      </c>
      <c r="D70" s="654">
        <v>1.61E-2</v>
      </c>
      <c r="E70" s="654">
        <v>-1.5E-3</v>
      </c>
      <c r="F70" s="654">
        <v>-5.9999999999999995E-4</v>
      </c>
      <c r="G70" s="654">
        <v>3.2500000000000001E-2</v>
      </c>
      <c r="H70" s="654">
        <v>-4.1000000000000003E-3</v>
      </c>
      <c r="I70" s="654">
        <v>1.6000000000000001E-3</v>
      </c>
      <c r="J70" s="654">
        <v>1.03E-2</v>
      </c>
      <c r="K70" s="654">
        <v>7.4999999999999997E-3</v>
      </c>
      <c r="L70" s="654">
        <v>7.1999999999999998E-3</v>
      </c>
      <c r="M70" s="654">
        <v>2.3199999999999998E-2</v>
      </c>
      <c r="N70" s="654">
        <v>-8.8999999999999999E-3</v>
      </c>
      <c r="O70" s="654">
        <v>-4.0000000000000002E-4</v>
      </c>
      <c r="P70" s="654">
        <v>1.9E-3</v>
      </c>
      <c r="Q70" s="654">
        <v>-1.2999999999999999E-3</v>
      </c>
      <c r="R70" s="654">
        <v>8.6999999999999994E-3</v>
      </c>
      <c r="S70" s="654">
        <v>9.1000000000000004E-3</v>
      </c>
      <c r="T70" s="654">
        <v>1.1000000000000001E-3</v>
      </c>
      <c r="U70" s="654">
        <v>4.7999999999999996E-3</v>
      </c>
      <c r="V70" s="654">
        <v>4.7000000000000002E-3</v>
      </c>
      <c r="W70" s="654">
        <v>2.53E-2</v>
      </c>
      <c r="X70" s="654">
        <v>1.6000000000000001E-3</v>
      </c>
      <c r="Y70" s="654">
        <v>-3.0000000000000001E-3</v>
      </c>
      <c r="Z70" s="654">
        <v>1.1000000000000001E-3</v>
      </c>
      <c r="AA70" s="654">
        <v>-4.5999999999999999E-3</v>
      </c>
      <c r="AB70" s="654">
        <v>5.5999999999999999E-3</v>
      </c>
    </row>
    <row r="71" spans="1:28" s="230" customFormat="1" ht="18" customHeight="1">
      <c r="A71" s="595" t="s">
        <v>370</v>
      </c>
      <c r="B71" s="654">
        <v>3.5999999999999999E-3</v>
      </c>
      <c r="C71" s="654">
        <v>1.1999999999999999E-3</v>
      </c>
      <c r="D71" s="654">
        <v>1.67E-2</v>
      </c>
      <c r="E71" s="654">
        <v>-1.5E-3</v>
      </c>
      <c r="F71" s="654">
        <v>-3.8E-3</v>
      </c>
      <c r="G71" s="654">
        <v>2.9700000000000001E-2</v>
      </c>
      <c r="H71" s="654">
        <v>-4.5999999999999999E-3</v>
      </c>
      <c r="I71" s="654">
        <v>8.9999999999999998E-4</v>
      </c>
      <c r="J71" s="654">
        <v>9.5999999999999992E-3</v>
      </c>
      <c r="K71" s="654">
        <v>1.1599999999999999E-2</v>
      </c>
      <c r="L71" s="654">
        <v>6.7000000000000002E-3</v>
      </c>
      <c r="M71" s="654">
        <v>2.3300000000000001E-2</v>
      </c>
      <c r="N71" s="654">
        <v>-8.8000000000000005E-3</v>
      </c>
      <c r="O71" s="654">
        <v>5.9999999999999995E-4</v>
      </c>
      <c r="P71" s="654">
        <v>2.0000000000000001E-4</v>
      </c>
      <c r="Q71" s="654">
        <v>2.3E-3</v>
      </c>
      <c r="R71" s="654">
        <v>8.3999999999999995E-3</v>
      </c>
      <c r="S71" s="654">
        <v>9.1000000000000004E-3</v>
      </c>
      <c r="T71" s="654">
        <v>2.8999999999999998E-3</v>
      </c>
      <c r="U71" s="654">
        <v>2.2000000000000001E-3</v>
      </c>
      <c r="V71" s="654">
        <v>2.7000000000000001E-3</v>
      </c>
      <c r="W71" s="654">
        <v>2.86E-2</v>
      </c>
      <c r="X71" s="654">
        <v>2.8E-3</v>
      </c>
      <c r="Y71" s="654">
        <v>-3.3999999999999998E-3</v>
      </c>
      <c r="Z71" s="654">
        <v>6.9999999999999999E-4</v>
      </c>
      <c r="AA71" s="654">
        <v>-4.7999999999999996E-3</v>
      </c>
      <c r="AB71" s="654">
        <v>5.5999999999999999E-3</v>
      </c>
    </row>
    <row r="72" spans="1:28" s="230" customFormat="1" ht="18" customHeight="1">
      <c r="A72" s="595" t="s">
        <v>371</v>
      </c>
      <c r="B72" s="654">
        <v>3.2000000000000002E-3</v>
      </c>
      <c r="C72" s="654">
        <v>1.1999999999999999E-3</v>
      </c>
      <c r="D72" s="654">
        <v>1.3299999999999999E-2</v>
      </c>
      <c r="E72" s="654">
        <v>-1.5E-3</v>
      </c>
      <c r="F72" s="654">
        <v>-3.8E-3</v>
      </c>
      <c r="G72" s="654">
        <v>2.23E-2</v>
      </c>
      <c r="H72" s="654">
        <v>-4.5999999999999999E-3</v>
      </c>
      <c r="I72" s="654">
        <v>8.9999999999999998E-4</v>
      </c>
      <c r="J72" s="654">
        <v>9.5999999999999992E-3</v>
      </c>
      <c r="K72" s="654">
        <v>1.1599999999999999E-2</v>
      </c>
      <c r="L72" s="654">
        <v>6.7000000000000002E-3</v>
      </c>
      <c r="M72" s="654">
        <v>2.3300000000000001E-2</v>
      </c>
      <c r="N72" s="654">
        <v>-8.8000000000000005E-3</v>
      </c>
      <c r="O72" s="654">
        <v>5.9999999999999995E-4</v>
      </c>
      <c r="P72" s="654">
        <v>2.0000000000000001E-4</v>
      </c>
      <c r="Q72" s="654">
        <v>2.3E-3</v>
      </c>
      <c r="R72" s="654">
        <v>6.4000000000000003E-3</v>
      </c>
      <c r="S72" s="654">
        <v>4.4000000000000003E-3</v>
      </c>
      <c r="T72" s="654">
        <v>2.8999999999999998E-3</v>
      </c>
      <c r="U72" s="654">
        <v>2.2000000000000001E-3</v>
      </c>
      <c r="V72" s="654">
        <v>2.3E-3</v>
      </c>
      <c r="W72" s="654">
        <v>2.86E-2</v>
      </c>
      <c r="X72" s="654">
        <v>2.8E-3</v>
      </c>
      <c r="Y72" s="654">
        <v>-3.3999999999999998E-3</v>
      </c>
      <c r="Z72" s="654">
        <v>6.9999999999999999E-4</v>
      </c>
      <c r="AA72" s="654">
        <v>-4.7999999999999996E-3</v>
      </c>
      <c r="AB72" s="654">
        <v>4.8999999999999998E-3</v>
      </c>
    </row>
    <row r="73" spans="1:28" s="230" customFormat="1" ht="18" customHeight="1" thickBot="1">
      <c r="A73" s="595" t="s">
        <v>372</v>
      </c>
      <c r="B73" s="654">
        <v>3.1399999999999997E-2</v>
      </c>
      <c r="C73" s="654">
        <v>1.37E-2</v>
      </c>
      <c r="D73" s="654">
        <v>0.1105</v>
      </c>
      <c r="E73" s="654">
        <v>-1.84E-2</v>
      </c>
      <c r="F73" s="654">
        <v>-1.7000000000000001E-2</v>
      </c>
      <c r="G73" s="654">
        <v>9.2100000000000001E-2</v>
      </c>
      <c r="H73" s="654">
        <v>-2.9899999999999999E-2</v>
      </c>
      <c r="I73" s="654">
        <v>4.1999999999999997E-3</v>
      </c>
      <c r="J73" s="654">
        <v>5.9799999999999999E-2</v>
      </c>
      <c r="K73" s="654">
        <v>5.45E-2</v>
      </c>
      <c r="L73" s="654">
        <v>3.7400000000000003E-2</v>
      </c>
      <c r="M73" s="654">
        <v>0.11260000000000001</v>
      </c>
      <c r="N73" s="654">
        <v>-5.1700000000000003E-2</v>
      </c>
      <c r="O73" s="654">
        <v>4.8999999999999998E-3</v>
      </c>
      <c r="P73" s="654">
        <v>1.4E-3</v>
      </c>
      <c r="Q73" s="654">
        <v>1.6799999999999999E-2</v>
      </c>
      <c r="R73" s="654">
        <v>3.8300000000000001E-2</v>
      </c>
      <c r="S73" s="654">
        <v>1.4800000000000001E-2</v>
      </c>
      <c r="T73" s="654">
        <v>2.6499999999999999E-2</v>
      </c>
      <c r="U73" s="654">
        <v>1.24E-2</v>
      </c>
      <c r="V73" s="654">
        <v>1.9400000000000001E-2</v>
      </c>
      <c r="W73" s="654">
        <v>0.29089999999999999</v>
      </c>
      <c r="X73" s="654">
        <v>1.46E-2</v>
      </c>
      <c r="Y73" s="654">
        <v>-2.5700000000000001E-2</v>
      </c>
      <c r="Z73" s="654">
        <v>6.7000000000000002E-3</v>
      </c>
      <c r="AA73" s="654">
        <v>-4.2700000000000002E-2</v>
      </c>
      <c r="AB73" s="654">
        <v>3.7499999999999999E-2</v>
      </c>
    </row>
    <row r="74" spans="1:28" s="230" customFormat="1" ht="18" customHeight="1" thickTop="1" thickBot="1">
      <c r="A74" s="152" t="s">
        <v>373</v>
      </c>
      <c r="B74" s="161"/>
      <c r="C74" s="161"/>
      <c r="D74" s="161"/>
      <c r="E74" s="161"/>
      <c r="F74" s="359"/>
      <c r="G74" s="359"/>
      <c r="H74" s="359"/>
      <c r="I74" s="161"/>
      <c r="J74" s="161"/>
      <c r="K74" s="161"/>
      <c r="L74" s="161"/>
      <c r="M74" s="359"/>
      <c r="N74" s="359"/>
      <c r="O74" s="359"/>
      <c r="P74" s="161"/>
      <c r="Q74" s="161"/>
      <c r="R74" s="161"/>
      <c r="S74" s="161"/>
      <c r="T74" s="359"/>
      <c r="U74" s="359"/>
      <c r="V74" s="359"/>
      <c r="W74" s="161"/>
      <c r="X74" s="161"/>
      <c r="Y74" s="161"/>
      <c r="Z74" s="161"/>
      <c r="AA74" s="359"/>
      <c r="AB74" s="359"/>
    </row>
    <row r="75" spans="1:28" s="230" customFormat="1" ht="18" customHeight="1" thickTop="1">
      <c r="A75" s="595" t="s">
        <v>374</v>
      </c>
      <c r="B75" s="654">
        <v>9.8400000000000001E-2</v>
      </c>
      <c r="C75" s="654">
        <v>0.1111</v>
      </c>
      <c r="D75" s="654">
        <v>0.09</v>
      </c>
      <c r="E75" s="654">
        <v>0.1124</v>
      </c>
      <c r="F75" s="654">
        <v>8.2199999999999995E-2</v>
      </c>
      <c r="G75" s="654">
        <v>9.7299999999999998E-2</v>
      </c>
      <c r="H75" s="654">
        <v>0.11169999999999999</v>
      </c>
      <c r="I75" s="654">
        <v>9.6100000000000005E-2</v>
      </c>
      <c r="J75" s="654">
        <v>0.1202</v>
      </c>
      <c r="K75" s="654">
        <v>0.105</v>
      </c>
      <c r="L75" s="654">
        <v>0.1221</v>
      </c>
      <c r="M75" s="654">
        <v>0.1129</v>
      </c>
      <c r="N75" s="654">
        <v>0.16869999999999999</v>
      </c>
      <c r="O75" s="654">
        <v>9.8900000000000002E-2</v>
      </c>
      <c r="P75" s="654">
        <v>0.1116</v>
      </c>
      <c r="Q75" s="654">
        <v>0.1153</v>
      </c>
      <c r="R75" s="654">
        <v>0.11459999999999999</v>
      </c>
      <c r="S75" s="654">
        <v>0.1236</v>
      </c>
      <c r="T75" s="654">
        <v>0.1197</v>
      </c>
      <c r="U75" s="654">
        <v>0.14849999999999999</v>
      </c>
      <c r="V75" s="654">
        <v>7.6899999999999996E-2</v>
      </c>
      <c r="W75" s="654">
        <v>9.4E-2</v>
      </c>
      <c r="X75" s="654">
        <v>0.10150000000000001</v>
      </c>
      <c r="Y75" s="654">
        <v>0.128</v>
      </c>
      <c r="Z75" s="654">
        <v>9.8500000000000004E-2</v>
      </c>
      <c r="AA75" s="654">
        <v>0.1053</v>
      </c>
      <c r="AB75" s="654">
        <v>0.1045</v>
      </c>
    </row>
    <row r="76" spans="1:28" s="230" customFormat="1" ht="18" customHeight="1">
      <c r="A76" s="595" t="s">
        <v>375</v>
      </c>
      <c r="B76" s="654">
        <v>-2.4400000000000002E-2</v>
      </c>
      <c r="C76" s="654">
        <v>-3.6299999999999999E-2</v>
      </c>
      <c r="D76" s="654">
        <v>-2.8400000000000002E-2</v>
      </c>
      <c r="E76" s="654">
        <v>-3.6499999999999998E-2</v>
      </c>
      <c r="F76" s="654">
        <v>-1.26E-2</v>
      </c>
      <c r="G76" s="654">
        <v>-2.24E-2</v>
      </c>
      <c r="H76" s="654">
        <v>-2.1700000000000001E-2</v>
      </c>
      <c r="I76" s="654">
        <v>-2.3300000000000001E-2</v>
      </c>
      <c r="J76" s="654">
        <v>-3.5999999999999997E-2</v>
      </c>
      <c r="K76" s="654">
        <v>-2.63E-2</v>
      </c>
      <c r="L76" s="654">
        <v>-2.4199999999999999E-2</v>
      </c>
      <c r="M76" s="654">
        <v>-1.9E-2</v>
      </c>
      <c r="N76" s="654">
        <v>-3.5900000000000001E-2</v>
      </c>
      <c r="O76" s="654">
        <v>-2.8500000000000001E-2</v>
      </c>
      <c r="P76" s="654">
        <v>-3.8300000000000001E-2</v>
      </c>
      <c r="Q76" s="654">
        <v>-2.18E-2</v>
      </c>
      <c r="R76" s="654">
        <v>-2.86E-2</v>
      </c>
      <c r="S76" s="654">
        <v>-1.6199999999999999E-2</v>
      </c>
      <c r="T76" s="654">
        <v>-2.8500000000000001E-2</v>
      </c>
      <c r="U76" s="654">
        <v>-2.5600000000000001E-2</v>
      </c>
      <c r="V76" s="654">
        <v>-1.52E-2</v>
      </c>
      <c r="W76" s="654">
        <v>-1.8499999999999999E-2</v>
      </c>
      <c r="X76" s="654">
        <v>-1.67E-2</v>
      </c>
      <c r="Y76" s="654">
        <v>-3.5900000000000001E-2</v>
      </c>
      <c r="Z76" s="654">
        <v>-3.2199999999999999E-2</v>
      </c>
      <c r="AA76" s="654">
        <v>-3.7900000000000003E-2</v>
      </c>
      <c r="AB76" s="654">
        <v>-2.7400000000000001E-2</v>
      </c>
    </row>
    <row r="77" spans="1:28" s="230" customFormat="1" ht="18" customHeight="1">
      <c r="A77" s="595" t="s">
        <v>376</v>
      </c>
      <c r="B77" s="654">
        <v>3.0300000000000001E-2</v>
      </c>
      <c r="C77" s="654">
        <v>4.1500000000000002E-2</v>
      </c>
      <c r="D77" s="654">
        <v>3.3799999999999997E-2</v>
      </c>
      <c r="E77" s="654">
        <v>4.1599999999999998E-2</v>
      </c>
      <c r="F77" s="654">
        <v>1.6799999999999999E-2</v>
      </c>
      <c r="G77" s="654">
        <v>3.27E-2</v>
      </c>
      <c r="H77" s="654">
        <v>2.7400000000000001E-2</v>
      </c>
      <c r="I77" s="654">
        <v>3.1099999999999999E-2</v>
      </c>
      <c r="J77" s="654">
        <v>4.58E-2</v>
      </c>
      <c r="K77" s="654">
        <v>3.5900000000000001E-2</v>
      </c>
      <c r="L77" s="654">
        <v>3.1899999999999998E-2</v>
      </c>
      <c r="M77" s="654">
        <v>2.6200000000000001E-2</v>
      </c>
      <c r="N77" s="654">
        <v>4.4999999999999998E-2</v>
      </c>
      <c r="O77" s="654">
        <v>3.3700000000000001E-2</v>
      </c>
      <c r="P77" s="654">
        <v>4.5499999999999999E-2</v>
      </c>
      <c r="Q77" s="654">
        <v>2.7E-2</v>
      </c>
      <c r="R77" s="654">
        <v>3.6799999999999999E-2</v>
      </c>
      <c r="S77" s="654">
        <v>2.6100000000000002E-2</v>
      </c>
      <c r="T77" s="654">
        <v>3.4700000000000002E-2</v>
      </c>
      <c r="U77" s="654">
        <v>3.3700000000000001E-2</v>
      </c>
      <c r="V77" s="654">
        <v>1.7899999999999999E-2</v>
      </c>
      <c r="W77" s="654">
        <v>2.1899999999999999E-2</v>
      </c>
      <c r="X77" s="654">
        <v>2.18E-2</v>
      </c>
      <c r="Y77" s="654">
        <v>4.3999999999999997E-2</v>
      </c>
      <c r="Z77" s="654">
        <v>3.8199999999999998E-2</v>
      </c>
      <c r="AA77" s="654">
        <v>4.48E-2</v>
      </c>
      <c r="AB77" s="654">
        <v>3.3799999999999997E-2</v>
      </c>
    </row>
    <row r="78" spans="1:28" s="230" customFormat="1" ht="18" customHeight="1">
      <c r="A78" s="595" t="s">
        <v>377</v>
      </c>
      <c r="B78" s="654">
        <v>0</v>
      </c>
      <c r="C78" s="654">
        <v>0</v>
      </c>
      <c r="D78" s="654">
        <v>0</v>
      </c>
      <c r="E78" s="654">
        <v>0</v>
      </c>
      <c r="F78" s="654">
        <v>0</v>
      </c>
      <c r="G78" s="654">
        <v>0</v>
      </c>
      <c r="H78" s="654">
        <v>0</v>
      </c>
      <c r="I78" s="654">
        <v>0</v>
      </c>
      <c r="J78" s="654">
        <v>0</v>
      </c>
      <c r="K78" s="654">
        <v>0</v>
      </c>
      <c r="L78" s="654">
        <v>0</v>
      </c>
      <c r="M78" s="654">
        <v>0</v>
      </c>
      <c r="N78" s="654">
        <v>0</v>
      </c>
      <c r="O78" s="654">
        <v>1E-4</v>
      </c>
      <c r="P78" s="654">
        <v>-2.0000000000000001E-4</v>
      </c>
      <c r="Q78" s="654">
        <v>8.0000000000000004E-4</v>
      </c>
      <c r="R78" s="654">
        <v>0</v>
      </c>
      <c r="S78" s="654">
        <v>0</v>
      </c>
      <c r="T78" s="654">
        <v>0</v>
      </c>
      <c r="U78" s="654">
        <v>0</v>
      </c>
      <c r="V78" s="654">
        <v>0</v>
      </c>
      <c r="W78" s="654">
        <v>0</v>
      </c>
      <c r="X78" s="654">
        <v>0</v>
      </c>
      <c r="Y78" s="654">
        <v>-4.0000000000000002E-4</v>
      </c>
      <c r="Z78" s="654">
        <v>0</v>
      </c>
      <c r="AA78" s="654">
        <v>0</v>
      </c>
      <c r="AB78" s="654">
        <v>0</v>
      </c>
    </row>
    <row r="79" spans="1:28" s="230" customFormat="1" ht="18" customHeight="1">
      <c r="A79" s="595" t="s">
        <v>378</v>
      </c>
      <c r="B79" s="654">
        <v>-3.2000000000000002E-3</v>
      </c>
      <c r="C79" s="654">
        <v>-4.4000000000000003E-3</v>
      </c>
      <c r="D79" s="654">
        <v>-3.8999999999999998E-3</v>
      </c>
      <c r="E79" s="654">
        <v>-1.9E-3</v>
      </c>
      <c r="F79" s="654">
        <v>-3.0999999999999999E-3</v>
      </c>
      <c r="G79" s="654">
        <v>3.8999999999999998E-3</v>
      </c>
      <c r="H79" s="654">
        <v>-8.3000000000000001E-3</v>
      </c>
      <c r="I79" s="654">
        <v>1.4E-3</v>
      </c>
      <c r="J79" s="654">
        <v>-9.9000000000000008E-3</v>
      </c>
      <c r="K79" s="654">
        <v>-8.2000000000000007E-3</v>
      </c>
      <c r="L79" s="654">
        <v>-8.3000000000000001E-3</v>
      </c>
      <c r="M79" s="654">
        <v>-1.6000000000000001E-3</v>
      </c>
      <c r="N79" s="654">
        <v>1.6999999999999999E-3</v>
      </c>
      <c r="O79" s="654">
        <v>4.0000000000000002E-4</v>
      </c>
      <c r="P79" s="654">
        <v>-7.4999999999999997E-3</v>
      </c>
      <c r="Q79" s="654">
        <v>-1.1000000000000001E-3</v>
      </c>
      <c r="R79" s="654">
        <v>-1.04E-2</v>
      </c>
      <c r="S79" s="654">
        <v>8.9999999999999998E-4</v>
      </c>
      <c r="T79" s="654">
        <v>-1.5299999999999999E-2</v>
      </c>
      <c r="U79" s="654">
        <v>-1.9E-3</v>
      </c>
      <c r="V79" s="654">
        <v>-2.8E-3</v>
      </c>
      <c r="W79" s="654">
        <v>-2.3E-3</v>
      </c>
      <c r="X79" s="654">
        <v>5.0000000000000001E-4</v>
      </c>
      <c r="Y79" s="654">
        <v>-1.5900000000000001E-2</v>
      </c>
      <c r="Z79" s="654">
        <v>-7.3000000000000001E-3</v>
      </c>
      <c r="AA79" s="654">
        <v>-1.43E-2</v>
      </c>
      <c r="AB79" s="654">
        <v>-4.1999999999999997E-3</v>
      </c>
    </row>
    <row r="80" spans="1:28" s="230" customFormat="1" ht="18" customHeight="1">
      <c r="A80" s="595" t="s">
        <v>379</v>
      </c>
      <c r="B80" s="654">
        <v>2.0999999999999999E-3</v>
      </c>
      <c r="C80" s="654">
        <v>4.4000000000000003E-3</v>
      </c>
      <c r="D80" s="654">
        <v>1.5699999999999999E-2</v>
      </c>
      <c r="E80" s="654">
        <v>5.7000000000000002E-3</v>
      </c>
      <c r="F80" s="654">
        <v>1E-3</v>
      </c>
      <c r="G80" s="654">
        <v>4.5999999999999999E-3</v>
      </c>
      <c r="H80" s="654">
        <v>2.3999999999999998E-3</v>
      </c>
      <c r="I80" s="654">
        <v>4.1999999999999997E-3</v>
      </c>
      <c r="J80" s="654">
        <v>6.7000000000000002E-3</v>
      </c>
      <c r="K80" s="654">
        <v>1.4E-3</v>
      </c>
      <c r="L80" s="654">
        <v>1.9E-3</v>
      </c>
      <c r="M80" s="654">
        <v>-2.5999999999999999E-3</v>
      </c>
      <c r="N80" s="654">
        <v>2.2000000000000001E-3</v>
      </c>
      <c r="O80" s="654">
        <v>3.0000000000000001E-3</v>
      </c>
      <c r="P80" s="654">
        <v>2.9999999999999997E-4</v>
      </c>
      <c r="Q80" s="654">
        <v>4.0000000000000002E-4</v>
      </c>
      <c r="R80" s="654">
        <v>0</v>
      </c>
      <c r="S80" s="654">
        <v>5.0000000000000001E-4</v>
      </c>
      <c r="T80" s="654">
        <v>3.0000000000000001E-3</v>
      </c>
      <c r="U80" s="654">
        <v>1.9E-3</v>
      </c>
      <c r="V80" s="654">
        <v>-1E-3</v>
      </c>
      <c r="W80" s="654">
        <v>8.0000000000000004E-4</v>
      </c>
      <c r="X80" s="654">
        <v>-4.0000000000000002E-4</v>
      </c>
      <c r="Y80" s="654">
        <v>5.9999999999999995E-4</v>
      </c>
      <c r="Z80" s="654">
        <v>4.1999999999999997E-3</v>
      </c>
      <c r="AA80" s="654">
        <v>3.7000000000000002E-3</v>
      </c>
      <c r="AB80" s="654">
        <v>3.5999999999999999E-3</v>
      </c>
    </row>
    <row r="81" spans="1:28" s="230" customFormat="1" ht="18" customHeight="1">
      <c r="A81" s="595" t="s">
        <v>380</v>
      </c>
      <c r="B81" s="654">
        <v>-6.9199999999999998E-2</v>
      </c>
      <c r="C81" s="654">
        <v>-7.3499999999999996E-2</v>
      </c>
      <c r="D81" s="654">
        <v>-5.7299999999999997E-2</v>
      </c>
      <c r="E81" s="654">
        <v>-8.1299999999999997E-2</v>
      </c>
      <c r="F81" s="655">
        <v>-6.8199999999999997E-2</v>
      </c>
      <c r="G81" s="655">
        <v>-5.0799999999999998E-2</v>
      </c>
      <c r="H81" s="655">
        <v>-8.8200000000000001E-2</v>
      </c>
      <c r="I81" s="654">
        <v>-7.6899999999999996E-2</v>
      </c>
      <c r="J81" s="654">
        <v>-7.0499999999999993E-2</v>
      </c>
      <c r="K81" s="654">
        <v>-6.4399999999999999E-2</v>
      </c>
      <c r="L81" s="654">
        <v>-8.4199999999999997E-2</v>
      </c>
      <c r="M81" s="655">
        <v>-6.6500000000000004E-2</v>
      </c>
      <c r="N81" s="655">
        <v>-0.14560000000000001</v>
      </c>
      <c r="O81" s="655">
        <v>-7.4200000000000002E-2</v>
      </c>
      <c r="P81" s="654">
        <v>-6.4299999999999996E-2</v>
      </c>
      <c r="Q81" s="654">
        <v>-9.4100000000000003E-2</v>
      </c>
      <c r="R81" s="654">
        <v>-6.6900000000000001E-2</v>
      </c>
      <c r="S81" s="654">
        <v>-9.9699999999999997E-2</v>
      </c>
      <c r="T81" s="655">
        <v>-7.7700000000000005E-2</v>
      </c>
      <c r="U81" s="655">
        <v>-0.11799999999999999</v>
      </c>
      <c r="V81" s="655">
        <v>-5.3199999999999997E-2</v>
      </c>
      <c r="W81" s="654">
        <v>-4.87E-2</v>
      </c>
      <c r="X81" s="654">
        <v>-8.3299999999999999E-2</v>
      </c>
      <c r="Y81" s="654">
        <v>-7.9799999999999996E-2</v>
      </c>
      <c r="Z81" s="654">
        <v>-6.2100000000000002E-2</v>
      </c>
      <c r="AA81" s="655">
        <v>-6.1400000000000003E-2</v>
      </c>
      <c r="AB81" s="655">
        <v>-7.0900000000000005E-2</v>
      </c>
    </row>
    <row r="82" spans="1:28" s="230" customFormat="1" ht="18" customHeight="1">
      <c r="A82" s="595" t="s">
        <v>381</v>
      </c>
      <c r="B82" s="654">
        <v>0</v>
      </c>
      <c r="C82" s="654">
        <v>0</v>
      </c>
      <c r="D82" s="654">
        <v>5.9999999999999995E-4</v>
      </c>
      <c r="E82" s="654">
        <v>0</v>
      </c>
      <c r="F82" s="654">
        <v>-3.3E-3</v>
      </c>
      <c r="G82" s="654">
        <v>-2.8E-3</v>
      </c>
      <c r="H82" s="654">
        <v>-5.0000000000000001E-4</v>
      </c>
      <c r="I82" s="654">
        <v>-6.9999999999999999E-4</v>
      </c>
      <c r="J82" s="654">
        <v>-6.9999999999999999E-4</v>
      </c>
      <c r="K82" s="654">
        <v>4.0000000000000001E-3</v>
      </c>
      <c r="L82" s="654">
        <v>-5.0000000000000001E-4</v>
      </c>
      <c r="M82" s="654">
        <v>0</v>
      </c>
      <c r="N82" s="654">
        <v>0</v>
      </c>
      <c r="O82" s="654">
        <v>8.9999999999999998E-4</v>
      </c>
      <c r="P82" s="654">
        <v>-1.5E-3</v>
      </c>
      <c r="Q82" s="654">
        <v>2.8E-3</v>
      </c>
      <c r="R82" s="654">
        <v>-2.9999999999999997E-4</v>
      </c>
      <c r="S82" s="654">
        <v>1E-4</v>
      </c>
      <c r="T82" s="654">
        <v>1.6999999999999999E-3</v>
      </c>
      <c r="U82" s="654">
        <v>-2.5999999999999999E-3</v>
      </c>
      <c r="V82" s="654">
        <v>-2E-3</v>
      </c>
      <c r="W82" s="654">
        <v>3.3E-3</v>
      </c>
      <c r="X82" s="654">
        <v>1.1999999999999999E-3</v>
      </c>
      <c r="Y82" s="654">
        <v>0</v>
      </c>
      <c r="Z82" s="654">
        <v>-2.9999999999999997E-4</v>
      </c>
      <c r="AA82" s="654">
        <v>-2.0000000000000001E-4</v>
      </c>
      <c r="AB82" s="654">
        <v>0</v>
      </c>
    </row>
    <row r="83" spans="1:28" s="230" customFormat="1" ht="18" customHeight="1" thickBot="1">
      <c r="A83" s="595" t="s">
        <v>382</v>
      </c>
      <c r="B83" s="654">
        <v>9.64E-2</v>
      </c>
      <c r="C83" s="654">
        <v>0.18709999999999999</v>
      </c>
      <c r="D83" s="654">
        <v>8.2799999999999999E-2</v>
      </c>
      <c r="E83" s="654">
        <v>8.14E-2</v>
      </c>
      <c r="F83" s="654">
        <v>7.17E-2</v>
      </c>
      <c r="G83" s="654">
        <v>0.10979999999999999</v>
      </c>
      <c r="H83" s="654">
        <v>0.15629999999999999</v>
      </c>
      <c r="I83" s="654">
        <v>0.22270000000000001</v>
      </c>
      <c r="J83" s="654">
        <v>0.2006</v>
      </c>
      <c r="K83" s="654">
        <v>0.1535</v>
      </c>
      <c r="L83" s="654">
        <v>0.1143</v>
      </c>
      <c r="M83" s="654">
        <v>0.1459</v>
      </c>
      <c r="N83" s="654">
        <v>0.129</v>
      </c>
      <c r="O83" s="654">
        <v>0.20499999999999999</v>
      </c>
      <c r="P83" s="654">
        <v>9.74E-2</v>
      </c>
      <c r="Q83" s="654">
        <v>0.24759999999999999</v>
      </c>
      <c r="R83" s="654">
        <v>0.23830000000000001</v>
      </c>
      <c r="S83" s="654">
        <v>0.18429999999999999</v>
      </c>
      <c r="T83" s="654">
        <v>0.2414</v>
      </c>
      <c r="U83" s="654">
        <v>0.1409</v>
      </c>
      <c r="V83" s="654">
        <v>0.19139999999999999</v>
      </c>
      <c r="W83" s="654">
        <v>0.15479999999999999</v>
      </c>
      <c r="X83" s="654">
        <v>5.0200000000000002E-2</v>
      </c>
      <c r="Y83" s="654">
        <v>0.1148</v>
      </c>
      <c r="Z83" s="654">
        <v>0.10050000000000001</v>
      </c>
      <c r="AA83" s="654">
        <v>0.21179999999999999</v>
      </c>
      <c r="AB83" s="654">
        <v>0.11990000000000001</v>
      </c>
    </row>
    <row r="84" spans="1:28" s="230" customFormat="1" ht="18" customHeight="1" thickTop="1" thickBot="1">
      <c r="A84" s="152" t="s">
        <v>383</v>
      </c>
      <c r="B84" s="161"/>
      <c r="C84" s="161"/>
      <c r="D84" s="161"/>
      <c r="E84" s="161"/>
      <c r="F84" s="359"/>
      <c r="G84" s="359"/>
      <c r="H84" s="359"/>
      <c r="I84" s="161"/>
      <c r="J84" s="161"/>
      <c r="K84" s="161"/>
      <c r="L84" s="161"/>
      <c r="M84" s="359"/>
      <c r="N84" s="359"/>
      <c r="O84" s="359"/>
      <c r="P84" s="161"/>
      <c r="Q84" s="161"/>
      <c r="R84" s="161"/>
      <c r="S84" s="161"/>
      <c r="T84" s="359"/>
      <c r="U84" s="359"/>
      <c r="V84" s="359"/>
      <c r="W84" s="161"/>
      <c r="X84" s="161"/>
      <c r="Y84" s="161"/>
      <c r="Z84" s="161"/>
      <c r="AA84" s="359"/>
      <c r="AB84" s="359"/>
    </row>
    <row r="85" spans="1:28" s="230" customFormat="1" ht="18" customHeight="1" thickTop="1">
      <c r="A85" s="595" t="s">
        <v>384</v>
      </c>
      <c r="B85" s="654">
        <v>0.14610000000000001</v>
      </c>
      <c r="C85" s="654">
        <v>0.14349999999999999</v>
      </c>
      <c r="D85" s="654">
        <v>0.12520000000000001</v>
      </c>
      <c r="E85" s="654">
        <v>0.14749999999999999</v>
      </c>
      <c r="F85" s="654">
        <v>0.1037</v>
      </c>
      <c r="G85" s="654">
        <v>0.1075</v>
      </c>
      <c r="H85" s="654">
        <v>0.1484</v>
      </c>
      <c r="I85" s="654">
        <v>0.11749999999999999</v>
      </c>
      <c r="J85" s="654">
        <v>0.14449999999999999</v>
      </c>
      <c r="K85" s="654">
        <v>0.12659999999999999</v>
      </c>
      <c r="L85" s="654">
        <v>0.14680000000000001</v>
      </c>
      <c r="M85" s="654">
        <v>0.12870000000000001</v>
      </c>
      <c r="N85" s="654">
        <v>0.18210000000000001</v>
      </c>
      <c r="O85" s="654">
        <v>0.14119999999999999</v>
      </c>
      <c r="P85" s="654">
        <v>0.14360000000000001</v>
      </c>
      <c r="Q85" s="654">
        <v>0.1517</v>
      </c>
      <c r="R85" s="654">
        <v>0.13239999999999999</v>
      </c>
      <c r="S85" s="654">
        <v>0.15679999999999999</v>
      </c>
      <c r="T85" s="654">
        <v>0.15509999999999999</v>
      </c>
      <c r="U85" s="654">
        <v>0.1754</v>
      </c>
      <c r="V85" s="654">
        <v>9.5200000000000007E-2</v>
      </c>
      <c r="W85" s="654">
        <v>0.12670000000000001</v>
      </c>
      <c r="X85" s="654">
        <v>0.13830000000000001</v>
      </c>
      <c r="Y85" s="654">
        <v>0.1502</v>
      </c>
      <c r="Z85" s="654">
        <v>0.1293</v>
      </c>
      <c r="AA85" s="654">
        <v>0.12889999999999999</v>
      </c>
      <c r="AB85" s="654">
        <v>0.13769999999999999</v>
      </c>
    </row>
    <row r="86" spans="1:28" s="230" customFormat="1" ht="18" customHeight="1">
      <c r="A86" s="595" t="s">
        <v>385</v>
      </c>
      <c r="B86" s="654">
        <v>9.2200000000000004E-2</v>
      </c>
      <c r="C86" s="654">
        <v>0.1134</v>
      </c>
      <c r="D86" s="654">
        <v>0.11609999999999999</v>
      </c>
      <c r="E86" s="654">
        <v>0.1072</v>
      </c>
      <c r="F86" s="654">
        <v>0</v>
      </c>
      <c r="G86" s="654">
        <v>0</v>
      </c>
      <c r="H86" s="654">
        <v>0.1454</v>
      </c>
      <c r="I86" s="654">
        <v>4.9299999999999997E-2</v>
      </c>
      <c r="J86" s="654">
        <v>0</v>
      </c>
      <c r="K86" s="654">
        <v>0</v>
      </c>
      <c r="L86" s="654">
        <v>0.1079</v>
      </c>
      <c r="M86" s="654">
        <v>0.11990000000000001</v>
      </c>
      <c r="N86" s="654">
        <v>0.25890000000000002</v>
      </c>
      <c r="O86" s="654">
        <v>1.77E-2</v>
      </c>
      <c r="P86" s="654">
        <v>0</v>
      </c>
      <c r="Q86" s="654">
        <v>0.11269999999999999</v>
      </c>
      <c r="R86" s="654">
        <v>0.1</v>
      </c>
      <c r="S86" s="654">
        <v>0.1099</v>
      </c>
      <c r="T86" s="654">
        <v>0.1618</v>
      </c>
      <c r="U86" s="654">
        <v>0.1726</v>
      </c>
      <c r="V86" s="654">
        <v>0</v>
      </c>
      <c r="W86" s="654">
        <v>0</v>
      </c>
      <c r="X86" s="654">
        <v>0</v>
      </c>
      <c r="Y86" s="654">
        <v>0.15379999999999999</v>
      </c>
      <c r="Z86" s="654">
        <v>0.12670000000000001</v>
      </c>
      <c r="AA86" s="654">
        <v>0.10639999999999999</v>
      </c>
      <c r="AB86" s="654">
        <v>9.9299999999999999E-2</v>
      </c>
    </row>
    <row r="87" spans="1:28" s="230" customFormat="1" ht="18" customHeight="1">
      <c r="A87" s="595" t="s">
        <v>386</v>
      </c>
      <c r="B87" s="654">
        <v>0.16109999999999999</v>
      </c>
      <c r="C87" s="654">
        <v>0.45889999999999997</v>
      </c>
      <c r="D87" s="654">
        <v>0.1139</v>
      </c>
      <c r="E87" s="654">
        <v>0.2082</v>
      </c>
      <c r="F87" s="654">
        <v>0.45240000000000002</v>
      </c>
      <c r="G87" s="654">
        <v>0.73860000000000003</v>
      </c>
      <c r="H87" s="654">
        <v>0.1128</v>
      </c>
      <c r="I87" s="654">
        <v>6.3500000000000001E-2</v>
      </c>
      <c r="J87" s="654">
        <v>0.1089</v>
      </c>
      <c r="K87" s="654">
        <v>0.7087</v>
      </c>
      <c r="L87" s="654">
        <v>4.0599999999999997E-2</v>
      </c>
      <c r="M87" s="654">
        <v>0.78269999999999995</v>
      </c>
      <c r="N87" s="654">
        <v>0.38840000000000002</v>
      </c>
      <c r="O87" s="654">
        <v>0.29980000000000001</v>
      </c>
      <c r="P87" s="654">
        <v>0.2742</v>
      </c>
      <c r="Q87" s="654">
        <v>1.3751</v>
      </c>
      <c r="R87" s="654">
        <v>0.1043</v>
      </c>
      <c r="S87" s="654">
        <v>0.40989999999999999</v>
      </c>
      <c r="T87" s="654">
        <v>6.0499999999999998E-2</v>
      </c>
      <c r="U87" s="654">
        <v>0.1084</v>
      </c>
      <c r="V87" s="654">
        <v>5.4000000000000003E-3</v>
      </c>
      <c r="W87" s="654">
        <v>0.1545</v>
      </c>
      <c r="X87" s="654">
        <v>0.25629999999999997</v>
      </c>
      <c r="Y87" s="654">
        <v>0.1623</v>
      </c>
      <c r="Z87" s="654">
        <v>9.6799999999999997E-2</v>
      </c>
      <c r="AA87" s="654">
        <v>0.14929999999999999</v>
      </c>
      <c r="AB87" s="654">
        <v>0.23139999999999999</v>
      </c>
    </row>
    <row r="88" spans="1:28" s="230" customFormat="1" ht="18" customHeight="1">
      <c r="A88" s="595" t="s">
        <v>387</v>
      </c>
      <c r="B88" s="654">
        <v>0.1166</v>
      </c>
      <c r="C88" s="654">
        <v>0.30620000000000003</v>
      </c>
      <c r="D88" s="654">
        <v>0.1885</v>
      </c>
      <c r="E88" s="654">
        <v>2518881.1428999999</v>
      </c>
      <c r="F88" s="654">
        <v>0</v>
      </c>
      <c r="G88" s="654">
        <v>0</v>
      </c>
      <c r="H88" s="654">
        <v>9.3600000000000003E-2</v>
      </c>
      <c r="I88" s="654">
        <v>7.4899999999999994E-2</v>
      </c>
      <c r="J88" s="654">
        <v>0</v>
      </c>
      <c r="K88" s="654">
        <v>0</v>
      </c>
      <c r="L88" s="654">
        <v>0</v>
      </c>
      <c r="M88" s="654">
        <v>0</v>
      </c>
      <c r="N88" s="654">
        <v>0.45789999999999997</v>
      </c>
      <c r="O88" s="654">
        <v>0</v>
      </c>
      <c r="P88" s="654">
        <v>0</v>
      </c>
      <c r="Q88" s="654">
        <v>0</v>
      </c>
      <c r="R88" s="654">
        <v>0</v>
      </c>
      <c r="S88" s="654">
        <v>0</v>
      </c>
      <c r="T88" s="654">
        <v>0</v>
      </c>
      <c r="U88" s="654">
        <v>0</v>
      </c>
      <c r="V88" s="654">
        <v>0</v>
      </c>
      <c r="W88" s="654">
        <v>0</v>
      </c>
      <c r="X88" s="654">
        <v>0</v>
      </c>
      <c r="Y88" s="654">
        <v>0.75600000000000001</v>
      </c>
      <c r="Z88" s="654">
        <v>0</v>
      </c>
      <c r="AA88" s="654">
        <v>9.9699999999999997E-2</v>
      </c>
      <c r="AB88" s="654">
        <v>0.1867</v>
      </c>
    </row>
    <row r="89" spans="1:28" s="230" customFormat="1" ht="18" customHeight="1">
      <c r="A89" s="595" t="s">
        <v>388</v>
      </c>
      <c r="B89" s="654">
        <v>3.0000000000000001E-3</v>
      </c>
      <c r="C89" s="654">
        <v>0</v>
      </c>
      <c r="D89" s="654">
        <v>2.2000000000000001E-3</v>
      </c>
      <c r="E89" s="654">
        <v>2.3E-3</v>
      </c>
      <c r="F89" s="654">
        <v>0</v>
      </c>
      <c r="G89" s="654">
        <v>0</v>
      </c>
      <c r="H89" s="654">
        <v>2.3E-3</v>
      </c>
      <c r="I89" s="654">
        <v>0</v>
      </c>
      <c r="J89" s="654">
        <v>3.8E-3</v>
      </c>
      <c r="K89" s="654">
        <v>0</v>
      </c>
      <c r="L89" s="654">
        <v>0</v>
      </c>
      <c r="M89" s="654">
        <v>2.0000000000000001E-4</v>
      </c>
      <c r="N89" s="654">
        <v>3.7000000000000002E-3</v>
      </c>
      <c r="O89" s="654">
        <v>5.5999999999999999E-3</v>
      </c>
      <c r="P89" s="654">
        <v>0</v>
      </c>
      <c r="Q89" s="654">
        <v>0</v>
      </c>
      <c r="R89" s="654">
        <v>3.8999999999999998E-3</v>
      </c>
      <c r="S89" s="654">
        <v>3.5999999999999999E-3</v>
      </c>
      <c r="T89" s="654">
        <v>2.8E-3</v>
      </c>
      <c r="U89" s="654">
        <v>5.1999999999999998E-3</v>
      </c>
      <c r="V89" s="654">
        <v>0</v>
      </c>
      <c r="W89" s="654">
        <v>8.0000000000000002E-3</v>
      </c>
      <c r="X89" s="654">
        <v>3.3999999999999998E-3</v>
      </c>
      <c r="Y89" s="654">
        <v>0.55059999999999998</v>
      </c>
      <c r="Z89" s="654">
        <v>1.8499999999999999E-2</v>
      </c>
      <c r="AA89" s="654">
        <v>7.4000000000000003E-3</v>
      </c>
      <c r="AB89" s="654">
        <v>1.0200000000000001E-2</v>
      </c>
    </row>
    <row r="90" spans="1:28" s="230" customFormat="1" ht="18" customHeight="1">
      <c r="A90" s="595" t="s">
        <v>389</v>
      </c>
      <c r="B90" s="654">
        <v>4.4999999999999997E-3</v>
      </c>
      <c r="C90" s="654">
        <v>0</v>
      </c>
      <c r="D90" s="654">
        <v>9.7000000000000003E-3</v>
      </c>
      <c r="E90" s="654">
        <v>5.1999999999999998E-3</v>
      </c>
      <c r="F90" s="654">
        <v>0</v>
      </c>
      <c r="G90" s="654">
        <v>0</v>
      </c>
      <c r="H90" s="654">
        <v>2.2000000000000001E-3</v>
      </c>
      <c r="I90" s="654">
        <v>0</v>
      </c>
      <c r="J90" s="654">
        <v>2.64E-2</v>
      </c>
      <c r="K90" s="654">
        <v>0</v>
      </c>
      <c r="L90" s="654">
        <v>0</v>
      </c>
      <c r="M90" s="654">
        <v>1.37E-2</v>
      </c>
      <c r="N90" s="654">
        <v>0</v>
      </c>
      <c r="O90" s="654">
        <v>5.4000000000000003E-3</v>
      </c>
      <c r="P90" s="654">
        <v>0</v>
      </c>
      <c r="Q90" s="654">
        <v>0</v>
      </c>
      <c r="R90" s="654">
        <v>3.2500000000000001E-2</v>
      </c>
      <c r="S90" s="654">
        <v>5.4000000000000003E-3</v>
      </c>
      <c r="T90" s="654">
        <v>6.1000000000000004E-3</v>
      </c>
      <c r="U90" s="654">
        <v>7.7700000000000005E-2</v>
      </c>
      <c r="V90" s="654">
        <v>0</v>
      </c>
      <c r="W90" s="654">
        <v>7.9000000000000008E-3</v>
      </c>
      <c r="X90" s="654">
        <v>3.6799999999999999E-2</v>
      </c>
      <c r="Y90" s="654">
        <v>0</v>
      </c>
      <c r="Z90" s="654">
        <v>5.3E-3</v>
      </c>
      <c r="AA90" s="654">
        <v>2.76E-2</v>
      </c>
      <c r="AB90" s="654">
        <v>4.8999999999999998E-3</v>
      </c>
    </row>
    <row r="91" spans="1:28" s="230" customFormat="1" ht="18" customHeight="1">
      <c r="A91" s="595" t="s">
        <v>390</v>
      </c>
      <c r="B91" s="654">
        <v>3.7000000000000002E-3</v>
      </c>
      <c r="C91" s="654">
        <v>0</v>
      </c>
      <c r="D91" s="655">
        <v>6.1000000000000004E-3</v>
      </c>
      <c r="E91" s="654">
        <v>3.8999999999999998E-3</v>
      </c>
      <c r="F91" s="655">
        <v>0</v>
      </c>
      <c r="G91" s="655">
        <v>0</v>
      </c>
      <c r="H91" s="655">
        <v>2.2000000000000001E-3</v>
      </c>
      <c r="I91" s="654">
        <v>0</v>
      </c>
      <c r="J91" s="654">
        <v>1.15E-2</v>
      </c>
      <c r="K91" s="655">
        <v>0</v>
      </c>
      <c r="L91" s="654">
        <v>0</v>
      </c>
      <c r="M91" s="655">
        <v>8.0000000000000004E-4</v>
      </c>
      <c r="N91" s="655">
        <v>3.3999999999999998E-3</v>
      </c>
      <c r="O91" s="655">
        <v>5.4999999999999997E-3</v>
      </c>
      <c r="P91" s="654">
        <v>0</v>
      </c>
      <c r="Q91" s="654">
        <v>0</v>
      </c>
      <c r="R91" s="655">
        <v>1.47E-2</v>
      </c>
      <c r="S91" s="654">
        <v>5.0000000000000001E-3</v>
      </c>
      <c r="T91" s="655">
        <v>4.3E-3</v>
      </c>
      <c r="U91" s="655">
        <v>3.4799999999999998E-2</v>
      </c>
      <c r="V91" s="655">
        <v>0</v>
      </c>
      <c r="W91" s="654">
        <v>7.9000000000000008E-3</v>
      </c>
      <c r="X91" s="654">
        <v>1.4800000000000001E-2</v>
      </c>
      <c r="Y91" s="655">
        <v>0.51100000000000001</v>
      </c>
      <c r="Z91" s="654">
        <v>8.5000000000000006E-3</v>
      </c>
      <c r="AA91" s="655">
        <v>1.8800000000000001E-2</v>
      </c>
      <c r="AB91" s="655">
        <v>8.2000000000000007E-3</v>
      </c>
    </row>
    <row r="92" spans="1:28" s="230" customFormat="1" ht="18" customHeight="1">
      <c r="A92" s="595" t="s">
        <v>391</v>
      </c>
      <c r="B92" s="654">
        <v>0</v>
      </c>
      <c r="C92" s="654">
        <v>0</v>
      </c>
      <c r="D92" s="654">
        <v>0</v>
      </c>
      <c r="E92" s="654">
        <v>0</v>
      </c>
      <c r="F92" s="654">
        <v>0</v>
      </c>
      <c r="G92" s="654">
        <v>0</v>
      </c>
      <c r="H92" s="654">
        <v>0</v>
      </c>
      <c r="I92" s="654">
        <v>0</v>
      </c>
      <c r="J92" s="654">
        <v>0</v>
      </c>
      <c r="K92" s="654">
        <v>0</v>
      </c>
      <c r="L92" s="654">
        <v>0</v>
      </c>
      <c r="M92" s="654">
        <v>0</v>
      </c>
      <c r="N92" s="654">
        <v>0</v>
      </c>
      <c r="O92" s="654">
        <v>0</v>
      </c>
      <c r="P92" s="654">
        <v>0</v>
      </c>
      <c r="Q92" s="654">
        <v>0</v>
      </c>
      <c r="R92" s="654">
        <v>0</v>
      </c>
      <c r="S92" s="654">
        <v>0</v>
      </c>
      <c r="T92" s="654">
        <v>0</v>
      </c>
      <c r="U92" s="654">
        <v>0</v>
      </c>
      <c r="V92" s="654">
        <v>0</v>
      </c>
      <c r="W92" s="654">
        <v>0</v>
      </c>
      <c r="X92" s="654">
        <v>0</v>
      </c>
      <c r="Y92" s="654">
        <v>0</v>
      </c>
      <c r="Z92" s="654">
        <v>0</v>
      </c>
      <c r="AA92" s="654">
        <v>0</v>
      </c>
      <c r="AB92" s="654">
        <v>0</v>
      </c>
    </row>
    <row r="93" spans="1:28" s="230" customFormat="1" ht="18" customHeight="1">
      <c r="A93" s="595" t="s">
        <v>392</v>
      </c>
      <c r="B93" s="654">
        <v>8.8000000000000005E-3</v>
      </c>
      <c r="C93" s="654">
        <v>1.44E-2</v>
      </c>
      <c r="D93" s="654">
        <v>1.2E-2</v>
      </c>
      <c r="E93" s="654">
        <v>8.8000000000000005E-3</v>
      </c>
      <c r="F93" s="654">
        <v>1.18E-2</v>
      </c>
      <c r="G93" s="654">
        <v>1.26E-2</v>
      </c>
      <c r="H93" s="654">
        <v>1.5699999999999999E-2</v>
      </c>
      <c r="I93" s="654">
        <v>1.9E-2</v>
      </c>
      <c r="J93" s="654">
        <v>1.0500000000000001E-2</v>
      </c>
      <c r="K93" s="654">
        <v>1.4E-2</v>
      </c>
      <c r="L93" s="654">
        <v>1.21E-2</v>
      </c>
      <c r="M93" s="654">
        <v>1.4999999999999999E-2</v>
      </c>
      <c r="N93" s="654">
        <v>1.2699999999999999E-2</v>
      </c>
      <c r="O93" s="654">
        <v>6.7999999999999996E-3</v>
      </c>
      <c r="P93" s="654">
        <v>1.52E-2</v>
      </c>
      <c r="Q93" s="654">
        <v>7.6E-3</v>
      </c>
      <c r="R93" s="654">
        <v>1.4E-2</v>
      </c>
      <c r="S93" s="654">
        <v>1.54E-2</v>
      </c>
      <c r="T93" s="654">
        <v>1.6500000000000001E-2</v>
      </c>
      <c r="U93" s="654">
        <v>1.4800000000000001E-2</v>
      </c>
      <c r="V93" s="654">
        <v>1.5299999999999999E-2</v>
      </c>
      <c r="W93" s="654">
        <v>1.29E-2</v>
      </c>
      <c r="X93" s="654">
        <v>1.1299999999999999E-2</v>
      </c>
      <c r="Y93" s="654">
        <v>2.5899999999999999E-2</v>
      </c>
      <c r="Z93" s="654">
        <v>1.2800000000000001E-2</v>
      </c>
      <c r="AA93" s="654">
        <v>1.55E-2</v>
      </c>
      <c r="AB93" s="654">
        <v>1.2500000000000001E-2</v>
      </c>
    </row>
    <row r="94" spans="1:28" s="230" customFormat="1" ht="18" customHeight="1">
      <c r="A94" s="595" t="s">
        <v>393</v>
      </c>
      <c r="B94" s="654">
        <v>3.3700000000000001E-2</v>
      </c>
      <c r="C94" s="654">
        <v>4.9099999999999998E-2</v>
      </c>
      <c r="D94" s="654">
        <v>4.8899999999999999E-2</v>
      </c>
      <c r="E94" s="654">
        <v>5.3999999999999999E-2</v>
      </c>
      <c r="F94" s="654">
        <v>3.0300000000000001E-2</v>
      </c>
      <c r="G94" s="654">
        <v>4.7E-2</v>
      </c>
      <c r="H94" s="654">
        <v>4.0099999999999997E-2</v>
      </c>
      <c r="I94" s="654">
        <v>4.2799999999999998E-2</v>
      </c>
      <c r="J94" s="654">
        <v>5.6000000000000001E-2</v>
      </c>
      <c r="K94" s="654">
        <v>4.7600000000000003E-2</v>
      </c>
      <c r="L94" s="654">
        <v>4.3499999999999997E-2</v>
      </c>
      <c r="M94" s="654">
        <v>3.4599999999999999E-2</v>
      </c>
      <c r="N94" s="654">
        <v>7.6300000000000007E-2</v>
      </c>
      <c r="O94" s="654">
        <v>5.4399999999999997E-2</v>
      </c>
      <c r="P94" s="654">
        <v>5.4800000000000001E-2</v>
      </c>
      <c r="Q94" s="654">
        <v>4.9200000000000001E-2</v>
      </c>
      <c r="R94" s="654">
        <v>5.1400000000000001E-2</v>
      </c>
      <c r="S94" s="654">
        <v>3.3700000000000001E-2</v>
      </c>
      <c r="T94" s="654">
        <v>5.0900000000000001E-2</v>
      </c>
      <c r="U94" s="654">
        <v>5.3600000000000002E-2</v>
      </c>
      <c r="V94" s="654">
        <v>2.7400000000000001E-2</v>
      </c>
      <c r="W94" s="654">
        <v>4.6100000000000002E-2</v>
      </c>
      <c r="X94" s="654">
        <v>3.61E-2</v>
      </c>
      <c r="Y94" s="654">
        <v>5.96E-2</v>
      </c>
      <c r="Z94" s="654">
        <v>5.1799999999999999E-2</v>
      </c>
      <c r="AA94" s="654">
        <v>5.8700000000000002E-2</v>
      </c>
      <c r="AB94" s="654">
        <v>4.58E-2</v>
      </c>
    </row>
    <row r="95" spans="1:28" s="230" customFormat="1" ht="18" customHeight="1">
      <c r="A95" s="595" t="s">
        <v>394</v>
      </c>
      <c r="B95" s="654">
        <v>0</v>
      </c>
      <c r="C95" s="654">
        <v>0</v>
      </c>
      <c r="D95" s="654">
        <v>0</v>
      </c>
      <c r="E95" s="654">
        <v>0</v>
      </c>
      <c r="F95" s="654">
        <v>0</v>
      </c>
      <c r="G95" s="654">
        <v>0</v>
      </c>
      <c r="H95" s="654">
        <v>0</v>
      </c>
      <c r="I95" s="654">
        <v>0</v>
      </c>
      <c r="J95" s="654">
        <v>0</v>
      </c>
      <c r="K95" s="654">
        <v>0</v>
      </c>
      <c r="L95" s="654">
        <v>0</v>
      </c>
      <c r="M95" s="654">
        <v>0</v>
      </c>
      <c r="N95" s="654">
        <v>0</v>
      </c>
      <c r="O95" s="654">
        <v>0</v>
      </c>
      <c r="P95" s="654">
        <v>0</v>
      </c>
      <c r="Q95" s="654">
        <v>0</v>
      </c>
      <c r="R95" s="654">
        <v>0</v>
      </c>
      <c r="S95" s="654">
        <v>0</v>
      </c>
      <c r="T95" s="654">
        <v>0</v>
      </c>
      <c r="U95" s="654">
        <v>0</v>
      </c>
      <c r="V95" s="654">
        <v>0</v>
      </c>
      <c r="W95" s="654">
        <v>0</v>
      </c>
      <c r="X95" s="654">
        <v>0</v>
      </c>
      <c r="Y95" s="654">
        <v>0</v>
      </c>
      <c r="Z95" s="654">
        <v>0</v>
      </c>
      <c r="AA95" s="654">
        <v>0</v>
      </c>
      <c r="AB95" s="654">
        <v>0</v>
      </c>
    </row>
    <row r="96" spans="1:28" s="230" customFormat="1" ht="18" customHeight="1" thickBot="1">
      <c r="A96" s="595" t="s">
        <v>395</v>
      </c>
      <c r="B96" s="654">
        <v>0</v>
      </c>
      <c r="C96" s="654">
        <v>0</v>
      </c>
      <c r="D96" s="654">
        <v>0</v>
      </c>
      <c r="E96" s="654">
        <v>4.8300000000000003E-2</v>
      </c>
      <c r="F96" s="654">
        <v>0</v>
      </c>
      <c r="G96" s="654">
        <v>0</v>
      </c>
      <c r="H96" s="654">
        <v>0</v>
      </c>
      <c r="I96" s="654">
        <v>0</v>
      </c>
      <c r="J96" s="654">
        <v>0</v>
      </c>
      <c r="K96" s="654">
        <v>0</v>
      </c>
      <c r="L96" s="654">
        <v>0</v>
      </c>
      <c r="M96" s="654">
        <v>0</v>
      </c>
      <c r="N96" s="654">
        <v>0</v>
      </c>
      <c r="O96" s="654">
        <v>0</v>
      </c>
      <c r="P96" s="654">
        <v>0</v>
      </c>
      <c r="Q96" s="654">
        <v>0</v>
      </c>
      <c r="R96" s="654">
        <v>0</v>
      </c>
      <c r="S96" s="654">
        <v>0</v>
      </c>
      <c r="T96" s="654">
        <v>0</v>
      </c>
      <c r="U96" s="654">
        <v>0</v>
      </c>
      <c r="V96" s="654">
        <v>0</v>
      </c>
      <c r="W96" s="654">
        <v>0</v>
      </c>
      <c r="X96" s="654">
        <v>0</v>
      </c>
      <c r="Y96" s="654">
        <v>0</v>
      </c>
      <c r="Z96" s="654">
        <v>0</v>
      </c>
      <c r="AA96" s="654">
        <v>0</v>
      </c>
      <c r="AB96" s="654">
        <v>4.8300000000000003E-2</v>
      </c>
    </row>
    <row r="97" spans="1:28" s="230" customFormat="1" ht="18" customHeight="1" thickTop="1" thickBot="1">
      <c r="A97" s="162" t="s">
        <v>396</v>
      </c>
      <c r="B97" s="160"/>
      <c r="C97" s="160"/>
      <c r="D97" s="160"/>
      <c r="E97" s="160"/>
      <c r="F97" s="360"/>
      <c r="G97" s="360"/>
      <c r="H97" s="360"/>
      <c r="I97" s="160"/>
      <c r="J97" s="160"/>
      <c r="K97" s="160"/>
      <c r="L97" s="160"/>
      <c r="M97" s="360"/>
      <c r="N97" s="360"/>
      <c r="O97" s="360"/>
      <c r="P97" s="160"/>
      <c r="Q97" s="160"/>
      <c r="R97" s="160"/>
      <c r="S97" s="160"/>
      <c r="T97" s="360"/>
      <c r="U97" s="360"/>
      <c r="V97" s="360"/>
      <c r="W97" s="160"/>
      <c r="X97" s="160"/>
      <c r="Y97" s="160"/>
      <c r="Z97" s="160"/>
      <c r="AA97" s="360"/>
      <c r="AB97" s="360"/>
    </row>
    <row r="98" spans="1:28" s="230" customFormat="1" ht="18" customHeight="1" thickTop="1" thickBot="1">
      <c r="A98" s="152" t="s">
        <v>397</v>
      </c>
      <c r="B98" s="161"/>
      <c r="C98" s="161"/>
      <c r="D98" s="161"/>
      <c r="E98" s="161"/>
      <c r="F98" s="359"/>
      <c r="G98" s="359"/>
      <c r="H98" s="359"/>
      <c r="I98" s="161"/>
      <c r="J98" s="161"/>
      <c r="K98" s="161"/>
      <c r="L98" s="161"/>
      <c r="M98" s="359"/>
      <c r="N98" s="359"/>
      <c r="O98" s="359"/>
      <c r="P98" s="161"/>
      <c r="Q98" s="161"/>
      <c r="R98" s="161"/>
      <c r="S98" s="161"/>
      <c r="T98" s="359"/>
      <c r="U98" s="359"/>
      <c r="V98" s="359"/>
      <c r="W98" s="161"/>
      <c r="X98" s="161"/>
      <c r="Y98" s="161"/>
      <c r="Z98" s="161"/>
      <c r="AA98" s="359"/>
      <c r="AB98" s="359"/>
    </row>
    <row r="99" spans="1:28" s="230" customFormat="1" ht="18" customHeight="1" thickTop="1">
      <c r="A99" s="595" t="s">
        <v>398</v>
      </c>
      <c r="B99" s="654">
        <v>6.9199999999999998E-2</v>
      </c>
      <c r="C99" s="654">
        <v>7.3499999999999996E-2</v>
      </c>
      <c r="D99" s="654">
        <v>5.7299999999999997E-2</v>
      </c>
      <c r="E99" s="654">
        <v>8.1299999999999997E-2</v>
      </c>
      <c r="F99" s="654">
        <v>6.8199999999999997E-2</v>
      </c>
      <c r="G99" s="654">
        <v>5.0799999999999998E-2</v>
      </c>
      <c r="H99" s="654">
        <v>8.8200000000000001E-2</v>
      </c>
      <c r="I99" s="654">
        <v>7.6899999999999996E-2</v>
      </c>
      <c r="J99" s="654">
        <v>7.0499999999999993E-2</v>
      </c>
      <c r="K99" s="654">
        <v>6.4399999999999999E-2</v>
      </c>
      <c r="L99" s="654">
        <v>8.4199999999999997E-2</v>
      </c>
      <c r="M99" s="654">
        <v>6.6500000000000004E-2</v>
      </c>
      <c r="N99" s="654">
        <v>0.14560000000000001</v>
      </c>
      <c r="O99" s="654">
        <v>7.4200000000000002E-2</v>
      </c>
      <c r="P99" s="654">
        <v>6.4299999999999996E-2</v>
      </c>
      <c r="Q99" s="654">
        <v>9.4100000000000003E-2</v>
      </c>
      <c r="R99" s="654">
        <v>6.6900000000000001E-2</v>
      </c>
      <c r="S99" s="654">
        <v>9.9699999999999997E-2</v>
      </c>
      <c r="T99" s="654">
        <v>7.7700000000000005E-2</v>
      </c>
      <c r="U99" s="654">
        <v>0.11799999999999999</v>
      </c>
      <c r="V99" s="654">
        <v>5.3199999999999997E-2</v>
      </c>
      <c r="W99" s="654">
        <v>4.87E-2</v>
      </c>
      <c r="X99" s="654">
        <v>8.3299999999999999E-2</v>
      </c>
      <c r="Y99" s="654">
        <v>7.9799999999999996E-2</v>
      </c>
      <c r="Z99" s="654">
        <v>6.2100000000000002E-2</v>
      </c>
      <c r="AA99" s="654">
        <v>6.1400000000000003E-2</v>
      </c>
      <c r="AB99" s="654">
        <v>7.0900000000000005E-2</v>
      </c>
    </row>
    <row r="100" spans="1:28" s="230" customFormat="1" ht="18" customHeight="1">
      <c r="A100" s="595" t="s">
        <v>399</v>
      </c>
      <c r="B100" s="654">
        <v>8.9099999999999999E-2</v>
      </c>
      <c r="C100" s="654">
        <v>8.5599999999999996E-2</v>
      </c>
      <c r="D100" s="654">
        <v>6.4899999999999999E-2</v>
      </c>
      <c r="E100" s="654">
        <v>9.3899999999999997E-2</v>
      </c>
      <c r="F100" s="654">
        <v>8.0299999999999996E-2</v>
      </c>
      <c r="G100" s="654">
        <v>5.5599999999999997E-2</v>
      </c>
      <c r="H100" s="654">
        <v>9.7299999999999998E-2</v>
      </c>
      <c r="I100" s="654">
        <v>8.43E-2</v>
      </c>
      <c r="J100" s="654">
        <v>7.8799999999999995E-2</v>
      </c>
      <c r="K100" s="654">
        <v>7.2499999999999995E-2</v>
      </c>
      <c r="L100" s="654">
        <v>8.8599999999999998E-2</v>
      </c>
      <c r="M100" s="654">
        <v>6.9400000000000003E-2</v>
      </c>
      <c r="N100" s="654">
        <v>0.16039999999999999</v>
      </c>
      <c r="O100" s="654">
        <v>9.64E-2</v>
      </c>
      <c r="P100" s="654">
        <v>7.0400000000000004E-2</v>
      </c>
      <c r="Q100" s="654">
        <v>0.1111</v>
      </c>
      <c r="R100" s="654">
        <v>7.1999999999999995E-2</v>
      </c>
      <c r="S100" s="654">
        <v>0.1091</v>
      </c>
      <c r="T100" s="654">
        <v>8.2799999999999999E-2</v>
      </c>
      <c r="U100" s="654">
        <v>0.13009999999999999</v>
      </c>
      <c r="V100" s="654">
        <v>5.5800000000000002E-2</v>
      </c>
      <c r="W100" s="654">
        <v>5.33E-2</v>
      </c>
      <c r="X100" s="654">
        <v>9.8199999999999996E-2</v>
      </c>
      <c r="Y100" s="654">
        <v>8.6499999999999994E-2</v>
      </c>
      <c r="Z100" s="654">
        <v>6.6699999999999995E-2</v>
      </c>
      <c r="AA100" s="654">
        <v>6.6100000000000006E-2</v>
      </c>
      <c r="AB100" s="654">
        <v>8.2199999999999995E-2</v>
      </c>
    </row>
    <row r="101" spans="1:28" s="230" customFormat="1" ht="18" customHeight="1">
      <c r="A101" s="595" t="s">
        <v>400</v>
      </c>
      <c r="B101" s="654">
        <v>0.1022</v>
      </c>
      <c r="C101" s="654">
        <v>9.8400000000000001E-2</v>
      </c>
      <c r="D101" s="654">
        <v>8.1000000000000003E-2</v>
      </c>
      <c r="E101" s="654">
        <v>0.1084</v>
      </c>
      <c r="F101" s="654">
        <v>9.7000000000000003E-2</v>
      </c>
      <c r="G101" s="654">
        <v>6.2899999999999998E-2</v>
      </c>
      <c r="H101" s="654">
        <v>0.1177</v>
      </c>
      <c r="I101" s="654">
        <v>9.3899999999999997E-2</v>
      </c>
      <c r="J101" s="654">
        <v>8.3699999999999997E-2</v>
      </c>
      <c r="K101" s="654">
        <v>8.2299999999999998E-2</v>
      </c>
      <c r="L101" s="654">
        <v>0.1014</v>
      </c>
      <c r="M101" s="654">
        <v>7.7700000000000005E-2</v>
      </c>
      <c r="N101" s="654">
        <v>0.16420000000000001</v>
      </c>
      <c r="O101" s="654">
        <v>0.10730000000000001</v>
      </c>
      <c r="P101" s="654">
        <v>8.4400000000000003E-2</v>
      </c>
      <c r="Q101" s="654">
        <v>0.12559999999999999</v>
      </c>
      <c r="R101" s="654">
        <v>7.8100000000000003E-2</v>
      </c>
      <c r="S101" s="654">
        <v>0.1283</v>
      </c>
      <c r="T101" s="654">
        <v>0.10100000000000001</v>
      </c>
      <c r="U101" s="654">
        <v>0.14000000000000001</v>
      </c>
      <c r="V101" s="654">
        <v>6.8400000000000002E-2</v>
      </c>
      <c r="W101" s="654">
        <v>6.6500000000000004E-2</v>
      </c>
      <c r="X101" s="654">
        <v>0.1166</v>
      </c>
      <c r="Y101" s="654">
        <v>9.4399999999999998E-2</v>
      </c>
      <c r="Z101" s="654">
        <v>8.2199999999999995E-2</v>
      </c>
      <c r="AA101" s="654">
        <v>7.5999999999999998E-2</v>
      </c>
      <c r="AB101" s="654">
        <v>9.5000000000000001E-2</v>
      </c>
    </row>
    <row r="102" spans="1:28" s="230" customFormat="1" ht="18" customHeight="1" thickBot="1">
      <c r="A102" s="595" t="s">
        <v>401</v>
      </c>
      <c r="B102" s="654">
        <v>0.1043</v>
      </c>
      <c r="C102" s="654">
        <v>0.1011</v>
      </c>
      <c r="D102" s="654">
        <v>7.4200000000000002E-2</v>
      </c>
      <c r="E102" s="654">
        <v>9.8500000000000004E-2</v>
      </c>
      <c r="F102" s="654">
        <v>9.1899999999999996E-2</v>
      </c>
      <c r="G102" s="654">
        <v>7.4800000000000005E-2</v>
      </c>
      <c r="H102" s="654">
        <v>0.11509999999999999</v>
      </c>
      <c r="I102" s="654">
        <v>0.1084</v>
      </c>
      <c r="J102" s="654">
        <v>0.1067</v>
      </c>
      <c r="K102" s="654">
        <v>8.9899999999999994E-2</v>
      </c>
      <c r="L102" s="654">
        <v>0.1144</v>
      </c>
      <c r="M102" s="654">
        <v>9.3200000000000005E-2</v>
      </c>
      <c r="N102" s="654">
        <v>0.1885</v>
      </c>
      <c r="O102" s="654">
        <v>9.0499999999999997E-2</v>
      </c>
      <c r="P102" s="654">
        <v>7.9600000000000004E-2</v>
      </c>
      <c r="Q102" s="654">
        <v>0.1186</v>
      </c>
      <c r="R102" s="654">
        <v>9.1999999999999998E-2</v>
      </c>
      <c r="S102" s="654">
        <v>0.1651</v>
      </c>
      <c r="T102" s="654">
        <v>9.9299999999999999E-2</v>
      </c>
      <c r="U102" s="654">
        <v>0.1643</v>
      </c>
      <c r="V102" s="654">
        <v>6.3700000000000007E-2</v>
      </c>
      <c r="W102" s="654">
        <v>5.8200000000000002E-2</v>
      </c>
      <c r="X102" s="654">
        <v>0.113</v>
      </c>
      <c r="Y102" s="654">
        <v>9.9299999999999999E-2</v>
      </c>
      <c r="Z102" s="654">
        <v>7.6700000000000004E-2</v>
      </c>
      <c r="AA102" s="654">
        <v>7.4399999999999994E-2</v>
      </c>
      <c r="AB102" s="654">
        <v>9.69E-2</v>
      </c>
    </row>
    <row r="103" spans="1:28" s="230" customFormat="1" ht="18" customHeight="1" thickTop="1" thickBot="1">
      <c r="A103" s="152" t="s">
        <v>402</v>
      </c>
      <c r="B103" s="161"/>
      <c r="C103" s="161"/>
      <c r="D103" s="161"/>
      <c r="E103" s="161"/>
      <c r="F103" s="359"/>
      <c r="G103" s="359"/>
      <c r="H103" s="359"/>
      <c r="I103" s="161"/>
      <c r="J103" s="161"/>
      <c r="K103" s="161"/>
      <c r="L103" s="161"/>
      <c r="M103" s="359"/>
      <c r="N103" s="359"/>
      <c r="O103" s="359"/>
      <c r="P103" s="161"/>
      <c r="Q103" s="161"/>
      <c r="R103" s="161"/>
      <c r="S103" s="161"/>
      <c r="T103" s="359"/>
      <c r="U103" s="359"/>
      <c r="V103" s="359"/>
      <c r="W103" s="161"/>
      <c r="X103" s="161"/>
      <c r="Y103" s="161"/>
      <c r="Z103" s="161"/>
      <c r="AA103" s="359"/>
      <c r="AB103" s="359"/>
    </row>
    <row r="104" spans="1:28" s="230" customFormat="1" ht="18" customHeight="1" thickTop="1">
      <c r="A104" s="595" t="s">
        <v>403</v>
      </c>
      <c r="B104" s="654">
        <v>0.55800000000000005</v>
      </c>
      <c r="C104" s="654">
        <v>0.53949999999999998</v>
      </c>
      <c r="D104" s="654">
        <v>0.63180000000000003</v>
      </c>
      <c r="E104" s="654">
        <v>0.55030000000000001</v>
      </c>
      <c r="F104" s="654">
        <v>0.60499999999999998</v>
      </c>
      <c r="G104" s="654">
        <v>0.50670000000000004</v>
      </c>
      <c r="H104" s="654">
        <v>0.68220000000000003</v>
      </c>
      <c r="I104" s="654">
        <v>0.46920000000000001</v>
      </c>
      <c r="J104" s="654">
        <v>0.59809999999999997</v>
      </c>
      <c r="K104" s="654">
        <v>0.61199999999999999</v>
      </c>
      <c r="L104" s="654">
        <v>0.63429999999999997</v>
      </c>
      <c r="M104" s="654">
        <v>0.65159999999999996</v>
      </c>
      <c r="N104" s="654">
        <v>0.67410000000000003</v>
      </c>
      <c r="O104" s="654">
        <v>0.5948</v>
      </c>
      <c r="P104" s="654">
        <v>0.57410000000000005</v>
      </c>
      <c r="Q104" s="654">
        <v>0.54759999999999998</v>
      </c>
      <c r="R104" s="654">
        <v>0.53469999999999995</v>
      </c>
      <c r="S104" s="654">
        <v>0.63600000000000001</v>
      </c>
      <c r="T104" s="654">
        <v>0.57850000000000001</v>
      </c>
      <c r="U104" s="654">
        <v>0.63580000000000003</v>
      </c>
      <c r="V104" s="654">
        <v>0.57279999999999998</v>
      </c>
      <c r="W104" s="654">
        <v>0.55310000000000004</v>
      </c>
      <c r="X104" s="654">
        <v>0.70179999999999998</v>
      </c>
      <c r="Y104" s="654">
        <v>0.59099999999999997</v>
      </c>
      <c r="Z104" s="654">
        <v>0.5847</v>
      </c>
      <c r="AA104" s="654">
        <v>0.626</v>
      </c>
      <c r="AB104" s="654">
        <v>0.57499999999999996</v>
      </c>
    </row>
    <row r="105" spans="1:28" s="230" customFormat="1" ht="18" customHeight="1">
      <c r="A105" s="595" t="s">
        <v>404</v>
      </c>
      <c r="B105" s="654">
        <v>4.1200000000000001E-2</v>
      </c>
      <c r="C105" s="654">
        <v>5.8000000000000003E-2</v>
      </c>
      <c r="D105" s="654">
        <v>3.27E-2</v>
      </c>
      <c r="E105" s="654">
        <v>4.1599999999999998E-2</v>
      </c>
      <c r="F105" s="654">
        <v>3.4200000000000001E-2</v>
      </c>
      <c r="G105" s="654">
        <v>5.9299999999999999E-2</v>
      </c>
      <c r="H105" s="654">
        <v>1.9400000000000001E-2</v>
      </c>
      <c r="I105" s="654">
        <v>3.0599999999999999E-2</v>
      </c>
      <c r="J105" s="654">
        <v>2.5700000000000001E-2</v>
      </c>
      <c r="K105" s="654">
        <v>3.32E-2</v>
      </c>
      <c r="L105" s="654">
        <v>2.5399999999999999E-2</v>
      </c>
      <c r="M105" s="654">
        <v>4.0500000000000001E-2</v>
      </c>
      <c r="N105" s="654">
        <v>3.2000000000000001E-2</v>
      </c>
      <c r="O105" s="654">
        <v>4.1099999999999998E-2</v>
      </c>
      <c r="P105" s="654">
        <v>3.7999999999999999E-2</v>
      </c>
      <c r="Q105" s="654">
        <v>4.6600000000000003E-2</v>
      </c>
      <c r="R105" s="654">
        <v>5.16E-2</v>
      </c>
      <c r="S105" s="654">
        <v>5.8599999999999999E-2</v>
      </c>
      <c r="T105" s="654">
        <v>3.7199999999999997E-2</v>
      </c>
      <c r="U105" s="654">
        <v>4.19E-2</v>
      </c>
      <c r="V105" s="654">
        <v>5.3600000000000002E-2</v>
      </c>
      <c r="W105" s="654">
        <v>5.7200000000000001E-2</v>
      </c>
      <c r="X105" s="654">
        <v>6.7900000000000002E-2</v>
      </c>
      <c r="Y105" s="654">
        <v>2.7199999999999998E-2</v>
      </c>
      <c r="Z105" s="654">
        <v>5.3699999999999998E-2</v>
      </c>
      <c r="AA105" s="654">
        <v>3.8699999999999998E-2</v>
      </c>
      <c r="AB105" s="654">
        <v>4.24E-2</v>
      </c>
    </row>
    <row r="106" spans="1:28" s="230" customFormat="1" ht="18" customHeight="1">
      <c r="A106" s="595" t="s">
        <v>405</v>
      </c>
      <c r="B106" s="654">
        <v>0.40089999999999998</v>
      </c>
      <c r="C106" s="654">
        <v>0.40250000000000002</v>
      </c>
      <c r="D106" s="654">
        <v>0.33560000000000001</v>
      </c>
      <c r="E106" s="654">
        <v>0.40810000000000002</v>
      </c>
      <c r="F106" s="654">
        <v>0.36080000000000001</v>
      </c>
      <c r="G106" s="654">
        <v>0.434</v>
      </c>
      <c r="H106" s="654">
        <v>0.2984</v>
      </c>
      <c r="I106" s="654">
        <v>0.50029999999999997</v>
      </c>
      <c r="J106" s="654">
        <v>0.37619999999999998</v>
      </c>
      <c r="K106" s="654">
        <v>0.3548</v>
      </c>
      <c r="L106" s="654">
        <v>0.34029999999999999</v>
      </c>
      <c r="M106" s="654">
        <v>0.30780000000000002</v>
      </c>
      <c r="N106" s="654">
        <v>0.29380000000000001</v>
      </c>
      <c r="O106" s="654">
        <v>0.36409999999999998</v>
      </c>
      <c r="P106" s="654">
        <v>0.38790000000000002</v>
      </c>
      <c r="Q106" s="654">
        <v>0.40579999999999999</v>
      </c>
      <c r="R106" s="654">
        <v>0.41370000000000001</v>
      </c>
      <c r="S106" s="654">
        <v>0.3054</v>
      </c>
      <c r="T106" s="654">
        <v>0.38429999999999997</v>
      </c>
      <c r="U106" s="654">
        <v>0.32229999999999998</v>
      </c>
      <c r="V106" s="654">
        <v>0.37359999999999999</v>
      </c>
      <c r="W106" s="654">
        <v>0.38969999999999999</v>
      </c>
      <c r="X106" s="654">
        <v>0.2303</v>
      </c>
      <c r="Y106" s="654">
        <v>0.38179999999999997</v>
      </c>
      <c r="Z106" s="654">
        <v>0.36149999999999999</v>
      </c>
      <c r="AA106" s="654">
        <v>0.33529999999999999</v>
      </c>
      <c r="AB106" s="654">
        <v>0.3826</v>
      </c>
    </row>
    <row r="107" spans="1:28" s="230" customFormat="1" ht="18" customHeight="1" thickBot="1">
      <c r="A107" s="595" t="s">
        <v>406</v>
      </c>
      <c r="B107" s="654">
        <v>0.57750000000000001</v>
      </c>
      <c r="C107" s="654">
        <v>0.56240000000000001</v>
      </c>
      <c r="D107" s="654">
        <v>0.57599999999999996</v>
      </c>
      <c r="E107" s="654">
        <v>0.55730000000000002</v>
      </c>
      <c r="F107" s="654">
        <v>0.67349999999999999</v>
      </c>
      <c r="G107" s="654">
        <v>0.5262</v>
      </c>
      <c r="H107" s="654">
        <v>0.66090000000000004</v>
      </c>
      <c r="I107" s="654">
        <v>0.68240000000000001</v>
      </c>
      <c r="J107" s="654">
        <v>0.50880000000000003</v>
      </c>
      <c r="K107" s="654">
        <v>0.61750000000000005</v>
      </c>
      <c r="L107" s="654">
        <v>0.70309999999999995</v>
      </c>
      <c r="M107" s="654">
        <v>0.62460000000000004</v>
      </c>
      <c r="N107" s="654">
        <v>0.77459999999999996</v>
      </c>
      <c r="O107" s="654">
        <v>0.65339999999999998</v>
      </c>
      <c r="P107" s="654">
        <v>0.47699999999999998</v>
      </c>
      <c r="Q107" s="654">
        <v>0.73170000000000002</v>
      </c>
      <c r="R107" s="654">
        <v>0.57879999999999998</v>
      </c>
      <c r="S107" s="654">
        <v>0.7782</v>
      </c>
      <c r="T107" s="654">
        <v>0.58399999999999996</v>
      </c>
      <c r="U107" s="654">
        <v>0.67169999999999996</v>
      </c>
      <c r="V107" s="654">
        <v>0.68149999999999999</v>
      </c>
      <c r="W107" s="654">
        <v>0.58889999999999998</v>
      </c>
      <c r="X107" s="654">
        <v>0.82130000000000003</v>
      </c>
      <c r="Y107" s="654">
        <v>0.58630000000000004</v>
      </c>
      <c r="Z107" s="654">
        <v>0.5605</v>
      </c>
      <c r="AA107" s="654">
        <v>0.53059999999999996</v>
      </c>
      <c r="AB107" s="654">
        <v>0.59550000000000003</v>
      </c>
    </row>
    <row r="108" spans="1:28" s="230" customFormat="1" ht="18" customHeight="1" thickTop="1" thickBot="1">
      <c r="A108" s="152" t="s">
        <v>407</v>
      </c>
      <c r="B108" s="161"/>
      <c r="C108" s="161"/>
      <c r="D108" s="161"/>
      <c r="E108" s="161"/>
      <c r="F108" s="359"/>
      <c r="G108" s="359"/>
      <c r="H108" s="359"/>
      <c r="I108" s="161"/>
      <c r="J108" s="161"/>
      <c r="K108" s="161"/>
      <c r="L108" s="161"/>
      <c r="M108" s="359"/>
      <c r="N108" s="359"/>
      <c r="O108" s="359"/>
      <c r="P108" s="161"/>
      <c r="Q108" s="161"/>
      <c r="R108" s="161"/>
      <c r="S108" s="161"/>
      <c r="T108" s="359"/>
      <c r="U108" s="359"/>
      <c r="V108" s="359"/>
      <c r="W108" s="161"/>
      <c r="X108" s="161"/>
      <c r="Y108" s="161"/>
      <c r="Z108" s="161"/>
      <c r="AA108" s="359"/>
      <c r="AB108" s="359"/>
    </row>
    <row r="109" spans="1:28" s="230" customFormat="1" ht="18" customHeight="1" thickTop="1">
      <c r="A109" s="595" t="s">
        <v>408</v>
      </c>
      <c r="B109" s="654">
        <v>7.7100000000000002E-2</v>
      </c>
      <c r="C109" s="654">
        <v>7.6399999999999996E-2</v>
      </c>
      <c r="D109" s="654">
        <v>7.5800000000000006E-2</v>
      </c>
      <c r="E109" s="654">
        <v>8.1699999999999995E-2</v>
      </c>
      <c r="F109" s="654">
        <v>7.0699999999999999E-2</v>
      </c>
      <c r="G109" s="654">
        <v>7.9299999999999995E-2</v>
      </c>
      <c r="H109" s="654">
        <v>9.2499999999999999E-2</v>
      </c>
      <c r="I109" s="654">
        <v>7.7100000000000002E-2</v>
      </c>
      <c r="J109" s="654">
        <v>9.0800000000000006E-2</v>
      </c>
      <c r="K109" s="654">
        <v>8.0799999999999997E-2</v>
      </c>
      <c r="L109" s="654">
        <v>0.1004</v>
      </c>
      <c r="M109" s="654">
        <v>9.1399999999999995E-2</v>
      </c>
      <c r="N109" s="654">
        <v>0.13500000000000001</v>
      </c>
      <c r="O109" s="654">
        <v>7.3300000000000004E-2</v>
      </c>
      <c r="P109" s="654">
        <v>7.3700000000000002E-2</v>
      </c>
      <c r="Q109" s="654">
        <v>9.3899999999999997E-2</v>
      </c>
      <c r="R109" s="654">
        <v>8.6400000000000005E-2</v>
      </c>
      <c r="S109" s="654">
        <v>0.1085</v>
      </c>
      <c r="T109" s="654">
        <v>9.4200000000000006E-2</v>
      </c>
      <c r="U109" s="654">
        <v>0.12479999999999999</v>
      </c>
      <c r="V109" s="654">
        <v>6.0600000000000001E-2</v>
      </c>
      <c r="W109" s="654">
        <v>7.6300000000000007E-2</v>
      </c>
      <c r="X109" s="654">
        <v>8.4199999999999997E-2</v>
      </c>
      <c r="Y109" s="654">
        <v>9.2600000000000002E-2</v>
      </c>
      <c r="Z109" s="654">
        <v>7.0499999999999993E-2</v>
      </c>
      <c r="AA109" s="654">
        <v>7.0699999999999999E-2</v>
      </c>
      <c r="AB109" s="654">
        <v>8.0500000000000002E-2</v>
      </c>
    </row>
    <row r="110" spans="1:28" s="230" customFormat="1" ht="18" customHeight="1">
      <c r="A110" s="595" t="s">
        <v>409</v>
      </c>
      <c r="B110" s="654">
        <v>7.4300000000000005E-2</v>
      </c>
      <c r="C110" s="654">
        <v>7.1999999999999995E-2</v>
      </c>
      <c r="D110" s="654">
        <v>0.06</v>
      </c>
      <c r="E110" s="654">
        <v>7.5999999999999998E-2</v>
      </c>
      <c r="F110" s="654">
        <v>6.9699999999999998E-2</v>
      </c>
      <c r="G110" s="654">
        <v>7.4800000000000005E-2</v>
      </c>
      <c r="H110" s="654">
        <v>0.09</v>
      </c>
      <c r="I110" s="654">
        <v>7.2900000000000006E-2</v>
      </c>
      <c r="J110" s="654">
        <v>8.4400000000000003E-2</v>
      </c>
      <c r="K110" s="654">
        <v>7.9000000000000001E-2</v>
      </c>
      <c r="L110" s="654">
        <v>9.8199999999999996E-2</v>
      </c>
      <c r="M110" s="654">
        <v>9.3899999999999997E-2</v>
      </c>
      <c r="N110" s="654">
        <v>0.13289999999999999</v>
      </c>
      <c r="O110" s="654">
        <v>7.0400000000000004E-2</v>
      </c>
      <c r="P110" s="654">
        <v>7.3300000000000004E-2</v>
      </c>
      <c r="Q110" s="654">
        <v>9.35E-2</v>
      </c>
      <c r="R110" s="654">
        <v>8.6199999999999999E-2</v>
      </c>
      <c r="S110" s="654">
        <v>0.1077</v>
      </c>
      <c r="T110" s="654">
        <v>9.1200000000000003E-2</v>
      </c>
      <c r="U110" s="654">
        <v>0.1229</v>
      </c>
      <c r="V110" s="654">
        <v>6.1600000000000002E-2</v>
      </c>
      <c r="W110" s="654">
        <v>7.5499999999999998E-2</v>
      </c>
      <c r="X110" s="654">
        <v>8.4699999999999998E-2</v>
      </c>
      <c r="Y110" s="654">
        <v>9.1999999999999998E-2</v>
      </c>
      <c r="Z110" s="654">
        <v>6.6500000000000004E-2</v>
      </c>
      <c r="AA110" s="654">
        <v>6.7000000000000004E-2</v>
      </c>
      <c r="AB110" s="654">
        <v>7.6700000000000004E-2</v>
      </c>
    </row>
    <row r="111" spans="1:28" s="230" customFormat="1" ht="18" customHeight="1">
      <c r="A111" s="594" t="s">
        <v>410</v>
      </c>
      <c r="B111" s="654">
        <v>9.9500000000000005E-2</v>
      </c>
      <c r="C111" s="654">
        <v>8.2699999999999996E-2</v>
      </c>
      <c r="D111" s="654">
        <v>6.83E-2</v>
      </c>
      <c r="E111" s="654">
        <v>8.8700000000000001E-2</v>
      </c>
      <c r="F111" s="654">
        <v>7.1300000000000002E-2</v>
      </c>
      <c r="G111" s="654">
        <v>7.0599999999999996E-2</v>
      </c>
      <c r="H111" s="654">
        <v>9.9099999999999994E-2</v>
      </c>
      <c r="I111" s="654">
        <v>8.0600000000000005E-2</v>
      </c>
      <c r="J111" s="654">
        <v>9.6199999999999994E-2</v>
      </c>
      <c r="K111" s="654">
        <v>8.5099999999999995E-2</v>
      </c>
      <c r="L111" s="654">
        <v>0.10349999999999999</v>
      </c>
      <c r="M111" s="654">
        <v>9.6500000000000002E-2</v>
      </c>
      <c r="N111" s="654">
        <v>0.1358</v>
      </c>
      <c r="O111" s="654">
        <v>9.8500000000000004E-2</v>
      </c>
      <c r="P111" s="654">
        <v>8.1199999999999994E-2</v>
      </c>
      <c r="Q111" s="654">
        <v>0.1124</v>
      </c>
      <c r="R111" s="654">
        <v>9.3899999999999997E-2</v>
      </c>
      <c r="S111" s="654">
        <v>0.11700000000000001</v>
      </c>
      <c r="T111" s="654">
        <v>9.8400000000000001E-2</v>
      </c>
      <c r="U111" s="654">
        <v>0.13719999999999999</v>
      </c>
      <c r="V111" s="654">
        <v>6.3100000000000003E-2</v>
      </c>
      <c r="W111" s="654">
        <v>8.3400000000000002E-2</v>
      </c>
      <c r="X111" s="654">
        <v>9.7900000000000001E-2</v>
      </c>
      <c r="Y111" s="654">
        <v>0.1009</v>
      </c>
      <c r="Z111" s="654">
        <v>7.2599999999999998E-2</v>
      </c>
      <c r="AA111" s="654">
        <v>7.0900000000000005E-2</v>
      </c>
      <c r="AB111" s="654">
        <v>8.9300000000000004E-2</v>
      </c>
    </row>
    <row r="112" spans="1:28" s="230" customFormat="1" ht="18" customHeight="1">
      <c r="A112" s="594" t="s">
        <v>411</v>
      </c>
      <c r="B112" s="654">
        <v>0.123</v>
      </c>
      <c r="C112" s="654">
        <v>0.11899999999999999</v>
      </c>
      <c r="D112" s="654">
        <v>9.6699999999999994E-2</v>
      </c>
      <c r="E112" s="654">
        <v>0.12520000000000001</v>
      </c>
      <c r="F112" s="654">
        <v>8.3799999999999999E-2</v>
      </c>
      <c r="G112" s="654">
        <v>9.2999999999999999E-2</v>
      </c>
      <c r="H112" s="654">
        <v>0.12089999999999999</v>
      </c>
      <c r="I112" s="654">
        <v>0.10390000000000001</v>
      </c>
      <c r="J112" s="654">
        <v>0.13189999999999999</v>
      </c>
      <c r="K112" s="654">
        <v>0.1111</v>
      </c>
      <c r="L112" s="654">
        <v>0.12740000000000001</v>
      </c>
      <c r="M112" s="654">
        <v>0.11550000000000001</v>
      </c>
      <c r="N112" s="654">
        <v>0.1716</v>
      </c>
      <c r="O112" s="654">
        <v>0.127</v>
      </c>
      <c r="P112" s="654">
        <v>0.11940000000000001</v>
      </c>
      <c r="Q112" s="654">
        <v>0.1341</v>
      </c>
      <c r="R112" s="654">
        <v>0.12230000000000001</v>
      </c>
      <c r="S112" s="654">
        <v>0.13289999999999999</v>
      </c>
      <c r="T112" s="654">
        <v>0.127</v>
      </c>
      <c r="U112" s="654">
        <v>0.16270000000000001</v>
      </c>
      <c r="V112" s="654">
        <v>7.8399999999999997E-2</v>
      </c>
      <c r="W112" s="654">
        <v>0.1019</v>
      </c>
      <c r="X112" s="654">
        <v>0.11459999999999999</v>
      </c>
      <c r="Y112" s="654">
        <v>0.1368</v>
      </c>
      <c r="Z112" s="654">
        <v>0.1046</v>
      </c>
      <c r="AA112" s="654">
        <v>0.10879999999999999</v>
      </c>
      <c r="AB112" s="654">
        <v>0.1164</v>
      </c>
    </row>
    <row r="113" spans="1:28" s="230" customFormat="1" ht="18" customHeight="1">
      <c r="A113" s="594" t="s">
        <v>412</v>
      </c>
      <c r="B113" s="654">
        <v>-2.3599999999999999E-2</v>
      </c>
      <c r="C113" s="654">
        <v>-3.6299999999999999E-2</v>
      </c>
      <c r="D113" s="654">
        <v>-2.8400000000000002E-2</v>
      </c>
      <c r="E113" s="654">
        <v>-3.6499999999999998E-2</v>
      </c>
      <c r="F113" s="654">
        <v>-1.2500000000000001E-2</v>
      </c>
      <c r="G113" s="654">
        <v>-2.24E-2</v>
      </c>
      <c r="H113" s="654">
        <v>-2.1700000000000001E-2</v>
      </c>
      <c r="I113" s="654">
        <v>-2.3300000000000001E-2</v>
      </c>
      <c r="J113" s="654">
        <v>-3.5700000000000003E-2</v>
      </c>
      <c r="K113" s="654">
        <v>-2.5999999999999999E-2</v>
      </c>
      <c r="L113" s="654">
        <v>-2.3900000000000001E-2</v>
      </c>
      <c r="M113" s="654">
        <v>-1.9E-2</v>
      </c>
      <c r="N113" s="654">
        <v>-3.5900000000000001E-2</v>
      </c>
      <c r="O113" s="654">
        <v>-2.8500000000000001E-2</v>
      </c>
      <c r="P113" s="654">
        <v>-3.8300000000000001E-2</v>
      </c>
      <c r="Q113" s="654">
        <v>-2.18E-2</v>
      </c>
      <c r="R113" s="654">
        <v>-2.8400000000000002E-2</v>
      </c>
      <c r="S113" s="654">
        <v>-1.5900000000000001E-2</v>
      </c>
      <c r="T113" s="654">
        <v>-2.8500000000000001E-2</v>
      </c>
      <c r="U113" s="654">
        <v>-2.5600000000000001E-2</v>
      </c>
      <c r="V113" s="654">
        <v>-1.52E-2</v>
      </c>
      <c r="W113" s="654">
        <v>-1.8499999999999999E-2</v>
      </c>
      <c r="X113" s="654">
        <v>-1.67E-2</v>
      </c>
      <c r="Y113" s="654">
        <v>-3.5900000000000001E-2</v>
      </c>
      <c r="Z113" s="654">
        <v>-3.2000000000000001E-2</v>
      </c>
      <c r="AA113" s="654">
        <v>-3.7900000000000003E-2</v>
      </c>
      <c r="AB113" s="654">
        <v>-2.7199999999999998E-2</v>
      </c>
    </row>
    <row r="114" spans="1:28" s="230" customFormat="1" ht="18" customHeight="1">
      <c r="A114" s="594" t="s">
        <v>413</v>
      </c>
      <c r="B114" s="655">
        <v>-2.52E-2</v>
      </c>
      <c r="C114" s="654">
        <v>-1.0699999999999999E-2</v>
      </c>
      <c r="D114" s="655">
        <v>-8.3000000000000001E-3</v>
      </c>
      <c r="E114" s="655">
        <v>-1.2800000000000001E-2</v>
      </c>
      <c r="F114" s="655">
        <v>-1.6000000000000001E-3</v>
      </c>
      <c r="G114" s="655">
        <v>4.1999999999999997E-3</v>
      </c>
      <c r="H114" s="655">
        <v>-9.1000000000000004E-3</v>
      </c>
      <c r="I114" s="655">
        <v>-7.7000000000000002E-3</v>
      </c>
      <c r="J114" s="654">
        <v>-1.18E-2</v>
      </c>
      <c r="K114" s="655">
        <v>-6.1000000000000004E-3</v>
      </c>
      <c r="L114" s="655">
        <v>-5.3E-3</v>
      </c>
      <c r="M114" s="655">
        <v>-2.5999999999999999E-3</v>
      </c>
      <c r="N114" s="655">
        <v>-2.8999999999999998E-3</v>
      </c>
      <c r="O114" s="655">
        <v>-2.8199999999999999E-2</v>
      </c>
      <c r="P114" s="655">
        <v>-7.7999999999999996E-3</v>
      </c>
      <c r="Q114" s="654">
        <v>-1.89E-2</v>
      </c>
      <c r="R114" s="655">
        <v>-7.7999999999999996E-3</v>
      </c>
      <c r="S114" s="655">
        <v>-9.2999999999999992E-3</v>
      </c>
      <c r="T114" s="655">
        <v>-7.1999999999999998E-3</v>
      </c>
      <c r="U114" s="655">
        <v>-1.43E-2</v>
      </c>
      <c r="V114" s="655">
        <v>-1.5E-3</v>
      </c>
      <c r="W114" s="655">
        <v>-7.9000000000000008E-3</v>
      </c>
      <c r="X114" s="654">
        <v>-1.3299999999999999E-2</v>
      </c>
      <c r="Y114" s="655">
        <v>-8.8999999999999999E-3</v>
      </c>
      <c r="Z114" s="655">
        <v>-6.1000000000000004E-3</v>
      </c>
      <c r="AA114" s="655">
        <v>-3.8999999999999998E-3</v>
      </c>
      <c r="AB114" s="655">
        <v>-1.26E-2</v>
      </c>
    </row>
    <row r="115" spans="1:28" s="230" customFormat="1" ht="18" customHeight="1" thickBot="1">
      <c r="A115" s="594" t="s">
        <v>414</v>
      </c>
      <c r="B115" s="654">
        <v>1.2999999999999999E-3</v>
      </c>
      <c r="C115" s="654">
        <v>4.4000000000000003E-3</v>
      </c>
      <c r="D115" s="654">
        <v>1.5699999999999999E-2</v>
      </c>
      <c r="E115" s="654">
        <v>5.7000000000000002E-3</v>
      </c>
      <c r="F115" s="655">
        <v>1E-3</v>
      </c>
      <c r="G115" s="655">
        <v>4.5999999999999999E-3</v>
      </c>
      <c r="H115" s="655">
        <v>2.3999999999999998E-3</v>
      </c>
      <c r="I115" s="654">
        <v>4.1999999999999997E-3</v>
      </c>
      <c r="J115" s="654">
        <v>6.3E-3</v>
      </c>
      <c r="K115" s="654">
        <v>1E-3</v>
      </c>
      <c r="L115" s="654">
        <v>1.6000000000000001E-3</v>
      </c>
      <c r="M115" s="655">
        <v>-2.5999999999999999E-3</v>
      </c>
      <c r="N115" s="655">
        <v>2.2000000000000001E-3</v>
      </c>
      <c r="O115" s="655">
        <v>3.0000000000000001E-3</v>
      </c>
      <c r="P115" s="654">
        <v>2.9999999999999997E-4</v>
      </c>
      <c r="Q115" s="654">
        <v>4.0000000000000002E-4</v>
      </c>
      <c r="R115" s="654">
        <v>-2.0000000000000001E-4</v>
      </c>
      <c r="S115" s="654">
        <v>2.0000000000000001E-4</v>
      </c>
      <c r="T115" s="655">
        <v>3.0000000000000001E-3</v>
      </c>
      <c r="U115" s="655">
        <v>1.9E-3</v>
      </c>
      <c r="V115" s="655">
        <v>-1E-3</v>
      </c>
      <c r="W115" s="654">
        <v>8.0000000000000004E-4</v>
      </c>
      <c r="X115" s="654">
        <v>-4.0000000000000002E-4</v>
      </c>
      <c r="Y115" s="654">
        <v>5.9999999999999995E-4</v>
      </c>
      <c r="Z115" s="654">
        <v>4.0000000000000001E-3</v>
      </c>
      <c r="AA115" s="655">
        <v>3.7000000000000002E-3</v>
      </c>
      <c r="AB115" s="655">
        <v>3.3E-3</v>
      </c>
    </row>
    <row r="116" spans="1:28" s="230" customFormat="1" ht="18" customHeight="1" thickTop="1" thickBot="1">
      <c r="A116" s="152" t="s">
        <v>415</v>
      </c>
      <c r="B116" s="161"/>
      <c r="C116" s="161"/>
      <c r="D116" s="161"/>
      <c r="E116" s="161"/>
      <c r="F116" s="359"/>
      <c r="G116" s="359"/>
      <c r="H116" s="359"/>
      <c r="I116" s="161"/>
      <c r="J116" s="161"/>
      <c r="K116" s="161"/>
      <c r="L116" s="161"/>
      <c r="M116" s="359"/>
      <c r="N116" s="359"/>
      <c r="O116" s="359"/>
      <c r="P116" s="161"/>
      <c r="Q116" s="161"/>
      <c r="R116" s="161"/>
      <c r="S116" s="161"/>
      <c r="T116" s="359"/>
      <c r="U116" s="359"/>
      <c r="V116" s="359"/>
      <c r="W116" s="161"/>
      <c r="X116" s="161"/>
      <c r="Y116" s="161"/>
      <c r="Z116" s="161"/>
      <c r="AA116" s="359"/>
      <c r="AB116" s="359"/>
    </row>
    <row r="117" spans="1:28" s="230" customFormat="1" ht="18" customHeight="1" thickTop="1">
      <c r="A117" s="594" t="s">
        <v>408</v>
      </c>
      <c r="B117" s="654">
        <v>7.7100000000000002E-2</v>
      </c>
      <c r="C117" s="654">
        <v>7.6399999999999996E-2</v>
      </c>
      <c r="D117" s="654">
        <v>7.5800000000000006E-2</v>
      </c>
      <c r="E117" s="654">
        <v>8.1699999999999995E-2</v>
      </c>
      <c r="F117" s="654">
        <v>7.0699999999999999E-2</v>
      </c>
      <c r="G117" s="654">
        <v>7.9299999999999995E-2</v>
      </c>
      <c r="H117" s="654">
        <v>9.2499999999999999E-2</v>
      </c>
      <c r="I117" s="654">
        <v>7.7100000000000002E-2</v>
      </c>
      <c r="J117" s="654">
        <v>9.0800000000000006E-2</v>
      </c>
      <c r="K117" s="654">
        <v>8.0799999999999997E-2</v>
      </c>
      <c r="L117" s="654">
        <v>0.1004</v>
      </c>
      <c r="M117" s="654">
        <v>9.1399999999999995E-2</v>
      </c>
      <c r="N117" s="654">
        <v>0.13500000000000001</v>
      </c>
      <c r="O117" s="654">
        <v>7.3300000000000004E-2</v>
      </c>
      <c r="P117" s="654">
        <v>7.3700000000000002E-2</v>
      </c>
      <c r="Q117" s="654">
        <v>9.3899999999999997E-2</v>
      </c>
      <c r="R117" s="654">
        <v>8.6400000000000005E-2</v>
      </c>
      <c r="S117" s="654">
        <v>0.1085</v>
      </c>
      <c r="T117" s="654">
        <v>9.4200000000000006E-2</v>
      </c>
      <c r="U117" s="654">
        <v>0.12479999999999999</v>
      </c>
      <c r="V117" s="654">
        <v>6.0600000000000001E-2</v>
      </c>
      <c r="W117" s="654">
        <v>7.6300000000000007E-2</v>
      </c>
      <c r="X117" s="654">
        <v>8.4199999999999997E-2</v>
      </c>
      <c r="Y117" s="654">
        <v>9.2600000000000002E-2</v>
      </c>
      <c r="Z117" s="654">
        <v>7.0499999999999993E-2</v>
      </c>
      <c r="AA117" s="654">
        <v>7.0699999999999999E-2</v>
      </c>
      <c r="AB117" s="654">
        <v>8.0500000000000002E-2</v>
      </c>
    </row>
    <row r="118" spans="1:28" s="230" customFormat="1" ht="18" customHeight="1">
      <c r="A118" s="594" t="s">
        <v>416</v>
      </c>
      <c r="B118" s="654">
        <v>-2.7000000000000001E-3</v>
      </c>
      <c r="C118" s="654">
        <v>-1.6999999999999999E-3</v>
      </c>
      <c r="D118" s="654">
        <v>-2.3E-3</v>
      </c>
      <c r="E118" s="654">
        <v>-1.9E-3</v>
      </c>
      <c r="F118" s="654">
        <v>-3.0999999999999999E-3</v>
      </c>
      <c r="G118" s="654">
        <v>4.0000000000000001E-3</v>
      </c>
      <c r="H118" s="654">
        <v>-8.3000000000000001E-3</v>
      </c>
      <c r="I118" s="654">
        <v>1.4E-3</v>
      </c>
      <c r="J118" s="654">
        <v>-9.9000000000000008E-3</v>
      </c>
      <c r="K118" s="654">
        <v>-8.0999999999999996E-3</v>
      </c>
      <c r="L118" s="654">
        <v>-8.3000000000000001E-3</v>
      </c>
      <c r="M118" s="654">
        <v>-1.6000000000000001E-3</v>
      </c>
      <c r="N118" s="654">
        <v>1.6999999999999999E-3</v>
      </c>
      <c r="O118" s="654">
        <v>4.0000000000000002E-4</v>
      </c>
      <c r="P118" s="654">
        <v>-7.4999999999999997E-3</v>
      </c>
      <c r="Q118" s="654">
        <v>-1.1000000000000001E-3</v>
      </c>
      <c r="R118" s="654">
        <v>-1.04E-2</v>
      </c>
      <c r="S118" s="654">
        <v>8.9999999999999998E-4</v>
      </c>
      <c r="T118" s="654">
        <v>-1.5299999999999999E-2</v>
      </c>
      <c r="U118" s="654">
        <v>-1.9E-3</v>
      </c>
      <c r="V118" s="654">
        <v>-2.7000000000000001E-3</v>
      </c>
      <c r="W118" s="654">
        <v>-2.3E-3</v>
      </c>
      <c r="X118" s="654">
        <v>5.9999999999999995E-4</v>
      </c>
      <c r="Y118" s="654">
        <v>-1.5900000000000001E-2</v>
      </c>
      <c r="Z118" s="654">
        <v>-7.3000000000000001E-3</v>
      </c>
      <c r="AA118" s="654">
        <v>-1.3899999999999999E-2</v>
      </c>
      <c r="AB118" s="654">
        <v>-3.5000000000000001E-3</v>
      </c>
    </row>
    <row r="119" spans="1:28" s="230" customFormat="1" ht="18" customHeight="1">
      <c r="A119" s="594" t="s">
        <v>417</v>
      </c>
      <c r="B119" s="654">
        <v>-6.93E-2</v>
      </c>
      <c r="C119" s="654">
        <v>-7.3499999999999996E-2</v>
      </c>
      <c r="D119" s="654">
        <v>-5.7299999999999997E-2</v>
      </c>
      <c r="E119" s="654">
        <v>-8.1299999999999997E-2</v>
      </c>
      <c r="F119" s="654">
        <v>-6.8199999999999997E-2</v>
      </c>
      <c r="G119" s="654">
        <v>-5.0799999999999998E-2</v>
      </c>
      <c r="H119" s="654">
        <v>-8.8200000000000001E-2</v>
      </c>
      <c r="I119" s="654">
        <v>-7.6899999999999996E-2</v>
      </c>
      <c r="J119" s="654">
        <v>-7.0499999999999993E-2</v>
      </c>
      <c r="K119" s="654">
        <v>-6.4399999999999999E-2</v>
      </c>
      <c r="L119" s="654">
        <v>-8.4199999999999997E-2</v>
      </c>
      <c r="M119" s="654">
        <v>-6.6500000000000004E-2</v>
      </c>
      <c r="N119" s="654">
        <v>-0.14560000000000001</v>
      </c>
      <c r="O119" s="654">
        <v>-7.4200000000000002E-2</v>
      </c>
      <c r="P119" s="654">
        <v>-6.4299999999999996E-2</v>
      </c>
      <c r="Q119" s="654">
        <v>-9.4100000000000003E-2</v>
      </c>
      <c r="R119" s="654">
        <v>-6.6900000000000001E-2</v>
      </c>
      <c r="S119" s="654">
        <v>-9.9699999999999997E-2</v>
      </c>
      <c r="T119" s="654">
        <v>-7.7700000000000005E-2</v>
      </c>
      <c r="U119" s="654">
        <v>-0.11799999999999999</v>
      </c>
      <c r="V119" s="654">
        <v>-5.3199999999999997E-2</v>
      </c>
      <c r="W119" s="654">
        <v>-4.87E-2</v>
      </c>
      <c r="X119" s="654">
        <v>-8.3299999999999999E-2</v>
      </c>
      <c r="Y119" s="654">
        <v>-7.9799999999999996E-2</v>
      </c>
      <c r="Z119" s="654">
        <v>-6.2100000000000002E-2</v>
      </c>
      <c r="AA119" s="654">
        <v>-6.1400000000000003E-2</v>
      </c>
      <c r="AB119" s="654">
        <v>-7.0900000000000005E-2</v>
      </c>
    </row>
    <row r="120" spans="1:28" s="230" customFormat="1" ht="18" customHeight="1">
      <c r="A120" s="594" t="s">
        <v>418</v>
      </c>
      <c r="B120" s="654">
        <v>0</v>
      </c>
      <c r="C120" s="654">
        <v>0</v>
      </c>
      <c r="D120" s="654">
        <v>0</v>
      </c>
      <c r="E120" s="654">
        <v>0</v>
      </c>
      <c r="F120" s="654">
        <v>0</v>
      </c>
      <c r="G120" s="654">
        <v>0</v>
      </c>
      <c r="H120" s="654">
        <v>0</v>
      </c>
      <c r="I120" s="654">
        <v>0</v>
      </c>
      <c r="J120" s="654">
        <v>0</v>
      </c>
      <c r="K120" s="654">
        <v>0</v>
      </c>
      <c r="L120" s="654">
        <v>0</v>
      </c>
      <c r="M120" s="654">
        <v>0</v>
      </c>
      <c r="N120" s="654">
        <v>0</v>
      </c>
      <c r="O120" s="654">
        <v>4.0000000000000002E-4</v>
      </c>
      <c r="P120" s="654">
        <v>-2.7000000000000001E-3</v>
      </c>
      <c r="Q120" s="654">
        <v>0</v>
      </c>
      <c r="R120" s="654">
        <v>0</v>
      </c>
      <c r="S120" s="654">
        <v>4.0000000000000002E-4</v>
      </c>
      <c r="T120" s="654">
        <v>2.0999999999999999E-3</v>
      </c>
      <c r="U120" s="654">
        <v>-5.9999999999999995E-4</v>
      </c>
      <c r="V120" s="654">
        <v>0</v>
      </c>
      <c r="W120" s="654">
        <v>0</v>
      </c>
      <c r="X120" s="654">
        <v>0</v>
      </c>
      <c r="Y120" s="654">
        <v>0</v>
      </c>
      <c r="Z120" s="654">
        <v>-1E-4</v>
      </c>
      <c r="AA120" s="654">
        <v>0</v>
      </c>
      <c r="AB120" s="654">
        <v>0</v>
      </c>
    </row>
    <row r="121" spans="1:28" s="230" customFormat="1" ht="18" customHeight="1">
      <c r="A121" s="594" t="s">
        <v>419</v>
      </c>
      <c r="B121" s="654">
        <v>0</v>
      </c>
      <c r="C121" s="654">
        <v>0</v>
      </c>
      <c r="D121" s="654">
        <v>5.9999999999999995E-4</v>
      </c>
      <c r="E121" s="654">
        <v>0</v>
      </c>
      <c r="F121" s="654">
        <v>-3.3E-3</v>
      </c>
      <c r="G121" s="654">
        <v>-2.8E-3</v>
      </c>
      <c r="H121" s="654">
        <v>-5.0000000000000001E-4</v>
      </c>
      <c r="I121" s="654">
        <v>-6.9999999999999999E-4</v>
      </c>
      <c r="J121" s="654">
        <v>-6.9999999999999999E-4</v>
      </c>
      <c r="K121" s="654">
        <v>4.0000000000000001E-3</v>
      </c>
      <c r="L121" s="654">
        <v>-5.0000000000000001E-4</v>
      </c>
      <c r="M121" s="654">
        <v>0</v>
      </c>
      <c r="N121" s="654">
        <v>0</v>
      </c>
      <c r="O121" s="654">
        <v>5.0000000000000001E-4</v>
      </c>
      <c r="P121" s="654">
        <v>1.1000000000000001E-3</v>
      </c>
      <c r="Q121" s="654">
        <v>2.8E-3</v>
      </c>
      <c r="R121" s="654">
        <v>-2.9999999999999997E-4</v>
      </c>
      <c r="S121" s="654">
        <v>-2.9999999999999997E-4</v>
      </c>
      <c r="T121" s="654">
        <v>-4.0000000000000002E-4</v>
      </c>
      <c r="U121" s="654">
        <v>-2E-3</v>
      </c>
      <c r="V121" s="654">
        <v>-2E-3</v>
      </c>
      <c r="W121" s="654">
        <v>3.3E-3</v>
      </c>
      <c r="X121" s="654">
        <v>1.1999999999999999E-3</v>
      </c>
      <c r="Y121" s="654">
        <v>0</v>
      </c>
      <c r="Z121" s="654">
        <v>-2.9999999999999997E-4</v>
      </c>
      <c r="AA121" s="654">
        <v>-2.0000000000000001E-4</v>
      </c>
      <c r="AB121" s="654">
        <v>0</v>
      </c>
    </row>
    <row r="122" spans="1:28" s="230" customFormat="1" ht="18" customHeight="1" thickBot="1">
      <c r="A122" s="594" t="s">
        <v>420</v>
      </c>
      <c r="B122" s="654">
        <v>0</v>
      </c>
      <c r="C122" s="654">
        <v>0</v>
      </c>
      <c r="D122" s="654">
        <v>0</v>
      </c>
      <c r="E122" s="654">
        <v>0</v>
      </c>
      <c r="F122" s="654">
        <v>0</v>
      </c>
      <c r="G122" s="654">
        <v>0</v>
      </c>
      <c r="H122" s="654">
        <v>0</v>
      </c>
      <c r="I122" s="654">
        <v>0</v>
      </c>
      <c r="J122" s="654">
        <v>0</v>
      </c>
      <c r="K122" s="654">
        <v>0</v>
      </c>
      <c r="L122" s="654">
        <v>0</v>
      </c>
      <c r="M122" s="654">
        <v>0</v>
      </c>
      <c r="N122" s="654">
        <v>0</v>
      </c>
      <c r="O122" s="654">
        <v>1E-4</v>
      </c>
      <c r="P122" s="654">
        <v>-2.0000000000000001E-4</v>
      </c>
      <c r="Q122" s="654">
        <v>8.0000000000000004E-4</v>
      </c>
      <c r="R122" s="654">
        <v>0</v>
      </c>
      <c r="S122" s="654">
        <v>0</v>
      </c>
      <c r="T122" s="654">
        <v>0</v>
      </c>
      <c r="U122" s="654">
        <v>0</v>
      </c>
      <c r="V122" s="654">
        <v>0</v>
      </c>
      <c r="W122" s="654">
        <v>0</v>
      </c>
      <c r="X122" s="654">
        <v>0</v>
      </c>
      <c r="Y122" s="654">
        <v>-4.0000000000000002E-4</v>
      </c>
      <c r="Z122" s="654">
        <v>0</v>
      </c>
      <c r="AA122" s="654">
        <v>0</v>
      </c>
      <c r="AB122" s="654">
        <v>0</v>
      </c>
    </row>
    <row r="123" spans="1:28" s="230" customFormat="1" ht="18" customHeight="1" thickTop="1" thickBot="1">
      <c r="A123" s="149" t="s">
        <v>421</v>
      </c>
      <c r="B123" s="656">
        <v>3.5999999999999999E-3</v>
      </c>
      <c r="C123" s="656">
        <v>1.1999999999999999E-3</v>
      </c>
      <c r="D123" s="656">
        <v>1.67E-2</v>
      </c>
      <c r="E123" s="656">
        <v>-1.5E-3</v>
      </c>
      <c r="F123" s="656">
        <v>-3.8E-3</v>
      </c>
      <c r="G123" s="656">
        <v>2.9700000000000001E-2</v>
      </c>
      <c r="H123" s="656">
        <v>-4.5999999999999999E-3</v>
      </c>
      <c r="I123" s="656">
        <v>8.9999999999999998E-4</v>
      </c>
      <c r="J123" s="656">
        <v>9.5999999999999992E-3</v>
      </c>
      <c r="K123" s="656">
        <v>1.1599999999999999E-2</v>
      </c>
      <c r="L123" s="656">
        <v>6.7000000000000002E-3</v>
      </c>
      <c r="M123" s="656">
        <v>2.3300000000000001E-2</v>
      </c>
      <c r="N123" s="656">
        <v>-8.8000000000000005E-3</v>
      </c>
      <c r="O123" s="656">
        <v>5.9999999999999995E-4</v>
      </c>
      <c r="P123" s="656">
        <v>2.0000000000000001E-4</v>
      </c>
      <c r="Q123" s="656">
        <v>2.3E-3</v>
      </c>
      <c r="R123" s="656">
        <v>8.3999999999999995E-3</v>
      </c>
      <c r="S123" s="656">
        <v>9.1000000000000004E-3</v>
      </c>
      <c r="T123" s="656">
        <v>2.8999999999999998E-3</v>
      </c>
      <c r="U123" s="656">
        <v>2.2000000000000001E-3</v>
      </c>
      <c r="V123" s="656">
        <v>2.7000000000000001E-3</v>
      </c>
      <c r="W123" s="656">
        <v>2.86E-2</v>
      </c>
      <c r="X123" s="656">
        <v>2.8E-3</v>
      </c>
      <c r="Y123" s="656">
        <v>-3.3999999999999998E-3</v>
      </c>
      <c r="Z123" s="656">
        <v>6.9999999999999999E-4</v>
      </c>
      <c r="AA123" s="656">
        <v>-4.7999999999999996E-3</v>
      </c>
      <c r="AB123" s="656">
        <v>5.5999999999999999E-3</v>
      </c>
    </row>
    <row r="124" spans="1:28" s="230" customFormat="1" ht="18" customHeight="1" thickTop="1" thickBot="1">
      <c r="A124" s="597"/>
      <c r="B124" s="657"/>
      <c r="C124" s="657"/>
      <c r="D124" s="657"/>
      <c r="E124" s="657"/>
      <c r="F124" s="657"/>
      <c r="G124" s="657"/>
      <c r="H124" s="657"/>
      <c r="I124" s="657"/>
      <c r="J124" s="657"/>
      <c r="K124" s="657"/>
      <c r="L124" s="657"/>
      <c r="M124" s="657"/>
      <c r="N124" s="657"/>
      <c r="O124" s="657"/>
      <c r="P124" s="657"/>
      <c r="Q124" s="657"/>
      <c r="R124" s="657"/>
      <c r="S124" s="657"/>
      <c r="T124" s="657"/>
      <c r="U124" s="657"/>
      <c r="V124" s="657"/>
      <c r="W124" s="657"/>
      <c r="X124" s="657"/>
      <c r="Y124" s="657"/>
      <c r="Z124" s="657"/>
      <c r="AA124" s="657"/>
      <c r="AB124" s="657"/>
    </row>
    <row r="125" spans="1:28" s="230" customFormat="1" ht="12.95" customHeight="1" thickTop="1">
      <c r="A125" s="165" t="s">
        <v>422</v>
      </c>
      <c r="B125" s="134"/>
      <c r="C125" s="134"/>
      <c r="D125" s="134"/>
      <c r="E125" s="134"/>
      <c r="F125" s="134"/>
      <c r="G125" s="134"/>
      <c r="H125" s="134"/>
      <c r="I125" s="134"/>
      <c r="J125" s="134"/>
      <c r="K125" s="134"/>
      <c r="L125" s="134"/>
      <c r="M125" s="134"/>
      <c r="N125" s="134"/>
      <c r="O125" s="134"/>
      <c r="P125" s="134"/>
      <c r="Q125" s="134"/>
      <c r="R125" s="134"/>
      <c r="S125" s="134"/>
      <c r="T125" s="134"/>
      <c r="U125" s="134"/>
      <c r="V125" s="134"/>
      <c r="W125" s="134"/>
      <c r="X125" s="134"/>
      <c r="Y125" s="134"/>
      <c r="Z125" s="134"/>
      <c r="AA125" s="134"/>
      <c r="AB125" s="134"/>
    </row>
    <row r="126" spans="1:28" s="230" customFormat="1" ht="12.95" customHeight="1">
      <c r="A126" s="165" t="s">
        <v>423</v>
      </c>
      <c r="B126" s="134"/>
      <c r="C126" s="134"/>
      <c r="D126" s="134"/>
      <c r="E126" s="134"/>
      <c r="F126" s="134"/>
      <c r="G126" s="134"/>
      <c r="H126" s="134"/>
    </row>
    <row r="127" spans="1:28" s="230" customFormat="1" ht="12.95" customHeight="1">
      <c r="A127" s="165" t="s">
        <v>424</v>
      </c>
      <c r="B127" s="134"/>
      <c r="C127" s="134"/>
      <c r="D127" s="134"/>
      <c r="E127" s="134"/>
      <c r="F127" s="134"/>
      <c r="G127" s="134"/>
      <c r="H127" s="134"/>
    </row>
    <row r="128" spans="1:28" s="230" customFormat="1" ht="12.95" customHeight="1">
      <c r="A128" s="165" t="s">
        <v>425</v>
      </c>
      <c r="B128" s="134"/>
      <c r="C128" s="134"/>
      <c r="D128" s="134"/>
      <c r="E128" s="134"/>
      <c r="F128" s="134"/>
      <c r="G128" s="134"/>
      <c r="H128" s="134"/>
    </row>
    <row r="129" spans="1:28" s="230" customFormat="1" ht="12.95" customHeight="1">
      <c r="A129" s="165" t="s">
        <v>426</v>
      </c>
      <c r="B129" s="134"/>
      <c r="C129" s="134"/>
      <c r="D129" s="134"/>
      <c r="E129" s="134"/>
      <c r="F129" s="134"/>
      <c r="G129" s="134"/>
      <c r="H129" s="134"/>
    </row>
    <row r="130" spans="1:28" s="230" customFormat="1" ht="12.95" customHeight="1">
      <c r="A130" s="165" t="s">
        <v>427</v>
      </c>
      <c r="B130" s="134"/>
      <c r="C130" s="134"/>
      <c r="D130" s="134"/>
      <c r="E130" s="134"/>
      <c r="F130" s="134"/>
      <c r="G130" s="134"/>
      <c r="H130" s="134"/>
    </row>
    <row r="131" spans="1:28" s="230" customFormat="1" ht="12.95" customHeight="1">
      <c r="A131" s="165" t="s">
        <v>428</v>
      </c>
      <c r="B131" s="134"/>
      <c r="C131" s="134"/>
      <c r="D131" s="134"/>
      <c r="E131" s="134"/>
      <c r="F131" s="134"/>
      <c r="G131" s="134"/>
      <c r="H131" s="134"/>
    </row>
    <row r="132" spans="1:28" s="230" customFormat="1" ht="12.95" customHeight="1">
      <c r="A132" s="165" t="s">
        <v>429</v>
      </c>
      <c r="B132" s="134"/>
      <c r="C132" s="134"/>
      <c r="D132" s="134"/>
      <c r="E132" s="134"/>
      <c r="F132" s="134"/>
      <c r="G132" s="134"/>
      <c r="H132" s="134"/>
    </row>
    <row r="133" spans="1:28" s="230" customFormat="1" ht="12.95" customHeight="1">
      <c r="A133" s="165" t="s">
        <v>430</v>
      </c>
      <c r="B133" s="134"/>
      <c r="C133" s="134"/>
      <c r="D133" s="134"/>
      <c r="E133" s="134"/>
      <c r="F133" s="134"/>
      <c r="G133" s="134"/>
      <c r="H133" s="134"/>
    </row>
    <row r="134" spans="1:28" s="230" customFormat="1" ht="12.95" customHeight="1">
      <c r="A134" s="165" t="s">
        <v>874</v>
      </c>
      <c r="B134" s="658"/>
      <c r="C134" s="658"/>
      <c r="D134" s="658"/>
      <c r="E134" s="658"/>
      <c r="F134" s="658"/>
      <c r="G134" s="658"/>
      <c r="H134" s="658"/>
    </row>
    <row r="135" spans="1:28" s="1011" customFormat="1">
      <c r="A135" s="133"/>
      <c r="B135" s="133"/>
      <c r="C135" s="133"/>
      <c r="D135" s="133"/>
      <c r="E135" s="133"/>
      <c r="F135" s="133"/>
      <c r="G135" s="133"/>
      <c r="H135" s="133"/>
    </row>
    <row r="136" spans="1:28" s="1011" customFormat="1">
      <c r="A136" s="111"/>
      <c r="B136" s="145"/>
      <c r="C136" s="145"/>
      <c r="D136" s="145"/>
      <c r="E136" s="145"/>
      <c r="F136" s="145"/>
      <c r="G136" s="145"/>
      <c r="H136" s="145"/>
    </row>
    <row r="137" spans="1:28" s="1011" customFormat="1" ht="15.75">
      <c r="A137" s="163"/>
      <c r="B137" s="230"/>
      <c r="C137" s="230"/>
      <c r="D137" s="230"/>
      <c r="E137" s="230"/>
      <c r="F137" s="230"/>
      <c r="G137" s="230"/>
      <c r="H137" s="230"/>
      <c r="I137" s="230"/>
      <c r="J137" s="230"/>
      <c r="K137" s="230"/>
      <c r="L137" s="230"/>
      <c r="M137" s="230"/>
      <c r="N137" s="230"/>
      <c r="O137" s="230"/>
      <c r="P137" s="230"/>
      <c r="Q137" s="230"/>
      <c r="R137" s="230"/>
      <c r="S137" s="230"/>
      <c r="T137" s="230"/>
      <c r="U137" s="230"/>
      <c r="V137" s="230"/>
      <c r="W137" s="230"/>
      <c r="X137" s="230"/>
      <c r="Y137" s="230"/>
      <c r="Z137" s="230"/>
      <c r="AA137" s="230"/>
      <c r="AB137" s="230"/>
    </row>
    <row r="138" spans="1:28" ht="15.75">
      <c r="A138" s="163"/>
      <c r="B138" s="230"/>
      <c r="C138" s="230"/>
      <c r="D138" s="230"/>
      <c r="E138" s="230"/>
      <c r="F138" s="230"/>
      <c r="G138" s="230"/>
      <c r="H138" s="230"/>
    </row>
    <row r="139" spans="1:28" ht="15.75">
      <c r="A139" s="163"/>
      <c r="B139" s="230"/>
      <c r="C139" s="230"/>
      <c r="D139" s="230"/>
      <c r="E139" s="230"/>
      <c r="F139" s="230"/>
      <c r="G139" s="230"/>
      <c r="H139" s="230"/>
    </row>
    <row r="140" spans="1:28" ht="15.75">
      <c r="A140" s="163"/>
      <c r="B140" s="230"/>
      <c r="C140" s="230"/>
      <c r="D140" s="230"/>
      <c r="E140" s="230"/>
      <c r="F140" s="230"/>
      <c r="G140" s="230"/>
      <c r="H140" s="230"/>
    </row>
    <row r="141" spans="1:28" ht="15.75">
      <c r="A141" s="163"/>
      <c r="B141" s="230"/>
      <c r="C141" s="230"/>
      <c r="D141" s="230"/>
      <c r="E141" s="230"/>
      <c r="F141" s="230"/>
      <c r="G141" s="230"/>
      <c r="H141" s="230"/>
    </row>
    <row r="142" spans="1:28" ht="15.75">
      <c r="A142" s="163"/>
      <c r="B142" s="230"/>
      <c r="C142" s="230"/>
      <c r="D142" s="230"/>
      <c r="E142" s="230"/>
      <c r="F142" s="230"/>
      <c r="G142" s="230"/>
      <c r="H142" s="230"/>
    </row>
    <row r="143" spans="1:28" ht="15.75">
      <c r="A143" s="163"/>
      <c r="B143" s="230"/>
      <c r="C143" s="230"/>
      <c r="D143" s="230"/>
      <c r="E143" s="230"/>
      <c r="F143" s="230"/>
      <c r="G143" s="230"/>
      <c r="H143" s="230"/>
    </row>
    <row r="144" spans="1:28" ht="15.75">
      <c r="A144" s="163"/>
      <c r="B144" s="230"/>
      <c r="C144" s="230"/>
      <c r="D144" s="230"/>
      <c r="E144" s="230"/>
      <c r="F144" s="230"/>
      <c r="G144" s="230"/>
      <c r="H144" s="230"/>
    </row>
    <row r="145" spans="1:8" ht="15.75">
      <c r="A145" s="163"/>
      <c r="B145" s="230"/>
      <c r="C145" s="230"/>
      <c r="D145" s="230"/>
      <c r="E145" s="230"/>
      <c r="F145" s="230"/>
      <c r="G145" s="230"/>
      <c r="H145" s="230"/>
    </row>
    <row r="146" spans="1:8" ht="15.75">
      <c r="A146" s="163"/>
      <c r="B146" s="230"/>
      <c r="C146" s="230"/>
      <c r="D146" s="230"/>
      <c r="E146" s="230"/>
      <c r="F146" s="230"/>
      <c r="G146" s="230"/>
      <c r="H146" s="230"/>
    </row>
    <row r="147" spans="1:8" ht="15.75">
      <c r="A147" s="135"/>
    </row>
    <row r="148" spans="1:8" ht="15.75">
      <c r="A148" s="135"/>
    </row>
    <row r="149" spans="1:8" ht="15.75">
      <c r="A149" s="135"/>
    </row>
    <row r="150" spans="1:8" ht="15.75">
      <c r="A150" s="135"/>
    </row>
    <row r="151" spans="1:8" ht="15.75">
      <c r="A151" s="135"/>
    </row>
    <row r="152" spans="1:8" ht="15.75">
      <c r="A152" s="135"/>
    </row>
    <row r="153" spans="1:8" ht="15.75">
      <c r="A153" s="135"/>
    </row>
    <row r="154" spans="1:8" ht="15.75">
      <c r="A154" s="135"/>
    </row>
    <row r="155" spans="1:8" ht="15.75">
      <c r="A155" s="135"/>
    </row>
    <row r="156" spans="1:8" ht="15.75">
      <c r="A156" s="135"/>
    </row>
    <row r="157" spans="1:8" ht="15.75">
      <c r="A157" s="135"/>
    </row>
    <row r="158" spans="1:8" ht="15.75">
      <c r="A158" s="135"/>
    </row>
    <row r="159" spans="1:8" ht="15.75">
      <c r="A159" s="135"/>
    </row>
    <row r="160" spans="1:8" ht="15.75">
      <c r="A160" s="135"/>
    </row>
    <row r="161" spans="1:1" ht="15.75">
      <c r="A161" s="135"/>
    </row>
    <row r="162" spans="1:1" ht="15.75">
      <c r="A162" s="135"/>
    </row>
    <row r="163" spans="1:1" ht="15.75">
      <c r="A163" s="135"/>
    </row>
    <row r="164" spans="1:1" ht="15.75">
      <c r="A164" s="135"/>
    </row>
    <row r="165" spans="1:1" ht="15.75">
      <c r="A165" s="135"/>
    </row>
    <row r="166" spans="1:1" ht="15.75">
      <c r="A166" s="135"/>
    </row>
    <row r="167" spans="1:1" ht="15.75">
      <c r="A167" s="135"/>
    </row>
    <row r="168" spans="1:1" ht="15.75">
      <c r="A168" s="135"/>
    </row>
    <row r="169" spans="1:1" ht="15.75">
      <c r="A169" s="135"/>
    </row>
    <row r="170" spans="1:1" ht="15.75">
      <c r="A170" s="135"/>
    </row>
    <row r="171" spans="1:1" ht="15.75">
      <c r="A171" s="135"/>
    </row>
    <row r="172" spans="1:1" ht="15.75">
      <c r="A172" s="135"/>
    </row>
    <row r="173" spans="1:1" ht="15.75">
      <c r="A173" s="135"/>
    </row>
    <row r="174" spans="1:1" ht="15.75">
      <c r="A174" s="135"/>
    </row>
    <row r="175" spans="1:1" ht="15.75">
      <c r="A175" s="135"/>
    </row>
    <row r="176" spans="1:1" ht="15.75">
      <c r="A176" s="135"/>
    </row>
    <row r="177" spans="1:1" ht="15.75">
      <c r="A177" s="135"/>
    </row>
    <row r="178" spans="1:1" ht="15.75">
      <c r="A178" s="135"/>
    </row>
    <row r="179" spans="1:1" ht="15.75">
      <c r="A179" s="135"/>
    </row>
    <row r="180" spans="1:1" ht="15.75">
      <c r="A180" s="135"/>
    </row>
    <row r="181" spans="1:1" ht="15.75">
      <c r="A181" s="135"/>
    </row>
    <row r="182" spans="1:1" ht="15.75">
      <c r="A182" s="135"/>
    </row>
    <row r="183" spans="1:1" ht="15.75">
      <c r="A183" s="135"/>
    </row>
    <row r="184" spans="1:1" ht="15.75">
      <c r="A184" s="135"/>
    </row>
    <row r="185" spans="1:1" ht="15.75">
      <c r="A185" s="135"/>
    </row>
    <row r="186" spans="1:1" ht="15.75">
      <c r="A186" s="135"/>
    </row>
    <row r="187" spans="1:1" ht="15.75">
      <c r="A187" s="135"/>
    </row>
    <row r="188" spans="1:1" ht="15.75">
      <c r="A188" s="135"/>
    </row>
    <row r="189" spans="1:1" ht="15.75">
      <c r="A189" s="135"/>
    </row>
    <row r="190" spans="1:1" ht="15.75">
      <c r="A190" s="135"/>
    </row>
    <row r="191" spans="1:1" ht="15.75">
      <c r="A191" s="135"/>
    </row>
    <row r="192" spans="1:1" ht="15.75">
      <c r="A192" s="135"/>
    </row>
    <row r="193" spans="1:1" ht="15.75">
      <c r="A193" s="135"/>
    </row>
    <row r="194" spans="1:1" ht="15.75">
      <c r="A194" s="135"/>
    </row>
    <row r="195" spans="1:1" ht="15.75">
      <c r="A195" s="135"/>
    </row>
    <row r="196" spans="1:1" ht="15.75">
      <c r="A196" s="135"/>
    </row>
    <row r="197" spans="1:1" ht="15.75">
      <c r="A197" s="135"/>
    </row>
    <row r="198" spans="1:1" ht="15.75">
      <c r="A198" s="135"/>
    </row>
    <row r="199" spans="1:1" ht="15.75">
      <c r="A199" s="135"/>
    </row>
    <row r="200" spans="1:1" ht="15.75">
      <c r="A200" s="135"/>
    </row>
    <row r="201" spans="1:1" ht="15.75">
      <c r="A201" s="135"/>
    </row>
    <row r="202" spans="1:1" ht="15.75">
      <c r="A202" s="135"/>
    </row>
    <row r="203" spans="1:1" ht="15.75">
      <c r="A203" s="135"/>
    </row>
    <row r="204" spans="1:1" ht="15.75">
      <c r="A204" s="135"/>
    </row>
    <row r="205" spans="1:1" ht="15.75">
      <c r="A205" s="135"/>
    </row>
    <row r="206" spans="1:1" ht="15.75">
      <c r="A206" s="135"/>
    </row>
    <row r="207" spans="1:1" ht="15.75">
      <c r="A207" s="135"/>
    </row>
    <row r="208" spans="1:1" ht="15.75">
      <c r="A208" s="135"/>
    </row>
    <row r="209" spans="1:1" ht="15.75">
      <c r="A209" s="135"/>
    </row>
    <row r="210" spans="1:1" ht="15.75">
      <c r="A210" s="135"/>
    </row>
    <row r="211" spans="1:1" ht="15.75">
      <c r="A211" s="135"/>
    </row>
    <row r="212" spans="1:1" ht="15.75">
      <c r="A212" s="135"/>
    </row>
    <row r="213" spans="1:1" ht="15.75">
      <c r="A213" s="135"/>
    </row>
    <row r="214" spans="1:1" ht="15.75">
      <c r="A214" s="135"/>
    </row>
    <row r="215" spans="1:1" ht="15.75">
      <c r="A215" s="135"/>
    </row>
    <row r="216" spans="1:1" ht="15.75">
      <c r="A216" s="135"/>
    </row>
    <row r="217" spans="1:1" ht="15.75">
      <c r="A217" s="135"/>
    </row>
    <row r="218" spans="1:1" ht="15.75">
      <c r="A218" s="135"/>
    </row>
    <row r="219" spans="1:1" ht="15.75">
      <c r="A219" s="135"/>
    </row>
    <row r="220" spans="1:1" ht="15.75">
      <c r="A220" s="135"/>
    </row>
    <row r="221" spans="1:1" ht="15.75">
      <c r="A221" s="135"/>
    </row>
    <row r="222" spans="1:1" ht="15.75">
      <c r="A222" s="135"/>
    </row>
    <row r="223" spans="1:1" ht="15.75">
      <c r="A223" s="135"/>
    </row>
    <row r="224" spans="1:1" ht="15.75">
      <c r="A224" s="135"/>
    </row>
    <row r="225" spans="1:1" ht="15.75">
      <c r="A225" s="135"/>
    </row>
    <row r="226" spans="1:1" ht="15.75">
      <c r="A226" s="135"/>
    </row>
    <row r="227" spans="1:1" ht="15.75">
      <c r="A227" s="135"/>
    </row>
    <row r="228" spans="1:1" ht="15.75">
      <c r="A228" s="135"/>
    </row>
    <row r="229" spans="1:1" ht="15.75">
      <c r="A229" s="135"/>
    </row>
    <row r="230" spans="1:1" ht="15.75">
      <c r="A230" s="135"/>
    </row>
    <row r="231" spans="1:1" ht="15.75">
      <c r="A231" s="135"/>
    </row>
    <row r="232" spans="1:1" ht="15.75">
      <c r="A232" s="135"/>
    </row>
    <row r="233" spans="1:1" ht="15.75">
      <c r="A233" s="135"/>
    </row>
    <row r="234" spans="1:1" ht="15.75">
      <c r="A234" s="135"/>
    </row>
    <row r="235" spans="1:1" ht="15.75">
      <c r="A235" s="135"/>
    </row>
    <row r="236" spans="1:1" ht="15.75">
      <c r="A236" s="135"/>
    </row>
    <row r="237" spans="1:1" ht="15.75">
      <c r="A237" s="135"/>
    </row>
    <row r="238" spans="1:1" ht="15.75">
      <c r="A238" s="135"/>
    </row>
    <row r="239" spans="1:1" ht="15.75">
      <c r="A239" s="135"/>
    </row>
    <row r="240" spans="1:1" ht="15.75">
      <c r="A240" s="135"/>
    </row>
    <row r="241" spans="1:1" ht="15.75">
      <c r="A241" s="135"/>
    </row>
    <row r="242" spans="1:1" ht="15.75">
      <c r="A242" s="135"/>
    </row>
    <row r="243" spans="1:1" ht="15.75">
      <c r="A243" s="135"/>
    </row>
    <row r="244" spans="1:1" ht="15.75">
      <c r="A244" s="135"/>
    </row>
    <row r="245" spans="1:1" ht="15.75">
      <c r="A245" s="135"/>
    </row>
    <row r="246" spans="1:1" ht="15.75">
      <c r="A246" s="135"/>
    </row>
    <row r="247" spans="1:1" ht="15.75">
      <c r="A247" s="135"/>
    </row>
    <row r="248" spans="1:1" ht="15.75">
      <c r="A248" s="135"/>
    </row>
    <row r="249" spans="1:1" ht="15.75">
      <c r="A249" s="135"/>
    </row>
    <row r="250" spans="1:1" ht="15.75">
      <c r="A250" s="135"/>
    </row>
    <row r="251" spans="1:1" ht="15.75">
      <c r="A251" s="135"/>
    </row>
    <row r="252" spans="1:1" ht="15.75">
      <c r="A252" s="135"/>
    </row>
    <row r="253" spans="1:1" ht="15.75">
      <c r="A253" s="135"/>
    </row>
    <row r="254" spans="1:1" ht="15.75">
      <c r="A254" s="135"/>
    </row>
    <row r="255" spans="1:1" ht="15.75">
      <c r="A255" s="135"/>
    </row>
    <row r="256" spans="1:1" ht="15.75">
      <c r="A256" s="135"/>
    </row>
    <row r="257" spans="1:1" ht="15.75">
      <c r="A257" s="135"/>
    </row>
    <row r="258" spans="1:1" ht="15.75">
      <c r="A258" s="135"/>
    </row>
    <row r="259" spans="1:1" ht="15.75">
      <c r="A259" s="135"/>
    </row>
    <row r="260" spans="1:1" ht="15.75">
      <c r="A260" s="135"/>
    </row>
    <row r="261" spans="1:1" ht="15.75">
      <c r="A261" s="135"/>
    </row>
    <row r="262" spans="1:1" ht="15.75">
      <c r="A262" s="135"/>
    </row>
    <row r="263" spans="1:1" ht="15.75">
      <c r="A263" s="135"/>
    </row>
    <row r="264" spans="1:1" ht="15.75">
      <c r="A264" s="135"/>
    </row>
    <row r="265" spans="1:1" ht="15.75">
      <c r="A265" s="135"/>
    </row>
    <row r="266" spans="1:1" ht="15.75">
      <c r="A266" s="135"/>
    </row>
    <row r="267" spans="1:1" ht="15.75">
      <c r="A267" s="135"/>
    </row>
    <row r="268" spans="1:1" ht="15.75">
      <c r="A268" s="135"/>
    </row>
    <row r="269" spans="1:1" ht="15.75">
      <c r="A269" s="135"/>
    </row>
    <row r="270" spans="1:1" ht="15.75">
      <c r="A270" s="135"/>
    </row>
    <row r="271" spans="1:1" ht="15.75">
      <c r="A271" s="135"/>
    </row>
    <row r="272" spans="1:1"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sheetData>
  <mergeCells count="7">
    <mergeCell ref="A61:AB61"/>
    <mergeCell ref="A62:AD62"/>
    <mergeCell ref="A1:AB1"/>
    <mergeCell ref="A2:AB2"/>
    <mergeCell ref="A3:AB3"/>
    <mergeCell ref="A4:AB4"/>
    <mergeCell ref="A5:AB5"/>
  </mergeCells>
  <pageMargins left="0.96" right="0.6" top="0.61" bottom="0.33" header="0.5" footer="0.37"/>
  <pageSetup scale="62"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zoomScale="55" zoomScaleNormal="55" workbookViewId="0">
      <selection activeCell="B12" sqref="B12"/>
    </sheetView>
  </sheetViews>
  <sheetFormatPr defaultRowHeight="18"/>
  <cols>
    <col min="1" max="1" width="132.28515625" style="75" customWidth="1"/>
    <col min="2" max="3" width="18.28515625" style="75" bestFit="1" customWidth="1"/>
    <col min="4" max="8" width="20.28515625" style="75" bestFit="1" customWidth="1"/>
    <col min="9" max="9" width="20.28515625" style="89" bestFit="1" customWidth="1"/>
    <col min="10" max="256" width="9.140625" style="75"/>
    <col min="257" max="257" width="132.28515625" style="75" customWidth="1"/>
    <col min="258" max="265" width="16" style="75" customWidth="1"/>
    <col min="266" max="512" width="9.140625" style="75"/>
    <col min="513" max="513" width="132.28515625" style="75" customWidth="1"/>
    <col min="514" max="521" width="16" style="75" customWidth="1"/>
    <col min="522" max="768" width="9.140625" style="75"/>
    <col min="769" max="769" width="132.28515625" style="75" customWidth="1"/>
    <col min="770" max="777" width="16" style="75" customWidth="1"/>
    <col min="778" max="1024" width="9.140625" style="75"/>
    <col min="1025" max="1025" width="132.28515625" style="75" customWidth="1"/>
    <col min="1026" max="1033" width="16" style="75" customWidth="1"/>
    <col min="1034" max="1280" width="9.140625" style="75"/>
    <col min="1281" max="1281" width="132.28515625" style="75" customWidth="1"/>
    <col min="1282" max="1289" width="16" style="75" customWidth="1"/>
    <col min="1290" max="1536" width="9.140625" style="75"/>
    <col min="1537" max="1537" width="132.28515625" style="75" customWidth="1"/>
    <col min="1538" max="1545" width="16" style="75" customWidth="1"/>
    <col min="1546" max="1792" width="9.140625" style="75"/>
    <col min="1793" max="1793" width="132.28515625" style="75" customWidth="1"/>
    <col min="1794" max="1801" width="16" style="75" customWidth="1"/>
    <col min="1802" max="2048" width="9.140625" style="75"/>
    <col min="2049" max="2049" width="132.28515625" style="75" customWidth="1"/>
    <col min="2050" max="2057" width="16" style="75" customWidth="1"/>
    <col min="2058" max="2304" width="9.140625" style="75"/>
    <col min="2305" max="2305" width="132.28515625" style="75" customWidth="1"/>
    <col min="2306" max="2313" width="16" style="75" customWidth="1"/>
    <col min="2314" max="2560" width="9.140625" style="75"/>
    <col min="2561" max="2561" width="132.28515625" style="75" customWidth="1"/>
    <col min="2562" max="2569" width="16" style="75" customWidth="1"/>
    <col min="2570" max="2816" width="9.140625" style="75"/>
    <col min="2817" max="2817" width="132.28515625" style="75" customWidth="1"/>
    <col min="2818" max="2825" width="16" style="75" customWidth="1"/>
    <col min="2826" max="3072" width="9.140625" style="75"/>
    <col min="3073" max="3073" width="132.28515625" style="75" customWidth="1"/>
    <col min="3074" max="3081" width="16" style="75" customWidth="1"/>
    <col min="3082" max="3328" width="9.140625" style="75"/>
    <col min="3329" max="3329" width="132.28515625" style="75" customWidth="1"/>
    <col min="3330" max="3337" width="16" style="75" customWidth="1"/>
    <col min="3338" max="3584" width="9.140625" style="75"/>
    <col min="3585" max="3585" width="132.28515625" style="75" customWidth="1"/>
    <col min="3586" max="3593" width="16" style="75" customWidth="1"/>
    <col min="3594" max="3840" width="9.140625" style="75"/>
    <col min="3841" max="3841" width="132.28515625" style="75" customWidth="1"/>
    <col min="3842" max="3849" width="16" style="75" customWidth="1"/>
    <col min="3850" max="4096" width="9.140625" style="75"/>
    <col min="4097" max="4097" width="132.28515625" style="75" customWidth="1"/>
    <col min="4098" max="4105" width="16" style="75" customWidth="1"/>
    <col min="4106" max="4352" width="9.140625" style="75"/>
    <col min="4353" max="4353" width="132.28515625" style="75" customWidth="1"/>
    <col min="4354" max="4361" width="16" style="75" customWidth="1"/>
    <col min="4362" max="4608" width="9.140625" style="75"/>
    <col min="4609" max="4609" width="132.28515625" style="75" customWidth="1"/>
    <col min="4610" max="4617" width="16" style="75" customWidth="1"/>
    <col min="4618" max="4864" width="9.140625" style="75"/>
    <col min="4865" max="4865" width="132.28515625" style="75" customWidth="1"/>
    <col min="4866" max="4873" width="16" style="75" customWidth="1"/>
    <col min="4874" max="5120" width="9.140625" style="75"/>
    <col min="5121" max="5121" width="132.28515625" style="75" customWidth="1"/>
    <col min="5122" max="5129" width="16" style="75" customWidth="1"/>
    <col min="5130" max="5376" width="9.140625" style="75"/>
    <col min="5377" max="5377" width="132.28515625" style="75" customWidth="1"/>
    <col min="5378" max="5385" width="16" style="75" customWidth="1"/>
    <col min="5386" max="5632" width="9.140625" style="75"/>
    <col min="5633" max="5633" width="132.28515625" style="75" customWidth="1"/>
    <col min="5634" max="5641" width="16" style="75" customWidth="1"/>
    <col min="5642" max="5888" width="9.140625" style="75"/>
    <col min="5889" max="5889" width="132.28515625" style="75" customWidth="1"/>
    <col min="5890" max="5897" width="16" style="75" customWidth="1"/>
    <col min="5898" max="6144" width="9.140625" style="75"/>
    <col min="6145" max="6145" width="132.28515625" style="75" customWidth="1"/>
    <col min="6146" max="6153" width="16" style="75" customWidth="1"/>
    <col min="6154" max="6400" width="9.140625" style="75"/>
    <col min="6401" max="6401" width="132.28515625" style="75" customWidth="1"/>
    <col min="6402" max="6409" width="16" style="75" customWidth="1"/>
    <col min="6410" max="6656" width="9.140625" style="75"/>
    <col min="6657" max="6657" width="132.28515625" style="75" customWidth="1"/>
    <col min="6658" max="6665" width="16" style="75" customWidth="1"/>
    <col min="6666" max="6912" width="9.140625" style="75"/>
    <col min="6913" max="6913" width="132.28515625" style="75" customWidth="1"/>
    <col min="6914" max="6921" width="16" style="75" customWidth="1"/>
    <col min="6922" max="7168" width="9.140625" style="75"/>
    <col min="7169" max="7169" width="132.28515625" style="75" customWidth="1"/>
    <col min="7170" max="7177" width="16" style="75" customWidth="1"/>
    <col min="7178" max="7424" width="9.140625" style="75"/>
    <col min="7425" max="7425" width="132.28515625" style="75" customWidth="1"/>
    <col min="7426" max="7433" width="16" style="75" customWidth="1"/>
    <col min="7434" max="7680" width="9.140625" style="75"/>
    <col min="7681" max="7681" width="132.28515625" style="75" customWidth="1"/>
    <col min="7682" max="7689" width="16" style="75" customWidth="1"/>
    <col min="7690" max="7936" width="9.140625" style="75"/>
    <col min="7937" max="7937" width="132.28515625" style="75" customWidth="1"/>
    <col min="7938" max="7945" width="16" style="75" customWidth="1"/>
    <col min="7946" max="8192" width="9.140625" style="75"/>
    <col min="8193" max="8193" width="132.28515625" style="75" customWidth="1"/>
    <col min="8194" max="8201" width="16" style="75" customWidth="1"/>
    <col min="8202" max="8448" width="9.140625" style="75"/>
    <col min="8449" max="8449" width="132.28515625" style="75" customWidth="1"/>
    <col min="8450" max="8457" width="16" style="75" customWidth="1"/>
    <col min="8458" max="8704" width="9.140625" style="75"/>
    <col min="8705" max="8705" width="132.28515625" style="75" customWidth="1"/>
    <col min="8706" max="8713" width="16" style="75" customWidth="1"/>
    <col min="8714" max="8960" width="9.140625" style="75"/>
    <col min="8961" max="8961" width="132.28515625" style="75" customWidth="1"/>
    <col min="8962" max="8969" width="16" style="75" customWidth="1"/>
    <col min="8970" max="9216" width="9.140625" style="75"/>
    <col min="9217" max="9217" width="132.28515625" style="75" customWidth="1"/>
    <col min="9218" max="9225" width="16" style="75" customWidth="1"/>
    <col min="9226" max="9472" width="9.140625" style="75"/>
    <col min="9473" max="9473" width="132.28515625" style="75" customWidth="1"/>
    <col min="9474" max="9481" width="16" style="75" customWidth="1"/>
    <col min="9482" max="9728" width="9.140625" style="75"/>
    <col min="9729" max="9729" width="132.28515625" style="75" customWidth="1"/>
    <col min="9730" max="9737" width="16" style="75" customWidth="1"/>
    <col min="9738" max="9984" width="9.140625" style="75"/>
    <col min="9985" max="9985" width="132.28515625" style="75" customWidth="1"/>
    <col min="9986" max="9993" width="16" style="75" customWidth="1"/>
    <col min="9994" max="10240" width="9.140625" style="75"/>
    <col min="10241" max="10241" width="132.28515625" style="75" customWidth="1"/>
    <col min="10242" max="10249" width="16" style="75" customWidth="1"/>
    <col min="10250" max="10496" width="9.140625" style="75"/>
    <col min="10497" max="10497" width="132.28515625" style="75" customWidth="1"/>
    <col min="10498" max="10505" width="16" style="75" customWidth="1"/>
    <col min="10506" max="10752" width="9.140625" style="75"/>
    <col min="10753" max="10753" width="132.28515625" style="75" customWidth="1"/>
    <col min="10754" max="10761" width="16" style="75" customWidth="1"/>
    <col min="10762" max="11008" width="9.140625" style="75"/>
    <col min="11009" max="11009" width="132.28515625" style="75" customWidth="1"/>
    <col min="11010" max="11017" width="16" style="75" customWidth="1"/>
    <col min="11018" max="11264" width="9.140625" style="75"/>
    <col min="11265" max="11265" width="132.28515625" style="75" customWidth="1"/>
    <col min="11266" max="11273" width="16" style="75" customWidth="1"/>
    <col min="11274" max="11520" width="9.140625" style="75"/>
    <col min="11521" max="11521" width="132.28515625" style="75" customWidth="1"/>
    <col min="11522" max="11529" width="16" style="75" customWidth="1"/>
    <col min="11530" max="11776" width="9.140625" style="75"/>
    <col min="11777" max="11777" width="132.28515625" style="75" customWidth="1"/>
    <col min="11778" max="11785" width="16" style="75" customWidth="1"/>
    <col min="11786" max="12032" width="9.140625" style="75"/>
    <col min="12033" max="12033" width="132.28515625" style="75" customWidth="1"/>
    <col min="12034" max="12041" width="16" style="75" customWidth="1"/>
    <col min="12042" max="12288" width="9.140625" style="75"/>
    <col min="12289" max="12289" width="132.28515625" style="75" customWidth="1"/>
    <col min="12290" max="12297" width="16" style="75" customWidth="1"/>
    <col min="12298" max="12544" width="9.140625" style="75"/>
    <col min="12545" max="12545" width="132.28515625" style="75" customWidth="1"/>
    <col min="12546" max="12553" width="16" style="75" customWidth="1"/>
    <col min="12554" max="12800" width="9.140625" style="75"/>
    <col min="12801" max="12801" width="132.28515625" style="75" customWidth="1"/>
    <col min="12802" max="12809" width="16" style="75" customWidth="1"/>
    <col min="12810" max="13056" width="9.140625" style="75"/>
    <col min="13057" max="13057" width="132.28515625" style="75" customWidth="1"/>
    <col min="13058" max="13065" width="16" style="75" customWidth="1"/>
    <col min="13066" max="13312" width="9.140625" style="75"/>
    <col min="13313" max="13313" width="132.28515625" style="75" customWidth="1"/>
    <col min="13314" max="13321" width="16" style="75" customWidth="1"/>
    <col min="13322" max="13568" width="9.140625" style="75"/>
    <col min="13569" max="13569" width="132.28515625" style="75" customWidth="1"/>
    <col min="13570" max="13577" width="16" style="75" customWidth="1"/>
    <col min="13578" max="13824" width="9.140625" style="75"/>
    <col min="13825" max="13825" width="132.28515625" style="75" customWidth="1"/>
    <col min="13826" max="13833" width="16" style="75" customWidth="1"/>
    <col min="13834" max="14080" width="9.140625" style="75"/>
    <col min="14081" max="14081" width="132.28515625" style="75" customWidth="1"/>
    <col min="14082" max="14089" width="16" style="75" customWidth="1"/>
    <col min="14090" max="14336" width="9.140625" style="75"/>
    <col min="14337" max="14337" width="132.28515625" style="75" customWidth="1"/>
    <col min="14338" max="14345" width="16" style="75" customWidth="1"/>
    <col min="14346" max="14592" width="9.140625" style="75"/>
    <col min="14593" max="14593" width="132.28515625" style="75" customWidth="1"/>
    <col min="14594" max="14601" width="16" style="75" customWidth="1"/>
    <col min="14602" max="14848" width="9.140625" style="75"/>
    <col min="14849" max="14849" width="132.28515625" style="75" customWidth="1"/>
    <col min="14850" max="14857" width="16" style="75" customWidth="1"/>
    <col min="14858" max="15104" width="9.140625" style="75"/>
    <col min="15105" max="15105" width="132.28515625" style="75" customWidth="1"/>
    <col min="15106" max="15113" width="16" style="75" customWidth="1"/>
    <col min="15114" max="15360" width="9.140625" style="75"/>
    <col min="15361" max="15361" width="132.28515625" style="75" customWidth="1"/>
    <col min="15362" max="15369" width="16" style="75" customWidth="1"/>
    <col min="15370" max="15616" width="9.140625" style="75"/>
    <col min="15617" max="15617" width="132.28515625" style="75" customWidth="1"/>
    <col min="15618" max="15625" width="16" style="75" customWidth="1"/>
    <col min="15626" max="15872" width="9.140625" style="75"/>
    <col min="15873" max="15873" width="132.28515625" style="75" customWidth="1"/>
    <col min="15874" max="15881" width="16" style="75" customWidth="1"/>
    <col min="15882" max="16128" width="9.140625" style="75"/>
    <col min="16129" max="16129" width="132.28515625" style="75" customWidth="1"/>
    <col min="16130" max="16137" width="16" style="75" customWidth="1"/>
    <col min="16138" max="16384" width="9.140625" style="75"/>
  </cols>
  <sheetData>
    <row r="1" spans="1:9" ht="43.5" customHeight="1">
      <c r="A1" s="1091" t="s">
        <v>915</v>
      </c>
      <c r="B1" s="1091"/>
      <c r="C1" s="1091"/>
      <c r="D1" s="1091"/>
      <c r="E1" s="1091"/>
      <c r="F1" s="1091"/>
      <c r="G1" s="1091"/>
      <c r="H1" s="1091"/>
      <c r="I1" s="1091"/>
    </row>
    <row r="2" spans="1:9" ht="43.5" customHeight="1">
      <c r="A2" s="1091" t="s">
        <v>432</v>
      </c>
      <c r="B2" s="1091"/>
      <c r="C2" s="1091"/>
      <c r="D2" s="1091"/>
      <c r="E2" s="1091"/>
      <c r="F2" s="1091"/>
      <c r="G2" s="1091"/>
      <c r="H2" s="1091"/>
      <c r="I2" s="1091"/>
    </row>
    <row r="3" spans="1:9" ht="1.5" customHeight="1">
      <c r="A3" s="1091"/>
      <c r="B3" s="1091"/>
      <c r="C3" s="1091"/>
      <c r="D3" s="1091"/>
      <c r="E3" s="1091"/>
      <c r="F3" s="1091"/>
      <c r="G3" s="1091"/>
      <c r="H3" s="1091"/>
      <c r="I3" s="1091"/>
    </row>
    <row r="4" spans="1:9" ht="47.25" customHeight="1">
      <c r="A4" s="1092" t="s">
        <v>1432</v>
      </c>
      <c r="B4" s="1092"/>
      <c r="C4" s="1092"/>
      <c r="D4" s="1092"/>
      <c r="E4" s="1092"/>
      <c r="F4" s="1092"/>
      <c r="G4" s="1092"/>
      <c r="H4" s="1092"/>
      <c r="I4" s="1092"/>
    </row>
    <row r="5" spans="1:9" ht="19.5" customHeight="1" thickBot="1">
      <c r="A5" s="1091"/>
      <c r="B5" s="1091"/>
      <c r="C5" s="1091"/>
      <c r="D5" s="1091"/>
      <c r="E5" s="1091"/>
      <c r="F5" s="1091"/>
      <c r="G5" s="1091"/>
      <c r="H5" s="1091"/>
      <c r="I5" s="1091"/>
    </row>
    <row r="6" spans="1:9" s="76" customFormat="1" ht="70.5" customHeight="1" thickTop="1" thickBot="1">
      <c r="A6" s="753" t="s">
        <v>305</v>
      </c>
      <c r="B6" s="167" t="s">
        <v>433</v>
      </c>
      <c r="C6" s="167" t="s">
        <v>434</v>
      </c>
      <c r="D6" s="167" t="s">
        <v>435</v>
      </c>
      <c r="E6" s="167" t="s">
        <v>436</v>
      </c>
      <c r="F6" s="167" t="s">
        <v>437</v>
      </c>
      <c r="G6" s="167" t="s">
        <v>1524</v>
      </c>
      <c r="H6" s="167" t="s">
        <v>1366</v>
      </c>
      <c r="I6" s="167" t="s">
        <v>1525</v>
      </c>
    </row>
    <row r="7" spans="1:9" ht="15" customHeight="1" thickTop="1" thickBot="1">
      <c r="A7" s="77"/>
      <c r="B7" s="78"/>
      <c r="C7" s="78"/>
      <c r="D7" s="78"/>
      <c r="E7" s="78"/>
      <c r="F7" s="78"/>
      <c r="G7" s="78"/>
      <c r="H7" s="78"/>
      <c r="I7" s="78"/>
    </row>
    <row r="8" spans="1:9" ht="24" customHeight="1" thickTop="1" thickBot="1">
      <c r="A8" s="79" t="s">
        <v>438</v>
      </c>
      <c r="B8" s="1">
        <v>513692073.93314207</v>
      </c>
      <c r="C8" s="1">
        <v>595042395.3002882</v>
      </c>
      <c r="D8" s="1">
        <v>682871860.50583088</v>
      </c>
      <c r="E8" s="1">
        <v>780390675.32798839</v>
      </c>
      <c r="F8" s="1">
        <v>864792719.37755108</v>
      </c>
      <c r="G8" s="1">
        <v>881147539.77842569</v>
      </c>
      <c r="H8" s="1">
        <v>925186732.72448981</v>
      </c>
      <c r="I8" s="1">
        <v>923600035.909621</v>
      </c>
    </row>
    <row r="9" spans="1:9" s="176" customFormat="1" ht="21" customHeight="1" thickTop="1">
      <c r="A9" s="168" t="s">
        <v>8</v>
      </c>
      <c r="B9" s="2">
        <v>50045978.9225251</v>
      </c>
      <c r="C9" s="2">
        <v>53751115.587896258</v>
      </c>
      <c r="D9" s="2">
        <v>83988736.857142866</v>
      </c>
      <c r="E9" s="2">
        <v>84104401.597667649</v>
      </c>
      <c r="F9" s="2">
        <v>97493556.451895043</v>
      </c>
      <c r="G9" s="2">
        <v>96083108.132653058</v>
      </c>
      <c r="H9" s="2">
        <v>109406807.20553935</v>
      </c>
      <c r="I9" s="2">
        <v>93308936.775510207</v>
      </c>
    </row>
    <row r="10" spans="1:9" s="176" customFormat="1" ht="21" customHeight="1">
      <c r="A10" s="168" t="s">
        <v>17</v>
      </c>
      <c r="B10" s="2">
        <v>96650799.590243906</v>
      </c>
      <c r="C10" s="2">
        <v>92862944.700864553</v>
      </c>
      <c r="D10" s="2">
        <v>69511512.766763851</v>
      </c>
      <c r="E10" s="2">
        <v>94513237.049562678</v>
      </c>
      <c r="F10" s="2">
        <v>112252539.24052478</v>
      </c>
      <c r="G10" s="2">
        <v>117579306.79591838</v>
      </c>
      <c r="H10" s="2">
        <v>126742016.86005831</v>
      </c>
      <c r="I10" s="2">
        <v>129942191.41399418</v>
      </c>
    </row>
    <row r="11" spans="1:9" s="176" customFormat="1" ht="21" customHeight="1">
      <c r="A11" s="168" t="s">
        <v>26</v>
      </c>
      <c r="B11" s="2">
        <v>338267242.87661403</v>
      </c>
      <c r="C11" s="2">
        <v>411307278.06772333</v>
      </c>
      <c r="D11" s="2">
        <v>492629805.67201161</v>
      </c>
      <c r="E11" s="2">
        <v>561725804.03061223</v>
      </c>
      <c r="F11" s="2">
        <v>613223959.51895046</v>
      </c>
      <c r="G11" s="2">
        <v>627014767.42857146</v>
      </c>
      <c r="H11" s="2">
        <v>649208113.79154515</v>
      </c>
      <c r="I11" s="2">
        <v>663508446.02186584</v>
      </c>
    </row>
    <row r="12" spans="1:9" s="176" customFormat="1" ht="21" customHeight="1">
      <c r="A12" s="169" t="s">
        <v>439</v>
      </c>
      <c r="B12" s="2">
        <v>349052656.15638447</v>
      </c>
      <c r="C12" s="2">
        <v>424990492.57780975</v>
      </c>
      <c r="D12" s="2">
        <v>509196386.98979592</v>
      </c>
      <c r="E12" s="2">
        <v>582090564.01457727</v>
      </c>
      <c r="F12" s="2">
        <v>632323571.33381927</v>
      </c>
      <c r="G12" s="2">
        <v>644842795.93877554</v>
      </c>
      <c r="H12" s="2">
        <v>669088262.367347</v>
      </c>
      <c r="I12" s="2">
        <v>683259320.61224484</v>
      </c>
    </row>
    <row r="13" spans="1:9" s="176" customFormat="1" ht="21" customHeight="1">
      <c r="A13" s="169" t="s">
        <v>440</v>
      </c>
      <c r="B13" s="2">
        <v>340655581.1047346</v>
      </c>
      <c r="C13" s="2">
        <v>416667655.53025937</v>
      </c>
      <c r="D13" s="2">
        <v>502018516.38192421</v>
      </c>
      <c r="E13" s="2">
        <v>574755426.91107869</v>
      </c>
      <c r="F13" s="2">
        <v>622064251.02478135</v>
      </c>
      <c r="G13" s="2">
        <v>633402620.17492712</v>
      </c>
      <c r="H13" s="2">
        <v>653735894.64285719</v>
      </c>
      <c r="I13" s="2">
        <v>666209048.83819234</v>
      </c>
    </row>
    <row r="14" spans="1:9" s="176" customFormat="1" ht="21" customHeight="1">
      <c r="A14" s="169" t="s">
        <v>441</v>
      </c>
      <c r="B14" s="2">
        <v>8397075.0516499281</v>
      </c>
      <c r="C14" s="2">
        <v>8322837.0475504324</v>
      </c>
      <c r="D14" s="2">
        <v>7177870.6078717196</v>
      </c>
      <c r="E14" s="2">
        <v>7335137.1034985427</v>
      </c>
      <c r="F14" s="2">
        <v>10259320.3090379</v>
      </c>
      <c r="G14" s="2">
        <v>11440175.763848396</v>
      </c>
      <c r="H14" s="2">
        <v>15352367.724489797</v>
      </c>
      <c r="I14" s="2">
        <v>17050271.774052478</v>
      </c>
    </row>
    <row r="15" spans="1:9" s="176" customFormat="1" ht="21" customHeight="1">
      <c r="A15" s="169" t="s">
        <v>442</v>
      </c>
      <c r="B15" s="2">
        <v>2542280.779053085</v>
      </c>
      <c r="C15" s="2">
        <v>2966954.8141210373</v>
      </c>
      <c r="D15" s="2">
        <v>2797890.7623906704</v>
      </c>
      <c r="E15" s="2">
        <v>3575915.3046647226</v>
      </c>
      <c r="F15" s="2">
        <v>3479382.6151603498</v>
      </c>
      <c r="G15" s="2">
        <v>4667083.5014577257</v>
      </c>
      <c r="H15" s="2">
        <v>4157560.4897959186</v>
      </c>
      <c r="I15" s="2">
        <v>4341647.9927113699</v>
      </c>
    </row>
    <row r="16" spans="1:9" s="176" customFormat="1" ht="21" customHeight="1">
      <c r="A16" s="169" t="s">
        <v>443</v>
      </c>
      <c r="B16" s="2">
        <v>2196791.7690100432</v>
      </c>
      <c r="C16" s="2">
        <v>2546888.9178674351</v>
      </c>
      <c r="D16" s="2">
        <v>2442388.1282798834</v>
      </c>
      <c r="E16" s="2">
        <v>3305762.8367346935</v>
      </c>
      <c r="F16" s="2">
        <v>2911341.9387755101</v>
      </c>
      <c r="G16" s="2">
        <v>4096641.6239067055</v>
      </c>
      <c r="H16" s="2">
        <v>3525684.2900874638</v>
      </c>
      <c r="I16" s="2">
        <v>3733424.3615160352</v>
      </c>
    </row>
    <row r="17" spans="1:9" s="176" customFormat="1" ht="21" customHeight="1">
      <c r="A17" s="169" t="s">
        <v>444</v>
      </c>
      <c r="B17" s="2">
        <v>345489.01004304161</v>
      </c>
      <c r="C17" s="2">
        <v>420065.89625360229</v>
      </c>
      <c r="D17" s="2">
        <v>355502.63411078713</v>
      </c>
      <c r="E17" s="2">
        <v>270152.46793002915</v>
      </c>
      <c r="F17" s="2">
        <v>568040.67638483969</v>
      </c>
      <c r="G17" s="2">
        <v>570441.87755102036</v>
      </c>
      <c r="H17" s="2">
        <v>631876.19970845489</v>
      </c>
      <c r="I17" s="2">
        <v>608223.6311953353</v>
      </c>
    </row>
    <row r="18" spans="1:9" s="176" customFormat="1" ht="21" customHeight="1">
      <c r="A18" s="169" t="s">
        <v>445</v>
      </c>
      <c r="B18" s="2">
        <v>5848866.4404591108</v>
      </c>
      <c r="C18" s="2">
        <v>6120886.0518731996</v>
      </c>
      <c r="D18" s="2">
        <v>6910134.1953352764</v>
      </c>
      <c r="E18" s="2">
        <v>7683888.6938775508</v>
      </c>
      <c r="F18" s="2">
        <v>7613303.4125364423</v>
      </c>
      <c r="G18" s="2">
        <v>8082532.5860058311</v>
      </c>
      <c r="H18" s="2">
        <v>8309673.1472303206</v>
      </c>
      <c r="I18" s="2">
        <v>9899333.9795918353</v>
      </c>
    </row>
    <row r="19" spans="1:9" s="176" customFormat="1" ht="21" customHeight="1">
      <c r="A19" s="169" t="s">
        <v>446</v>
      </c>
      <c r="B19" s="2">
        <v>4175265.7245337162</v>
      </c>
      <c r="C19" s="2">
        <v>4419209.537463977</v>
      </c>
      <c r="D19" s="2">
        <v>5258598.0860058302</v>
      </c>
      <c r="E19" s="2">
        <v>6137270.972303207</v>
      </c>
      <c r="F19" s="2">
        <v>6332619.2317784252</v>
      </c>
      <c r="G19" s="2">
        <v>6491618.1093294453</v>
      </c>
      <c r="H19" s="2">
        <v>7012882.3469387749</v>
      </c>
      <c r="I19" s="2">
        <v>8194831.5422740532</v>
      </c>
    </row>
    <row r="20" spans="1:9" s="176" customFormat="1" ht="21" customHeight="1">
      <c r="A20" s="169" t="s">
        <v>447</v>
      </c>
      <c r="B20" s="2">
        <v>1673600.7159253946</v>
      </c>
      <c r="C20" s="2">
        <v>1701676.5144092219</v>
      </c>
      <c r="D20" s="2">
        <v>1651536.1093294462</v>
      </c>
      <c r="E20" s="2">
        <v>1546617.721574344</v>
      </c>
      <c r="F20" s="2">
        <v>1280684.1807580176</v>
      </c>
      <c r="G20" s="2">
        <v>1590914.4766763849</v>
      </c>
      <c r="H20" s="2">
        <v>1296790.8002915452</v>
      </c>
      <c r="I20" s="2">
        <v>1704502.4373177844</v>
      </c>
    </row>
    <row r="21" spans="1:9" s="176" customFormat="1" ht="21" customHeight="1">
      <c r="A21" s="169" t="s">
        <v>39</v>
      </c>
      <c r="B21" s="2">
        <v>2941450.2352941176</v>
      </c>
      <c r="C21" s="2">
        <v>3533813.2622478385</v>
      </c>
      <c r="D21" s="2">
        <v>4090433.7784256558</v>
      </c>
      <c r="E21" s="2">
        <v>4735344.5320699709</v>
      </c>
      <c r="F21" s="2">
        <v>5237836.7084548101</v>
      </c>
      <c r="G21" s="2">
        <v>5557997.2332361517</v>
      </c>
      <c r="H21" s="2">
        <v>5711729.5408163266</v>
      </c>
      <c r="I21" s="2">
        <v>5787622.6778425658</v>
      </c>
    </row>
    <row r="22" spans="1:9" s="176" customFormat="1" ht="21" customHeight="1">
      <c r="A22" s="169" t="s">
        <v>448</v>
      </c>
      <c r="B22" s="2">
        <v>-22118010.734576758</v>
      </c>
      <c r="C22" s="2">
        <v>-26304868.63832853</v>
      </c>
      <c r="D22" s="2">
        <v>-30365040.053935863</v>
      </c>
      <c r="E22" s="2">
        <v>-36359908.514577262</v>
      </c>
      <c r="F22" s="2">
        <v>-35430134.551020406</v>
      </c>
      <c r="G22" s="2">
        <v>-36135641.830903791</v>
      </c>
      <c r="H22" s="2">
        <v>-38059111.753644317</v>
      </c>
      <c r="I22" s="2">
        <v>-39779479.240524776</v>
      </c>
    </row>
    <row r="23" spans="1:9" s="176" customFormat="1" ht="21" customHeight="1">
      <c r="A23" s="168" t="s">
        <v>57</v>
      </c>
      <c r="B23" s="2">
        <v>2924610.7804878051</v>
      </c>
      <c r="C23" s="2">
        <v>4865029.3962536016</v>
      </c>
      <c r="D23" s="2">
        <v>5195459.8440233236</v>
      </c>
      <c r="E23" s="2">
        <v>5916600.9169096211</v>
      </c>
      <c r="F23" s="2">
        <v>4882089.4708454814</v>
      </c>
      <c r="G23" s="2">
        <v>5240259.9970845478</v>
      </c>
      <c r="H23" s="2">
        <v>4498566.7769679297</v>
      </c>
      <c r="I23" s="2">
        <v>4666031.1545189498</v>
      </c>
    </row>
    <row r="24" spans="1:9" s="176" customFormat="1" ht="21" customHeight="1">
      <c r="A24" s="168" t="s">
        <v>63</v>
      </c>
      <c r="B24" s="2">
        <v>140875.56671449068</v>
      </c>
      <c r="C24" s="2">
        <v>109575.20461095101</v>
      </c>
      <c r="D24" s="2">
        <v>35618.886297376092</v>
      </c>
      <c r="E24" s="2">
        <v>30512.733236151606</v>
      </c>
      <c r="F24" s="2">
        <v>169830.41982507287</v>
      </c>
      <c r="G24" s="2">
        <v>122607.47813411079</v>
      </c>
      <c r="H24" s="2">
        <v>153100.33236151605</v>
      </c>
      <c r="I24" s="2">
        <v>102519.37172011661</v>
      </c>
    </row>
    <row r="25" spans="1:9" s="176" customFormat="1" ht="21" customHeight="1">
      <c r="A25" s="168" t="s">
        <v>449</v>
      </c>
      <c r="B25" s="2">
        <v>8223304.6556671457</v>
      </c>
      <c r="C25" s="2">
        <v>9766816.4726224765</v>
      </c>
      <c r="D25" s="2">
        <v>7284600.9008746352</v>
      </c>
      <c r="E25" s="2">
        <v>5873081.7842565598</v>
      </c>
      <c r="F25" s="2">
        <v>5877419.803206997</v>
      </c>
      <c r="G25" s="2">
        <v>4215068.5714285709</v>
      </c>
      <c r="H25" s="2">
        <v>3920060.1880466472</v>
      </c>
      <c r="I25" s="2">
        <v>3762860.6486880467</v>
      </c>
    </row>
    <row r="26" spans="1:9" s="176" customFormat="1" ht="21" customHeight="1">
      <c r="A26" s="168" t="s">
        <v>74</v>
      </c>
      <c r="B26" s="2">
        <v>16174930.407460544</v>
      </c>
      <c r="C26" s="2">
        <v>20544798.073487032</v>
      </c>
      <c r="D26" s="2">
        <v>22692180.809037901</v>
      </c>
      <c r="E26" s="2">
        <v>25758766.533527695</v>
      </c>
      <c r="F26" s="2">
        <v>27170699.539358601</v>
      </c>
      <c r="G26" s="2">
        <v>26361027.927113704</v>
      </c>
      <c r="H26" s="2">
        <v>26336331.014577258</v>
      </c>
      <c r="I26" s="2">
        <v>26199457.940233234</v>
      </c>
    </row>
    <row r="27" spans="1:9" s="177" customFormat="1" ht="43.5" customHeight="1" thickBot="1">
      <c r="A27" s="170" t="s">
        <v>450</v>
      </c>
      <c r="B27" s="3">
        <v>1264331.1334289813</v>
      </c>
      <c r="C27" s="3">
        <v>1834837.7968299713</v>
      </c>
      <c r="D27" s="3">
        <v>1533944.7696793003</v>
      </c>
      <c r="E27" s="3">
        <v>2468270.6822157432</v>
      </c>
      <c r="F27" s="3">
        <v>3722624.9329446061</v>
      </c>
      <c r="G27" s="3">
        <v>4531393.4475218663</v>
      </c>
      <c r="H27" s="3">
        <v>4921736.5553935869</v>
      </c>
      <c r="I27" s="3">
        <v>2109592.5830903789</v>
      </c>
    </row>
    <row r="28" spans="1:9" ht="24" customHeight="1" thickTop="1" thickBot="1">
      <c r="A28" s="79" t="s">
        <v>451</v>
      </c>
      <c r="B28" s="1">
        <v>435471612.0596844</v>
      </c>
      <c r="C28" s="1">
        <v>506106597.90057635</v>
      </c>
      <c r="D28" s="1">
        <v>584691156.5451895</v>
      </c>
      <c r="E28" s="1">
        <v>673347460.85276961</v>
      </c>
      <c r="F28" s="1">
        <v>751155765.49708462</v>
      </c>
      <c r="G28" s="1">
        <v>764191108.34548104</v>
      </c>
      <c r="H28" s="1">
        <v>805883566.37172019</v>
      </c>
      <c r="I28" s="1">
        <v>801979730.91399407</v>
      </c>
    </row>
    <row r="29" spans="1:9" s="176" customFormat="1" ht="21" customHeight="1" thickTop="1">
      <c r="A29" s="168" t="s">
        <v>452</v>
      </c>
      <c r="B29" s="2">
        <v>406034464.46915352</v>
      </c>
      <c r="C29" s="2">
        <v>472343914.23342943</v>
      </c>
      <c r="D29" s="2">
        <v>545782943.09620988</v>
      </c>
      <c r="E29" s="2">
        <v>606458935.042274</v>
      </c>
      <c r="F29" s="2">
        <v>667100364.81049573</v>
      </c>
      <c r="G29" s="2">
        <v>681140611.84402335</v>
      </c>
      <c r="H29" s="2">
        <v>711863061.12099123</v>
      </c>
      <c r="I29" s="2">
        <v>710598285.61661804</v>
      </c>
    </row>
    <row r="30" spans="1:9" s="176" customFormat="1" ht="21" customHeight="1">
      <c r="A30" s="169" t="s">
        <v>453</v>
      </c>
      <c r="B30" s="2">
        <v>400460.12195121951</v>
      </c>
      <c r="C30" s="2">
        <v>287714.30547550431</v>
      </c>
      <c r="D30" s="2">
        <v>512540.14285714284</v>
      </c>
      <c r="E30" s="2">
        <v>518531.53644314868</v>
      </c>
      <c r="F30" s="2">
        <v>370316.44023323612</v>
      </c>
      <c r="G30" s="2">
        <v>667578.1297376093</v>
      </c>
      <c r="H30" s="2">
        <v>385857.82798833819</v>
      </c>
      <c r="I30" s="2">
        <v>589930.39795918367</v>
      </c>
    </row>
    <row r="31" spans="1:9" s="176" customFormat="1" ht="21" customHeight="1">
      <c r="A31" s="169" t="s">
        <v>454</v>
      </c>
      <c r="B31" s="2">
        <v>186687640.20229557</v>
      </c>
      <c r="C31" s="2">
        <v>205546432.79971182</v>
      </c>
      <c r="D31" s="2">
        <v>233984102.69387755</v>
      </c>
      <c r="E31" s="2">
        <v>246615448.93586007</v>
      </c>
      <c r="F31" s="2">
        <v>268320210.35276967</v>
      </c>
      <c r="G31" s="2">
        <v>264828220.07142857</v>
      </c>
      <c r="H31" s="2">
        <v>291642788.64431483</v>
      </c>
      <c r="I31" s="2">
        <v>273210299.80029154</v>
      </c>
    </row>
    <row r="32" spans="1:9" s="176" customFormat="1" ht="21" customHeight="1">
      <c r="A32" s="169" t="s">
        <v>455</v>
      </c>
      <c r="B32" s="2">
        <v>198077687.62410331</v>
      </c>
      <c r="C32" s="2">
        <v>242078610.9236311</v>
      </c>
      <c r="D32" s="2">
        <v>283901706.95335275</v>
      </c>
      <c r="E32" s="2">
        <v>329478899.85568517</v>
      </c>
      <c r="F32" s="2">
        <v>361018983.28134108</v>
      </c>
      <c r="G32" s="2">
        <v>354267591.06268221</v>
      </c>
      <c r="H32" s="2">
        <v>335067552.55102038</v>
      </c>
      <c r="I32" s="2">
        <v>339374761</v>
      </c>
    </row>
    <row r="33" spans="1:9" s="176" customFormat="1" ht="21" customHeight="1">
      <c r="A33" s="169" t="s">
        <v>456</v>
      </c>
      <c r="B33" s="2">
        <v>16708176.110473458</v>
      </c>
      <c r="C33" s="2">
        <v>20194261.077809796</v>
      </c>
      <c r="D33" s="2">
        <v>22214281.39795918</v>
      </c>
      <c r="E33" s="2">
        <v>23183485.682215743</v>
      </c>
      <c r="F33" s="2">
        <v>24649122.444606412</v>
      </c>
      <c r="G33" s="2">
        <v>25500593.880466472</v>
      </c>
      <c r="H33" s="2">
        <v>25823528.970845483</v>
      </c>
      <c r="I33" s="2">
        <v>25391806.887755103</v>
      </c>
    </row>
    <row r="34" spans="1:9" s="176" customFormat="1" ht="21" customHeight="1">
      <c r="A34" s="169" t="s">
        <v>457</v>
      </c>
      <c r="B34" s="2">
        <v>0</v>
      </c>
      <c r="C34" s="2">
        <v>0</v>
      </c>
      <c r="D34" s="2">
        <v>0</v>
      </c>
      <c r="E34" s="2">
        <v>0</v>
      </c>
      <c r="F34" s="2">
        <v>4140744.0233236151</v>
      </c>
      <c r="G34" s="2">
        <v>26370401.444606412</v>
      </c>
      <c r="H34" s="2">
        <v>50046349.397959188</v>
      </c>
      <c r="I34" s="2">
        <v>62790554.755102038</v>
      </c>
    </row>
    <row r="35" spans="1:9" s="176" customFormat="1" ht="21" customHeight="1">
      <c r="A35" s="169" t="s">
        <v>458</v>
      </c>
      <c r="B35" s="2">
        <v>4160500.4103299854</v>
      </c>
      <c r="C35" s="2">
        <v>4236895.1268011527</v>
      </c>
      <c r="D35" s="2">
        <v>5170311.9081632653</v>
      </c>
      <c r="E35" s="2">
        <v>6662569.0320699709</v>
      </c>
      <c r="F35" s="2">
        <v>8600988.2682215739</v>
      </c>
      <c r="G35" s="2">
        <v>9506227.2551020402</v>
      </c>
      <c r="H35" s="2">
        <v>8896983.7288629748</v>
      </c>
      <c r="I35" s="2">
        <v>9240932.775510205</v>
      </c>
    </row>
    <row r="36" spans="1:9" s="176" customFormat="1" ht="21" customHeight="1">
      <c r="A36" s="168" t="s">
        <v>459</v>
      </c>
      <c r="B36" s="2">
        <v>99062.388809182201</v>
      </c>
      <c r="C36" s="2">
        <v>8915.6008645533129</v>
      </c>
      <c r="D36" s="2">
        <v>6086.6559766763849</v>
      </c>
      <c r="E36" s="2">
        <v>14767.526239067054</v>
      </c>
      <c r="F36" s="2">
        <v>175103.06851311954</v>
      </c>
      <c r="G36" s="2">
        <v>56411.526239067054</v>
      </c>
      <c r="H36" s="2">
        <v>19836.841107871722</v>
      </c>
      <c r="I36" s="2">
        <v>32633.217201166179</v>
      </c>
    </row>
    <row r="37" spans="1:9" s="176" customFormat="1" ht="21" customHeight="1">
      <c r="A37" s="168" t="s">
        <v>460</v>
      </c>
      <c r="B37" s="2">
        <v>5147964.3515064567</v>
      </c>
      <c r="C37" s="2">
        <v>6136884.6527377525</v>
      </c>
      <c r="D37" s="2">
        <v>8715680.8206997085</v>
      </c>
      <c r="E37" s="2">
        <v>31569153.069970846</v>
      </c>
      <c r="F37" s="2">
        <v>42616901.520408161</v>
      </c>
      <c r="G37" s="2">
        <v>41598720.231778428</v>
      </c>
      <c r="H37" s="2">
        <v>51314487.686588921</v>
      </c>
      <c r="I37" s="2">
        <v>49220291.822157428</v>
      </c>
    </row>
    <row r="38" spans="1:9" s="176" customFormat="1" ht="21" customHeight="1">
      <c r="A38" s="168" t="s">
        <v>461</v>
      </c>
      <c r="B38" s="2">
        <v>12916339.411190817</v>
      </c>
      <c r="C38" s="2">
        <v>15307057.123919308</v>
      </c>
      <c r="D38" s="2">
        <v>16846470.415451895</v>
      </c>
      <c r="E38" s="2">
        <v>19988199.762390669</v>
      </c>
      <c r="F38" s="2">
        <v>24053394.830903787</v>
      </c>
      <c r="G38" s="2">
        <v>24203633.282798834</v>
      </c>
      <c r="H38" s="2">
        <v>25197856.206997085</v>
      </c>
      <c r="I38" s="2">
        <v>24846477.539358597</v>
      </c>
    </row>
    <row r="39" spans="1:9" s="176" customFormat="1" ht="21" customHeight="1">
      <c r="A39" s="168" t="s">
        <v>128</v>
      </c>
      <c r="B39" s="2">
        <v>9658774.3371592537</v>
      </c>
      <c r="C39" s="2">
        <v>11636926.419308357</v>
      </c>
      <c r="D39" s="2">
        <v>13167211.517492712</v>
      </c>
      <c r="E39" s="2">
        <v>15093019.412536444</v>
      </c>
      <c r="F39" s="2">
        <v>16986615.227405246</v>
      </c>
      <c r="G39" s="2">
        <v>17021427.421282798</v>
      </c>
      <c r="H39" s="2">
        <v>17318020.476676386</v>
      </c>
      <c r="I39" s="2">
        <v>17111738.679300293</v>
      </c>
    </row>
    <row r="40" spans="1:9" s="176" customFormat="1" ht="21" customHeight="1">
      <c r="A40" s="168" t="s">
        <v>134</v>
      </c>
      <c r="B40" s="2">
        <v>0</v>
      </c>
      <c r="C40" s="2">
        <v>0</v>
      </c>
      <c r="D40" s="2">
        <v>0</v>
      </c>
      <c r="E40" s="2">
        <v>0</v>
      </c>
      <c r="F40" s="2">
        <v>0</v>
      </c>
      <c r="G40" s="2">
        <v>0</v>
      </c>
      <c r="H40" s="2">
        <v>0</v>
      </c>
      <c r="I40" s="2">
        <v>0</v>
      </c>
    </row>
    <row r="41" spans="1:9" s="176" customFormat="1" ht="21" customHeight="1">
      <c r="A41" s="168" t="s">
        <v>462</v>
      </c>
      <c r="B41" s="2">
        <v>1615007.1018651363</v>
      </c>
      <c r="C41" s="2">
        <v>672899.87031700287</v>
      </c>
      <c r="D41" s="2">
        <v>172764.0393586006</v>
      </c>
      <c r="E41" s="2">
        <v>223386.03935860057</v>
      </c>
      <c r="F41" s="2">
        <v>223386.03935860057</v>
      </c>
      <c r="G41" s="2">
        <v>170304.03935860057</v>
      </c>
      <c r="H41" s="2">
        <v>170304.03935860057</v>
      </c>
      <c r="I41" s="2">
        <v>170304.03935860057</v>
      </c>
    </row>
    <row r="42" spans="1:9" s="177" customFormat="1" ht="43.5" customHeight="1" thickBot="1">
      <c r="A42" s="170" t="s">
        <v>109</v>
      </c>
      <c r="B42" s="3">
        <v>0</v>
      </c>
      <c r="C42" s="3">
        <v>0</v>
      </c>
      <c r="D42" s="3">
        <v>0</v>
      </c>
      <c r="E42" s="3">
        <v>0</v>
      </c>
      <c r="F42" s="3">
        <v>0</v>
      </c>
      <c r="G42" s="3">
        <v>0</v>
      </c>
      <c r="H42" s="3">
        <v>0</v>
      </c>
      <c r="I42" s="3">
        <v>0</v>
      </c>
    </row>
    <row r="43" spans="1:9" ht="24" customHeight="1" thickTop="1" thickBot="1">
      <c r="A43" s="79" t="s">
        <v>463</v>
      </c>
      <c r="B43" s="1">
        <v>78220461.845050201</v>
      </c>
      <c r="C43" s="1">
        <v>88935797.463976935</v>
      </c>
      <c r="D43" s="1">
        <v>98180704.069970846</v>
      </c>
      <c r="E43" s="1">
        <v>107043214.59912536</v>
      </c>
      <c r="F43" s="1">
        <v>113636954.19679299</v>
      </c>
      <c r="G43" s="1">
        <v>116956431.70408164</v>
      </c>
      <c r="H43" s="1">
        <v>119303166.52623907</v>
      </c>
      <c r="I43" s="1">
        <v>121620305.02186589</v>
      </c>
    </row>
    <row r="44" spans="1:9" s="176" customFormat="1" ht="21" customHeight="1" thickTop="1">
      <c r="A44" s="168" t="s">
        <v>149</v>
      </c>
      <c r="B44" s="2">
        <v>24609856.797704447</v>
      </c>
      <c r="C44" s="2">
        <v>28666826.9740634</v>
      </c>
      <c r="D44" s="2">
        <v>32378171.979591835</v>
      </c>
      <c r="E44" s="2">
        <v>35398138.912536442</v>
      </c>
      <c r="F44" s="2">
        <v>37630361.25364431</v>
      </c>
      <c r="G44" s="2">
        <v>39212989.479591832</v>
      </c>
      <c r="H44" s="2">
        <v>40161729.578717202</v>
      </c>
      <c r="I44" s="2">
        <v>41570138.951895043</v>
      </c>
    </row>
    <row r="45" spans="1:9" s="176" customFormat="1" ht="21" customHeight="1">
      <c r="A45" s="168" t="s">
        <v>153</v>
      </c>
      <c r="B45" s="2">
        <v>2013828.4605451936</v>
      </c>
      <c r="C45" s="2">
        <v>2839509.2002881845</v>
      </c>
      <c r="D45" s="2">
        <v>2841564.7113702628</v>
      </c>
      <c r="E45" s="2">
        <v>2863044.6297376095</v>
      </c>
      <c r="F45" s="2">
        <v>2863327.2172011663</v>
      </c>
      <c r="G45" s="2">
        <v>2892747.7784256563</v>
      </c>
      <c r="H45" s="2">
        <v>2782113.3906705538</v>
      </c>
      <c r="I45" s="2">
        <v>2772077.7930029156</v>
      </c>
    </row>
    <row r="46" spans="1:9" s="176" customFormat="1" ht="21" customHeight="1">
      <c r="A46" s="168" t="s">
        <v>157</v>
      </c>
      <c r="B46" s="2">
        <v>7654.3715925394554</v>
      </c>
      <c r="C46" s="2">
        <v>0</v>
      </c>
      <c r="D46" s="2">
        <v>0</v>
      </c>
      <c r="E46" s="2">
        <v>0</v>
      </c>
      <c r="F46" s="2">
        <v>0</v>
      </c>
      <c r="G46" s="2">
        <v>0</v>
      </c>
      <c r="H46" s="2">
        <v>0</v>
      </c>
      <c r="I46" s="2">
        <v>0</v>
      </c>
    </row>
    <row r="47" spans="1:9" s="176" customFormat="1" ht="21" customHeight="1">
      <c r="A47" s="168" t="s">
        <v>464</v>
      </c>
      <c r="B47" s="2">
        <v>44976343.054519363</v>
      </c>
      <c r="C47" s="2">
        <v>50276131.177233428</v>
      </c>
      <c r="D47" s="2">
        <v>55749246.524781346</v>
      </c>
      <c r="E47" s="2">
        <v>61595383.839650147</v>
      </c>
      <c r="F47" s="2">
        <v>67259458.578717202</v>
      </c>
      <c r="G47" s="2">
        <v>71094944.482507288</v>
      </c>
      <c r="H47" s="2">
        <v>71541725.650145769</v>
      </c>
      <c r="I47" s="2">
        <v>74909164.069970846</v>
      </c>
    </row>
    <row r="48" spans="1:9" s="176" customFormat="1" ht="21" customHeight="1">
      <c r="A48" s="168" t="s">
        <v>165</v>
      </c>
      <c r="B48" s="2">
        <v>6612779.1606886657</v>
      </c>
      <c r="C48" s="2">
        <v>7153330.1123919301</v>
      </c>
      <c r="D48" s="2">
        <v>7211720.854227406</v>
      </c>
      <c r="E48" s="2">
        <v>7186647.2172011659</v>
      </c>
      <c r="F48" s="2">
        <v>5883807.1472303206</v>
      </c>
      <c r="G48" s="2">
        <v>3755749.9635568513</v>
      </c>
      <c r="H48" s="2">
        <v>4817597.9067055397</v>
      </c>
      <c r="I48" s="2">
        <v>2368924.2069970844</v>
      </c>
    </row>
    <row r="49" spans="1:9" s="176" customFormat="1" ht="21" customHeight="1">
      <c r="A49" s="169" t="s">
        <v>465</v>
      </c>
      <c r="B49" s="2">
        <v>546026.80774748931</v>
      </c>
      <c r="C49" s="2">
        <v>366018.05187319883</v>
      </c>
      <c r="D49" s="2">
        <v>39240.348396501453</v>
      </c>
      <c r="E49" s="2">
        <v>39267.01603498542</v>
      </c>
      <c r="F49" s="2">
        <v>-554407.37317784259</v>
      </c>
      <c r="G49" s="2">
        <v>637850.60058309045</v>
      </c>
      <c r="H49" s="2">
        <v>-43290.243440233236</v>
      </c>
      <c r="I49" s="2">
        <v>108274.28425655977</v>
      </c>
    </row>
    <row r="50" spans="1:9" s="177" customFormat="1" ht="40.5" customHeight="1" thickBot="1">
      <c r="A50" s="171" t="s">
        <v>466</v>
      </c>
      <c r="B50" s="3">
        <v>6066752.3529411759</v>
      </c>
      <c r="C50" s="3">
        <v>6787312.0605187323</v>
      </c>
      <c r="D50" s="3">
        <v>7172480.5058309045</v>
      </c>
      <c r="E50" s="3">
        <v>7147380.2011661809</v>
      </c>
      <c r="F50" s="3">
        <v>6438214.5204081628</v>
      </c>
      <c r="G50" s="3">
        <v>3117899.3629737608</v>
      </c>
      <c r="H50" s="3">
        <v>4860888.1501457728</v>
      </c>
      <c r="I50" s="3">
        <v>2260649.9227405251</v>
      </c>
    </row>
    <row r="51" spans="1:9" ht="24" customHeight="1" thickTop="1" thickBot="1">
      <c r="A51" s="79" t="s">
        <v>467</v>
      </c>
      <c r="B51" s="1">
        <v>513692073.90473461</v>
      </c>
      <c r="C51" s="1">
        <v>595042395.36455333</v>
      </c>
      <c r="D51" s="1">
        <v>682871860.61516035</v>
      </c>
      <c r="E51" s="1">
        <v>780390675.45189512</v>
      </c>
      <c r="F51" s="1">
        <v>864792719.69387758</v>
      </c>
      <c r="G51" s="1">
        <v>881147540.04956269</v>
      </c>
      <c r="H51" s="1">
        <v>925186732.89795923</v>
      </c>
      <c r="I51" s="1">
        <v>923600035.93586016</v>
      </c>
    </row>
    <row r="52" spans="1:9" s="176" customFormat="1" ht="24" customHeight="1" thickTop="1">
      <c r="A52" s="172" t="s">
        <v>468</v>
      </c>
      <c r="B52" s="2">
        <v>70650.895265423242</v>
      </c>
      <c r="C52" s="2">
        <v>67067.71902017291</v>
      </c>
      <c r="D52" s="2">
        <v>51640.959183673469</v>
      </c>
      <c r="E52" s="2">
        <v>17663.491253644315</v>
      </c>
      <c r="F52" s="2">
        <v>14071.639941690961</v>
      </c>
      <c r="G52" s="2">
        <v>11634.860058309037</v>
      </c>
      <c r="H52" s="2">
        <v>8521.6166180758028</v>
      </c>
      <c r="I52" s="2">
        <v>6115.460641399417</v>
      </c>
    </row>
    <row r="53" spans="1:9" s="177" customFormat="1" ht="21" customHeight="1">
      <c r="A53" s="171" t="s">
        <v>469</v>
      </c>
      <c r="B53" s="3">
        <v>0</v>
      </c>
      <c r="C53" s="3">
        <v>0</v>
      </c>
      <c r="D53" s="3">
        <v>0</v>
      </c>
      <c r="E53" s="3">
        <v>0</v>
      </c>
      <c r="F53" s="3">
        <v>0</v>
      </c>
      <c r="G53" s="3">
        <v>0</v>
      </c>
      <c r="H53" s="3">
        <v>0</v>
      </c>
      <c r="I53" s="3">
        <v>0</v>
      </c>
    </row>
    <row r="54" spans="1:9" s="177" customFormat="1" ht="21" customHeight="1">
      <c r="A54" s="171" t="s">
        <v>470</v>
      </c>
      <c r="B54" s="3">
        <v>0</v>
      </c>
      <c r="C54" s="3">
        <v>0</v>
      </c>
      <c r="D54" s="3">
        <v>0</v>
      </c>
      <c r="E54" s="3">
        <v>0</v>
      </c>
      <c r="F54" s="3">
        <v>0</v>
      </c>
      <c r="G54" s="3">
        <v>0</v>
      </c>
      <c r="H54" s="3">
        <v>0</v>
      </c>
      <c r="I54" s="3">
        <v>0</v>
      </c>
    </row>
    <row r="55" spans="1:9" s="177" customFormat="1" ht="21" customHeight="1">
      <c r="A55" s="171" t="s">
        <v>471</v>
      </c>
      <c r="B55" s="3">
        <v>0</v>
      </c>
      <c r="C55" s="3">
        <v>0</v>
      </c>
      <c r="D55" s="3">
        <v>0</v>
      </c>
      <c r="E55" s="3">
        <v>0</v>
      </c>
      <c r="F55" s="3">
        <v>0</v>
      </c>
      <c r="G55" s="3">
        <v>0</v>
      </c>
      <c r="H55" s="3">
        <v>0</v>
      </c>
      <c r="I55" s="3">
        <v>0</v>
      </c>
    </row>
    <row r="56" spans="1:9" s="177" customFormat="1" ht="21" customHeight="1">
      <c r="A56" s="171" t="s">
        <v>472</v>
      </c>
      <c r="B56" s="3">
        <v>70650.895265423242</v>
      </c>
      <c r="C56" s="3">
        <v>67067.71902017291</v>
      </c>
      <c r="D56" s="3">
        <v>51640.959183673469</v>
      </c>
      <c r="E56" s="3">
        <v>17663.491253644315</v>
      </c>
      <c r="F56" s="3">
        <v>14071.639941690961</v>
      </c>
      <c r="G56" s="3">
        <v>11634.860058309037</v>
      </c>
      <c r="H56" s="3">
        <v>8521.6166180758028</v>
      </c>
      <c r="I56" s="3">
        <v>6115.460641399417</v>
      </c>
    </row>
    <row r="57" spans="1:9" s="177" customFormat="1" ht="21" customHeight="1">
      <c r="A57" s="171" t="s">
        <v>473</v>
      </c>
      <c r="B57" s="3">
        <v>0</v>
      </c>
      <c r="C57" s="3">
        <v>0</v>
      </c>
      <c r="D57" s="3">
        <v>0</v>
      </c>
      <c r="E57" s="3">
        <v>0</v>
      </c>
      <c r="F57" s="3">
        <v>0</v>
      </c>
      <c r="G57" s="3">
        <v>0</v>
      </c>
      <c r="H57" s="3">
        <v>0</v>
      </c>
      <c r="I57" s="3">
        <v>0</v>
      </c>
    </row>
    <row r="58" spans="1:9" s="177" customFormat="1" ht="61.5" customHeight="1" thickBot="1">
      <c r="A58" s="170" t="s">
        <v>474</v>
      </c>
      <c r="B58" s="3">
        <v>785154003.77044475</v>
      </c>
      <c r="C58" s="3">
        <v>807205796.87031698</v>
      </c>
      <c r="D58" s="3">
        <v>1002565307.9183673</v>
      </c>
      <c r="E58" s="3">
        <v>1214400021.9344025</v>
      </c>
      <c r="F58" s="3">
        <v>1369618454.7988338</v>
      </c>
      <c r="G58" s="3">
        <v>1444830677.3352771</v>
      </c>
      <c r="H58" s="3">
        <v>1474429028.994169</v>
      </c>
      <c r="I58" s="3">
        <v>1529972113.8513119</v>
      </c>
    </row>
    <row r="59" spans="1:9" ht="31.5" customHeight="1" thickTop="1" thickBot="1">
      <c r="A59" s="173" t="s">
        <v>475</v>
      </c>
      <c r="B59" s="1"/>
      <c r="C59" s="1"/>
      <c r="D59" s="1"/>
      <c r="E59" s="1"/>
      <c r="F59" s="1"/>
      <c r="G59" s="1"/>
      <c r="H59" s="1"/>
      <c r="I59" s="1"/>
    </row>
    <row r="60" spans="1:9" ht="30" customHeight="1" thickTop="1">
      <c r="A60" s="85" t="s">
        <v>476</v>
      </c>
      <c r="B60" s="4">
        <v>53319026.929698706</v>
      </c>
      <c r="C60" s="4">
        <v>60886847.19020173</v>
      </c>
      <c r="D60" s="4">
        <v>68529780.396501452</v>
      </c>
      <c r="E60" s="4">
        <v>80160628.262390673</v>
      </c>
      <c r="F60" s="4">
        <v>86783058.386297375</v>
      </c>
      <c r="G60" s="4">
        <v>45869335.237609334</v>
      </c>
      <c r="H60" s="4">
        <v>94764824.602040812</v>
      </c>
      <c r="I60" s="4">
        <v>48315718.565597668</v>
      </c>
    </row>
    <row r="61" spans="1:9" ht="21" customHeight="1">
      <c r="A61" s="82" t="s">
        <v>477</v>
      </c>
      <c r="B61" s="4">
        <v>-15192753.427546628</v>
      </c>
      <c r="C61" s="4">
        <v>-13916867.926512968</v>
      </c>
      <c r="D61" s="4">
        <v>-13863278.326530611</v>
      </c>
      <c r="E61" s="4">
        <v>-17169836.552478135</v>
      </c>
      <c r="F61" s="4">
        <v>-20419754.979591835</v>
      </c>
      <c r="G61" s="4">
        <v>-10998221.545189504</v>
      </c>
      <c r="H61" s="4">
        <v>-23421160.379008744</v>
      </c>
      <c r="I61" s="4">
        <v>-12677239.72303207</v>
      </c>
    </row>
    <row r="62" spans="1:9" ht="21.75" customHeight="1">
      <c r="A62" s="81" t="s">
        <v>478</v>
      </c>
      <c r="B62" s="4">
        <v>38126273.502152078</v>
      </c>
      <c r="C62" s="4">
        <v>46969979.263688758</v>
      </c>
      <c r="D62" s="4">
        <v>54666502.069970846</v>
      </c>
      <c r="E62" s="4">
        <v>62990791.709912539</v>
      </c>
      <c r="F62" s="4">
        <v>66363303.406705543</v>
      </c>
      <c r="G62" s="4">
        <v>34871113.692419827</v>
      </c>
      <c r="H62" s="4">
        <v>71343664.223032072</v>
      </c>
      <c r="I62" s="4">
        <v>35638478.842565596</v>
      </c>
    </row>
    <row r="63" spans="1:9">
      <c r="A63" s="85" t="s">
        <v>479</v>
      </c>
      <c r="B63" s="4">
        <v>7254184.8809182206</v>
      </c>
      <c r="C63" s="4">
        <v>6781222.0691642649</v>
      </c>
      <c r="D63" s="4">
        <v>5958809.279883381</v>
      </c>
      <c r="E63" s="4">
        <v>5313826.3775510211</v>
      </c>
      <c r="F63" s="4">
        <v>5010373.1763848402</v>
      </c>
      <c r="G63" s="4">
        <v>2892878.3119533528</v>
      </c>
      <c r="H63" s="4">
        <v>5313085.1282798825</v>
      </c>
      <c r="I63" s="4">
        <v>2361524.8935860055</v>
      </c>
    </row>
    <row r="64" spans="1:9">
      <c r="A64" s="82" t="s">
        <v>480</v>
      </c>
      <c r="B64" s="4">
        <v>-1625632.9583931135</v>
      </c>
      <c r="C64" s="4">
        <v>-1161138.8847262249</v>
      </c>
      <c r="D64" s="4">
        <v>-1060252.8979591837</v>
      </c>
      <c r="E64" s="4">
        <v>-1186031.4620991254</v>
      </c>
      <c r="F64" s="4">
        <v>-1504742.1865889214</v>
      </c>
      <c r="G64" s="4">
        <v>-1325546.6516034985</v>
      </c>
      <c r="H64" s="4">
        <v>-2013615.2332361515</v>
      </c>
      <c r="I64" s="4">
        <v>-702464.51020408166</v>
      </c>
    </row>
    <row r="65" spans="1:9">
      <c r="A65" s="86" t="s">
        <v>481</v>
      </c>
      <c r="B65" s="4">
        <v>43754825.424677186</v>
      </c>
      <c r="C65" s="4">
        <v>52590062.4481268</v>
      </c>
      <c r="D65" s="4">
        <v>59565058.451895043</v>
      </c>
      <c r="E65" s="4">
        <v>67118586.625364438</v>
      </c>
      <c r="F65" s="4">
        <v>69868934.396501452</v>
      </c>
      <c r="G65" s="4">
        <v>36438445.35276968</v>
      </c>
      <c r="H65" s="4">
        <v>74643134.118075803</v>
      </c>
      <c r="I65" s="4">
        <v>37297539.225947522</v>
      </c>
    </row>
    <row r="66" spans="1:9">
      <c r="A66" s="85" t="s">
        <v>482</v>
      </c>
      <c r="B66" s="4">
        <v>5640123.9196556667</v>
      </c>
      <c r="C66" s="4">
        <v>6900429.6282420745</v>
      </c>
      <c r="D66" s="4">
        <v>8256818.2274052473</v>
      </c>
      <c r="E66" s="4">
        <v>11863972.316326531</v>
      </c>
      <c r="F66" s="4">
        <v>15551324.346938774</v>
      </c>
      <c r="G66" s="4">
        <v>5952924.8075801749</v>
      </c>
      <c r="H66" s="4">
        <v>13179403.672011662</v>
      </c>
      <c r="I66" s="4">
        <v>6203314.8177842563</v>
      </c>
    </row>
    <row r="67" spans="1:9">
      <c r="A67" s="85" t="s">
        <v>483</v>
      </c>
      <c r="B67" s="4">
        <v>-9347417.50502152</v>
      </c>
      <c r="C67" s="4">
        <v>-13020887.729106629</v>
      </c>
      <c r="D67" s="4">
        <v>-14548142.125364432</v>
      </c>
      <c r="E67" s="4">
        <v>-19965964.75947522</v>
      </c>
      <c r="F67" s="4">
        <v>-19123976.64431487</v>
      </c>
      <c r="G67" s="4">
        <v>-7487046.1137026241</v>
      </c>
      <c r="H67" s="4">
        <v>-17464615.376093294</v>
      </c>
      <c r="I67" s="4">
        <v>-8147648.618075802</v>
      </c>
    </row>
    <row r="68" spans="1:9">
      <c r="A68" s="81" t="s">
        <v>484</v>
      </c>
      <c r="B68" s="4">
        <v>40047531.839311339</v>
      </c>
      <c r="C68" s="4">
        <v>46469604.347262248</v>
      </c>
      <c r="D68" s="4">
        <v>53273734.553935863</v>
      </c>
      <c r="E68" s="4">
        <v>59016594.182215743</v>
      </c>
      <c r="F68" s="4">
        <v>66296282.099125363</v>
      </c>
      <c r="G68" s="4">
        <v>34904324.046647228</v>
      </c>
      <c r="H68" s="4">
        <v>70357922.413994163</v>
      </c>
      <c r="I68" s="4">
        <v>35353205.425655976</v>
      </c>
    </row>
    <row r="69" spans="1:9">
      <c r="A69" s="82" t="s">
        <v>485</v>
      </c>
      <c r="B69" s="4">
        <v>-33072924.325681493</v>
      </c>
      <c r="C69" s="4">
        <v>-38461503.874639764</v>
      </c>
      <c r="D69" s="4">
        <v>-44956030.516034983</v>
      </c>
      <c r="E69" s="4">
        <v>-51011644.040816329</v>
      </c>
      <c r="F69" s="4">
        <v>-59240619.234693877</v>
      </c>
      <c r="G69" s="4">
        <v>-31447878.188046649</v>
      </c>
      <c r="H69" s="4">
        <v>-64801392.087463558</v>
      </c>
      <c r="I69" s="4">
        <v>-32770031.784256559</v>
      </c>
    </row>
    <row r="70" spans="1:9">
      <c r="A70" s="86" t="s">
        <v>486</v>
      </c>
      <c r="B70" s="4">
        <v>6974607.5136298416</v>
      </c>
      <c r="C70" s="4">
        <v>8008100.4726224784</v>
      </c>
      <c r="D70" s="4">
        <v>8317704.0379008753</v>
      </c>
      <c r="E70" s="4">
        <v>8004950.1413994171</v>
      </c>
      <c r="F70" s="4">
        <v>7055662.8644314865</v>
      </c>
      <c r="G70" s="4">
        <v>3456445.8586005829</v>
      </c>
      <c r="H70" s="4">
        <v>5556530.3265306121</v>
      </c>
      <c r="I70" s="4">
        <v>2583173.6413994171</v>
      </c>
    </row>
    <row r="71" spans="1:9">
      <c r="A71" s="86" t="s">
        <v>487</v>
      </c>
      <c r="B71" s="4">
        <v>184061.50215208033</v>
      </c>
      <c r="C71" s="4">
        <v>-1522490.9221902017</v>
      </c>
      <c r="D71" s="4">
        <v>-4016370.4693877553</v>
      </c>
      <c r="E71" s="4">
        <v>34069.011661807584</v>
      </c>
      <c r="F71" s="4">
        <v>50405.002915451892</v>
      </c>
      <c r="G71" s="4">
        <v>4007.9868804664725</v>
      </c>
      <c r="H71" s="4">
        <v>36014.405247813411</v>
      </c>
      <c r="I71" s="4">
        <v>9440.9416909620995</v>
      </c>
    </row>
    <row r="72" spans="1:9">
      <c r="A72" s="87" t="s">
        <v>488</v>
      </c>
      <c r="B72" s="4">
        <v>48632.017216642751</v>
      </c>
      <c r="C72" s="4">
        <v>-1534346.3746397693</v>
      </c>
      <c r="D72" s="4">
        <v>-4028526.1909620995</v>
      </c>
      <c r="E72" s="4">
        <v>32071.039358600581</v>
      </c>
      <c r="F72" s="4">
        <v>49010.820699708449</v>
      </c>
      <c r="G72" s="4">
        <v>3474.9679300291546</v>
      </c>
      <c r="H72" s="4">
        <v>35040.349854227403</v>
      </c>
      <c r="I72" s="4">
        <v>9221.8513119533527</v>
      </c>
    </row>
    <row r="73" spans="1:9">
      <c r="A73" s="87" t="s">
        <v>489</v>
      </c>
      <c r="B73" s="4">
        <v>135429.48206599712</v>
      </c>
      <c r="C73" s="4">
        <v>11855.452449567723</v>
      </c>
      <c r="D73" s="4">
        <v>12155.721574344023</v>
      </c>
      <c r="E73" s="4">
        <v>1997.9723032069971</v>
      </c>
      <c r="F73" s="4">
        <v>1394.1822157434403</v>
      </c>
      <c r="G73" s="4">
        <v>533.01895043731781</v>
      </c>
      <c r="H73" s="4">
        <v>974.05539358600595</v>
      </c>
      <c r="I73" s="4">
        <v>219.09037900874637</v>
      </c>
    </row>
    <row r="74" spans="1:9">
      <c r="A74" s="81" t="s">
        <v>490</v>
      </c>
      <c r="B74" s="4">
        <v>-163520.86370157817</v>
      </c>
      <c r="C74" s="4">
        <v>1423230.3141210375</v>
      </c>
      <c r="D74" s="4">
        <v>3762971.3396501457</v>
      </c>
      <c r="E74" s="4">
        <v>-53803.317784256564</v>
      </c>
      <c r="F74" s="4">
        <v>-44412.119533527701</v>
      </c>
      <c r="G74" s="4">
        <v>-18659.567055393585</v>
      </c>
      <c r="H74" s="4">
        <v>-42832.141399416905</v>
      </c>
      <c r="I74" s="4">
        <v>-8630.3702623906702</v>
      </c>
    </row>
    <row r="75" spans="1:9">
      <c r="A75" s="81" t="s">
        <v>491</v>
      </c>
      <c r="B75" s="4">
        <v>-88453.72883787661</v>
      </c>
      <c r="C75" s="4">
        <v>1429797.7276657061</v>
      </c>
      <c r="D75" s="4">
        <v>3770891.360058309</v>
      </c>
      <c r="E75" s="4">
        <v>-50155.991253644308</v>
      </c>
      <c r="F75" s="4">
        <v>-42227.123906705543</v>
      </c>
      <c r="G75" s="4">
        <v>-18260.921282798834</v>
      </c>
      <c r="H75" s="4">
        <v>-42128.778425655975</v>
      </c>
      <c r="I75" s="4">
        <v>-8509.5</v>
      </c>
    </row>
    <row r="76" spans="1:9">
      <c r="A76" s="82" t="s">
        <v>492</v>
      </c>
      <c r="B76" s="4">
        <v>-75067.176470588238</v>
      </c>
      <c r="C76" s="4">
        <v>-6567.4135446685877</v>
      </c>
      <c r="D76" s="4">
        <v>-7920.0422740524782</v>
      </c>
      <c r="E76" s="4">
        <v>-3647.3265306122448</v>
      </c>
      <c r="F76" s="4">
        <v>-2184.9956268221572</v>
      </c>
      <c r="G76" s="4">
        <v>-398.6457725947522</v>
      </c>
      <c r="H76" s="4">
        <v>-703.36297376093285</v>
      </c>
      <c r="I76" s="4">
        <v>-120.87026239067055</v>
      </c>
    </row>
    <row r="77" spans="1:9">
      <c r="A77" s="81" t="s">
        <v>493</v>
      </c>
      <c r="B77" s="4">
        <v>6995148.152080344</v>
      </c>
      <c r="C77" s="4">
        <v>7908839.8645533137</v>
      </c>
      <c r="D77" s="4">
        <v>8064304.9081632653</v>
      </c>
      <c r="E77" s="4">
        <v>7985215.8352769688</v>
      </c>
      <c r="F77" s="4">
        <v>7061655.7478134111</v>
      </c>
      <c r="G77" s="4">
        <v>3441794.2784256558</v>
      </c>
      <c r="H77" s="4">
        <v>5549712.5903790081</v>
      </c>
      <c r="I77" s="4">
        <v>2583984.2128279884</v>
      </c>
    </row>
    <row r="78" spans="1:9">
      <c r="A78" s="88" t="s">
        <v>494</v>
      </c>
      <c r="B78" s="4">
        <v>-33326.649928263985</v>
      </c>
      <c r="C78" s="4">
        <v>31500.965417867435</v>
      </c>
      <c r="D78" s="4">
        <v>-16104.99416909621</v>
      </c>
      <c r="E78" s="4">
        <v>-41744.253644314871</v>
      </c>
      <c r="F78" s="4">
        <v>420208.46501457726</v>
      </c>
      <c r="G78" s="4">
        <v>-36906.830903790084</v>
      </c>
      <c r="H78" s="4">
        <v>-82219.138483965027</v>
      </c>
      <c r="I78" s="4">
        <v>-11256.061224489797</v>
      </c>
    </row>
    <row r="79" spans="1:9">
      <c r="A79" s="86" t="s">
        <v>495</v>
      </c>
      <c r="B79" s="4">
        <v>6961821.5021520797</v>
      </c>
      <c r="C79" s="4">
        <v>7940340.8299711812</v>
      </c>
      <c r="D79" s="4">
        <v>8048199.9139941689</v>
      </c>
      <c r="E79" s="4">
        <v>7943471.5816326523</v>
      </c>
      <c r="F79" s="4">
        <v>7481864.212827988</v>
      </c>
      <c r="G79" s="4">
        <v>3404887.4475218658</v>
      </c>
      <c r="H79" s="4">
        <v>5467493.4518950433</v>
      </c>
      <c r="I79" s="4">
        <v>2572728.1516034985</v>
      </c>
    </row>
    <row r="80" spans="1:9">
      <c r="A80" s="85" t="s">
        <v>496</v>
      </c>
      <c r="B80" s="4">
        <v>64285.054519368729</v>
      </c>
      <c r="C80" s="4">
        <v>21138.448126801151</v>
      </c>
      <c r="D80" s="4">
        <v>108288.39504373178</v>
      </c>
      <c r="E80" s="4">
        <v>237112.82361516033</v>
      </c>
      <c r="F80" s="4">
        <v>-100906.74489795919</v>
      </c>
      <c r="G80" s="4">
        <v>584.02478134110788</v>
      </c>
      <c r="H80" s="4">
        <v>-47928.201166180763</v>
      </c>
      <c r="I80" s="4">
        <v>20898.686588921282</v>
      </c>
    </row>
    <row r="81" spans="1:9" ht="21" customHeight="1">
      <c r="A81" s="81" t="s">
        <v>497</v>
      </c>
      <c r="B81" s="4">
        <v>7026106.5566714499</v>
      </c>
      <c r="C81" s="4">
        <v>7961479.2780979825</v>
      </c>
      <c r="D81" s="4">
        <v>8156488.3090379005</v>
      </c>
      <c r="E81" s="4">
        <v>8180584.405247814</v>
      </c>
      <c r="F81" s="4">
        <v>7380957.4679300282</v>
      </c>
      <c r="G81" s="4">
        <v>3405471.472303207</v>
      </c>
      <c r="H81" s="4">
        <v>5419565.2507288624</v>
      </c>
      <c r="I81" s="4">
        <v>2593626.8381924196</v>
      </c>
    </row>
    <row r="82" spans="1:9" ht="21" customHeight="1">
      <c r="A82" s="85" t="s">
        <v>498</v>
      </c>
      <c r="B82" s="4">
        <v>-2.2955523672883789E-2</v>
      </c>
      <c r="C82" s="4">
        <v>134.64697406340059</v>
      </c>
      <c r="D82" s="4">
        <v>6.9970845481049565E-2</v>
      </c>
      <c r="E82" s="4">
        <v>0</v>
      </c>
      <c r="F82" s="4">
        <v>0</v>
      </c>
      <c r="G82" s="4">
        <v>0</v>
      </c>
      <c r="H82" s="4">
        <v>0</v>
      </c>
      <c r="I82" s="4">
        <v>0</v>
      </c>
    </row>
    <row r="83" spans="1:9" ht="21" customHeight="1">
      <c r="A83" s="81" t="s">
        <v>499</v>
      </c>
      <c r="B83" s="4">
        <v>7026106.5337159252</v>
      </c>
      <c r="C83" s="4">
        <v>7961613.925072046</v>
      </c>
      <c r="D83" s="4">
        <v>8156488.3790087467</v>
      </c>
      <c r="E83" s="4">
        <v>8180584.405247814</v>
      </c>
      <c r="F83" s="4">
        <v>7380957.4679300282</v>
      </c>
      <c r="G83" s="4">
        <v>3405471.472303207</v>
      </c>
      <c r="H83" s="4">
        <v>5419565.2507288624</v>
      </c>
      <c r="I83" s="4">
        <v>2593626.8381924196</v>
      </c>
    </row>
    <row r="84" spans="1:9" ht="18" customHeight="1" thickBot="1">
      <c r="A84" s="85" t="s">
        <v>500</v>
      </c>
      <c r="B84" s="4">
        <v>-959354.17934002867</v>
      </c>
      <c r="C84" s="4">
        <v>-1174301.8645533142</v>
      </c>
      <c r="D84" s="4">
        <v>-984007.87317784259</v>
      </c>
      <c r="E84" s="4">
        <v>-1033204.2055393585</v>
      </c>
      <c r="F84" s="4">
        <v>-942742.94752186595</v>
      </c>
      <c r="G84" s="4">
        <v>-287572.10932944604</v>
      </c>
      <c r="H84" s="4">
        <v>-558677.10058309045</v>
      </c>
      <c r="I84" s="4">
        <v>-332976.91545189504</v>
      </c>
    </row>
    <row r="85" spans="1:9" ht="24" customHeight="1" thickTop="1" thickBot="1">
      <c r="A85" s="79" t="s">
        <v>501</v>
      </c>
      <c r="B85" s="1">
        <v>6066752.354375896</v>
      </c>
      <c r="C85" s="1">
        <v>6787312.0605187323</v>
      </c>
      <c r="D85" s="1">
        <v>7172480.5058309045</v>
      </c>
      <c r="E85" s="1">
        <v>7147380.1997084552</v>
      </c>
      <c r="F85" s="1">
        <v>6438214.5204081628</v>
      </c>
      <c r="G85" s="1">
        <v>3117899.3629737608</v>
      </c>
      <c r="H85" s="1">
        <v>4860888.1501457728</v>
      </c>
      <c r="I85" s="1">
        <v>2260649.9227405251</v>
      </c>
    </row>
    <row r="86" spans="1:9" ht="15" customHeight="1" thickTop="1" thickBot="1">
      <c r="A86" s="174"/>
      <c r="B86" s="5"/>
      <c r="C86" s="5"/>
      <c r="D86" s="5"/>
      <c r="E86" s="5"/>
      <c r="F86" s="5"/>
      <c r="G86" s="5"/>
      <c r="H86" s="5"/>
      <c r="I86" s="5"/>
    </row>
    <row r="87" spans="1:9" ht="28.5" customHeight="1" thickTop="1">
      <c r="A87" s="175"/>
      <c r="B87" s="89"/>
      <c r="C87" s="89"/>
      <c r="D87" s="89"/>
      <c r="E87" s="89"/>
      <c r="F87" s="89"/>
      <c r="G87" s="89"/>
      <c r="H87" s="89"/>
    </row>
    <row r="88" spans="1:9">
      <c r="A88" s="175"/>
      <c r="B88" s="89"/>
      <c r="C88" s="89"/>
      <c r="D88" s="89"/>
      <c r="E88" s="89"/>
      <c r="F88" s="89"/>
      <c r="G88" s="89"/>
      <c r="H88" s="89"/>
    </row>
    <row r="89" spans="1:9" ht="19.5">
      <c r="A89" s="178"/>
      <c r="B89" s="89"/>
      <c r="C89" s="89"/>
      <c r="D89" s="89"/>
      <c r="E89" s="89"/>
      <c r="F89" s="89"/>
      <c r="G89" s="89"/>
      <c r="H89" s="89"/>
    </row>
    <row r="90" spans="1:9" ht="19.5">
      <c r="A90" s="178"/>
      <c r="B90" s="89"/>
      <c r="C90" s="89"/>
      <c r="D90" s="89"/>
      <c r="E90" s="89"/>
      <c r="F90" s="89"/>
      <c r="G90" s="89"/>
      <c r="H90" s="89"/>
    </row>
    <row r="91" spans="1:9" ht="19.5">
      <c r="A91" s="178"/>
      <c r="B91" s="89"/>
      <c r="C91" s="89"/>
      <c r="D91" s="89"/>
      <c r="E91" s="89"/>
      <c r="F91" s="89"/>
      <c r="G91" s="89"/>
      <c r="H91" s="89"/>
    </row>
    <row r="92" spans="1:9" ht="19.5">
      <c r="A92" s="179"/>
      <c r="B92" s="89"/>
      <c r="C92" s="89"/>
      <c r="D92" s="89"/>
      <c r="E92" s="89"/>
      <c r="F92" s="89"/>
      <c r="G92" s="89"/>
      <c r="H92" s="89"/>
    </row>
    <row r="93" spans="1:9" ht="19.5">
      <c r="A93" s="179"/>
      <c r="B93" s="89"/>
      <c r="C93" s="89"/>
      <c r="D93" s="89"/>
      <c r="E93" s="89"/>
      <c r="F93" s="89"/>
      <c r="G93" s="89"/>
      <c r="H93" s="89"/>
    </row>
    <row r="94" spans="1:9" ht="19.5">
      <c r="A94" s="180"/>
      <c r="B94" s="89"/>
      <c r="C94" s="89"/>
      <c r="D94" s="89"/>
      <c r="E94" s="89"/>
      <c r="F94" s="89"/>
      <c r="G94" s="89"/>
      <c r="H94" s="89"/>
    </row>
    <row r="95" spans="1:9" ht="19.5">
      <c r="A95" s="178"/>
      <c r="B95" s="89"/>
      <c r="C95" s="89"/>
      <c r="D95" s="89"/>
      <c r="E95" s="89"/>
      <c r="F95" s="89"/>
      <c r="G95" s="89"/>
      <c r="H95" s="89"/>
    </row>
    <row r="96" spans="1:9" ht="19.5">
      <c r="A96" s="178"/>
      <c r="B96" s="89"/>
      <c r="C96" s="89"/>
      <c r="D96" s="89"/>
      <c r="E96" s="89"/>
      <c r="F96" s="89"/>
      <c r="G96" s="89"/>
      <c r="H96" s="89"/>
    </row>
    <row r="97" spans="1:8" ht="19.5">
      <c r="A97" s="178"/>
      <c r="B97" s="89"/>
      <c r="C97" s="89"/>
      <c r="D97" s="89"/>
      <c r="E97" s="89"/>
      <c r="F97" s="89"/>
      <c r="G97" s="89"/>
      <c r="H97" s="89"/>
    </row>
    <row r="98" spans="1:8" ht="19.5">
      <c r="A98" s="178"/>
      <c r="B98" s="89"/>
      <c r="C98" s="89"/>
      <c r="D98" s="89"/>
      <c r="E98" s="89"/>
      <c r="F98" s="89"/>
      <c r="G98" s="89"/>
      <c r="H98" s="89"/>
    </row>
    <row r="99" spans="1:8" ht="19.5">
      <c r="A99" s="178"/>
      <c r="B99" s="89"/>
      <c r="C99" s="89"/>
      <c r="D99" s="89"/>
      <c r="E99" s="89"/>
      <c r="F99" s="89"/>
      <c r="G99" s="89"/>
      <c r="H99" s="89"/>
    </row>
    <row r="100" spans="1:8" ht="19.5">
      <c r="A100" s="181"/>
      <c r="B100" s="89"/>
      <c r="C100" s="89"/>
      <c r="D100" s="89"/>
      <c r="E100" s="89"/>
      <c r="F100" s="89"/>
      <c r="G100" s="89"/>
      <c r="H100" s="89"/>
    </row>
    <row r="101" spans="1:8">
      <c r="A101" s="182"/>
      <c r="B101" s="89"/>
      <c r="C101" s="89"/>
      <c r="D101" s="89"/>
      <c r="E101" s="89"/>
      <c r="F101" s="89"/>
      <c r="G101" s="89"/>
      <c r="H101" s="89"/>
    </row>
    <row r="102" spans="1:8">
      <c r="A102" s="182"/>
      <c r="B102" s="89"/>
      <c r="C102" s="89"/>
      <c r="D102" s="89"/>
      <c r="E102" s="89"/>
      <c r="F102" s="89"/>
      <c r="G102" s="89"/>
      <c r="H102" s="89"/>
    </row>
    <row r="103" spans="1:8">
      <c r="A103" s="182"/>
      <c r="B103" s="89"/>
      <c r="C103" s="89"/>
      <c r="D103" s="89"/>
      <c r="E103" s="89"/>
      <c r="F103" s="89"/>
      <c r="G103" s="89"/>
      <c r="H103" s="89"/>
    </row>
    <row r="104" spans="1:8">
      <c r="A104" s="182"/>
      <c r="B104" s="89"/>
      <c r="C104" s="89"/>
      <c r="D104" s="89"/>
      <c r="E104" s="89"/>
      <c r="F104" s="89"/>
      <c r="G104" s="89"/>
      <c r="H104" s="89"/>
    </row>
    <row r="105" spans="1:8">
      <c r="A105" s="182"/>
      <c r="B105" s="89"/>
      <c r="C105" s="89"/>
      <c r="D105" s="89"/>
      <c r="E105" s="89"/>
      <c r="F105" s="89"/>
      <c r="G105" s="89"/>
      <c r="H105" s="89"/>
    </row>
    <row r="106" spans="1:8">
      <c r="A106" s="182"/>
      <c r="B106" s="89"/>
      <c r="C106" s="89"/>
      <c r="D106" s="89"/>
      <c r="E106" s="89"/>
      <c r="F106" s="89"/>
      <c r="G106" s="89"/>
      <c r="H106" s="89"/>
    </row>
    <row r="107" spans="1:8">
      <c r="A107" s="183"/>
      <c r="B107" s="89"/>
      <c r="C107" s="89"/>
      <c r="D107" s="89"/>
      <c r="E107" s="89"/>
      <c r="F107" s="89"/>
      <c r="G107" s="89"/>
      <c r="H107" s="89"/>
    </row>
    <row r="108" spans="1:8">
      <c r="A108" s="183"/>
      <c r="B108" s="89"/>
      <c r="C108" s="89"/>
      <c r="D108" s="89"/>
      <c r="E108" s="89"/>
      <c r="F108" s="89"/>
      <c r="G108" s="89"/>
      <c r="H108" s="89"/>
    </row>
    <row r="109" spans="1:8" ht="19.5">
      <c r="A109" s="178"/>
      <c r="B109" s="89"/>
      <c r="C109" s="89"/>
      <c r="D109" s="89"/>
      <c r="E109" s="89"/>
      <c r="F109" s="89"/>
      <c r="G109" s="89"/>
      <c r="H109" s="89"/>
    </row>
    <row r="110" spans="1:8" ht="19.5">
      <c r="A110" s="178"/>
      <c r="B110" s="89"/>
      <c r="C110" s="89"/>
      <c r="D110" s="89"/>
      <c r="E110" s="89"/>
      <c r="F110" s="89"/>
      <c r="G110" s="89"/>
      <c r="H110" s="89"/>
    </row>
    <row r="111" spans="1:8" ht="19.5">
      <c r="A111" s="180"/>
      <c r="B111" s="89"/>
      <c r="C111" s="89"/>
      <c r="D111" s="89"/>
      <c r="E111" s="89"/>
      <c r="F111" s="89"/>
      <c r="G111" s="89"/>
      <c r="H111" s="89"/>
    </row>
    <row r="112" spans="1:8" ht="19.5">
      <c r="A112" s="180"/>
      <c r="B112" s="89"/>
      <c r="C112" s="89"/>
      <c r="D112" s="89"/>
      <c r="E112" s="89"/>
      <c r="F112" s="89"/>
      <c r="G112" s="89"/>
      <c r="H112" s="89"/>
    </row>
    <row r="113" spans="1:8" ht="19.5">
      <c r="A113" s="180"/>
      <c r="B113" s="89"/>
      <c r="C113" s="89"/>
      <c r="D113" s="89"/>
      <c r="E113" s="89"/>
      <c r="F113" s="89"/>
      <c r="G113" s="89"/>
      <c r="H113" s="89"/>
    </row>
    <row r="114" spans="1:8" ht="19.5">
      <c r="A114" s="178"/>
      <c r="B114" s="89"/>
      <c r="C114" s="89"/>
      <c r="D114" s="89"/>
      <c r="E114" s="89"/>
      <c r="F114" s="89"/>
      <c r="G114" s="89"/>
      <c r="H114" s="89"/>
    </row>
    <row r="115" spans="1:8" ht="19.5">
      <c r="A115" s="178"/>
      <c r="B115" s="89"/>
      <c r="C115" s="89"/>
      <c r="D115" s="89"/>
      <c r="E115" s="89"/>
      <c r="F115" s="89"/>
      <c r="G115" s="89"/>
      <c r="H115" s="89"/>
    </row>
    <row r="116" spans="1:8" ht="19.5">
      <c r="A116" s="178"/>
      <c r="B116" s="89"/>
      <c r="C116" s="89"/>
      <c r="D116" s="89"/>
      <c r="E116" s="89"/>
      <c r="F116" s="89"/>
      <c r="G116" s="89"/>
      <c r="H116" s="89"/>
    </row>
    <row r="117" spans="1:8" ht="19.5">
      <c r="A117" s="178"/>
      <c r="B117" s="89"/>
      <c r="C117" s="89"/>
      <c r="D117" s="89"/>
      <c r="E117" s="89"/>
      <c r="F117" s="89"/>
      <c r="G117" s="89"/>
      <c r="H117" s="89"/>
    </row>
    <row r="118" spans="1:8" ht="19.5">
      <c r="A118" s="178"/>
      <c r="B118" s="89"/>
      <c r="C118" s="89"/>
      <c r="D118" s="89"/>
      <c r="E118" s="89"/>
      <c r="F118" s="89"/>
      <c r="G118" s="89"/>
      <c r="H118" s="89"/>
    </row>
    <row r="119" spans="1:8" ht="19.5">
      <c r="A119" s="178"/>
      <c r="B119" s="89"/>
      <c r="C119" s="89"/>
      <c r="D119" s="89"/>
      <c r="E119" s="89"/>
      <c r="F119" s="89"/>
      <c r="G119" s="89"/>
      <c r="H119" s="89"/>
    </row>
    <row r="120" spans="1:8" ht="19.5">
      <c r="A120" s="178"/>
      <c r="B120" s="89"/>
      <c r="C120" s="89"/>
      <c r="D120" s="89"/>
      <c r="E120" s="89"/>
      <c r="F120" s="89"/>
      <c r="G120" s="89"/>
      <c r="H120" s="89"/>
    </row>
    <row r="121" spans="1:8" ht="19.5">
      <c r="A121" s="180"/>
      <c r="B121" s="89"/>
      <c r="C121" s="89"/>
      <c r="D121" s="89"/>
      <c r="E121" s="89"/>
      <c r="F121" s="89"/>
      <c r="G121" s="89"/>
      <c r="H121" s="89"/>
    </row>
    <row r="122" spans="1:8" ht="19.5">
      <c r="A122" s="178"/>
      <c r="B122" s="89"/>
      <c r="C122" s="89"/>
      <c r="D122" s="89"/>
      <c r="E122" s="89"/>
      <c r="F122" s="89"/>
      <c r="G122" s="89"/>
      <c r="H122" s="89"/>
    </row>
    <row r="123" spans="1:8" ht="19.5">
      <c r="A123" s="178"/>
      <c r="B123" s="89"/>
      <c r="C123" s="89"/>
      <c r="D123" s="89"/>
      <c r="E123" s="89"/>
      <c r="F123" s="89"/>
      <c r="G123" s="89"/>
      <c r="H123" s="89"/>
    </row>
    <row r="124" spans="1:8" ht="19.5">
      <c r="A124" s="178"/>
      <c r="B124" s="89"/>
      <c r="C124" s="89"/>
      <c r="D124" s="89"/>
      <c r="E124" s="89"/>
      <c r="F124" s="89"/>
      <c r="G124" s="89"/>
      <c r="H124" s="89"/>
    </row>
    <row r="125" spans="1:8" ht="19.5">
      <c r="A125" s="178"/>
      <c r="B125" s="89"/>
      <c r="C125" s="89"/>
      <c r="D125" s="89"/>
      <c r="E125" s="89"/>
      <c r="F125" s="89"/>
      <c r="G125" s="89"/>
      <c r="H125" s="89"/>
    </row>
    <row r="126" spans="1:8" ht="19.5">
      <c r="A126" s="178"/>
      <c r="B126" s="89"/>
      <c r="C126" s="89"/>
      <c r="D126" s="89"/>
      <c r="E126" s="89"/>
      <c r="F126" s="89"/>
      <c r="G126" s="89"/>
      <c r="H126" s="89"/>
    </row>
    <row r="127" spans="1:8" ht="19.5">
      <c r="A127" s="180"/>
      <c r="B127" s="89"/>
      <c r="C127" s="89"/>
      <c r="D127" s="89"/>
      <c r="E127" s="89"/>
      <c r="F127" s="89"/>
      <c r="G127" s="89"/>
      <c r="H127" s="89"/>
    </row>
    <row r="128" spans="1:8" ht="19.5">
      <c r="A128" s="178"/>
      <c r="B128" s="89"/>
      <c r="C128" s="89"/>
      <c r="D128" s="89"/>
      <c r="E128" s="89"/>
      <c r="F128" s="89"/>
      <c r="G128" s="89"/>
      <c r="H128" s="89"/>
    </row>
    <row r="129" spans="1:8" ht="19.5">
      <c r="A129" s="178"/>
      <c r="B129" s="89"/>
      <c r="C129" s="89"/>
      <c r="D129" s="89"/>
      <c r="E129" s="89"/>
      <c r="F129" s="89"/>
      <c r="G129" s="89"/>
      <c r="H129" s="89"/>
    </row>
    <row r="130" spans="1:8" ht="19.5">
      <c r="A130" s="178"/>
      <c r="B130" s="89"/>
      <c r="C130" s="89"/>
      <c r="D130" s="89"/>
      <c r="E130" s="89"/>
      <c r="F130" s="89"/>
      <c r="G130" s="89"/>
      <c r="H130" s="89"/>
    </row>
    <row r="131" spans="1:8" ht="19.5">
      <c r="A131" s="180"/>
      <c r="B131" s="89"/>
      <c r="C131" s="89"/>
      <c r="D131" s="89"/>
      <c r="E131" s="89"/>
      <c r="F131" s="89"/>
      <c r="G131" s="89"/>
      <c r="H131" s="89"/>
    </row>
    <row r="132" spans="1:8" ht="19.5">
      <c r="A132" s="178"/>
      <c r="B132" s="89"/>
      <c r="C132" s="89"/>
      <c r="D132" s="89"/>
      <c r="E132" s="89"/>
      <c r="F132" s="89"/>
      <c r="G132" s="89"/>
      <c r="H132" s="89"/>
    </row>
    <row r="133" spans="1:8" ht="19.5">
      <c r="A133" s="178"/>
      <c r="B133" s="89"/>
      <c r="C133" s="89"/>
      <c r="D133" s="89"/>
      <c r="E133" s="89"/>
      <c r="F133" s="89"/>
      <c r="G133" s="89"/>
      <c r="H133" s="89"/>
    </row>
    <row r="134" spans="1:8" ht="19.5">
      <c r="A134" s="178"/>
      <c r="B134" s="89"/>
      <c r="C134" s="89"/>
      <c r="D134" s="89"/>
      <c r="E134" s="89"/>
      <c r="F134" s="89"/>
      <c r="G134" s="89"/>
      <c r="H134" s="89"/>
    </row>
    <row r="135" spans="1:8" ht="19.5">
      <c r="A135" s="178"/>
      <c r="B135" s="89"/>
      <c r="C135" s="89"/>
      <c r="D135" s="89"/>
      <c r="E135" s="89"/>
      <c r="F135" s="89"/>
      <c r="G135" s="89"/>
      <c r="H135" s="89"/>
    </row>
    <row r="136" spans="1:8" ht="19.5">
      <c r="A136" s="180"/>
      <c r="B136" s="89"/>
      <c r="C136" s="89"/>
      <c r="D136" s="89"/>
      <c r="E136" s="89"/>
      <c r="F136" s="89"/>
      <c r="G136" s="89"/>
      <c r="H136" s="89"/>
    </row>
    <row r="137" spans="1:8" ht="19.5">
      <c r="A137" s="178"/>
      <c r="B137" s="89"/>
      <c r="C137" s="89"/>
      <c r="D137" s="89"/>
      <c r="E137" s="89"/>
      <c r="F137" s="89"/>
      <c r="G137" s="89"/>
      <c r="H137" s="89"/>
    </row>
    <row r="138" spans="1:8" ht="19.5">
      <c r="A138" s="178"/>
      <c r="B138" s="89"/>
      <c r="C138" s="89"/>
      <c r="D138" s="89"/>
      <c r="E138" s="89"/>
      <c r="F138" s="89"/>
      <c r="G138" s="89"/>
      <c r="H138" s="89"/>
    </row>
    <row r="139" spans="1:8" ht="19.5">
      <c r="A139" s="178"/>
      <c r="B139" s="89"/>
      <c r="C139" s="89"/>
      <c r="D139" s="89"/>
      <c r="E139" s="89"/>
      <c r="F139" s="89"/>
      <c r="G139" s="89"/>
      <c r="H139" s="89"/>
    </row>
    <row r="140" spans="1:8" ht="19.5">
      <c r="A140" s="178"/>
      <c r="B140" s="89"/>
      <c r="C140" s="89"/>
      <c r="D140" s="89"/>
      <c r="E140" s="89"/>
      <c r="F140" s="89"/>
      <c r="G140" s="89"/>
      <c r="H140" s="89"/>
    </row>
    <row r="141" spans="1:8" ht="19.5">
      <c r="A141" s="179"/>
      <c r="B141" s="89"/>
      <c r="C141" s="89"/>
      <c r="D141" s="89"/>
      <c r="E141" s="89"/>
      <c r="F141" s="89"/>
      <c r="G141" s="89"/>
      <c r="H141" s="89"/>
    </row>
    <row r="142" spans="1:8" ht="19.5">
      <c r="A142" s="179"/>
      <c r="B142" s="89"/>
      <c r="C142" s="89"/>
      <c r="D142" s="89"/>
      <c r="E142" s="89"/>
      <c r="F142" s="89"/>
      <c r="G142" s="89"/>
      <c r="H142" s="89"/>
    </row>
    <row r="143" spans="1:8" ht="19.5">
      <c r="A143" s="180"/>
      <c r="B143" s="89"/>
      <c r="C143" s="89"/>
      <c r="D143" s="89"/>
      <c r="E143" s="89"/>
      <c r="F143" s="89"/>
      <c r="G143" s="89"/>
      <c r="H143" s="89"/>
    </row>
    <row r="144" spans="1:8" ht="19.5">
      <c r="A144" s="178"/>
      <c r="B144" s="89"/>
      <c r="C144" s="89"/>
      <c r="D144" s="89"/>
      <c r="E144" s="89"/>
      <c r="F144" s="89"/>
      <c r="G144" s="89"/>
      <c r="H144" s="89"/>
    </row>
    <row r="145" spans="1:8" ht="19.5">
      <c r="A145" s="178"/>
      <c r="B145" s="89"/>
      <c r="C145" s="89"/>
      <c r="D145" s="89"/>
      <c r="E145" s="89"/>
      <c r="F145" s="89"/>
      <c r="G145" s="89"/>
      <c r="H145" s="89"/>
    </row>
    <row r="146" spans="1:8" ht="19.5">
      <c r="A146" s="184"/>
      <c r="B146" s="89"/>
      <c r="C146" s="89"/>
      <c r="D146" s="89"/>
      <c r="E146" s="89"/>
      <c r="F146" s="89"/>
      <c r="G146" s="89"/>
      <c r="H146" s="89"/>
    </row>
    <row r="147" spans="1:8" ht="19.5">
      <c r="A147" s="180"/>
      <c r="B147" s="89"/>
      <c r="C147" s="89"/>
      <c r="D147" s="89"/>
      <c r="E147" s="89"/>
      <c r="F147" s="89"/>
      <c r="G147" s="89"/>
      <c r="H147" s="89"/>
    </row>
    <row r="148" spans="1:8" ht="19.5">
      <c r="A148" s="178"/>
      <c r="B148" s="89"/>
      <c r="C148" s="89"/>
      <c r="D148" s="89"/>
      <c r="E148" s="89"/>
      <c r="F148" s="89"/>
      <c r="G148" s="89"/>
      <c r="H148" s="89"/>
    </row>
    <row r="149" spans="1:8" ht="19.5">
      <c r="A149" s="178"/>
      <c r="B149" s="89"/>
      <c r="C149" s="89"/>
      <c r="D149" s="89"/>
      <c r="E149" s="89"/>
      <c r="F149" s="89"/>
      <c r="G149" s="89"/>
      <c r="H149" s="89"/>
    </row>
    <row r="150" spans="1:8" ht="19.5">
      <c r="A150" s="178"/>
      <c r="B150" s="89"/>
      <c r="C150" s="89"/>
      <c r="D150" s="89"/>
      <c r="E150" s="89"/>
      <c r="F150" s="89"/>
      <c r="G150" s="89"/>
      <c r="H150" s="89"/>
    </row>
    <row r="151" spans="1:8" ht="19.5">
      <c r="A151" s="180"/>
      <c r="B151" s="89"/>
      <c r="C151" s="89"/>
      <c r="D151" s="89"/>
      <c r="E151" s="89"/>
      <c r="F151" s="89"/>
      <c r="G151" s="89"/>
      <c r="H151" s="89"/>
    </row>
    <row r="152" spans="1:8" ht="19.5">
      <c r="A152" s="178"/>
      <c r="B152" s="89"/>
      <c r="C152" s="89"/>
      <c r="D152" s="89"/>
      <c r="E152" s="89"/>
      <c r="F152" s="89"/>
      <c r="G152" s="89"/>
      <c r="H152" s="89"/>
    </row>
    <row r="153" spans="1:8" ht="19.5">
      <c r="A153" s="178"/>
      <c r="B153" s="89"/>
      <c r="C153" s="89"/>
      <c r="D153" s="89"/>
      <c r="E153" s="89"/>
      <c r="F153" s="89"/>
      <c r="G153" s="89"/>
      <c r="H153" s="89"/>
    </row>
    <row r="154" spans="1:8" ht="19.5">
      <c r="A154" s="178"/>
      <c r="B154" s="89"/>
      <c r="C154" s="89"/>
      <c r="D154" s="89"/>
      <c r="E154" s="89"/>
      <c r="F154" s="89"/>
      <c r="G154" s="89"/>
      <c r="H154" s="89"/>
    </row>
    <row r="155" spans="1:8" ht="19.5">
      <c r="A155" s="180"/>
      <c r="B155" s="89"/>
      <c r="C155" s="89"/>
      <c r="D155" s="89"/>
      <c r="E155" s="89"/>
      <c r="F155" s="89"/>
      <c r="G155" s="89"/>
      <c r="H155" s="89"/>
    </row>
    <row r="156" spans="1:8" ht="19.5">
      <c r="A156" s="178"/>
      <c r="B156" s="89"/>
      <c r="C156" s="89"/>
      <c r="D156" s="89"/>
      <c r="E156" s="89"/>
      <c r="F156" s="89"/>
      <c r="G156" s="89"/>
      <c r="H156" s="89"/>
    </row>
    <row r="157" spans="1:8" ht="19.5">
      <c r="A157" s="178"/>
      <c r="B157" s="89"/>
      <c r="C157" s="89"/>
      <c r="D157" s="89"/>
      <c r="E157" s="89"/>
      <c r="F157" s="89"/>
      <c r="G157" s="89"/>
      <c r="H157" s="89"/>
    </row>
    <row r="158" spans="1:8" ht="19.5">
      <c r="A158" s="178"/>
      <c r="B158" s="89"/>
      <c r="C158" s="89"/>
      <c r="D158" s="89"/>
      <c r="E158" s="89"/>
      <c r="F158" s="89"/>
      <c r="G158" s="89"/>
      <c r="H158" s="89"/>
    </row>
    <row r="159" spans="1:8" ht="19.5">
      <c r="A159" s="180"/>
      <c r="B159" s="89"/>
      <c r="C159" s="89"/>
      <c r="D159" s="89"/>
      <c r="E159" s="89"/>
      <c r="F159" s="89"/>
      <c r="G159" s="89"/>
      <c r="H159" s="89"/>
    </row>
    <row r="160" spans="1:8" ht="19.5">
      <c r="A160" s="178"/>
      <c r="B160" s="89"/>
      <c r="C160" s="89"/>
      <c r="D160" s="89"/>
      <c r="E160" s="89"/>
      <c r="F160" s="89"/>
      <c r="G160" s="89"/>
      <c r="H160" s="89"/>
    </row>
    <row r="161" spans="1:8" ht="19.5">
      <c r="A161" s="178"/>
      <c r="B161" s="89"/>
      <c r="C161" s="89"/>
      <c r="D161" s="89"/>
      <c r="E161" s="89"/>
      <c r="F161" s="89"/>
      <c r="G161" s="89"/>
      <c r="H161" s="89"/>
    </row>
    <row r="162" spans="1:8" ht="19.5">
      <c r="A162" s="178"/>
      <c r="B162" s="89"/>
      <c r="C162" s="89"/>
      <c r="D162" s="89"/>
      <c r="E162" s="89"/>
      <c r="F162" s="89"/>
      <c r="G162" s="89"/>
      <c r="H162" s="89"/>
    </row>
    <row r="163" spans="1:8" ht="19.5">
      <c r="A163" s="185"/>
      <c r="B163" s="89"/>
      <c r="C163" s="89"/>
      <c r="D163" s="89"/>
      <c r="E163" s="89"/>
      <c r="F163" s="89"/>
      <c r="G163" s="89"/>
      <c r="H163" s="89"/>
    </row>
    <row r="164" spans="1:8" ht="19.5">
      <c r="A164" s="185"/>
      <c r="B164" s="89"/>
      <c r="C164" s="89"/>
      <c r="D164" s="89"/>
      <c r="E164" s="89"/>
      <c r="F164" s="89"/>
      <c r="G164" s="89"/>
      <c r="H164" s="89"/>
    </row>
    <row r="165" spans="1:8" ht="19.5">
      <c r="A165" s="185"/>
      <c r="B165" s="89"/>
      <c r="C165" s="89"/>
      <c r="D165" s="89"/>
      <c r="E165" s="89"/>
      <c r="F165" s="89"/>
      <c r="G165" s="89"/>
      <c r="H165" s="89"/>
    </row>
    <row r="166" spans="1:8" ht="19.5">
      <c r="A166" s="181"/>
      <c r="B166" s="89"/>
      <c r="C166" s="89"/>
      <c r="D166" s="89"/>
      <c r="E166" s="89"/>
      <c r="F166" s="89"/>
      <c r="G166" s="89"/>
      <c r="H166" s="89"/>
    </row>
    <row r="167" spans="1:8" ht="19.5">
      <c r="A167" s="181"/>
      <c r="B167" s="89"/>
      <c r="C167" s="89"/>
      <c r="D167" s="89"/>
      <c r="E167" s="89"/>
      <c r="F167" s="89"/>
      <c r="G167" s="89"/>
      <c r="H167" s="89"/>
    </row>
    <row r="168" spans="1:8" ht="19.5">
      <c r="A168" s="180"/>
      <c r="B168" s="89"/>
      <c r="C168" s="89"/>
      <c r="D168" s="89"/>
      <c r="E168" s="89"/>
      <c r="F168" s="89"/>
      <c r="G168" s="89"/>
      <c r="H168" s="89"/>
    </row>
    <row r="169" spans="1:8" ht="19.5">
      <c r="A169" s="178"/>
      <c r="B169" s="89"/>
      <c r="C169" s="89"/>
      <c r="D169" s="89"/>
      <c r="E169" s="89"/>
      <c r="F169" s="89"/>
      <c r="G169" s="89"/>
      <c r="H169" s="89"/>
    </row>
    <row r="170" spans="1:8" ht="19.5">
      <c r="A170" s="178"/>
      <c r="B170" s="89"/>
      <c r="C170" s="89"/>
      <c r="D170" s="89"/>
      <c r="E170" s="89"/>
      <c r="F170" s="89"/>
      <c r="G170" s="89"/>
      <c r="H170" s="89"/>
    </row>
    <row r="171" spans="1:8" ht="19.5">
      <c r="A171" s="178"/>
      <c r="B171" s="89"/>
      <c r="C171" s="89"/>
      <c r="D171" s="89"/>
      <c r="E171" s="89"/>
      <c r="F171" s="89"/>
      <c r="G171" s="89"/>
      <c r="H171" s="89"/>
    </row>
    <row r="172" spans="1:8" ht="19.5">
      <c r="A172" s="178"/>
      <c r="B172" s="89"/>
      <c r="C172" s="89"/>
      <c r="D172" s="89"/>
      <c r="E172" s="89"/>
      <c r="F172" s="89"/>
      <c r="G172" s="89"/>
      <c r="H172" s="89"/>
    </row>
    <row r="173" spans="1:8" ht="19.5">
      <c r="A173" s="178"/>
      <c r="B173" s="89"/>
      <c r="C173" s="89"/>
      <c r="D173" s="89"/>
      <c r="E173" s="89"/>
      <c r="F173" s="89"/>
      <c r="G173" s="89"/>
      <c r="H173" s="89"/>
    </row>
    <row r="174" spans="1:8" ht="19.5">
      <c r="A174" s="180"/>
      <c r="B174" s="89"/>
      <c r="C174" s="89"/>
      <c r="D174" s="89"/>
      <c r="E174" s="89"/>
      <c r="F174" s="89"/>
      <c r="G174" s="89"/>
      <c r="H174" s="89"/>
    </row>
    <row r="175" spans="1:8" ht="19.5">
      <c r="A175" s="178"/>
      <c r="B175" s="89"/>
      <c r="C175" s="89"/>
      <c r="D175" s="89"/>
      <c r="E175" s="89"/>
      <c r="F175" s="89"/>
      <c r="G175" s="89"/>
      <c r="H175" s="89"/>
    </row>
    <row r="176" spans="1:8" ht="19.5">
      <c r="A176" s="178"/>
      <c r="B176" s="89"/>
      <c r="C176" s="89"/>
      <c r="D176" s="89"/>
      <c r="E176" s="89"/>
      <c r="F176" s="89"/>
      <c r="G176" s="89"/>
      <c r="H176" s="89"/>
    </row>
    <row r="177" spans="1:8" ht="19.5">
      <c r="A177" s="178"/>
      <c r="B177" s="89"/>
      <c r="C177" s="89"/>
      <c r="D177" s="89"/>
      <c r="E177" s="89"/>
      <c r="F177" s="89"/>
      <c r="G177" s="89"/>
      <c r="H177" s="89"/>
    </row>
    <row r="178" spans="1:8" ht="19.5">
      <c r="A178" s="178"/>
      <c r="B178" s="89"/>
      <c r="C178" s="89"/>
      <c r="D178" s="89"/>
      <c r="E178" s="89"/>
      <c r="F178" s="89"/>
      <c r="G178" s="89"/>
      <c r="H178" s="89"/>
    </row>
    <row r="179" spans="1:8" ht="19.5">
      <c r="A179" s="180"/>
      <c r="B179" s="89"/>
      <c r="C179" s="89"/>
      <c r="D179" s="89"/>
      <c r="E179" s="89"/>
      <c r="F179" s="89"/>
      <c r="G179" s="89"/>
      <c r="H179" s="89"/>
    </row>
    <row r="180" spans="1:8" ht="19.5">
      <c r="A180" s="180"/>
      <c r="B180" s="89"/>
      <c r="C180" s="89"/>
      <c r="D180" s="89"/>
      <c r="E180" s="89"/>
      <c r="F180" s="89"/>
      <c r="G180" s="89"/>
      <c r="H180" s="89"/>
    </row>
    <row r="181" spans="1:8" ht="19.5">
      <c r="A181" s="178"/>
      <c r="B181" s="89"/>
      <c r="C181" s="89"/>
      <c r="D181" s="89"/>
      <c r="E181" s="89"/>
      <c r="F181" s="89"/>
      <c r="G181" s="89"/>
      <c r="H181" s="89"/>
    </row>
    <row r="182" spans="1:8" ht="19.5">
      <c r="A182" s="178"/>
      <c r="B182" s="89"/>
      <c r="C182" s="89"/>
      <c r="D182" s="89"/>
      <c r="E182" s="89"/>
      <c r="F182" s="89"/>
      <c r="G182" s="89"/>
      <c r="H182" s="89"/>
    </row>
    <row r="183" spans="1:8" ht="19.5">
      <c r="A183" s="178"/>
      <c r="B183" s="89"/>
      <c r="C183" s="89"/>
      <c r="D183" s="89"/>
      <c r="E183" s="89"/>
      <c r="F183" s="89"/>
      <c r="G183" s="89"/>
      <c r="H183" s="89"/>
    </row>
    <row r="184" spans="1:8" ht="19.5">
      <c r="A184" s="180"/>
      <c r="B184" s="89"/>
      <c r="C184" s="89"/>
      <c r="D184" s="89"/>
      <c r="E184" s="89"/>
      <c r="F184" s="89"/>
      <c r="G184" s="89"/>
      <c r="H184" s="89"/>
    </row>
    <row r="185" spans="1:8" ht="19.5">
      <c r="A185" s="180"/>
      <c r="B185" s="89"/>
      <c r="C185" s="89"/>
      <c r="D185" s="89"/>
      <c r="E185" s="89"/>
      <c r="F185" s="89"/>
      <c r="G185" s="89"/>
      <c r="H185" s="89"/>
    </row>
    <row r="186" spans="1:8" ht="19.5">
      <c r="A186" s="180"/>
      <c r="B186" s="89"/>
      <c r="C186" s="89"/>
      <c r="D186" s="89"/>
      <c r="E186" s="89"/>
      <c r="F186" s="89"/>
      <c r="G186" s="89"/>
      <c r="H186" s="89"/>
    </row>
    <row r="187" spans="1:8" ht="19.5">
      <c r="A187" s="180"/>
      <c r="B187" s="89"/>
      <c r="C187" s="89"/>
      <c r="D187" s="89"/>
      <c r="E187" s="89"/>
      <c r="F187" s="89"/>
      <c r="G187" s="89"/>
      <c r="H187" s="89"/>
    </row>
    <row r="188" spans="1:8" ht="19.5">
      <c r="A188" s="180"/>
      <c r="B188" s="89"/>
      <c r="C188" s="89"/>
      <c r="D188" s="89"/>
      <c r="E188" s="89"/>
      <c r="F188" s="89"/>
      <c r="G188" s="89"/>
      <c r="H188" s="89"/>
    </row>
    <row r="189" spans="1:8" ht="19.5">
      <c r="A189" s="180"/>
      <c r="B189" s="89"/>
      <c r="C189" s="89"/>
      <c r="D189" s="89"/>
      <c r="E189" s="89"/>
      <c r="F189" s="89"/>
      <c r="G189" s="89"/>
      <c r="H189" s="89"/>
    </row>
    <row r="190" spans="1:8" ht="19.5">
      <c r="A190" s="178"/>
      <c r="B190" s="89"/>
      <c r="C190" s="89"/>
      <c r="D190" s="89"/>
      <c r="E190" s="89"/>
      <c r="F190" s="89"/>
      <c r="G190" s="89"/>
      <c r="H190" s="89"/>
    </row>
    <row r="191" spans="1:8" ht="19.5">
      <c r="A191" s="178"/>
      <c r="B191" s="89"/>
      <c r="C191" s="89"/>
      <c r="D191" s="89"/>
      <c r="E191" s="89"/>
      <c r="F191" s="89"/>
      <c r="G191" s="89"/>
      <c r="H191" s="89"/>
    </row>
    <row r="192" spans="1:8" ht="19.5">
      <c r="A192" s="178"/>
      <c r="B192" s="89"/>
      <c r="C192" s="89"/>
      <c r="D192" s="89"/>
      <c r="E192" s="89"/>
      <c r="F192" s="89"/>
      <c r="G192" s="89"/>
      <c r="H192" s="89"/>
    </row>
    <row r="193" spans="1:8" ht="19.5">
      <c r="A193" s="180"/>
      <c r="B193" s="89"/>
      <c r="C193" s="89"/>
      <c r="D193" s="89"/>
      <c r="E193" s="89"/>
      <c r="F193" s="89"/>
      <c r="G193" s="89"/>
      <c r="H193" s="89"/>
    </row>
    <row r="194" spans="1:8" ht="19.5">
      <c r="A194" s="178"/>
      <c r="B194" s="89"/>
      <c r="C194" s="89"/>
      <c r="D194" s="89"/>
      <c r="E194" s="89"/>
      <c r="F194" s="89"/>
      <c r="G194" s="89"/>
      <c r="H194" s="89"/>
    </row>
    <row r="195" spans="1:8" ht="19.5">
      <c r="A195" s="178"/>
      <c r="B195" s="89"/>
      <c r="C195" s="89"/>
      <c r="D195" s="89"/>
      <c r="E195" s="89"/>
      <c r="F195" s="89"/>
      <c r="G195" s="89"/>
      <c r="H195" s="89"/>
    </row>
    <row r="196" spans="1:8" ht="19.5">
      <c r="A196" s="186"/>
      <c r="B196" s="89"/>
      <c r="C196" s="89"/>
      <c r="D196" s="89"/>
      <c r="E196" s="89"/>
      <c r="F196" s="89"/>
      <c r="G196" s="89"/>
      <c r="H196" s="89"/>
    </row>
    <row r="197" spans="1:8" ht="19.5">
      <c r="A197" s="178"/>
      <c r="B197" s="89"/>
      <c r="C197" s="89"/>
      <c r="D197" s="89"/>
      <c r="E197" s="89"/>
      <c r="F197" s="89"/>
      <c r="G197" s="89"/>
      <c r="H197" s="89"/>
    </row>
    <row r="198" spans="1:8" ht="19.5">
      <c r="A198" s="180"/>
      <c r="B198" s="89"/>
      <c r="C198" s="89"/>
      <c r="D198" s="89"/>
      <c r="E198" s="89"/>
      <c r="F198" s="89"/>
      <c r="G198" s="89"/>
      <c r="H198" s="89"/>
    </row>
    <row r="199" spans="1:8" ht="19.5">
      <c r="A199" s="178"/>
      <c r="B199" s="89"/>
      <c r="C199" s="89"/>
      <c r="D199" s="89"/>
      <c r="E199" s="89"/>
      <c r="F199" s="89"/>
      <c r="G199" s="89"/>
      <c r="H199" s="89"/>
    </row>
    <row r="200" spans="1:8" ht="19.5">
      <c r="A200" s="178"/>
      <c r="B200" s="89"/>
      <c r="C200" s="89"/>
      <c r="D200" s="89"/>
      <c r="E200" s="89"/>
      <c r="F200" s="89"/>
      <c r="G200" s="89"/>
      <c r="H200" s="89"/>
    </row>
    <row r="201" spans="1:8" ht="19.5">
      <c r="A201" s="180"/>
      <c r="B201" s="89"/>
      <c r="C201" s="89"/>
      <c r="D201" s="89"/>
      <c r="E201" s="89"/>
      <c r="F201" s="89"/>
      <c r="G201" s="89"/>
      <c r="H201" s="89"/>
    </row>
    <row r="202" spans="1:8" ht="19.5">
      <c r="A202" s="178"/>
      <c r="B202" s="89"/>
      <c r="C202" s="89"/>
      <c r="D202" s="89"/>
      <c r="E202" s="89"/>
      <c r="F202" s="89"/>
      <c r="G202" s="89"/>
      <c r="H202" s="89"/>
    </row>
    <row r="203" spans="1:8" ht="19.5">
      <c r="A203" s="178"/>
      <c r="B203" s="89"/>
      <c r="C203" s="89"/>
      <c r="D203" s="89"/>
      <c r="E203" s="89"/>
      <c r="F203" s="89"/>
      <c r="G203" s="89"/>
      <c r="H203" s="89"/>
    </row>
    <row r="204" spans="1:8" ht="19.5">
      <c r="A204" s="180"/>
      <c r="B204" s="89"/>
      <c r="C204" s="89"/>
      <c r="D204" s="89"/>
      <c r="E204" s="89"/>
      <c r="F204" s="89"/>
      <c r="G204" s="89"/>
      <c r="H204" s="89"/>
    </row>
    <row r="205" spans="1:8" ht="19.5">
      <c r="A205" s="178"/>
      <c r="B205" s="89"/>
      <c r="C205" s="89"/>
      <c r="D205" s="89"/>
      <c r="E205" s="89"/>
      <c r="F205" s="89"/>
      <c r="G205" s="89"/>
      <c r="H205" s="89"/>
    </row>
    <row r="206" spans="1:8" ht="19.5">
      <c r="A206" s="178"/>
      <c r="B206" s="89"/>
      <c r="C206" s="89"/>
      <c r="D206" s="89"/>
      <c r="E206" s="89"/>
      <c r="F206" s="89"/>
      <c r="G206" s="89"/>
      <c r="H206" s="89"/>
    </row>
    <row r="207" spans="1:8" ht="19.5">
      <c r="A207" s="178"/>
      <c r="B207" s="89"/>
      <c r="C207" s="89"/>
      <c r="D207" s="89"/>
      <c r="E207" s="89"/>
      <c r="F207" s="89"/>
      <c r="G207" s="89"/>
      <c r="H207" s="89"/>
    </row>
    <row r="208" spans="1:8" ht="19.5">
      <c r="A208" s="178"/>
      <c r="B208" s="89"/>
      <c r="C208" s="89"/>
      <c r="D208" s="89"/>
      <c r="E208" s="89"/>
      <c r="F208" s="89"/>
      <c r="G208" s="89"/>
      <c r="H208" s="89"/>
    </row>
    <row r="209" spans="1:8" ht="19.5">
      <c r="A209" s="178"/>
      <c r="B209" s="89"/>
      <c r="C209" s="89"/>
      <c r="D209" s="89"/>
      <c r="E209" s="89"/>
      <c r="F209" s="89"/>
      <c r="G209" s="89"/>
      <c r="H209" s="89"/>
    </row>
    <row r="210" spans="1:8" ht="19.5">
      <c r="A210" s="178"/>
      <c r="B210" s="89"/>
      <c r="C210" s="89"/>
      <c r="D210" s="89"/>
      <c r="E210" s="89"/>
      <c r="F210" s="89"/>
      <c r="G210" s="89"/>
      <c r="H210" s="89"/>
    </row>
    <row r="211" spans="1:8" ht="19.5">
      <c r="A211" s="178"/>
      <c r="B211" s="89"/>
      <c r="C211" s="89"/>
      <c r="D211" s="89"/>
      <c r="E211" s="89"/>
      <c r="F211" s="89"/>
      <c r="G211" s="89"/>
      <c r="H211" s="89"/>
    </row>
    <row r="212" spans="1:8" ht="19.5">
      <c r="A212" s="178"/>
      <c r="B212" s="89"/>
      <c r="C212" s="89"/>
      <c r="D212" s="89"/>
      <c r="E212" s="89"/>
      <c r="F212" s="89"/>
      <c r="G212" s="89"/>
      <c r="H212" s="89"/>
    </row>
    <row r="213" spans="1:8" ht="19.5">
      <c r="A213" s="180"/>
      <c r="B213" s="89"/>
      <c r="C213" s="89"/>
      <c r="D213" s="89"/>
      <c r="E213" s="89"/>
      <c r="F213" s="89"/>
      <c r="G213" s="89"/>
      <c r="H213" s="89"/>
    </row>
    <row r="214" spans="1:8" ht="19.5">
      <c r="A214" s="178"/>
      <c r="B214" s="89"/>
      <c r="C214" s="89"/>
      <c r="D214" s="89"/>
      <c r="E214" s="89"/>
      <c r="F214" s="89"/>
      <c r="G214" s="89"/>
      <c r="H214" s="89"/>
    </row>
    <row r="215" spans="1:8" ht="19.5">
      <c r="A215" s="178"/>
      <c r="B215" s="89"/>
      <c r="C215" s="89"/>
      <c r="D215" s="89"/>
      <c r="E215" s="89"/>
      <c r="F215" s="89"/>
      <c r="G215" s="89"/>
      <c r="H215" s="89"/>
    </row>
    <row r="216" spans="1:8" ht="19.5">
      <c r="A216" s="178"/>
      <c r="B216" s="89"/>
      <c r="C216" s="89"/>
      <c r="D216" s="89"/>
      <c r="E216" s="89"/>
      <c r="F216" s="89"/>
      <c r="G216" s="89"/>
      <c r="H216" s="89"/>
    </row>
    <row r="217" spans="1:8" ht="19.5">
      <c r="A217" s="178"/>
      <c r="B217" s="89"/>
      <c r="C217" s="89"/>
      <c r="D217" s="89"/>
      <c r="E217" s="89"/>
      <c r="F217" s="89"/>
      <c r="G217" s="89"/>
      <c r="H217" s="89"/>
    </row>
    <row r="218" spans="1:8" ht="19.5">
      <c r="A218" s="178"/>
      <c r="B218" s="89"/>
      <c r="C218" s="89"/>
      <c r="D218" s="89"/>
      <c r="E218" s="89"/>
      <c r="F218" s="89"/>
      <c r="G218" s="89"/>
      <c r="H218" s="89"/>
    </row>
    <row r="219" spans="1:8" ht="19.5">
      <c r="A219" s="180"/>
      <c r="B219" s="89"/>
      <c r="C219" s="89"/>
      <c r="D219" s="89"/>
      <c r="E219" s="89"/>
      <c r="F219" s="89"/>
      <c r="G219" s="89"/>
      <c r="H219" s="89"/>
    </row>
    <row r="220" spans="1:8" ht="19.5">
      <c r="A220" s="178"/>
      <c r="B220" s="89"/>
      <c r="C220" s="89"/>
      <c r="D220" s="89"/>
      <c r="E220" s="89"/>
      <c r="F220" s="89"/>
      <c r="G220" s="89"/>
      <c r="H220" s="89"/>
    </row>
    <row r="221" spans="1:8" ht="19.5">
      <c r="A221" s="178"/>
      <c r="B221" s="89"/>
      <c r="C221" s="89"/>
      <c r="D221" s="89"/>
      <c r="E221" s="89"/>
      <c r="F221" s="89"/>
      <c r="G221" s="89"/>
      <c r="H221" s="89"/>
    </row>
    <row r="222" spans="1:8" ht="19.5">
      <c r="A222" s="180"/>
      <c r="B222" s="89"/>
      <c r="C222" s="89"/>
      <c r="D222" s="89"/>
      <c r="E222" s="89"/>
      <c r="F222" s="89"/>
      <c r="G222" s="89"/>
      <c r="H222" s="89"/>
    </row>
    <row r="223" spans="1:8" ht="19.5">
      <c r="A223" s="178"/>
      <c r="B223" s="89"/>
      <c r="C223" s="89"/>
      <c r="D223" s="89"/>
      <c r="E223" s="89"/>
      <c r="F223" s="89"/>
      <c r="G223" s="89"/>
      <c r="H223" s="89"/>
    </row>
    <row r="224" spans="1:8" ht="19.5">
      <c r="A224" s="178"/>
      <c r="B224" s="89"/>
      <c r="C224" s="89"/>
      <c r="D224" s="89"/>
      <c r="E224" s="89"/>
      <c r="F224" s="89"/>
      <c r="G224" s="89"/>
      <c r="H224" s="89"/>
    </row>
    <row r="225" spans="1:8" ht="19.5">
      <c r="A225" s="178"/>
      <c r="B225" s="89"/>
      <c r="C225" s="89"/>
      <c r="D225" s="89"/>
      <c r="E225" s="89"/>
      <c r="F225" s="89"/>
      <c r="G225" s="89"/>
      <c r="H225" s="89"/>
    </row>
    <row r="226" spans="1:8" ht="19.5">
      <c r="A226" s="187"/>
      <c r="B226" s="89"/>
      <c r="C226" s="89"/>
      <c r="D226" s="89"/>
      <c r="E226" s="89"/>
      <c r="F226" s="89"/>
      <c r="G226" s="89"/>
      <c r="H226" s="8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topLeftCell="C1" zoomScale="75" workbookViewId="0">
      <selection activeCell="N4" sqref="N4"/>
    </sheetView>
  </sheetViews>
  <sheetFormatPr defaultRowHeight="15"/>
  <cols>
    <col min="1" max="1" width="39.42578125" style="1027" hidden="1" customWidth="1"/>
    <col min="2" max="2" width="36.85546875" style="1027" hidden="1" customWidth="1"/>
    <col min="3" max="3" width="81.5703125" style="1027" customWidth="1"/>
    <col min="4" max="11" width="13.140625" style="1027" customWidth="1"/>
    <col min="12" max="12" width="4" style="1027" customWidth="1"/>
    <col min="13" max="256" width="9.140625" style="1027"/>
    <col min="257" max="258" width="0" style="1027" hidden="1" customWidth="1"/>
    <col min="259" max="259" width="81.5703125" style="1027" customWidth="1"/>
    <col min="260" max="267" width="13.140625" style="1027" customWidth="1"/>
    <col min="268" max="268" width="4" style="1027" customWidth="1"/>
    <col min="269" max="512" width="9.140625" style="1027"/>
    <col min="513" max="514" width="0" style="1027" hidden="1" customWidth="1"/>
    <col min="515" max="515" width="81.5703125" style="1027" customWidth="1"/>
    <col min="516" max="523" width="13.140625" style="1027" customWidth="1"/>
    <col min="524" max="524" width="4" style="1027" customWidth="1"/>
    <col min="525" max="768" width="9.140625" style="1027"/>
    <col min="769" max="770" width="0" style="1027" hidden="1" customWidth="1"/>
    <col min="771" max="771" width="81.5703125" style="1027" customWidth="1"/>
    <col min="772" max="779" width="13.140625" style="1027" customWidth="1"/>
    <col min="780" max="780" width="4" style="1027" customWidth="1"/>
    <col min="781" max="1024" width="9.140625" style="1027"/>
    <col min="1025" max="1026" width="0" style="1027" hidden="1" customWidth="1"/>
    <col min="1027" max="1027" width="81.5703125" style="1027" customWidth="1"/>
    <col min="1028" max="1035" width="13.140625" style="1027" customWidth="1"/>
    <col min="1036" max="1036" width="4" style="1027" customWidth="1"/>
    <col min="1037" max="1280" width="9.140625" style="1027"/>
    <col min="1281" max="1282" width="0" style="1027" hidden="1" customWidth="1"/>
    <col min="1283" max="1283" width="81.5703125" style="1027" customWidth="1"/>
    <col min="1284" max="1291" width="13.140625" style="1027" customWidth="1"/>
    <col min="1292" max="1292" width="4" style="1027" customWidth="1"/>
    <col min="1293" max="1536" width="9.140625" style="1027"/>
    <col min="1537" max="1538" width="0" style="1027" hidden="1" customWidth="1"/>
    <col min="1539" max="1539" width="81.5703125" style="1027" customWidth="1"/>
    <col min="1540" max="1547" width="13.140625" style="1027" customWidth="1"/>
    <col min="1548" max="1548" width="4" style="1027" customWidth="1"/>
    <col min="1549" max="1792" width="9.140625" style="1027"/>
    <col min="1793" max="1794" width="0" style="1027" hidden="1" customWidth="1"/>
    <col min="1795" max="1795" width="81.5703125" style="1027" customWidth="1"/>
    <col min="1796" max="1803" width="13.140625" style="1027" customWidth="1"/>
    <col min="1804" max="1804" width="4" style="1027" customWidth="1"/>
    <col min="1805" max="2048" width="9.140625" style="1027"/>
    <col min="2049" max="2050" width="0" style="1027" hidden="1" customWidth="1"/>
    <col min="2051" max="2051" width="81.5703125" style="1027" customWidth="1"/>
    <col min="2052" max="2059" width="13.140625" style="1027" customWidth="1"/>
    <col min="2060" max="2060" width="4" style="1027" customWidth="1"/>
    <col min="2061" max="2304" width="9.140625" style="1027"/>
    <col min="2305" max="2306" width="0" style="1027" hidden="1" customWidth="1"/>
    <col min="2307" max="2307" width="81.5703125" style="1027" customWidth="1"/>
    <col min="2308" max="2315" width="13.140625" style="1027" customWidth="1"/>
    <col min="2316" max="2316" width="4" style="1027" customWidth="1"/>
    <col min="2317" max="2560" width="9.140625" style="1027"/>
    <col min="2561" max="2562" width="0" style="1027" hidden="1" customWidth="1"/>
    <col min="2563" max="2563" width="81.5703125" style="1027" customWidth="1"/>
    <col min="2564" max="2571" width="13.140625" style="1027" customWidth="1"/>
    <col min="2572" max="2572" width="4" style="1027" customWidth="1"/>
    <col min="2573" max="2816" width="9.140625" style="1027"/>
    <col min="2817" max="2818" width="0" style="1027" hidden="1" customWidth="1"/>
    <col min="2819" max="2819" width="81.5703125" style="1027" customWidth="1"/>
    <col min="2820" max="2827" width="13.140625" style="1027" customWidth="1"/>
    <col min="2828" max="2828" width="4" style="1027" customWidth="1"/>
    <col min="2829" max="3072" width="9.140625" style="1027"/>
    <col min="3073" max="3074" width="0" style="1027" hidden="1" customWidth="1"/>
    <col min="3075" max="3075" width="81.5703125" style="1027" customWidth="1"/>
    <col min="3076" max="3083" width="13.140625" style="1027" customWidth="1"/>
    <col min="3084" max="3084" width="4" style="1027" customWidth="1"/>
    <col min="3085" max="3328" width="9.140625" style="1027"/>
    <col min="3329" max="3330" width="0" style="1027" hidden="1" customWidth="1"/>
    <col min="3331" max="3331" width="81.5703125" style="1027" customWidth="1"/>
    <col min="3332" max="3339" width="13.140625" style="1027" customWidth="1"/>
    <col min="3340" max="3340" width="4" style="1027" customWidth="1"/>
    <col min="3341" max="3584" width="9.140625" style="1027"/>
    <col min="3585" max="3586" width="0" style="1027" hidden="1" customWidth="1"/>
    <col min="3587" max="3587" width="81.5703125" style="1027" customWidth="1"/>
    <col min="3588" max="3595" width="13.140625" style="1027" customWidth="1"/>
    <col min="3596" max="3596" width="4" style="1027" customWidth="1"/>
    <col min="3597" max="3840" width="9.140625" style="1027"/>
    <col min="3841" max="3842" width="0" style="1027" hidden="1" customWidth="1"/>
    <col min="3843" max="3843" width="81.5703125" style="1027" customWidth="1"/>
    <col min="3844" max="3851" width="13.140625" style="1027" customWidth="1"/>
    <col min="3852" max="3852" width="4" style="1027" customWidth="1"/>
    <col min="3853" max="4096" width="9.140625" style="1027"/>
    <col min="4097" max="4098" width="0" style="1027" hidden="1" customWidth="1"/>
    <col min="4099" max="4099" width="81.5703125" style="1027" customWidth="1"/>
    <col min="4100" max="4107" width="13.140625" style="1027" customWidth="1"/>
    <col min="4108" max="4108" width="4" style="1027" customWidth="1"/>
    <col min="4109" max="4352" width="9.140625" style="1027"/>
    <col min="4353" max="4354" width="0" style="1027" hidden="1" customWidth="1"/>
    <col min="4355" max="4355" width="81.5703125" style="1027" customWidth="1"/>
    <col min="4356" max="4363" width="13.140625" style="1027" customWidth="1"/>
    <col min="4364" max="4364" width="4" style="1027" customWidth="1"/>
    <col min="4365" max="4608" width="9.140625" style="1027"/>
    <col min="4609" max="4610" width="0" style="1027" hidden="1" customWidth="1"/>
    <col min="4611" max="4611" width="81.5703125" style="1027" customWidth="1"/>
    <col min="4612" max="4619" width="13.140625" style="1027" customWidth="1"/>
    <col min="4620" max="4620" width="4" style="1027" customWidth="1"/>
    <col min="4621" max="4864" width="9.140625" style="1027"/>
    <col min="4865" max="4866" width="0" style="1027" hidden="1" customWidth="1"/>
    <col min="4867" max="4867" width="81.5703125" style="1027" customWidth="1"/>
    <col min="4868" max="4875" width="13.140625" style="1027" customWidth="1"/>
    <col min="4876" max="4876" width="4" style="1027" customWidth="1"/>
    <col min="4877" max="5120" width="9.140625" style="1027"/>
    <col min="5121" max="5122" width="0" style="1027" hidden="1" customWidth="1"/>
    <col min="5123" max="5123" width="81.5703125" style="1027" customWidth="1"/>
    <col min="5124" max="5131" width="13.140625" style="1027" customWidth="1"/>
    <col min="5132" max="5132" width="4" style="1027" customWidth="1"/>
    <col min="5133" max="5376" width="9.140625" style="1027"/>
    <col min="5377" max="5378" width="0" style="1027" hidden="1" customWidth="1"/>
    <col min="5379" max="5379" width="81.5703125" style="1027" customWidth="1"/>
    <col min="5380" max="5387" width="13.140625" style="1027" customWidth="1"/>
    <col min="5388" max="5388" width="4" style="1027" customWidth="1"/>
    <col min="5389" max="5632" width="9.140625" style="1027"/>
    <col min="5633" max="5634" width="0" style="1027" hidden="1" customWidth="1"/>
    <col min="5635" max="5635" width="81.5703125" style="1027" customWidth="1"/>
    <col min="5636" max="5643" width="13.140625" style="1027" customWidth="1"/>
    <col min="5644" max="5644" width="4" style="1027" customWidth="1"/>
    <col min="5645" max="5888" width="9.140625" style="1027"/>
    <col min="5889" max="5890" width="0" style="1027" hidden="1" customWidth="1"/>
    <col min="5891" max="5891" width="81.5703125" style="1027" customWidth="1"/>
    <col min="5892" max="5899" width="13.140625" style="1027" customWidth="1"/>
    <col min="5900" max="5900" width="4" style="1027" customWidth="1"/>
    <col min="5901" max="6144" width="9.140625" style="1027"/>
    <col min="6145" max="6146" width="0" style="1027" hidden="1" customWidth="1"/>
    <col min="6147" max="6147" width="81.5703125" style="1027" customWidth="1"/>
    <col min="6148" max="6155" width="13.140625" style="1027" customWidth="1"/>
    <col min="6156" max="6156" width="4" style="1027" customWidth="1"/>
    <col min="6157" max="6400" width="9.140625" style="1027"/>
    <col min="6401" max="6402" width="0" style="1027" hidden="1" customWidth="1"/>
    <col min="6403" max="6403" width="81.5703125" style="1027" customWidth="1"/>
    <col min="6404" max="6411" width="13.140625" style="1027" customWidth="1"/>
    <col min="6412" max="6412" width="4" style="1027" customWidth="1"/>
    <col min="6413" max="6656" width="9.140625" style="1027"/>
    <col min="6657" max="6658" width="0" style="1027" hidden="1" customWidth="1"/>
    <col min="6659" max="6659" width="81.5703125" style="1027" customWidth="1"/>
    <col min="6660" max="6667" width="13.140625" style="1027" customWidth="1"/>
    <col min="6668" max="6668" width="4" style="1027" customWidth="1"/>
    <col min="6669" max="6912" width="9.140625" style="1027"/>
    <col min="6913" max="6914" width="0" style="1027" hidden="1" customWidth="1"/>
    <col min="6915" max="6915" width="81.5703125" style="1027" customWidth="1"/>
    <col min="6916" max="6923" width="13.140625" style="1027" customWidth="1"/>
    <col min="6924" max="6924" width="4" style="1027" customWidth="1"/>
    <col min="6925" max="7168" width="9.140625" style="1027"/>
    <col min="7169" max="7170" width="0" style="1027" hidden="1" customWidth="1"/>
    <col min="7171" max="7171" width="81.5703125" style="1027" customWidth="1"/>
    <col min="7172" max="7179" width="13.140625" style="1027" customWidth="1"/>
    <col min="7180" max="7180" width="4" style="1027" customWidth="1"/>
    <col min="7181" max="7424" width="9.140625" style="1027"/>
    <col min="7425" max="7426" width="0" style="1027" hidden="1" customWidth="1"/>
    <col min="7427" max="7427" width="81.5703125" style="1027" customWidth="1"/>
    <col min="7428" max="7435" width="13.140625" style="1027" customWidth="1"/>
    <col min="7436" max="7436" width="4" style="1027" customWidth="1"/>
    <col min="7437" max="7680" width="9.140625" style="1027"/>
    <col min="7681" max="7682" width="0" style="1027" hidden="1" customWidth="1"/>
    <col min="7683" max="7683" width="81.5703125" style="1027" customWidth="1"/>
    <col min="7684" max="7691" width="13.140625" style="1027" customWidth="1"/>
    <col min="7692" max="7692" width="4" style="1027" customWidth="1"/>
    <col min="7693" max="7936" width="9.140625" style="1027"/>
    <col min="7937" max="7938" width="0" style="1027" hidden="1" customWidth="1"/>
    <col min="7939" max="7939" width="81.5703125" style="1027" customWidth="1"/>
    <col min="7940" max="7947" width="13.140625" style="1027" customWidth="1"/>
    <col min="7948" max="7948" width="4" style="1027" customWidth="1"/>
    <col min="7949" max="8192" width="9.140625" style="1027"/>
    <col min="8193" max="8194" width="0" style="1027" hidden="1" customWidth="1"/>
    <col min="8195" max="8195" width="81.5703125" style="1027" customWidth="1"/>
    <col min="8196" max="8203" width="13.140625" style="1027" customWidth="1"/>
    <col min="8204" max="8204" width="4" style="1027" customWidth="1"/>
    <col min="8205" max="8448" width="9.140625" style="1027"/>
    <col min="8449" max="8450" width="0" style="1027" hidden="1" customWidth="1"/>
    <col min="8451" max="8451" width="81.5703125" style="1027" customWidth="1"/>
    <col min="8452" max="8459" width="13.140625" style="1027" customWidth="1"/>
    <col min="8460" max="8460" width="4" style="1027" customWidth="1"/>
    <col min="8461" max="8704" width="9.140625" style="1027"/>
    <col min="8705" max="8706" width="0" style="1027" hidden="1" customWidth="1"/>
    <col min="8707" max="8707" width="81.5703125" style="1027" customWidth="1"/>
    <col min="8708" max="8715" width="13.140625" style="1027" customWidth="1"/>
    <col min="8716" max="8716" width="4" style="1027" customWidth="1"/>
    <col min="8717" max="8960" width="9.140625" style="1027"/>
    <col min="8961" max="8962" width="0" style="1027" hidden="1" customWidth="1"/>
    <col min="8963" max="8963" width="81.5703125" style="1027" customWidth="1"/>
    <col min="8964" max="8971" width="13.140625" style="1027" customWidth="1"/>
    <col min="8972" max="8972" width="4" style="1027" customWidth="1"/>
    <col min="8973" max="9216" width="9.140625" style="1027"/>
    <col min="9217" max="9218" width="0" style="1027" hidden="1" customWidth="1"/>
    <col min="9219" max="9219" width="81.5703125" style="1027" customWidth="1"/>
    <col min="9220" max="9227" width="13.140625" style="1027" customWidth="1"/>
    <col min="9228" max="9228" width="4" style="1027" customWidth="1"/>
    <col min="9229" max="9472" width="9.140625" style="1027"/>
    <col min="9473" max="9474" width="0" style="1027" hidden="1" customWidth="1"/>
    <col min="9475" max="9475" width="81.5703125" style="1027" customWidth="1"/>
    <col min="9476" max="9483" width="13.140625" style="1027" customWidth="1"/>
    <col min="9484" max="9484" width="4" style="1027" customWidth="1"/>
    <col min="9485" max="9728" width="9.140625" style="1027"/>
    <col min="9729" max="9730" width="0" style="1027" hidden="1" customWidth="1"/>
    <col min="9731" max="9731" width="81.5703125" style="1027" customWidth="1"/>
    <col min="9732" max="9739" width="13.140625" style="1027" customWidth="1"/>
    <col min="9740" max="9740" width="4" style="1027" customWidth="1"/>
    <col min="9741" max="9984" width="9.140625" style="1027"/>
    <col min="9985" max="9986" width="0" style="1027" hidden="1" customWidth="1"/>
    <col min="9987" max="9987" width="81.5703125" style="1027" customWidth="1"/>
    <col min="9988" max="9995" width="13.140625" style="1027" customWidth="1"/>
    <col min="9996" max="9996" width="4" style="1027" customWidth="1"/>
    <col min="9997" max="10240" width="9.140625" style="1027"/>
    <col min="10241" max="10242" width="0" style="1027" hidden="1" customWidth="1"/>
    <col min="10243" max="10243" width="81.5703125" style="1027" customWidth="1"/>
    <col min="10244" max="10251" width="13.140625" style="1027" customWidth="1"/>
    <col min="10252" max="10252" width="4" style="1027" customWidth="1"/>
    <col min="10253" max="10496" width="9.140625" style="1027"/>
    <col min="10497" max="10498" width="0" style="1027" hidden="1" customWidth="1"/>
    <col min="10499" max="10499" width="81.5703125" style="1027" customWidth="1"/>
    <col min="10500" max="10507" width="13.140625" style="1027" customWidth="1"/>
    <col min="10508" max="10508" width="4" style="1027" customWidth="1"/>
    <col min="10509" max="10752" width="9.140625" style="1027"/>
    <col min="10753" max="10754" width="0" style="1027" hidden="1" customWidth="1"/>
    <col min="10755" max="10755" width="81.5703125" style="1027" customWidth="1"/>
    <col min="10756" max="10763" width="13.140625" style="1027" customWidth="1"/>
    <col min="10764" max="10764" width="4" style="1027" customWidth="1"/>
    <col min="10765" max="11008" width="9.140625" style="1027"/>
    <col min="11009" max="11010" width="0" style="1027" hidden="1" customWidth="1"/>
    <col min="11011" max="11011" width="81.5703125" style="1027" customWidth="1"/>
    <col min="11012" max="11019" width="13.140625" style="1027" customWidth="1"/>
    <col min="11020" max="11020" width="4" style="1027" customWidth="1"/>
    <col min="11021" max="11264" width="9.140625" style="1027"/>
    <col min="11265" max="11266" width="0" style="1027" hidden="1" customWidth="1"/>
    <col min="11267" max="11267" width="81.5703125" style="1027" customWidth="1"/>
    <col min="11268" max="11275" width="13.140625" style="1027" customWidth="1"/>
    <col min="11276" max="11276" width="4" style="1027" customWidth="1"/>
    <col min="11277" max="11520" width="9.140625" style="1027"/>
    <col min="11521" max="11522" width="0" style="1027" hidden="1" customWidth="1"/>
    <col min="11523" max="11523" width="81.5703125" style="1027" customWidth="1"/>
    <col min="11524" max="11531" width="13.140625" style="1027" customWidth="1"/>
    <col min="11532" max="11532" width="4" style="1027" customWidth="1"/>
    <col min="11533" max="11776" width="9.140625" style="1027"/>
    <col min="11777" max="11778" width="0" style="1027" hidden="1" customWidth="1"/>
    <col min="11779" max="11779" width="81.5703125" style="1027" customWidth="1"/>
    <col min="11780" max="11787" width="13.140625" style="1027" customWidth="1"/>
    <col min="11788" max="11788" width="4" style="1027" customWidth="1"/>
    <col min="11789" max="12032" width="9.140625" style="1027"/>
    <col min="12033" max="12034" width="0" style="1027" hidden="1" customWidth="1"/>
    <col min="12035" max="12035" width="81.5703125" style="1027" customWidth="1"/>
    <col min="12036" max="12043" width="13.140625" style="1027" customWidth="1"/>
    <col min="12044" max="12044" width="4" style="1027" customWidth="1"/>
    <col min="12045" max="12288" width="9.140625" style="1027"/>
    <col min="12289" max="12290" width="0" style="1027" hidden="1" customWidth="1"/>
    <col min="12291" max="12291" width="81.5703125" style="1027" customWidth="1"/>
    <col min="12292" max="12299" width="13.140625" style="1027" customWidth="1"/>
    <col min="12300" max="12300" width="4" style="1027" customWidth="1"/>
    <col min="12301" max="12544" width="9.140625" style="1027"/>
    <col min="12545" max="12546" width="0" style="1027" hidden="1" customWidth="1"/>
    <col min="12547" max="12547" width="81.5703125" style="1027" customWidth="1"/>
    <col min="12548" max="12555" width="13.140625" style="1027" customWidth="1"/>
    <col min="12556" max="12556" width="4" style="1027" customWidth="1"/>
    <col min="12557" max="12800" width="9.140625" style="1027"/>
    <col min="12801" max="12802" width="0" style="1027" hidden="1" customWidth="1"/>
    <col min="12803" max="12803" width="81.5703125" style="1027" customWidth="1"/>
    <col min="12804" max="12811" width="13.140625" style="1027" customWidth="1"/>
    <col min="12812" max="12812" width="4" style="1027" customWidth="1"/>
    <col min="12813" max="13056" width="9.140625" style="1027"/>
    <col min="13057" max="13058" width="0" style="1027" hidden="1" customWidth="1"/>
    <col min="13059" max="13059" width="81.5703125" style="1027" customWidth="1"/>
    <col min="13060" max="13067" width="13.140625" style="1027" customWidth="1"/>
    <col min="13068" max="13068" width="4" style="1027" customWidth="1"/>
    <col min="13069" max="13312" width="9.140625" style="1027"/>
    <col min="13313" max="13314" width="0" style="1027" hidden="1" customWidth="1"/>
    <col min="13315" max="13315" width="81.5703125" style="1027" customWidth="1"/>
    <col min="13316" max="13323" width="13.140625" style="1027" customWidth="1"/>
    <col min="13324" max="13324" width="4" style="1027" customWidth="1"/>
    <col min="13325" max="13568" width="9.140625" style="1027"/>
    <col min="13569" max="13570" width="0" style="1027" hidden="1" customWidth="1"/>
    <col min="13571" max="13571" width="81.5703125" style="1027" customWidth="1"/>
    <col min="13572" max="13579" width="13.140625" style="1027" customWidth="1"/>
    <col min="13580" max="13580" width="4" style="1027" customWidth="1"/>
    <col min="13581" max="13824" width="9.140625" style="1027"/>
    <col min="13825" max="13826" width="0" style="1027" hidden="1" customWidth="1"/>
    <col min="13827" max="13827" width="81.5703125" style="1027" customWidth="1"/>
    <col min="13828" max="13835" width="13.140625" style="1027" customWidth="1"/>
    <col min="13836" max="13836" width="4" style="1027" customWidth="1"/>
    <col min="13837" max="14080" width="9.140625" style="1027"/>
    <col min="14081" max="14082" width="0" style="1027" hidden="1" customWidth="1"/>
    <col min="14083" max="14083" width="81.5703125" style="1027" customWidth="1"/>
    <col min="14084" max="14091" width="13.140625" style="1027" customWidth="1"/>
    <col min="14092" max="14092" width="4" style="1027" customWidth="1"/>
    <col min="14093" max="14336" width="9.140625" style="1027"/>
    <col min="14337" max="14338" width="0" style="1027" hidden="1" customWidth="1"/>
    <col min="14339" max="14339" width="81.5703125" style="1027" customWidth="1"/>
    <col min="14340" max="14347" width="13.140625" style="1027" customWidth="1"/>
    <col min="14348" max="14348" width="4" style="1027" customWidth="1"/>
    <col min="14349" max="14592" width="9.140625" style="1027"/>
    <col min="14593" max="14594" width="0" style="1027" hidden="1" customWidth="1"/>
    <col min="14595" max="14595" width="81.5703125" style="1027" customWidth="1"/>
    <col min="14596" max="14603" width="13.140625" style="1027" customWidth="1"/>
    <col min="14604" max="14604" width="4" style="1027" customWidth="1"/>
    <col min="14605" max="14848" width="9.140625" style="1027"/>
    <col min="14849" max="14850" width="0" style="1027" hidden="1" customWidth="1"/>
    <col min="14851" max="14851" width="81.5703125" style="1027" customWidth="1"/>
    <col min="14852" max="14859" width="13.140625" style="1027" customWidth="1"/>
    <col min="14860" max="14860" width="4" style="1027" customWidth="1"/>
    <col min="14861" max="15104" width="9.140625" style="1027"/>
    <col min="15105" max="15106" width="0" style="1027" hidden="1" customWidth="1"/>
    <col min="15107" max="15107" width="81.5703125" style="1027" customWidth="1"/>
    <col min="15108" max="15115" width="13.140625" style="1027" customWidth="1"/>
    <col min="15116" max="15116" width="4" style="1027" customWidth="1"/>
    <col min="15117" max="15360" width="9.140625" style="1027"/>
    <col min="15361" max="15362" width="0" style="1027" hidden="1" customWidth="1"/>
    <col min="15363" max="15363" width="81.5703125" style="1027" customWidth="1"/>
    <col min="15364" max="15371" width="13.140625" style="1027" customWidth="1"/>
    <col min="15372" max="15372" width="4" style="1027" customWidth="1"/>
    <col min="15373" max="15616" width="9.140625" style="1027"/>
    <col min="15617" max="15618" width="0" style="1027" hidden="1" customWidth="1"/>
    <col min="15619" max="15619" width="81.5703125" style="1027" customWidth="1"/>
    <col min="15620" max="15627" width="13.140625" style="1027" customWidth="1"/>
    <col min="15628" max="15628" width="4" style="1027" customWidth="1"/>
    <col min="15629" max="15872" width="9.140625" style="1027"/>
    <col min="15873" max="15874" width="0" style="1027" hidden="1" customWidth="1"/>
    <col min="15875" max="15875" width="81.5703125" style="1027" customWidth="1"/>
    <col min="15876" max="15883" width="13.140625" style="1027" customWidth="1"/>
    <col min="15884" max="15884" width="4" style="1027" customWidth="1"/>
    <col min="15885" max="16128" width="9.140625" style="1027"/>
    <col min="16129" max="16130" width="0" style="1027" hidden="1" customWidth="1"/>
    <col min="16131" max="16131" width="81.5703125" style="1027" customWidth="1"/>
    <col min="16132" max="16139" width="13.140625" style="1027" customWidth="1"/>
    <col min="16140" max="16140" width="4" style="1027" customWidth="1"/>
    <col min="16141" max="16384" width="9.140625" style="1027"/>
  </cols>
  <sheetData>
    <row r="1" spans="1:12" s="189" customFormat="1" ht="42" customHeight="1">
      <c r="A1" s="598"/>
      <c r="B1" s="598"/>
      <c r="C1" s="188"/>
      <c r="D1" s="598"/>
      <c r="E1" s="598"/>
      <c r="F1" s="598"/>
      <c r="G1" s="598"/>
      <c r="H1" s="598"/>
      <c r="I1" s="598"/>
      <c r="J1" s="598"/>
      <c r="K1" s="598"/>
    </row>
    <row r="2" spans="1:12" s="189" customFormat="1" ht="28.5" customHeight="1">
      <c r="A2" s="1140" t="s">
        <v>915</v>
      </c>
      <c r="B2" s="1140"/>
      <c r="C2" s="1140"/>
      <c r="D2" s="1140"/>
      <c r="E2" s="1140"/>
      <c r="F2" s="1140"/>
      <c r="G2" s="1140"/>
      <c r="H2" s="1140"/>
      <c r="I2" s="1140"/>
      <c r="J2" s="1140"/>
      <c r="K2" s="1140"/>
    </row>
    <row r="3" spans="1:12" s="189" customFormat="1" ht="28.5" customHeight="1">
      <c r="A3" s="598"/>
      <c r="B3" s="598"/>
      <c r="C3" s="190" t="s">
        <v>510</v>
      </c>
      <c r="D3" s="599"/>
      <c r="E3" s="599"/>
      <c r="F3" s="599"/>
      <c r="G3" s="599"/>
      <c r="H3" s="599"/>
      <c r="I3" s="599"/>
      <c r="J3" s="599"/>
      <c r="K3" s="599"/>
    </row>
    <row r="4" spans="1:12" s="189" customFormat="1" ht="30">
      <c r="A4" s="1141"/>
      <c r="B4" s="1142"/>
      <c r="C4" s="1142"/>
      <c r="D4" s="1142"/>
      <c r="E4" s="1142"/>
      <c r="F4" s="1142"/>
      <c r="G4" s="1142"/>
      <c r="H4" s="1142"/>
      <c r="I4" s="1142"/>
      <c r="J4" s="1142"/>
      <c r="K4" s="1142"/>
    </row>
    <row r="5" spans="1:12" s="192" customFormat="1" ht="12.75" customHeight="1" thickBot="1">
      <c r="A5" s="191"/>
      <c r="B5" s="600"/>
      <c r="C5" s="600"/>
      <c r="D5" s="600"/>
      <c r="E5" s="600"/>
      <c r="F5" s="600"/>
      <c r="G5" s="600"/>
      <c r="H5" s="600"/>
      <c r="I5" s="600"/>
      <c r="J5" s="600"/>
      <c r="K5" s="600"/>
    </row>
    <row r="6" spans="1:12" s="193" customFormat="1" ht="27.75" customHeight="1" thickTop="1" thickBot="1">
      <c r="C6" s="194"/>
      <c r="D6" s="195" t="s">
        <v>433</v>
      </c>
      <c r="E6" s="195" t="s">
        <v>434</v>
      </c>
      <c r="F6" s="195" t="s">
        <v>435</v>
      </c>
      <c r="G6" s="195" t="s">
        <v>436</v>
      </c>
      <c r="H6" s="195" t="s">
        <v>437</v>
      </c>
      <c r="I6" s="195" t="s">
        <v>1524</v>
      </c>
      <c r="J6" s="196" t="s">
        <v>1366</v>
      </c>
      <c r="K6" s="196" t="s">
        <v>1525</v>
      </c>
      <c r="L6" s="197" t="s">
        <v>511</v>
      </c>
    </row>
    <row r="7" spans="1:12" ht="14.25" customHeight="1" thickTop="1" thickBot="1">
      <c r="C7" s="198"/>
      <c r="D7" s="198"/>
      <c r="E7" s="198"/>
      <c r="F7" s="198"/>
      <c r="G7" s="198"/>
      <c r="H7" s="198"/>
      <c r="I7" s="198"/>
      <c r="J7" s="198"/>
      <c r="K7" s="198"/>
    </row>
    <row r="8" spans="1:12" s="199" customFormat="1" ht="24" customHeight="1" thickTop="1" thickBot="1">
      <c r="B8" s="6"/>
      <c r="C8" s="200" t="s">
        <v>319</v>
      </c>
      <c r="D8" s="7"/>
      <c r="E8" s="7"/>
      <c r="F8" s="7"/>
      <c r="G8" s="7"/>
      <c r="H8" s="7"/>
      <c r="I8" s="7"/>
      <c r="J8" s="201"/>
      <c r="K8" s="201"/>
      <c r="L8" s="202"/>
    </row>
    <row r="9" spans="1:12" ht="22.5" customHeight="1" thickTop="1">
      <c r="A9" s="1027" t="s">
        <v>512</v>
      </c>
      <c r="B9" s="8" t="s">
        <v>513</v>
      </c>
      <c r="C9" s="9" t="s">
        <v>514</v>
      </c>
      <c r="D9" s="203">
        <v>9.74E-2</v>
      </c>
      <c r="E9" s="203">
        <v>9.0300000000000005E-2</v>
      </c>
      <c r="F9" s="203">
        <v>0.123</v>
      </c>
      <c r="G9" s="203">
        <v>0.10780000000000001</v>
      </c>
      <c r="H9" s="203">
        <v>0.11269999999999999</v>
      </c>
      <c r="I9" s="203">
        <v>0.109</v>
      </c>
      <c r="J9" s="203">
        <v>0.1183</v>
      </c>
      <c r="K9" s="203">
        <v>0.10100000000000001</v>
      </c>
    </row>
    <row r="10" spans="1:12" ht="22.5" customHeight="1">
      <c r="A10" s="1027" t="s">
        <v>512</v>
      </c>
      <c r="B10" s="8" t="s">
        <v>515</v>
      </c>
      <c r="C10" s="9" t="s">
        <v>516</v>
      </c>
      <c r="D10" s="203">
        <v>0.65849999999999997</v>
      </c>
      <c r="E10" s="203">
        <v>0.69120000000000004</v>
      </c>
      <c r="F10" s="203">
        <v>0.72140000000000004</v>
      </c>
      <c r="G10" s="203">
        <v>0.7198</v>
      </c>
      <c r="H10" s="203">
        <v>0.70909999999999995</v>
      </c>
      <c r="I10" s="203">
        <v>0.71160000000000001</v>
      </c>
      <c r="J10" s="203">
        <v>0.70169999999999999</v>
      </c>
      <c r="K10" s="203">
        <v>0.71840000000000004</v>
      </c>
    </row>
    <row r="11" spans="1:12" ht="41.25" customHeight="1" thickBot="1">
      <c r="B11" s="10"/>
      <c r="C11" s="9"/>
      <c r="D11" s="204"/>
      <c r="E11" s="204"/>
      <c r="F11" s="204"/>
      <c r="G11" s="204"/>
      <c r="H11" s="204"/>
      <c r="I11" s="204"/>
      <c r="J11" s="204"/>
      <c r="K11" s="204"/>
    </row>
    <row r="12" spans="1:12" s="80" customFormat="1" ht="24" customHeight="1" thickTop="1" thickBot="1">
      <c r="B12" s="11"/>
      <c r="C12" s="200" t="s">
        <v>322</v>
      </c>
      <c r="D12" s="7"/>
      <c r="E12" s="7"/>
      <c r="F12" s="7"/>
      <c r="G12" s="7"/>
      <c r="H12" s="7"/>
      <c r="I12" s="7"/>
      <c r="J12" s="201"/>
      <c r="K12" s="201"/>
      <c r="L12" s="205"/>
    </row>
    <row r="13" spans="1:12" s="193" customFormat="1" ht="32.25" customHeight="1" thickTop="1">
      <c r="A13" s="193" t="s">
        <v>512</v>
      </c>
      <c r="B13" s="12" t="s">
        <v>517</v>
      </c>
      <c r="C13" s="13" t="s">
        <v>518</v>
      </c>
      <c r="D13" s="206">
        <v>0.79039999999999999</v>
      </c>
      <c r="E13" s="206">
        <v>0.79379999999999995</v>
      </c>
      <c r="F13" s="206">
        <v>0.79920000000000002</v>
      </c>
      <c r="G13" s="206">
        <v>0.77710000000000001</v>
      </c>
      <c r="H13" s="206">
        <v>0.77139999999999997</v>
      </c>
      <c r="I13" s="206">
        <v>0.77300000000000002</v>
      </c>
      <c r="J13" s="206">
        <v>0.76939999999999997</v>
      </c>
      <c r="K13" s="206">
        <v>0.76939999999999997</v>
      </c>
    </row>
    <row r="14" spans="1:12" s="164" customFormat="1" ht="23.25" customHeight="1">
      <c r="A14" s="164" t="s">
        <v>512</v>
      </c>
      <c r="B14" s="14" t="s">
        <v>519</v>
      </c>
      <c r="C14" s="15" t="s">
        <v>520</v>
      </c>
      <c r="D14" s="207">
        <v>0.79039999999999999</v>
      </c>
      <c r="E14" s="208">
        <v>0.79379999999999995</v>
      </c>
      <c r="F14" s="208">
        <v>0.79920000000000002</v>
      </c>
      <c r="G14" s="208">
        <v>0.77710000000000001</v>
      </c>
      <c r="H14" s="208">
        <v>0.77139999999999997</v>
      </c>
      <c r="I14" s="208">
        <v>0.77300000000000002</v>
      </c>
      <c r="J14" s="208">
        <v>0.76939999999999997</v>
      </c>
      <c r="K14" s="208">
        <v>0.76939999999999997</v>
      </c>
    </row>
    <row r="15" spans="1:12" s="164" customFormat="1" ht="23.25" customHeight="1">
      <c r="B15" s="14"/>
      <c r="C15" s="15" t="s">
        <v>521</v>
      </c>
      <c r="D15" s="208">
        <v>0.01</v>
      </c>
      <c r="E15" s="208">
        <v>1.03E-2</v>
      </c>
      <c r="F15" s="208">
        <v>1.2800000000000001E-2</v>
      </c>
      <c r="G15" s="208">
        <v>4.0500000000000001E-2</v>
      </c>
      <c r="H15" s="208">
        <v>4.9299999999999997E-2</v>
      </c>
      <c r="I15" s="208">
        <v>4.7199999999999999E-2</v>
      </c>
      <c r="J15" s="208">
        <v>5.5500000000000001E-2</v>
      </c>
      <c r="K15" s="208">
        <v>5.33E-2</v>
      </c>
    </row>
    <row r="16" spans="1:12" s="164" customFormat="1" ht="41.25" customHeight="1" thickBot="1">
      <c r="A16" s="164" t="s">
        <v>512</v>
      </c>
      <c r="B16" s="14" t="s">
        <v>522</v>
      </c>
      <c r="C16" s="15" t="s">
        <v>523</v>
      </c>
      <c r="D16" s="208">
        <v>3.0999999999999999E-3</v>
      </c>
      <c r="E16" s="208">
        <v>1.1000000000000001E-3</v>
      </c>
      <c r="F16" s="208">
        <v>2.9999999999999997E-4</v>
      </c>
      <c r="G16" s="208">
        <v>2.9999999999999997E-4</v>
      </c>
      <c r="H16" s="208">
        <v>2.9999999999999997E-4</v>
      </c>
      <c r="I16" s="208">
        <v>2.0000000000000001E-4</v>
      </c>
      <c r="J16" s="208">
        <v>2.0000000000000001E-4</v>
      </c>
      <c r="K16" s="208">
        <v>2.0000000000000001E-4</v>
      </c>
    </row>
    <row r="17" spans="1:26" s="80" customFormat="1" ht="24" customHeight="1" thickTop="1" thickBot="1">
      <c r="B17" s="11"/>
      <c r="C17" s="200" t="s">
        <v>524</v>
      </c>
      <c r="D17" s="7"/>
      <c r="E17" s="7"/>
      <c r="F17" s="7"/>
      <c r="G17" s="7"/>
      <c r="H17" s="7"/>
      <c r="I17" s="7"/>
      <c r="J17" s="201"/>
      <c r="K17" s="201"/>
      <c r="L17" s="205"/>
    </row>
    <row r="18" spans="1:26" s="193" customFormat="1" ht="32.25" customHeight="1" thickTop="1">
      <c r="A18" s="193" t="s">
        <v>512</v>
      </c>
      <c r="B18" s="12" t="s">
        <v>525</v>
      </c>
      <c r="C18" s="13" t="s">
        <v>526</v>
      </c>
      <c r="D18" s="206">
        <v>6.7299999999999999E-2</v>
      </c>
      <c r="E18" s="206">
        <v>6.1100000000000002E-2</v>
      </c>
      <c r="F18" s="206">
        <v>0.1346</v>
      </c>
      <c r="G18" s="206">
        <v>0.16200000000000001</v>
      </c>
      <c r="H18" s="206">
        <v>0.13619999999999999</v>
      </c>
      <c r="I18" s="206">
        <v>0.1232</v>
      </c>
      <c r="J18" s="206">
        <v>0.1154</v>
      </c>
      <c r="K18" s="206">
        <v>0.11799999999999999</v>
      </c>
    </row>
    <row r="19" spans="1:26" s="164" customFormat="1" ht="23.25" customHeight="1">
      <c r="A19" s="164" t="s">
        <v>512</v>
      </c>
      <c r="B19" s="14" t="s">
        <v>527</v>
      </c>
      <c r="C19" s="15" t="s">
        <v>528</v>
      </c>
      <c r="D19" s="208">
        <v>0.93269999999999997</v>
      </c>
      <c r="E19" s="208">
        <v>0.93889999999999996</v>
      </c>
      <c r="F19" s="208">
        <v>0.86539999999999995</v>
      </c>
      <c r="G19" s="208">
        <v>0.83799999999999997</v>
      </c>
      <c r="H19" s="208">
        <v>0.86380000000000001</v>
      </c>
      <c r="I19" s="208">
        <v>0.87680000000000002</v>
      </c>
      <c r="J19" s="208">
        <v>0.88460000000000005</v>
      </c>
      <c r="K19" s="208">
        <v>0.88200000000000001</v>
      </c>
    </row>
    <row r="20" spans="1:26" s="164" customFormat="1" ht="41.25" customHeight="1" thickBot="1">
      <c r="A20" s="164" t="s">
        <v>512</v>
      </c>
      <c r="B20" s="14" t="s">
        <v>529</v>
      </c>
      <c r="C20" s="15" t="s">
        <v>530</v>
      </c>
      <c r="D20" s="209">
        <v>457.73419999999999</v>
      </c>
      <c r="E20" s="209">
        <v>487.39139999999998</v>
      </c>
      <c r="F20" s="209">
        <v>549.42200000000003</v>
      </c>
      <c r="G20" s="209">
        <v>575.66020000000003</v>
      </c>
      <c r="H20" s="209">
        <v>599.9674</v>
      </c>
      <c r="I20" s="209">
        <v>592.08429999999998</v>
      </c>
      <c r="J20" s="209">
        <v>590.3895</v>
      </c>
      <c r="K20" s="209">
        <v>593.72059999999999</v>
      </c>
      <c r="L20" s="210"/>
      <c r="M20" s="210"/>
      <c r="N20" s="210"/>
      <c r="O20" s="210"/>
      <c r="P20" s="210"/>
      <c r="Q20" s="210"/>
      <c r="R20" s="210"/>
      <c r="S20" s="210"/>
      <c r="T20" s="210"/>
      <c r="U20" s="210"/>
      <c r="V20" s="210"/>
      <c r="W20" s="210"/>
      <c r="X20" s="210"/>
      <c r="Y20" s="210"/>
      <c r="Z20" s="210"/>
    </row>
    <row r="21" spans="1:26" s="80" customFormat="1" ht="24" customHeight="1" thickTop="1" thickBot="1">
      <c r="B21" s="11"/>
      <c r="C21" s="200" t="s">
        <v>531</v>
      </c>
      <c r="D21" s="7"/>
      <c r="E21" s="7"/>
      <c r="F21" s="7"/>
      <c r="G21" s="7"/>
      <c r="H21" s="7"/>
      <c r="I21" s="7"/>
      <c r="J21" s="201"/>
      <c r="K21" s="201"/>
      <c r="L21" s="205"/>
    </row>
    <row r="22" spans="1:26" s="193" customFormat="1" ht="32.25" customHeight="1" thickTop="1">
      <c r="A22" s="193" t="s">
        <v>512</v>
      </c>
      <c r="B22" s="12" t="s">
        <v>532</v>
      </c>
      <c r="C22" s="13" t="s">
        <v>533</v>
      </c>
      <c r="D22" s="206">
        <v>0.97650000000000003</v>
      </c>
      <c r="E22" s="206">
        <v>0.97909999999999997</v>
      </c>
      <c r="F22" s="206">
        <v>0.98129999999999995</v>
      </c>
      <c r="G22" s="206">
        <v>0.98099999999999998</v>
      </c>
      <c r="H22" s="206">
        <v>0.98280000000000001</v>
      </c>
      <c r="I22" s="206">
        <v>0.98060000000000003</v>
      </c>
      <c r="J22" s="206">
        <v>0.98170000000000002</v>
      </c>
      <c r="K22" s="206">
        <v>0.97960000000000003</v>
      </c>
    </row>
    <row r="23" spans="1:26" s="164" customFormat="1" ht="23.25" customHeight="1">
      <c r="A23" s="164" t="s">
        <v>512</v>
      </c>
      <c r="B23" s="14" t="s">
        <v>534</v>
      </c>
      <c r="C23" s="15" t="s">
        <v>535</v>
      </c>
      <c r="D23" s="208">
        <v>2.9100000000000001E-2</v>
      </c>
      <c r="E23" s="208">
        <v>2.41E-2</v>
      </c>
      <c r="F23" s="208">
        <v>1.77E-2</v>
      </c>
      <c r="G23" s="208">
        <v>1.54E-2</v>
      </c>
      <c r="H23" s="208">
        <v>1.8800000000000001E-2</v>
      </c>
      <c r="I23" s="208">
        <v>2.07E-2</v>
      </c>
      <c r="J23" s="208">
        <v>2.5399999999999999E-2</v>
      </c>
      <c r="K23" s="208">
        <v>2.7799999999999998E-2</v>
      </c>
    </row>
    <row r="24" spans="1:26" s="164" customFormat="1" ht="23.25" customHeight="1">
      <c r="A24" s="164" t="s">
        <v>512</v>
      </c>
      <c r="B24" s="14" t="s">
        <v>536</v>
      </c>
      <c r="C24" s="15" t="s">
        <v>537</v>
      </c>
      <c r="D24" s="208">
        <v>2.35E-2</v>
      </c>
      <c r="E24" s="208">
        <v>2.0899999999999998E-2</v>
      </c>
      <c r="F24" s="208">
        <v>1.8700000000000001E-2</v>
      </c>
      <c r="G24" s="208">
        <v>1.9E-2</v>
      </c>
      <c r="H24" s="208">
        <v>1.72E-2</v>
      </c>
      <c r="I24" s="208">
        <v>1.9400000000000001E-2</v>
      </c>
      <c r="J24" s="208">
        <v>1.83E-2</v>
      </c>
      <c r="K24" s="208">
        <v>2.0400000000000001E-2</v>
      </c>
    </row>
    <row r="25" spans="1:26" s="164" customFormat="1" ht="23.25" customHeight="1">
      <c r="A25" s="164" t="s">
        <v>512</v>
      </c>
      <c r="B25" s="14" t="s">
        <v>538</v>
      </c>
      <c r="C25" s="15" t="s">
        <v>539</v>
      </c>
      <c r="D25" s="208">
        <v>2.41E-2</v>
      </c>
      <c r="E25" s="208">
        <v>1.9599999999999999E-2</v>
      </c>
      <c r="F25" s="208">
        <v>1.41E-2</v>
      </c>
      <c r="G25" s="208">
        <v>1.26E-2</v>
      </c>
      <c r="H25" s="208">
        <v>1.6199999999999999E-2</v>
      </c>
      <c r="I25" s="208">
        <v>1.77E-2</v>
      </c>
      <c r="J25" s="208">
        <v>2.29E-2</v>
      </c>
      <c r="K25" s="208">
        <v>2.5000000000000001E-2</v>
      </c>
    </row>
    <row r="26" spans="1:26" s="164" customFormat="1" ht="23.25" customHeight="1">
      <c r="A26" s="164" t="s">
        <v>512</v>
      </c>
      <c r="B26" s="14" t="s">
        <v>540</v>
      </c>
      <c r="C26" s="15" t="s">
        <v>541</v>
      </c>
      <c r="D26" s="208">
        <v>0.1938</v>
      </c>
      <c r="E26" s="208">
        <v>0.2031</v>
      </c>
      <c r="F26" s="208">
        <v>0.2185</v>
      </c>
      <c r="G26" s="208">
        <v>0.19850000000000001</v>
      </c>
      <c r="H26" s="208">
        <v>0.1527</v>
      </c>
      <c r="I26" s="208">
        <v>0.15890000000000001</v>
      </c>
      <c r="J26" s="208">
        <v>0.1116</v>
      </c>
      <c r="K26" s="208">
        <v>0.11940000000000001</v>
      </c>
    </row>
    <row r="27" spans="1:26" s="164" customFormat="1" ht="23.25" customHeight="1">
      <c r="A27" s="164" t="s">
        <v>512</v>
      </c>
      <c r="B27" s="14" t="s">
        <v>542</v>
      </c>
      <c r="C27" s="15" t="s">
        <v>543</v>
      </c>
      <c r="D27" s="208">
        <v>8.2000000000000007E-3</v>
      </c>
      <c r="E27" s="208">
        <v>8.0999999999999996E-3</v>
      </c>
      <c r="F27" s="208">
        <v>7.9000000000000008E-3</v>
      </c>
      <c r="G27" s="208">
        <v>8.0000000000000002E-3</v>
      </c>
      <c r="H27" s="208">
        <v>8.0999999999999996E-3</v>
      </c>
      <c r="I27" s="208">
        <v>8.5000000000000006E-3</v>
      </c>
      <c r="J27" s="208">
        <v>8.3999999999999995E-3</v>
      </c>
      <c r="K27" s="208">
        <v>8.3000000000000001E-3</v>
      </c>
    </row>
    <row r="28" spans="1:26" s="164" customFormat="1" ht="23.25" customHeight="1">
      <c r="A28" s="164" t="s">
        <v>512</v>
      </c>
      <c r="B28" s="14" t="s">
        <v>544</v>
      </c>
      <c r="C28" s="15" t="s">
        <v>545</v>
      </c>
      <c r="D28" s="208">
        <v>8.0399999999999999E-2</v>
      </c>
      <c r="E28" s="208">
        <v>7.6499999999999999E-2</v>
      </c>
      <c r="F28" s="208">
        <v>7.2499999999999995E-2</v>
      </c>
      <c r="G28" s="208">
        <v>7.4999999999999997E-2</v>
      </c>
      <c r="H28" s="208">
        <v>7.0699999999999999E-2</v>
      </c>
      <c r="I28" s="208">
        <v>7.0499999999999993E-2</v>
      </c>
      <c r="J28" s="208">
        <v>7.0900000000000005E-2</v>
      </c>
      <c r="K28" s="208">
        <v>7.1300000000000002E-2</v>
      </c>
    </row>
    <row r="29" spans="1:26" s="164" customFormat="1" ht="23.25" customHeight="1">
      <c r="A29" s="164" t="s">
        <v>512</v>
      </c>
      <c r="B29" s="14" t="s">
        <v>546</v>
      </c>
      <c r="C29" s="15" t="s">
        <v>547</v>
      </c>
      <c r="D29" s="208">
        <v>0.94589999999999996</v>
      </c>
      <c r="E29" s="208">
        <v>0.95350000000000001</v>
      </c>
      <c r="F29" s="208">
        <v>0.95930000000000004</v>
      </c>
      <c r="G29" s="208">
        <v>0.95809999999999995</v>
      </c>
      <c r="H29" s="208">
        <v>0.96709999999999996</v>
      </c>
      <c r="I29" s="208">
        <v>0.95740000000000003</v>
      </c>
      <c r="J29" s="208">
        <v>0.97030000000000005</v>
      </c>
      <c r="K29" s="208">
        <v>0.96230000000000004</v>
      </c>
    </row>
    <row r="30" spans="1:26" s="164" customFormat="1" ht="23.25" customHeight="1">
      <c r="A30" s="164" t="s">
        <v>512</v>
      </c>
      <c r="B30" s="14" t="s">
        <v>548</v>
      </c>
      <c r="C30" s="15" t="s">
        <v>549</v>
      </c>
      <c r="D30" s="208">
        <v>1.8499999999999999E-2</v>
      </c>
      <c r="E30" s="208">
        <v>1.9300000000000001E-2</v>
      </c>
      <c r="F30" s="208">
        <v>1.7500000000000002E-2</v>
      </c>
      <c r="G30" s="208">
        <v>1.9E-2</v>
      </c>
      <c r="H30" s="208">
        <v>1.4500000000000001E-2</v>
      </c>
      <c r="I30" s="208">
        <v>2.2200000000000001E-2</v>
      </c>
      <c r="J30" s="208">
        <v>1.0800000000000001E-2</v>
      </c>
      <c r="K30" s="208">
        <v>1.6E-2</v>
      </c>
    </row>
    <row r="31" spans="1:26" s="164" customFormat="1" ht="23.25" customHeight="1">
      <c r="A31" s="164" t="s">
        <v>512</v>
      </c>
      <c r="B31" s="14" t="s">
        <v>550</v>
      </c>
      <c r="C31" s="15" t="s">
        <v>551</v>
      </c>
      <c r="D31" s="208">
        <v>0</v>
      </c>
      <c r="E31" s="208">
        <v>0</v>
      </c>
      <c r="F31" s="208">
        <v>0</v>
      </c>
      <c r="G31" s="208">
        <v>0</v>
      </c>
      <c r="H31" s="208">
        <v>0</v>
      </c>
      <c r="I31" s="208">
        <v>0</v>
      </c>
      <c r="J31" s="208">
        <v>0</v>
      </c>
      <c r="K31" s="211">
        <v>0</v>
      </c>
    </row>
    <row r="32" spans="1:26" s="164" customFormat="1" ht="23.25" customHeight="1">
      <c r="A32" s="164" t="s">
        <v>512</v>
      </c>
      <c r="B32" s="14" t="s">
        <v>552</v>
      </c>
      <c r="C32" s="15" t="s">
        <v>553</v>
      </c>
      <c r="D32" s="208">
        <v>8.3999999999999995E-3</v>
      </c>
      <c r="E32" s="208">
        <v>4.1000000000000003E-3</v>
      </c>
      <c r="F32" s="208">
        <v>4.1999999999999997E-3</v>
      </c>
      <c r="G32" s="208">
        <v>3.8E-3</v>
      </c>
      <c r="H32" s="208">
        <v>2.8E-3</v>
      </c>
      <c r="I32" s="208">
        <v>4.4000000000000003E-3</v>
      </c>
      <c r="J32" s="208">
        <v>3.5000000000000001E-3</v>
      </c>
      <c r="K32" s="208">
        <v>3.5999999999999999E-3</v>
      </c>
    </row>
    <row r="33" spans="1:12" s="164" customFormat="1" ht="23.25" customHeight="1">
      <c r="A33" s="164" t="s">
        <v>512</v>
      </c>
      <c r="B33" s="14" t="s">
        <v>554</v>
      </c>
      <c r="C33" s="15" t="s">
        <v>555</v>
      </c>
      <c r="D33" s="208">
        <v>5.0000000000000001E-4</v>
      </c>
      <c r="E33" s="208">
        <v>0</v>
      </c>
      <c r="F33" s="208">
        <v>0</v>
      </c>
      <c r="G33" s="208">
        <v>0</v>
      </c>
      <c r="H33" s="208">
        <v>0</v>
      </c>
      <c r="I33" s="208">
        <v>0</v>
      </c>
      <c r="J33" s="208">
        <v>0</v>
      </c>
      <c r="K33" s="211">
        <v>0</v>
      </c>
    </row>
    <row r="34" spans="1:12" s="164" customFormat="1" ht="23.25" customHeight="1">
      <c r="A34" s="164" t="s">
        <v>512</v>
      </c>
      <c r="B34" s="14" t="s">
        <v>556</v>
      </c>
      <c r="C34" s="15" t="s">
        <v>557</v>
      </c>
      <c r="D34" s="208">
        <v>4.5999999999999999E-3</v>
      </c>
      <c r="E34" s="208">
        <v>3.3E-3</v>
      </c>
      <c r="F34" s="208">
        <v>1.8E-3</v>
      </c>
      <c r="G34" s="208">
        <v>1.4E-3</v>
      </c>
      <c r="H34" s="208">
        <v>1.1000000000000001E-3</v>
      </c>
      <c r="I34" s="208">
        <v>1.1999999999999999E-3</v>
      </c>
      <c r="J34" s="208">
        <v>8.9999999999999998E-4</v>
      </c>
      <c r="K34" s="208">
        <v>1.6999999999999999E-3</v>
      </c>
    </row>
    <row r="35" spans="1:12" s="164" customFormat="1" ht="23.25" customHeight="1">
      <c r="A35" s="164" t="s">
        <v>512</v>
      </c>
      <c r="B35" s="14" t="s">
        <v>558</v>
      </c>
      <c r="C35" s="15" t="s">
        <v>559</v>
      </c>
      <c r="D35" s="208">
        <v>0</v>
      </c>
      <c r="E35" s="208">
        <v>1.1999999999999999E-3</v>
      </c>
      <c r="F35" s="208">
        <v>1E-3</v>
      </c>
      <c r="G35" s="208">
        <v>1.4E-3</v>
      </c>
      <c r="H35" s="208">
        <v>1.2999999999999999E-3</v>
      </c>
      <c r="I35" s="208">
        <v>1.2999999999999999E-3</v>
      </c>
      <c r="J35" s="208">
        <v>1.2999999999999999E-3</v>
      </c>
      <c r="K35" s="208">
        <v>1.4E-3</v>
      </c>
    </row>
    <row r="36" spans="1:12" s="164" customFormat="1" ht="41.25" customHeight="1" thickBot="1">
      <c r="A36" s="164" t="s">
        <v>512</v>
      </c>
      <c r="B36" s="16" t="s">
        <v>560</v>
      </c>
      <c r="C36" s="15" t="s">
        <v>561</v>
      </c>
      <c r="D36" s="208">
        <v>2.2100000000000002E-2</v>
      </c>
      <c r="E36" s="208">
        <v>1.8599999999999998E-2</v>
      </c>
      <c r="F36" s="208">
        <v>1.61E-2</v>
      </c>
      <c r="G36" s="208">
        <v>1.6299999999999999E-2</v>
      </c>
      <c r="H36" s="208">
        <v>1.3100000000000001E-2</v>
      </c>
      <c r="I36" s="208">
        <v>1.34E-2</v>
      </c>
      <c r="J36" s="208">
        <v>1.3299999999999999E-2</v>
      </c>
      <c r="K36" s="208">
        <v>1.5100000000000001E-2</v>
      </c>
    </row>
    <row r="37" spans="1:12" s="80" customFormat="1" ht="24" customHeight="1" thickTop="1" thickBot="1">
      <c r="B37" s="11"/>
      <c r="C37" s="200" t="s">
        <v>345</v>
      </c>
      <c r="D37" s="7"/>
      <c r="E37" s="7"/>
      <c r="F37" s="7"/>
      <c r="G37" s="7"/>
      <c r="H37" s="7"/>
      <c r="I37" s="7"/>
      <c r="J37" s="201"/>
      <c r="K37" s="201"/>
      <c r="L37" s="205"/>
    </row>
    <row r="38" spans="1:12" s="193" customFormat="1" ht="31.5" customHeight="1" thickTop="1">
      <c r="A38" s="193" t="s">
        <v>512</v>
      </c>
      <c r="B38" s="12" t="s">
        <v>562</v>
      </c>
      <c r="C38" s="13" t="s">
        <v>563</v>
      </c>
      <c r="D38" s="206">
        <v>0.2467</v>
      </c>
      <c r="E38" s="206">
        <v>0.24030000000000001</v>
      </c>
      <c r="F38" s="206">
        <v>0.33479999999999999</v>
      </c>
      <c r="G38" s="206">
        <v>0.31540000000000001</v>
      </c>
      <c r="H38" s="206">
        <v>0.3427</v>
      </c>
      <c r="I38" s="206">
        <v>0.34039999999999998</v>
      </c>
      <c r="J38" s="206">
        <v>0.35160000000000002</v>
      </c>
      <c r="K38" s="206">
        <v>0.32069999999999999</v>
      </c>
    </row>
    <row r="39" spans="1:12" s="164" customFormat="1" ht="22.5" customHeight="1">
      <c r="A39" s="164" t="s">
        <v>512</v>
      </c>
      <c r="B39" s="14" t="s">
        <v>564</v>
      </c>
      <c r="C39" s="15" t="s">
        <v>565</v>
      </c>
      <c r="D39" s="208">
        <v>0.72330000000000005</v>
      </c>
      <c r="E39" s="208">
        <v>0.65559999999999996</v>
      </c>
      <c r="F39" s="208">
        <v>0.6119</v>
      </c>
      <c r="G39" s="208">
        <v>0.66990000000000005</v>
      </c>
      <c r="H39" s="208">
        <v>0.73740000000000006</v>
      </c>
      <c r="I39" s="208">
        <v>0.75700000000000001</v>
      </c>
      <c r="J39" s="208">
        <v>0.75890000000000002</v>
      </c>
      <c r="K39" s="208">
        <v>0.76719999999999999</v>
      </c>
    </row>
    <row r="40" spans="1:12" s="164" customFormat="1" ht="22.5" customHeight="1">
      <c r="A40" s="164" t="s">
        <v>512</v>
      </c>
      <c r="B40" s="14" t="s">
        <v>566</v>
      </c>
      <c r="C40" s="15" t="s">
        <v>567</v>
      </c>
      <c r="D40" s="208">
        <v>0.33689999999999998</v>
      </c>
      <c r="E40" s="208">
        <v>0.28970000000000001</v>
      </c>
      <c r="F40" s="208">
        <v>0.26250000000000001</v>
      </c>
      <c r="G40" s="208">
        <v>0.26529999999999998</v>
      </c>
      <c r="H40" s="208">
        <v>0.2792</v>
      </c>
      <c r="I40" s="208">
        <v>0.27960000000000002</v>
      </c>
      <c r="J40" s="208">
        <v>0.29299999999999998</v>
      </c>
      <c r="K40" s="208">
        <v>0.27839999999999998</v>
      </c>
    </row>
    <row r="41" spans="1:12" s="164" customFormat="1" ht="40.5" customHeight="1" thickBot="1">
      <c r="A41" s="164" t="s">
        <v>512</v>
      </c>
      <c r="B41" s="14" t="s">
        <v>568</v>
      </c>
      <c r="C41" s="15" t="s">
        <v>569</v>
      </c>
      <c r="D41" s="208">
        <v>0.28560000000000002</v>
      </c>
      <c r="E41" s="208">
        <v>0.24640000000000001</v>
      </c>
      <c r="F41" s="208">
        <v>0.2248</v>
      </c>
      <c r="G41" s="208">
        <v>0.22889999999999999</v>
      </c>
      <c r="H41" s="208">
        <v>0.24249999999999999</v>
      </c>
      <c r="I41" s="208">
        <v>0.24249999999999999</v>
      </c>
      <c r="J41" s="208">
        <v>0.25519999999999998</v>
      </c>
      <c r="K41" s="208">
        <v>0.2417</v>
      </c>
    </row>
    <row r="42" spans="1:12" s="80" customFormat="1" ht="24" customHeight="1" thickTop="1" thickBot="1">
      <c r="B42" s="11"/>
      <c r="C42" s="200" t="s">
        <v>350</v>
      </c>
      <c r="D42" s="7"/>
      <c r="E42" s="7"/>
      <c r="F42" s="7"/>
      <c r="G42" s="7"/>
      <c r="H42" s="7"/>
      <c r="I42" s="7"/>
      <c r="J42" s="201"/>
      <c r="K42" s="201"/>
      <c r="L42" s="205"/>
    </row>
    <row r="43" spans="1:12" s="193" customFormat="1" ht="31.5" customHeight="1" thickTop="1">
      <c r="A43" s="193" t="s">
        <v>512</v>
      </c>
      <c r="B43" s="12" t="s">
        <v>570</v>
      </c>
      <c r="C43" s="13" t="s">
        <v>571</v>
      </c>
      <c r="D43" s="206">
        <v>0.15229999999999999</v>
      </c>
      <c r="E43" s="206">
        <v>0.14949999999999999</v>
      </c>
      <c r="F43" s="206">
        <v>0.14380000000000001</v>
      </c>
      <c r="G43" s="206">
        <v>0.13719999999999999</v>
      </c>
      <c r="H43" s="206">
        <v>0.13139999999999999</v>
      </c>
      <c r="I43" s="206">
        <v>0.13270000000000001</v>
      </c>
      <c r="J43" s="206">
        <v>0.129</v>
      </c>
      <c r="K43" s="206">
        <v>0.13170000000000001</v>
      </c>
    </row>
    <row r="44" spans="1:12" s="164" customFormat="1" ht="22.5" customHeight="1">
      <c r="A44" s="164" t="s">
        <v>512</v>
      </c>
      <c r="B44" s="14" t="s">
        <v>572</v>
      </c>
      <c r="C44" s="15" t="s">
        <v>573</v>
      </c>
      <c r="D44" s="208">
        <v>0.15229999999999999</v>
      </c>
      <c r="E44" s="208">
        <v>0.14940000000000001</v>
      </c>
      <c r="F44" s="208">
        <v>0.14380000000000001</v>
      </c>
      <c r="G44" s="208">
        <v>0.13719999999999999</v>
      </c>
      <c r="H44" s="208">
        <v>0.13139999999999999</v>
      </c>
      <c r="I44" s="208">
        <v>0.13270000000000001</v>
      </c>
      <c r="J44" s="208">
        <v>0.12889999999999999</v>
      </c>
      <c r="K44" s="208">
        <v>0.13170000000000001</v>
      </c>
    </row>
    <row r="45" spans="1:12" s="164" customFormat="1" ht="22.5" customHeight="1">
      <c r="A45" s="164" t="s">
        <v>512</v>
      </c>
      <c r="B45" s="14" t="s">
        <v>574</v>
      </c>
      <c r="C45" s="15" t="s">
        <v>575</v>
      </c>
      <c r="D45" s="208">
        <v>0.10730000000000001</v>
      </c>
      <c r="E45" s="208">
        <v>0.1022</v>
      </c>
      <c r="F45" s="208">
        <v>9.8900000000000002E-2</v>
      </c>
      <c r="G45" s="208">
        <v>0.1052</v>
      </c>
      <c r="H45" s="208">
        <v>9.7600000000000006E-2</v>
      </c>
      <c r="I45" s="208">
        <v>0.109</v>
      </c>
      <c r="J45" s="208">
        <v>0.1045</v>
      </c>
      <c r="K45" s="208">
        <v>0.1171</v>
      </c>
    </row>
    <row r="46" spans="1:12" s="164" customFormat="1" ht="22.5" customHeight="1">
      <c r="A46" s="164" t="s">
        <v>512</v>
      </c>
      <c r="B46" s="14" t="s">
        <v>576</v>
      </c>
      <c r="C46" s="15" t="s">
        <v>577</v>
      </c>
      <c r="D46" s="208">
        <v>2.58E-2</v>
      </c>
      <c r="E46" s="208">
        <v>2.3900000000000001E-2</v>
      </c>
      <c r="F46" s="208">
        <v>2.0400000000000001E-2</v>
      </c>
      <c r="G46" s="208">
        <v>1.7000000000000001E-2</v>
      </c>
      <c r="H46" s="208">
        <v>1.6299999999999999E-2</v>
      </c>
      <c r="I46" s="208">
        <v>1.8499999999999999E-2</v>
      </c>
      <c r="J46" s="208">
        <v>1.6199999999999999E-2</v>
      </c>
      <c r="K46" s="208">
        <v>1.9E-2</v>
      </c>
    </row>
    <row r="47" spans="1:12" s="164" customFormat="1" ht="22.5" customHeight="1">
      <c r="A47" s="164" t="s">
        <v>512</v>
      </c>
      <c r="B47" s="14" t="s">
        <v>578</v>
      </c>
      <c r="C47" s="15" t="s">
        <v>579</v>
      </c>
      <c r="D47" s="208">
        <v>2.9700000000000001E-2</v>
      </c>
      <c r="E47" s="208">
        <v>2.47E-2</v>
      </c>
      <c r="F47" s="208">
        <v>2.18E-2</v>
      </c>
      <c r="G47" s="208">
        <v>2.5000000000000001E-2</v>
      </c>
      <c r="H47" s="208">
        <v>2.24E-2</v>
      </c>
      <c r="I47" s="208">
        <v>3.1699999999999999E-2</v>
      </c>
      <c r="J47" s="208">
        <v>2.81E-2</v>
      </c>
      <c r="K47" s="208">
        <v>3.09E-2</v>
      </c>
    </row>
    <row r="48" spans="1:12" s="164" customFormat="1" ht="40.5" customHeight="1" thickBot="1">
      <c r="A48" s="164" t="s">
        <v>512</v>
      </c>
      <c r="B48" s="14" t="s">
        <v>580</v>
      </c>
      <c r="C48" s="15" t="s">
        <v>581</v>
      </c>
      <c r="D48" s="208">
        <v>0.22020000000000001</v>
      </c>
      <c r="E48" s="208">
        <v>0.20710000000000001</v>
      </c>
      <c r="F48" s="208">
        <v>0.2</v>
      </c>
      <c r="G48" s="208">
        <v>0.19370000000000001</v>
      </c>
      <c r="H48" s="208">
        <v>0.19309999999999999</v>
      </c>
      <c r="I48" s="208">
        <v>0.19739999999999999</v>
      </c>
      <c r="J48" s="208">
        <v>0.1938</v>
      </c>
      <c r="K48" s="208">
        <v>0.1981</v>
      </c>
    </row>
    <row r="49" spans="1:12" s="199" customFormat="1" ht="24" customHeight="1" thickTop="1" thickBot="1">
      <c r="B49" s="6"/>
      <c r="C49" s="200" t="s">
        <v>582</v>
      </c>
      <c r="D49" s="7"/>
      <c r="E49" s="7"/>
      <c r="F49" s="7"/>
      <c r="G49" s="7"/>
      <c r="H49" s="7"/>
      <c r="I49" s="7"/>
      <c r="J49" s="201"/>
      <c r="K49" s="201"/>
      <c r="L49" s="202"/>
    </row>
    <row r="50" spans="1:12" s="193" customFormat="1" ht="31.5" customHeight="1" thickTop="1">
      <c r="A50" s="193" t="s">
        <v>512</v>
      </c>
      <c r="B50" s="12" t="s">
        <v>583</v>
      </c>
      <c r="C50" s="13" t="s">
        <v>584</v>
      </c>
      <c r="D50" s="206">
        <v>0.86880000000000002</v>
      </c>
      <c r="E50" s="206">
        <v>0.87070000000000003</v>
      </c>
      <c r="F50" s="206">
        <v>0.84150000000000003</v>
      </c>
      <c r="G50" s="206">
        <v>0.85780000000000001</v>
      </c>
      <c r="H50" s="206">
        <v>0.85580000000000001</v>
      </c>
      <c r="I50" s="206">
        <v>0.85840000000000005</v>
      </c>
      <c r="J50" s="206">
        <v>0.85260000000000002</v>
      </c>
      <c r="K50" s="206">
        <v>0.87250000000000005</v>
      </c>
    </row>
    <row r="51" spans="1:12" s="164" customFormat="1" ht="22.5" customHeight="1">
      <c r="A51" s="164" t="s">
        <v>512</v>
      </c>
      <c r="B51" s="14" t="s">
        <v>585</v>
      </c>
      <c r="C51" s="15" t="s">
        <v>586</v>
      </c>
      <c r="D51" s="208">
        <v>0.93640000000000001</v>
      </c>
      <c r="E51" s="208">
        <v>0.93679999999999997</v>
      </c>
      <c r="F51" s="208">
        <v>0.93720000000000003</v>
      </c>
      <c r="G51" s="208">
        <v>0.93489999999999995</v>
      </c>
      <c r="H51" s="208">
        <v>0.93020000000000003</v>
      </c>
      <c r="I51" s="208">
        <v>0.92969999999999997</v>
      </c>
      <c r="J51" s="208">
        <v>0.93240000000000001</v>
      </c>
      <c r="K51" s="208">
        <v>0.93200000000000005</v>
      </c>
    </row>
    <row r="52" spans="1:12" s="164" customFormat="1" ht="22.5" customHeight="1">
      <c r="A52" s="164" t="s">
        <v>512</v>
      </c>
      <c r="B52" s="14" t="s">
        <v>587</v>
      </c>
      <c r="C52" s="15" t="s">
        <v>588</v>
      </c>
      <c r="D52" s="208">
        <v>9.4500000000000001E-2</v>
      </c>
      <c r="E52" s="208">
        <v>9.2700000000000005E-2</v>
      </c>
      <c r="F52" s="208">
        <v>4.8599999999999997E-2</v>
      </c>
      <c r="G52" s="208">
        <v>6.3399999999999998E-2</v>
      </c>
      <c r="H52" s="208">
        <v>5.9299999999999999E-2</v>
      </c>
      <c r="I52" s="208">
        <v>6.4600000000000005E-2</v>
      </c>
      <c r="J52" s="208">
        <v>4.9799999999999997E-2</v>
      </c>
      <c r="K52" s="208">
        <v>7.8200000000000006E-2</v>
      </c>
    </row>
    <row r="53" spans="1:12" s="164" customFormat="1" ht="22.5" customHeight="1">
      <c r="A53" s="164" t="s">
        <v>512</v>
      </c>
      <c r="B53" s="14" t="s">
        <v>589</v>
      </c>
      <c r="C53" s="15" t="s">
        <v>590</v>
      </c>
      <c r="D53" s="208">
        <v>0.86150000000000004</v>
      </c>
      <c r="E53" s="208">
        <v>0.86550000000000005</v>
      </c>
      <c r="F53" s="208">
        <v>1.1025</v>
      </c>
      <c r="G53" s="208">
        <v>1.0364</v>
      </c>
      <c r="H53" s="208">
        <v>1.0971</v>
      </c>
      <c r="I53" s="208">
        <v>1.0665</v>
      </c>
      <c r="J53" s="208">
        <v>1.1427</v>
      </c>
      <c r="K53" s="208">
        <v>0.96819999999999995</v>
      </c>
    </row>
    <row r="54" spans="1:12" ht="15.75" thickBot="1">
      <c r="C54" s="212"/>
      <c r="D54" s="212"/>
      <c r="E54" s="212"/>
      <c r="F54" s="212"/>
      <c r="G54" s="212"/>
      <c r="H54" s="212"/>
      <c r="I54" s="212"/>
      <c r="J54" s="212"/>
      <c r="K54" s="212"/>
      <c r="L54" s="189"/>
    </row>
    <row r="55" spans="1:12" ht="19.5" customHeight="1" thickTop="1">
      <c r="A55" s="213" t="s">
        <v>511</v>
      </c>
      <c r="B55" s="10" t="s">
        <v>511</v>
      </c>
      <c r="C55" s="165" t="s">
        <v>362</v>
      </c>
      <c r="D55" s="154"/>
      <c r="E55" s="214"/>
      <c r="F55" s="214"/>
      <c r="G55" s="214"/>
      <c r="H55" s="214"/>
      <c r="I55" s="214"/>
    </row>
    <row r="56" spans="1:12" ht="33.75" customHeight="1">
      <c r="C56" s="1143" t="s">
        <v>363</v>
      </c>
      <c r="D56" s="1143"/>
      <c r="E56" s="1143"/>
      <c r="F56" s="1143"/>
      <c r="G56" s="1143"/>
      <c r="H56" s="1143"/>
      <c r="I56" s="1143"/>
      <c r="J56" s="1143"/>
      <c r="K56" s="1143"/>
    </row>
    <row r="57" spans="1:12" ht="33.75" customHeight="1">
      <c r="C57" s="1143" t="s">
        <v>364</v>
      </c>
      <c r="D57" s="1143"/>
      <c r="E57" s="1143"/>
      <c r="F57" s="1143"/>
      <c r="G57" s="1143"/>
      <c r="H57" s="1143"/>
      <c r="I57" s="1143"/>
      <c r="J57" s="1143"/>
      <c r="K57" s="1143"/>
    </row>
    <row r="58" spans="1:12">
      <c r="C58" s="111" t="s">
        <v>591</v>
      </c>
      <c r="D58" s="215"/>
      <c r="E58" s="214"/>
      <c r="F58" s="214"/>
      <c r="G58" s="214"/>
      <c r="H58" s="214"/>
      <c r="I58" s="214"/>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topLeftCell="C1" zoomScale="65" zoomScaleNormal="65" workbookViewId="0">
      <selection activeCell="Q20" sqref="Q20"/>
    </sheetView>
  </sheetViews>
  <sheetFormatPr defaultRowHeight="12.75"/>
  <cols>
    <col min="1" max="2" width="9.140625" style="217" hidden="1" customWidth="1"/>
    <col min="3" max="3" width="124.140625" style="217" customWidth="1"/>
    <col min="4" max="11" width="16.85546875" style="217" customWidth="1"/>
    <col min="12" max="12" width="3.85546875" style="217" bestFit="1" customWidth="1"/>
    <col min="13" max="256" width="9.140625" style="217"/>
    <col min="257" max="258" width="0" style="217" hidden="1" customWidth="1"/>
    <col min="259" max="259" width="124.140625" style="217" customWidth="1"/>
    <col min="260" max="267" width="16.85546875" style="217" customWidth="1"/>
    <col min="268" max="268" width="3.85546875" style="217" bestFit="1" customWidth="1"/>
    <col min="269" max="512" width="9.140625" style="217"/>
    <col min="513" max="514" width="0" style="217" hidden="1" customWidth="1"/>
    <col min="515" max="515" width="124.140625" style="217" customWidth="1"/>
    <col min="516" max="523" width="16.85546875" style="217" customWidth="1"/>
    <col min="524" max="524" width="3.85546875" style="217" bestFit="1" customWidth="1"/>
    <col min="525" max="768" width="9.140625" style="217"/>
    <col min="769" max="770" width="0" style="217" hidden="1" customWidth="1"/>
    <col min="771" max="771" width="124.140625" style="217" customWidth="1"/>
    <col min="772" max="779" width="16.85546875" style="217" customWidth="1"/>
    <col min="780" max="780" width="3.85546875" style="217" bestFit="1" customWidth="1"/>
    <col min="781" max="1024" width="9.140625" style="217"/>
    <col min="1025" max="1026" width="0" style="217" hidden="1" customWidth="1"/>
    <col min="1027" max="1027" width="124.140625" style="217" customWidth="1"/>
    <col min="1028" max="1035" width="16.85546875" style="217" customWidth="1"/>
    <col min="1036" max="1036" width="3.85546875" style="217" bestFit="1" customWidth="1"/>
    <col min="1037" max="1280" width="9.140625" style="217"/>
    <col min="1281" max="1282" width="0" style="217" hidden="1" customWidth="1"/>
    <col min="1283" max="1283" width="124.140625" style="217" customWidth="1"/>
    <col min="1284" max="1291" width="16.85546875" style="217" customWidth="1"/>
    <col min="1292" max="1292" width="3.85546875" style="217" bestFit="1" customWidth="1"/>
    <col min="1293" max="1536" width="9.140625" style="217"/>
    <col min="1537" max="1538" width="0" style="217" hidden="1" customWidth="1"/>
    <col min="1539" max="1539" width="124.140625" style="217" customWidth="1"/>
    <col min="1540" max="1547" width="16.85546875" style="217" customWidth="1"/>
    <col min="1548" max="1548" width="3.85546875" style="217" bestFit="1" customWidth="1"/>
    <col min="1549" max="1792" width="9.140625" style="217"/>
    <col min="1793" max="1794" width="0" style="217" hidden="1" customWidth="1"/>
    <col min="1795" max="1795" width="124.140625" style="217" customWidth="1"/>
    <col min="1796" max="1803" width="16.85546875" style="217" customWidth="1"/>
    <col min="1804" max="1804" width="3.85546875" style="217" bestFit="1" customWidth="1"/>
    <col min="1805" max="2048" width="9.140625" style="217"/>
    <col min="2049" max="2050" width="0" style="217" hidden="1" customWidth="1"/>
    <col min="2051" max="2051" width="124.140625" style="217" customWidth="1"/>
    <col min="2052" max="2059" width="16.85546875" style="217" customWidth="1"/>
    <col min="2060" max="2060" width="3.85546875" style="217" bestFit="1" customWidth="1"/>
    <col min="2061" max="2304" width="9.140625" style="217"/>
    <col min="2305" max="2306" width="0" style="217" hidden="1" customWidth="1"/>
    <col min="2307" max="2307" width="124.140625" style="217" customWidth="1"/>
    <col min="2308" max="2315" width="16.85546875" style="217" customWidth="1"/>
    <col min="2316" max="2316" width="3.85546875" style="217" bestFit="1" customWidth="1"/>
    <col min="2317" max="2560" width="9.140625" style="217"/>
    <col min="2561" max="2562" width="0" style="217" hidden="1" customWidth="1"/>
    <col min="2563" max="2563" width="124.140625" style="217" customWidth="1"/>
    <col min="2564" max="2571" width="16.85546875" style="217" customWidth="1"/>
    <col min="2572" max="2572" width="3.85546875" style="217" bestFit="1" customWidth="1"/>
    <col min="2573" max="2816" width="9.140625" style="217"/>
    <col min="2817" max="2818" width="0" style="217" hidden="1" customWidth="1"/>
    <col min="2819" max="2819" width="124.140625" style="217" customWidth="1"/>
    <col min="2820" max="2827" width="16.85546875" style="217" customWidth="1"/>
    <col min="2828" max="2828" width="3.85546875" style="217" bestFit="1" customWidth="1"/>
    <col min="2829" max="3072" width="9.140625" style="217"/>
    <col min="3073" max="3074" width="0" style="217" hidden="1" customWidth="1"/>
    <col min="3075" max="3075" width="124.140625" style="217" customWidth="1"/>
    <col min="3076" max="3083" width="16.85546875" style="217" customWidth="1"/>
    <col min="3084" max="3084" width="3.85546875" style="217" bestFit="1" customWidth="1"/>
    <col min="3085" max="3328" width="9.140625" style="217"/>
    <col min="3329" max="3330" width="0" style="217" hidden="1" customWidth="1"/>
    <col min="3331" max="3331" width="124.140625" style="217" customWidth="1"/>
    <col min="3332" max="3339" width="16.85546875" style="217" customWidth="1"/>
    <col min="3340" max="3340" width="3.85546875" style="217" bestFit="1" customWidth="1"/>
    <col min="3341" max="3584" width="9.140625" style="217"/>
    <col min="3585" max="3586" width="0" style="217" hidden="1" customWidth="1"/>
    <col min="3587" max="3587" width="124.140625" style="217" customWidth="1"/>
    <col min="3588" max="3595" width="16.85546875" style="217" customWidth="1"/>
    <col min="3596" max="3596" width="3.85546875" style="217" bestFit="1" customWidth="1"/>
    <col min="3597" max="3840" width="9.140625" style="217"/>
    <col min="3841" max="3842" width="0" style="217" hidden="1" customWidth="1"/>
    <col min="3843" max="3843" width="124.140625" style="217" customWidth="1"/>
    <col min="3844" max="3851" width="16.85546875" style="217" customWidth="1"/>
    <col min="3852" max="3852" width="3.85546875" style="217" bestFit="1" customWidth="1"/>
    <col min="3853" max="4096" width="9.140625" style="217"/>
    <col min="4097" max="4098" width="0" style="217" hidden="1" customWidth="1"/>
    <col min="4099" max="4099" width="124.140625" style="217" customWidth="1"/>
    <col min="4100" max="4107" width="16.85546875" style="217" customWidth="1"/>
    <col min="4108" max="4108" width="3.85546875" style="217" bestFit="1" customWidth="1"/>
    <col min="4109" max="4352" width="9.140625" style="217"/>
    <col min="4353" max="4354" width="0" style="217" hidden="1" customWidth="1"/>
    <col min="4355" max="4355" width="124.140625" style="217" customWidth="1"/>
    <col min="4356" max="4363" width="16.85546875" style="217" customWidth="1"/>
    <col min="4364" max="4364" width="3.85546875" style="217" bestFit="1" customWidth="1"/>
    <col min="4365" max="4608" width="9.140625" style="217"/>
    <col min="4609" max="4610" width="0" style="217" hidden="1" customWidth="1"/>
    <col min="4611" max="4611" width="124.140625" style="217" customWidth="1"/>
    <col min="4612" max="4619" width="16.85546875" style="217" customWidth="1"/>
    <col min="4620" max="4620" width="3.85546875" style="217" bestFit="1" customWidth="1"/>
    <col min="4621" max="4864" width="9.140625" style="217"/>
    <col min="4865" max="4866" width="0" style="217" hidden="1" customWidth="1"/>
    <col min="4867" max="4867" width="124.140625" style="217" customWidth="1"/>
    <col min="4868" max="4875" width="16.85546875" style="217" customWidth="1"/>
    <col min="4876" max="4876" width="3.85546875" style="217" bestFit="1" customWidth="1"/>
    <col min="4877" max="5120" width="9.140625" style="217"/>
    <col min="5121" max="5122" width="0" style="217" hidden="1" customWidth="1"/>
    <col min="5123" max="5123" width="124.140625" style="217" customWidth="1"/>
    <col min="5124" max="5131" width="16.85546875" style="217" customWidth="1"/>
    <col min="5132" max="5132" width="3.85546875" style="217" bestFit="1" customWidth="1"/>
    <col min="5133" max="5376" width="9.140625" style="217"/>
    <col min="5377" max="5378" width="0" style="217" hidden="1" customWidth="1"/>
    <col min="5379" max="5379" width="124.140625" style="217" customWidth="1"/>
    <col min="5380" max="5387" width="16.85546875" style="217" customWidth="1"/>
    <col min="5388" max="5388" width="3.85546875" style="217" bestFit="1" customWidth="1"/>
    <col min="5389" max="5632" width="9.140625" style="217"/>
    <col min="5633" max="5634" width="0" style="217" hidden="1" customWidth="1"/>
    <col min="5635" max="5635" width="124.140625" style="217" customWidth="1"/>
    <col min="5636" max="5643" width="16.85546875" style="217" customWidth="1"/>
    <col min="5644" max="5644" width="3.85546875" style="217" bestFit="1" customWidth="1"/>
    <col min="5645" max="5888" width="9.140625" style="217"/>
    <col min="5889" max="5890" width="0" style="217" hidden="1" customWidth="1"/>
    <col min="5891" max="5891" width="124.140625" style="217" customWidth="1"/>
    <col min="5892" max="5899" width="16.85546875" style="217" customWidth="1"/>
    <col min="5900" max="5900" width="3.85546875" style="217" bestFit="1" customWidth="1"/>
    <col min="5901" max="6144" width="9.140625" style="217"/>
    <col min="6145" max="6146" width="0" style="217" hidden="1" customWidth="1"/>
    <col min="6147" max="6147" width="124.140625" style="217" customWidth="1"/>
    <col min="6148" max="6155" width="16.85546875" style="217" customWidth="1"/>
    <col min="6156" max="6156" width="3.85546875" style="217" bestFit="1" customWidth="1"/>
    <col min="6157" max="6400" width="9.140625" style="217"/>
    <col min="6401" max="6402" width="0" style="217" hidden="1" customWidth="1"/>
    <col min="6403" max="6403" width="124.140625" style="217" customWidth="1"/>
    <col min="6404" max="6411" width="16.85546875" style="217" customWidth="1"/>
    <col min="6412" max="6412" width="3.85546875" style="217" bestFit="1" customWidth="1"/>
    <col min="6413" max="6656" width="9.140625" style="217"/>
    <col min="6657" max="6658" width="0" style="217" hidden="1" customWidth="1"/>
    <col min="6659" max="6659" width="124.140625" style="217" customWidth="1"/>
    <col min="6660" max="6667" width="16.85546875" style="217" customWidth="1"/>
    <col min="6668" max="6668" width="3.85546875" style="217" bestFit="1" customWidth="1"/>
    <col min="6669" max="6912" width="9.140625" style="217"/>
    <col min="6913" max="6914" width="0" style="217" hidden="1" customWidth="1"/>
    <col min="6915" max="6915" width="124.140625" style="217" customWidth="1"/>
    <col min="6916" max="6923" width="16.85546875" style="217" customWidth="1"/>
    <col min="6924" max="6924" width="3.85546875" style="217" bestFit="1" customWidth="1"/>
    <col min="6925" max="7168" width="9.140625" style="217"/>
    <col min="7169" max="7170" width="0" style="217" hidden="1" customWidth="1"/>
    <col min="7171" max="7171" width="124.140625" style="217" customWidth="1"/>
    <col min="7172" max="7179" width="16.85546875" style="217" customWidth="1"/>
    <col min="7180" max="7180" width="3.85546875" style="217" bestFit="1" customWidth="1"/>
    <col min="7181" max="7424" width="9.140625" style="217"/>
    <col min="7425" max="7426" width="0" style="217" hidden="1" customWidth="1"/>
    <col min="7427" max="7427" width="124.140625" style="217" customWidth="1"/>
    <col min="7428" max="7435" width="16.85546875" style="217" customWidth="1"/>
    <col min="7436" max="7436" width="3.85546875" style="217" bestFit="1" customWidth="1"/>
    <col min="7437" max="7680" width="9.140625" style="217"/>
    <col min="7681" max="7682" width="0" style="217" hidden="1" customWidth="1"/>
    <col min="7683" max="7683" width="124.140625" style="217" customWidth="1"/>
    <col min="7684" max="7691" width="16.85546875" style="217" customWidth="1"/>
    <col min="7692" max="7692" width="3.85546875" style="217" bestFit="1" customWidth="1"/>
    <col min="7693" max="7936" width="9.140625" style="217"/>
    <col min="7937" max="7938" width="0" style="217" hidden="1" customWidth="1"/>
    <col min="7939" max="7939" width="124.140625" style="217" customWidth="1"/>
    <col min="7940" max="7947" width="16.85546875" style="217" customWidth="1"/>
    <col min="7948" max="7948" width="3.85546875" style="217" bestFit="1" customWidth="1"/>
    <col min="7949" max="8192" width="9.140625" style="217"/>
    <col min="8193" max="8194" width="0" style="217" hidden="1" customWidth="1"/>
    <col min="8195" max="8195" width="124.140625" style="217" customWidth="1"/>
    <col min="8196" max="8203" width="16.85546875" style="217" customWidth="1"/>
    <col min="8204" max="8204" width="3.85546875" style="217" bestFit="1" customWidth="1"/>
    <col min="8205" max="8448" width="9.140625" style="217"/>
    <col min="8449" max="8450" width="0" style="217" hidden="1" customWidth="1"/>
    <col min="8451" max="8451" width="124.140625" style="217" customWidth="1"/>
    <col min="8452" max="8459" width="16.85546875" style="217" customWidth="1"/>
    <col min="8460" max="8460" width="3.85546875" style="217" bestFit="1" customWidth="1"/>
    <col min="8461" max="8704" width="9.140625" style="217"/>
    <col min="8705" max="8706" width="0" style="217" hidden="1" customWidth="1"/>
    <col min="8707" max="8707" width="124.140625" style="217" customWidth="1"/>
    <col min="8708" max="8715" width="16.85546875" style="217" customWidth="1"/>
    <col min="8716" max="8716" width="3.85546875" style="217" bestFit="1" customWidth="1"/>
    <col min="8717" max="8960" width="9.140625" style="217"/>
    <col min="8961" max="8962" width="0" style="217" hidden="1" customWidth="1"/>
    <col min="8963" max="8963" width="124.140625" style="217" customWidth="1"/>
    <col min="8964" max="8971" width="16.85546875" style="217" customWidth="1"/>
    <col min="8972" max="8972" width="3.85546875" style="217" bestFit="1" customWidth="1"/>
    <col min="8973" max="9216" width="9.140625" style="217"/>
    <col min="9217" max="9218" width="0" style="217" hidden="1" customWidth="1"/>
    <col min="9219" max="9219" width="124.140625" style="217" customWidth="1"/>
    <col min="9220" max="9227" width="16.85546875" style="217" customWidth="1"/>
    <col min="9228" max="9228" width="3.85546875" style="217" bestFit="1" customWidth="1"/>
    <col min="9229" max="9472" width="9.140625" style="217"/>
    <col min="9473" max="9474" width="0" style="217" hidden="1" customWidth="1"/>
    <col min="9475" max="9475" width="124.140625" style="217" customWidth="1"/>
    <col min="9476" max="9483" width="16.85546875" style="217" customWidth="1"/>
    <col min="9484" max="9484" width="3.85546875" style="217" bestFit="1" customWidth="1"/>
    <col min="9485" max="9728" width="9.140625" style="217"/>
    <col min="9729" max="9730" width="0" style="217" hidden="1" customWidth="1"/>
    <col min="9731" max="9731" width="124.140625" style="217" customWidth="1"/>
    <col min="9732" max="9739" width="16.85546875" style="217" customWidth="1"/>
    <col min="9740" max="9740" width="3.85546875" style="217" bestFit="1" customWidth="1"/>
    <col min="9741" max="9984" width="9.140625" style="217"/>
    <col min="9985" max="9986" width="0" style="217" hidden="1" customWidth="1"/>
    <col min="9987" max="9987" width="124.140625" style="217" customWidth="1"/>
    <col min="9988" max="9995" width="16.85546875" style="217" customWidth="1"/>
    <col min="9996" max="9996" width="3.85546875" style="217" bestFit="1" customWidth="1"/>
    <col min="9997" max="10240" width="9.140625" style="217"/>
    <col min="10241" max="10242" width="0" style="217" hidden="1" customWidth="1"/>
    <col min="10243" max="10243" width="124.140625" style="217" customWidth="1"/>
    <col min="10244" max="10251" width="16.85546875" style="217" customWidth="1"/>
    <col min="10252" max="10252" width="3.85546875" style="217" bestFit="1" customWidth="1"/>
    <col min="10253" max="10496" width="9.140625" style="217"/>
    <col min="10497" max="10498" width="0" style="217" hidden="1" customWidth="1"/>
    <col min="10499" max="10499" width="124.140625" style="217" customWidth="1"/>
    <col min="10500" max="10507" width="16.85546875" style="217" customWidth="1"/>
    <col min="10508" max="10508" width="3.85546875" style="217" bestFit="1" customWidth="1"/>
    <col min="10509" max="10752" width="9.140625" style="217"/>
    <col min="10753" max="10754" width="0" style="217" hidden="1" customWidth="1"/>
    <col min="10755" max="10755" width="124.140625" style="217" customWidth="1"/>
    <col min="10756" max="10763" width="16.85546875" style="217" customWidth="1"/>
    <col min="10764" max="10764" width="3.85546875" style="217" bestFit="1" customWidth="1"/>
    <col min="10765" max="11008" width="9.140625" style="217"/>
    <col min="11009" max="11010" width="0" style="217" hidden="1" customWidth="1"/>
    <col min="11011" max="11011" width="124.140625" style="217" customWidth="1"/>
    <col min="11012" max="11019" width="16.85546875" style="217" customWidth="1"/>
    <col min="11020" max="11020" width="3.85546875" style="217" bestFit="1" customWidth="1"/>
    <col min="11021" max="11264" width="9.140625" style="217"/>
    <col min="11265" max="11266" width="0" style="217" hidden="1" customWidth="1"/>
    <col min="11267" max="11267" width="124.140625" style="217" customWidth="1"/>
    <col min="11268" max="11275" width="16.85546875" style="217" customWidth="1"/>
    <col min="11276" max="11276" width="3.85546875" style="217" bestFit="1" customWidth="1"/>
    <col min="11277" max="11520" width="9.140625" style="217"/>
    <col min="11521" max="11522" width="0" style="217" hidden="1" customWidth="1"/>
    <col min="11523" max="11523" width="124.140625" style="217" customWidth="1"/>
    <col min="11524" max="11531" width="16.85546875" style="217" customWidth="1"/>
    <col min="11532" max="11532" width="3.85546875" style="217" bestFit="1" customWidth="1"/>
    <col min="11533" max="11776" width="9.140625" style="217"/>
    <col min="11777" max="11778" width="0" style="217" hidden="1" customWidth="1"/>
    <col min="11779" max="11779" width="124.140625" style="217" customWidth="1"/>
    <col min="11780" max="11787" width="16.85546875" style="217" customWidth="1"/>
    <col min="11788" max="11788" width="3.85546875" style="217" bestFit="1" customWidth="1"/>
    <col min="11789" max="12032" width="9.140625" style="217"/>
    <col min="12033" max="12034" width="0" style="217" hidden="1" customWidth="1"/>
    <col min="12035" max="12035" width="124.140625" style="217" customWidth="1"/>
    <col min="12036" max="12043" width="16.85546875" style="217" customWidth="1"/>
    <col min="12044" max="12044" width="3.85546875" style="217" bestFit="1" customWidth="1"/>
    <col min="12045" max="12288" width="9.140625" style="217"/>
    <col min="12289" max="12290" width="0" style="217" hidden="1" customWidth="1"/>
    <col min="12291" max="12291" width="124.140625" style="217" customWidth="1"/>
    <col min="12292" max="12299" width="16.85546875" style="217" customWidth="1"/>
    <col min="12300" max="12300" width="3.85546875" style="217" bestFit="1" customWidth="1"/>
    <col min="12301" max="12544" width="9.140625" style="217"/>
    <col min="12545" max="12546" width="0" style="217" hidden="1" customWidth="1"/>
    <col min="12547" max="12547" width="124.140625" style="217" customWidth="1"/>
    <col min="12548" max="12555" width="16.85546875" style="217" customWidth="1"/>
    <col min="12556" max="12556" width="3.85546875" style="217" bestFit="1" customWidth="1"/>
    <col min="12557" max="12800" width="9.140625" style="217"/>
    <col min="12801" max="12802" width="0" style="217" hidden="1" customWidth="1"/>
    <col min="12803" max="12803" width="124.140625" style="217" customWidth="1"/>
    <col min="12804" max="12811" width="16.85546875" style="217" customWidth="1"/>
    <col min="12812" max="12812" width="3.85546875" style="217" bestFit="1" customWidth="1"/>
    <col min="12813" max="13056" width="9.140625" style="217"/>
    <col min="13057" max="13058" width="0" style="217" hidden="1" customWidth="1"/>
    <col min="13059" max="13059" width="124.140625" style="217" customWidth="1"/>
    <col min="13060" max="13067" width="16.85546875" style="217" customWidth="1"/>
    <col min="13068" max="13068" width="3.85546875" style="217" bestFit="1" customWidth="1"/>
    <col min="13069" max="13312" width="9.140625" style="217"/>
    <col min="13313" max="13314" width="0" style="217" hidden="1" customWidth="1"/>
    <col min="13315" max="13315" width="124.140625" style="217" customWidth="1"/>
    <col min="13316" max="13323" width="16.85546875" style="217" customWidth="1"/>
    <col min="13324" max="13324" width="3.85546875" style="217" bestFit="1" customWidth="1"/>
    <col min="13325" max="13568" width="9.140625" style="217"/>
    <col min="13569" max="13570" width="0" style="217" hidden="1" customWidth="1"/>
    <col min="13571" max="13571" width="124.140625" style="217" customWidth="1"/>
    <col min="13572" max="13579" width="16.85546875" style="217" customWidth="1"/>
    <col min="13580" max="13580" width="3.85546875" style="217" bestFit="1" customWidth="1"/>
    <col min="13581" max="13824" width="9.140625" style="217"/>
    <col min="13825" max="13826" width="0" style="217" hidden="1" customWidth="1"/>
    <col min="13827" max="13827" width="124.140625" style="217" customWidth="1"/>
    <col min="13828" max="13835" width="16.85546875" style="217" customWidth="1"/>
    <col min="13836" max="13836" width="3.85546875" style="217" bestFit="1" customWidth="1"/>
    <col min="13837" max="14080" width="9.140625" style="217"/>
    <col min="14081" max="14082" width="0" style="217" hidden="1" customWidth="1"/>
    <col min="14083" max="14083" width="124.140625" style="217" customWidth="1"/>
    <col min="14084" max="14091" width="16.85546875" style="217" customWidth="1"/>
    <col min="14092" max="14092" width="3.85546875" style="217" bestFit="1" customWidth="1"/>
    <col min="14093" max="14336" width="9.140625" style="217"/>
    <col min="14337" max="14338" width="0" style="217" hidden="1" customWidth="1"/>
    <col min="14339" max="14339" width="124.140625" style="217" customWidth="1"/>
    <col min="14340" max="14347" width="16.85546875" style="217" customWidth="1"/>
    <col min="14348" max="14348" width="3.85546875" style="217" bestFit="1" customWidth="1"/>
    <col min="14349" max="14592" width="9.140625" style="217"/>
    <col min="14593" max="14594" width="0" style="217" hidden="1" customWidth="1"/>
    <col min="14595" max="14595" width="124.140625" style="217" customWidth="1"/>
    <col min="14596" max="14603" width="16.85546875" style="217" customWidth="1"/>
    <col min="14604" max="14604" width="3.85546875" style="217" bestFit="1" customWidth="1"/>
    <col min="14605" max="14848" width="9.140625" style="217"/>
    <col min="14849" max="14850" width="0" style="217" hidden="1" customWidth="1"/>
    <col min="14851" max="14851" width="124.140625" style="217" customWidth="1"/>
    <col min="14852" max="14859" width="16.85546875" style="217" customWidth="1"/>
    <col min="14860" max="14860" width="3.85546875" style="217" bestFit="1" customWidth="1"/>
    <col min="14861" max="15104" width="9.140625" style="217"/>
    <col min="15105" max="15106" width="0" style="217" hidden="1" customWidth="1"/>
    <col min="15107" max="15107" width="124.140625" style="217" customWidth="1"/>
    <col min="15108" max="15115" width="16.85546875" style="217" customWidth="1"/>
    <col min="15116" max="15116" width="3.85546875" style="217" bestFit="1" customWidth="1"/>
    <col min="15117" max="15360" width="9.140625" style="217"/>
    <col min="15361" max="15362" width="0" style="217" hidden="1" customWidth="1"/>
    <col min="15363" max="15363" width="124.140625" style="217" customWidth="1"/>
    <col min="15364" max="15371" width="16.85546875" style="217" customWidth="1"/>
    <col min="15372" max="15372" width="3.85546875" style="217" bestFit="1" customWidth="1"/>
    <col min="15373" max="15616" width="9.140625" style="217"/>
    <col min="15617" max="15618" width="0" style="217" hidden="1" customWidth="1"/>
    <col min="15619" max="15619" width="124.140625" style="217" customWidth="1"/>
    <col min="15620" max="15627" width="16.85546875" style="217" customWidth="1"/>
    <col min="15628" max="15628" width="3.85546875" style="217" bestFit="1" customWidth="1"/>
    <col min="15629" max="15872" width="9.140625" style="217"/>
    <col min="15873" max="15874" width="0" style="217" hidden="1" customWidth="1"/>
    <col min="15875" max="15875" width="124.140625" style="217" customWidth="1"/>
    <col min="15876" max="15883" width="16.85546875" style="217" customWidth="1"/>
    <col min="15884" max="15884" width="3.85546875" style="217" bestFit="1" customWidth="1"/>
    <col min="15885" max="16128" width="9.140625" style="217"/>
    <col min="16129" max="16130" width="0" style="217" hidden="1" customWidth="1"/>
    <col min="16131" max="16131" width="124.140625" style="217" customWidth="1"/>
    <col min="16132" max="16139" width="16.85546875" style="217" customWidth="1"/>
    <col min="16140" max="16140" width="3.85546875" style="217" bestFit="1" customWidth="1"/>
    <col min="16141" max="16384" width="9.140625" style="217"/>
  </cols>
  <sheetData>
    <row r="1" spans="1:12" ht="60" customHeight="1">
      <c r="A1" s="1009"/>
      <c r="B1" s="1009"/>
      <c r="C1" s="1005"/>
      <c r="D1" s="1005"/>
      <c r="E1" s="1005"/>
      <c r="F1" s="1005"/>
      <c r="G1" s="1005"/>
      <c r="H1" s="1005"/>
      <c r="I1" s="1005"/>
      <c r="J1" s="1005"/>
      <c r="K1" s="1005"/>
    </row>
    <row r="2" spans="1:12" ht="33" customHeight="1">
      <c r="A2" s="1142" t="s">
        <v>915</v>
      </c>
      <c r="B2" s="1142"/>
      <c r="C2" s="1142"/>
      <c r="D2" s="1142"/>
      <c r="E2" s="1142"/>
      <c r="F2" s="1142"/>
      <c r="G2" s="1142"/>
      <c r="H2" s="1142"/>
      <c r="I2" s="1142"/>
      <c r="J2" s="1142"/>
      <c r="K2" s="1142"/>
    </row>
    <row r="3" spans="1:12" ht="33" customHeight="1">
      <c r="A3" s="1009"/>
      <c r="B3" s="1009"/>
      <c r="C3" s="1142" t="s">
        <v>510</v>
      </c>
      <c r="D3" s="1142"/>
      <c r="E3" s="1142"/>
      <c r="F3" s="1142"/>
      <c r="G3" s="1142"/>
      <c r="H3" s="1142"/>
      <c r="I3" s="1142"/>
      <c r="J3" s="1142"/>
      <c r="K3" s="1142"/>
    </row>
    <row r="4" spans="1:12" s="228" customFormat="1" ht="30">
      <c r="A4" s="1141"/>
      <c r="B4" s="1142"/>
      <c r="C4" s="1142"/>
      <c r="D4" s="1142"/>
      <c r="E4" s="1142"/>
      <c r="F4" s="1142"/>
      <c r="G4" s="1142"/>
      <c r="H4" s="1142"/>
      <c r="I4" s="1142"/>
      <c r="J4" s="1142"/>
      <c r="K4" s="1142"/>
    </row>
    <row r="5" spans="1:12" s="601" customFormat="1" ht="14.25" customHeight="1" thickBot="1">
      <c r="A5" s="216"/>
      <c r="B5" s="216"/>
    </row>
    <row r="6" spans="1:12" ht="29.25" customHeight="1" thickTop="1" thickBot="1">
      <c r="B6" s="218"/>
      <c r="C6" s="219"/>
      <c r="D6" s="220" t="s">
        <v>433</v>
      </c>
      <c r="E6" s="220" t="s">
        <v>434</v>
      </c>
      <c r="F6" s="220" t="s">
        <v>435</v>
      </c>
      <c r="G6" s="220" t="s">
        <v>436</v>
      </c>
      <c r="H6" s="220" t="s">
        <v>437</v>
      </c>
      <c r="I6" s="220" t="s">
        <v>1524</v>
      </c>
      <c r="J6" s="221" t="s">
        <v>1366</v>
      </c>
      <c r="K6" s="221" t="s">
        <v>1525</v>
      </c>
      <c r="L6" s="222" t="s">
        <v>511</v>
      </c>
    </row>
    <row r="7" spans="1:12" ht="14.25" customHeight="1" thickTop="1" thickBot="1">
      <c r="C7" s="223"/>
      <c r="D7" s="223"/>
      <c r="E7" s="223"/>
      <c r="F7" s="223"/>
      <c r="G7" s="223"/>
      <c r="H7" s="223"/>
      <c r="I7" s="223"/>
      <c r="J7" s="223"/>
      <c r="K7" s="223"/>
    </row>
    <row r="8" spans="1:12" s="224" customFormat="1" ht="24" customHeight="1" thickTop="1" thickBot="1">
      <c r="B8" s="17"/>
      <c r="C8" s="225" t="s">
        <v>365</v>
      </c>
      <c r="D8" s="18"/>
      <c r="E8" s="18"/>
      <c r="F8" s="18"/>
      <c r="G8" s="18"/>
      <c r="H8" s="18"/>
      <c r="I8" s="18"/>
      <c r="J8" s="194"/>
      <c r="K8" s="194"/>
      <c r="L8" s="226"/>
    </row>
    <row r="9" spans="1:12" s="224" customFormat="1" ht="27" customHeight="1" thickTop="1">
      <c r="A9" s="224" t="s">
        <v>512</v>
      </c>
      <c r="B9" s="12" t="s">
        <v>592</v>
      </c>
      <c r="C9" s="19" t="s">
        <v>593</v>
      </c>
      <c r="D9" s="227">
        <v>8.1299999999999997E-2</v>
      </c>
      <c r="E9" s="227">
        <v>8.4500000000000006E-2</v>
      </c>
      <c r="F9" s="227">
        <v>8.5099999999999995E-2</v>
      </c>
      <c r="G9" s="227">
        <v>8.6099999999999996E-2</v>
      </c>
      <c r="H9" s="227">
        <v>8.0699999999999994E-2</v>
      </c>
      <c r="I9" s="227">
        <v>7.9899999999999999E-2</v>
      </c>
      <c r="J9" s="227">
        <v>7.9699999999999993E-2</v>
      </c>
      <c r="K9" s="227">
        <v>7.7100000000000002E-2</v>
      </c>
    </row>
    <row r="10" spans="1:12" s="228" customFormat="1" ht="23.25" customHeight="1">
      <c r="A10" s="228" t="s">
        <v>512</v>
      </c>
      <c r="B10" s="14" t="s">
        <v>594</v>
      </c>
      <c r="C10" s="20" t="s">
        <v>595</v>
      </c>
      <c r="D10" s="229">
        <v>9.3399999999999997E-2</v>
      </c>
      <c r="E10" s="229">
        <v>9.4700000000000006E-2</v>
      </c>
      <c r="F10" s="229">
        <v>9.2700000000000005E-2</v>
      </c>
      <c r="G10" s="229">
        <v>9.1700000000000004E-2</v>
      </c>
      <c r="H10" s="229">
        <v>8.4900000000000003E-2</v>
      </c>
      <c r="I10" s="229">
        <v>8.3500000000000005E-2</v>
      </c>
      <c r="J10" s="229">
        <v>8.3400000000000002E-2</v>
      </c>
      <c r="K10" s="229">
        <v>8.0699999999999994E-2</v>
      </c>
    </row>
    <row r="11" spans="1:12" s="228" customFormat="1" ht="23.25" customHeight="1">
      <c r="A11" s="228" t="s">
        <v>512</v>
      </c>
      <c r="B11" s="14" t="s">
        <v>596</v>
      </c>
      <c r="C11" s="20" t="s">
        <v>597</v>
      </c>
      <c r="D11" s="229">
        <v>8.5400000000000004E-2</v>
      </c>
      <c r="E11" s="229">
        <v>8.3599999999999994E-2</v>
      </c>
      <c r="F11" s="229">
        <v>8.2900000000000001E-2</v>
      </c>
      <c r="G11" s="229">
        <v>8.0699999999999994E-2</v>
      </c>
      <c r="H11" s="229">
        <v>8.0600000000000005E-2</v>
      </c>
      <c r="I11" s="229">
        <v>0.08</v>
      </c>
      <c r="J11" s="229">
        <v>7.8600000000000003E-2</v>
      </c>
      <c r="K11" s="229">
        <v>7.6499999999999999E-2</v>
      </c>
    </row>
    <row r="12" spans="1:12" s="228" customFormat="1" ht="23.25" customHeight="1">
      <c r="A12" s="228" t="s">
        <v>512</v>
      </c>
      <c r="B12" s="14" t="s">
        <v>598</v>
      </c>
      <c r="C12" s="20" t="s">
        <v>599</v>
      </c>
      <c r="D12" s="229">
        <v>1.49E-2</v>
      </c>
      <c r="E12" s="229">
        <v>1.44E-2</v>
      </c>
      <c r="F12" s="229">
        <v>1.29E-2</v>
      </c>
      <c r="G12" s="229">
        <v>1.09E-2</v>
      </c>
      <c r="H12" s="229">
        <v>8.6E-3</v>
      </c>
      <c r="I12" s="229">
        <v>7.9000000000000008E-3</v>
      </c>
      <c r="J12" s="229">
        <v>6.1999999999999998E-3</v>
      </c>
      <c r="K12" s="229">
        <v>5.5999999999999999E-3</v>
      </c>
    </row>
    <row r="13" spans="1:12" s="228" customFormat="1" ht="23.25" customHeight="1">
      <c r="A13" s="228" t="s">
        <v>512</v>
      </c>
      <c r="B13" s="14" t="s">
        <v>600</v>
      </c>
      <c r="C13" s="20" t="s">
        <v>601</v>
      </c>
      <c r="D13" s="229">
        <v>1.4999999999999999E-2</v>
      </c>
      <c r="E13" s="229">
        <v>1.43E-2</v>
      </c>
      <c r="F13" s="229">
        <v>1.2699999999999999E-2</v>
      </c>
      <c r="G13" s="229">
        <v>1.12E-2</v>
      </c>
      <c r="H13" s="229">
        <v>8.9999999999999993E-3</v>
      </c>
      <c r="I13" s="229">
        <v>7.7999999999999996E-3</v>
      </c>
      <c r="J13" s="229">
        <v>6.1000000000000004E-3</v>
      </c>
      <c r="K13" s="229">
        <v>5.5999999999999999E-3</v>
      </c>
    </row>
    <row r="14" spans="1:12" s="228" customFormat="1" ht="23.25" customHeight="1">
      <c r="A14" s="228" t="s">
        <v>512</v>
      </c>
      <c r="B14" s="14" t="s">
        <v>602</v>
      </c>
      <c r="C14" s="20" t="s">
        <v>603</v>
      </c>
      <c r="D14" s="229">
        <v>1.29E-2</v>
      </c>
      <c r="E14" s="229">
        <v>1.2200000000000001E-2</v>
      </c>
      <c r="F14" s="229">
        <v>1.12E-2</v>
      </c>
      <c r="G14" s="229">
        <v>9.7999999999999997E-3</v>
      </c>
      <c r="H14" s="229">
        <v>7.7999999999999996E-3</v>
      </c>
      <c r="I14" s="229">
        <v>7.1000000000000004E-3</v>
      </c>
      <c r="J14" s="229">
        <v>5.4000000000000003E-3</v>
      </c>
      <c r="K14" s="229">
        <v>4.8999999999999998E-3</v>
      </c>
    </row>
    <row r="15" spans="1:12" s="228" customFormat="1" ht="44.25" customHeight="1" thickBot="1">
      <c r="A15" s="228" t="s">
        <v>512</v>
      </c>
      <c r="B15" s="14" t="s">
        <v>604</v>
      </c>
      <c r="C15" s="20" t="s">
        <v>605</v>
      </c>
      <c r="D15" s="229">
        <v>8.1000000000000003E-2</v>
      </c>
      <c r="E15" s="229">
        <v>8.1000000000000003E-2</v>
      </c>
      <c r="F15" s="229">
        <v>7.6200000000000004E-2</v>
      </c>
      <c r="G15" s="229">
        <v>6.9699999999999998E-2</v>
      </c>
      <c r="H15" s="229">
        <v>5.8299999999999998E-2</v>
      </c>
      <c r="I15" s="229">
        <v>5.4100000000000002E-2</v>
      </c>
      <c r="J15" s="229">
        <v>4.1700000000000001E-2</v>
      </c>
      <c r="K15" s="229">
        <v>3.7499999999999999E-2</v>
      </c>
    </row>
    <row r="16" spans="1:12" s="230" customFormat="1" ht="24" customHeight="1" thickTop="1" thickBot="1">
      <c r="B16" s="21"/>
      <c r="C16" s="225" t="s">
        <v>373</v>
      </c>
      <c r="D16" s="18"/>
      <c r="E16" s="18"/>
      <c r="F16" s="18"/>
      <c r="G16" s="18"/>
      <c r="H16" s="18"/>
      <c r="I16" s="18"/>
      <c r="J16" s="194"/>
      <c r="K16" s="194"/>
      <c r="L16" s="231"/>
    </row>
    <row r="17" spans="1:12" s="224" customFormat="1" ht="26.25" customHeight="1" thickTop="1">
      <c r="A17" s="224" t="s">
        <v>512</v>
      </c>
      <c r="B17" s="12" t="s">
        <v>606</v>
      </c>
      <c r="C17" s="19" t="s">
        <v>607</v>
      </c>
      <c r="D17" s="227">
        <v>0.1138</v>
      </c>
      <c r="E17" s="227">
        <v>0.1096</v>
      </c>
      <c r="F17" s="227">
        <v>0.1067</v>
      </c>
      <c r="G17" s="227">
        <v>0.1096</v>
      </c>
      <c r="H17" s="227">
        <v>0.1055</v>
      </c>
      <c r="I17" s="227">
        <v>0.1051</v>
      </c>
      <c r="J17" s="227">
        <v>0.10589999999999999</v>
      </c>
      <c r="K17" s="227">
        <v>0.1045</v>
      </c>
    </row>
    <row r="18" spans="1:12" s="228" customFormat="1" ht="24" customHeight="1">
      <c r="A18" s="228" t="s">
        <v>512</v>
      </c>
      <c r="B18" s="14" t="s">
        <v>608</v>
      </c>
      <c r="C18" s="20" t="s">
        <v>609</v>
      </c>
      <c r="D18" s="229">
        <v>-3.2399999999999998E-2</v>
      </c>
      <c r="E18" s="229">
        <v>-2.5100000000000001E-2</v>
      </c>
      <c r="F18" s="229">
        <v>-2.1600000000000001E-2</v>
      </c>
      <c r="G18" s="229">
        <v>-2.35E-2</v>
      </c>
      <c r="H18" s="229">
        <v>-2.4799999999999999E-2</v>
      </c>
      <c r="I18" s="229">
        <v>-2.52E-2</v>
      </c>
      <c r="J18" s="229">
        <v>-2.6200000000000001E-2</v>
      </c>
      <c r="K18" s="229">
        <v>-2.7400000000000001E-2</v>
      </c>
    </row>
    <row r="19" spans="1:12" s="228" customFormat="1" ht="24" customHeight="1">
      <c r="A19" s="228" t="s">
        <v>512</v>
      </c>
      <c r="B19" s="14" t="s">
        <v>610</v>
      </c>
      <c r="C19" s="20" t="s">
        <v>611</v>
      </c>
      <c r="D19" s="229">
        <v>4.1200000000000001E-2</v>
      </c>
      <c r="E19" s="229">
        <v>3.15E-2</v>
      </c>
      <c r="F19" s="229">
        <v>2.7E-2</v>
      </c>
      <c r="G19" s="229">
        <v>2.92E-2</v>
      </c>
      <c r="H19" s="229">
        <v>3.0700000000000002E-2</v>
      </c>
      <c r="I19" s="229">
        <v>3.1199999999999999E-2</v>
      </c>
      <c r="J19" s="229">
        <v>3.2300000000000002E-2</v>
      </c>
      <c r="K19" s="229">
        <v>3.3799999999999997E-2</v>
      </c>
    </row>
    <row r="20" spans="1:12" s="228" customFormat="1" ht="24" customHeight="1">
      <c r="A20" s="228" t="s">
        <v>512</v>
      </c>
      <c r="B20" s="14" t="s">
        <v>612</v>
      </c>
      <c r="C20" s="20" t="s">
        <v>613</v>
      </c>
      <c r="D20" s="229">
        <v>0</v>
      </c>
      <c r="E20" s="229">
        <v>-2.0000000000000001E-4</v>
      </c>
      <c r="F20" s="229">
        <v>-4.0000000000000002E-4</v>
      </c>
      <c r="G20" s="229">
        <v>0</v>
      </c>
      <c r="H20" s="229">
        <v>0</v>
      </c>
      <c r="I20" s="229">
        <v>0</v>
      </c>
      <c r="J20" s="229">
        <v>0</v>
      </c>
      <c r="K20" s="229">
        <v>0</v>
      </c>
    </row>
    <row r="21" spans="1:12" s="228" customFormat="1" ht="24" customHeight="1">
      <c r="A21" s="228" t="s">
        <v>512</v>
      </c>
      <c r="B21" s="14" t="s">
        <v>614</v>
      </c>
      <c r="C21" s="20" t="s">
        <v>615</v>
      </c>
      <c r="D21" s="229">
        <v>-7.9000000000000008E-3</v>
      </c>
      <c r="E21" s="229">
        <v>-1.0999999999999999E-2</v>
      </c>
      <c r="F21" s="229">
        <v>-9.7999999999999997E-3</v>
      </c>
      <c r="G21" s="229">
        <v>-1.11E-2</v>
      </c>
      <c r="H21" s="229">
        <v>-4.3E-3</v>
      </c>
      <c r="I21" s="229">
        <v>-3.5000000000000001E-3</v>
      </c>
      <c r="J21" s="229">
        <v>-4.7999999999999996E-3</v>
      </c>
      <c r="K21" s="229">
        <v>-4.1999999999999997E-3</v>
      </c>
    </row>
    <row r="22" spans="1:12" s="228" customFormat="1" ht="24" customHeight="1">
      <c r="A22" s="228" t="s">
        <v>512</v>
      </c>
      <c r="B22" s="14" t="s">
        <v>616</v>
      </c>
      <c r="C22" s="20" t="s">
        <v>617</v>
      </c>
      <c r="D22" s="229">
        <v>1.2E-2</v>
      </c>
      <c r="E22" s="229">
        <v>1.01E-2</v>
      </c>
      <c r="F22" s="229">
        <v>7.6E-3</v>
      </c>
      <c r="G22" s="229">
        <v>5.5999999999999999E-3</v>
      </c>
      <c r="H22" s="229">
        <v>4.3E-3</v>
      </c>
      <c r="I22" s="229">
        <v>3.5999999999999999E-3</v>
      </c>
      <c r="J22" s="229">
        <v>3.7000000000000002E-3</v>
      </c>
      <c r="K22" s="229">
        <v>3.5999999999999999E-3</v>
      </c>
    </row>
    <row r="23" spans="1:12" s="228" customFormat="1" ht="24" customHeight="1">
      <c r="A23" s="228" t="s">
        <v>512</v>
      </c>
      <c r="B23" s="14" t="s">
        <v>618</v>
      </c>
      <c r="C23" s="20" t="s">
        <v>619</v>
      </c>
      <c r="D23" s="229">
        <v>-7.0599999999999996E-2</v>
      </c>
      <c r="E23" s="229">
        <v>-6.9199999999999998E-2</v>
      </c>
      <c r="F23" s="229">
        <v>-7.0000000000000007E-2</v>
      </c>
      <c r="G23" s="229">
        <v>-6.9699999999999998E-2</v>
      </c>
      <c r="H23" s="229">
        <v>-7.1999999999999995E-2</v>
      </c>
      <c r="I23" s="229">
        <v>-7.1999999999999995E-2</v>
      </c>
      <c r="J23" s="229">
        <v>-7.2400000000000006E-2</v>
      </c>
      <c r="K23" s="229">
        <v>-7.0900000000000005E-2</v>
      </c>
    </row>
    <row r="24" spans="1:12" s="228" customFormat="1" ht="24" customHeight="1">
      <c r="A24" s="228" t="s">
        <v>512</v>
      </c>
      <c r="B24" s="14" t="s">
        <v>620</v>
      </c>
      <c r="C24" s="20" t="s">
        <v>621</v>
      </c>
      <c r="D24" s="229">
        <v>1E-4</v>
      </c>
      <c r="E24" s="229">
        <v>1E-4</v>
      </c>
      <c r="F24" s="229">
        <v>1E-4</v>
      </c>
      <c r="G24" s="229">
        <v>2.9999999999999997E-4</v>
      </c>
      <c r="H24" s="229">
        <v>4.0000000000000002E-4</v>
      </c>
      <c r="I24" s="229">
        <v>-1E-4</v>
      </c>
      <c r="J24" s="229">
        <v>-1E-4</v>
      </c>
      <c r="K24" s="229">
        <v>0</v>
      </c>
    </row>
    <row r="25" spans="1:12" s="228" customFormat="1" ht="43.5" customHeight="1" thickBot="1">
      <c r="A25" s="228" t="s">
        <v>512</v>
      </c>
      <c r="B25" s="14" t="s">
        <v>622</v>
      </c>
      <c r="C25" s="20" t="s">
        <v>623</v>
      </c>
      <c r="D25" s="229">
        <v>0.1331</v>
      </c>
      <c r="E25" s="229">
        <v>0.12670000000000001</v>
      </c>
      <c r="F25" s="229">
        <v>0.12089999999999999</v>
      </c>
      <c r="G25" s="229">
        <v>0.11600000000000001</v>
      </c>
      <c r="H25" s="229">
        <v>0.11210000000000001</v>
      </c>
      <c r="I25" s="229">
        <v>0.1166</v>
      </c>
      <c r="J25" s="229">
        <v>0.1182</v>
      </c>
      <c r="K25" s="229">
        <v>0.11990000000000001</v>
      </c>
    </row>
    <row r="26" spans="1:12" s="230" customFormat="1" ht="24.75" customHeight="1" thickTop="1" thickBot="1">
      <c r="B26" s="22"/>
      <c r="C26" s="225" t="s">
        <v>383</v>
      </c>
      <c r="D26" s="18"/>
      <c r="E26" s="18"/>
      <c r="F26" s="18"/>
      <c r="G26" s="18"/>
      <c r="H26" s="18"/>
      <c r="I26" s="18"/>
      <c r="J26" s="194"/>
      <c r="K26" s="194"/>
      <c r="L26" s="231"/>
    </row>
    <row r="27" spans="1:12" s="224" customFormat="1" ht="27" customHeight="1" thickTop="1">
      <c r="A27" s="224" t="s">
        <v>512</v>
      </c>
      <c r="B27" s="12" t="s">
        <v>624</v>
      </c>
      <c r="C27" s="19" t="s">
        <v>625</v>
      </c>
      <c r="D27" s="227">
        <v>0.15</v>
      </c>
      <c r="E27" s="227">
        <v>0.1497</v>
      </c>
      <c r="F27" s="227">
        <v>0.1404</v>
      </c>
      <c r="G27" s="227">
        <v>0.1404</v>
      </c>
      <c r="H27" s="227">
        <v>0.13730000000000001</v>
      </c>
      <c r="I27" s="227">
        <v>0.13789999999999999</v>
      </c>
      <c r="J27" s="227">
        <v>0.1394</v>
      </c>
      <c r="K27" s="227">
        <v>0.13769999999999999</v>
      </c>
    </row>
    <row r="28" spans="1:12" s="228" customFormat="1" ht="23.25" customHeight="1">
      <c r="A28" s="228" t="s">
        <v>512</v>
      </c>
      <c r="B28" s="14" t="s">
        <v>626</v>
      </c>
      <c r="C28" s="20" t="s">
        <v>627</v>
      </c>
      <c r="D28" s="229">
        <v>0.10589999999999999</v>
      </c>
      <c r="E28" s="229">
        <v>0.1057</v>
      </c>
      <c r="F28" s="229">
        <v>0.109</v>
      </c>
      <c r="G28" s="229">
        <v>0.11119999999999999</v>
      </c>
      <c r="H28" s="229">
        <v>0.11020000000000001</v>
      </c>
      <c r="I28" s="229">
        <v>0.10680000000000001</v>
      </c>
      <c r="J28" s="229">
        <v>0.1003</v>
      </c>
      <c r="K28" s="229">
        <v>9.9299999999999999E-2</v>
      </c>
    </row>
    <row r="29" spans="1:12" s="228" customFormat="1" ht="23.25" customHeight="1">
      <c r="A29" s="228" t="s">
        <v>512</v>
      </c>
      <c r="B29" s="14" t="s">
        <v>628</v>
      </c>
      <c r="C29" s="20" t="s">
        <v>629</v>
      </c>
      <c r="D29" s="229">
        <v>0.28470000000000001</v>
      </c>
      <c r="E29" s="229">
        <v>0.2873</v>
      </c>
      <c r="F29" s="229">
        <v>0.21809999999999999</v>
      </c>
      <c r="G29" s="229">
        <v>0.26140000000000002</v>
      </c>
      <c r="H29" s="229">
        <v>0.24540000000000001</v>
      </c>
      <c r="I29" s="229">
        <v>0.23449999999999999</v>
      </c>
      <c r="J29" s="229">
        <v>0.26300000000000001</v>
      </c>
      <c r="K29" s="229">
        <v>0.23139999999999999</v>
      </c>
    </row>
    <row r="30" spans="1:12" s="228" customFormat="1" ht="23.25" customHeight="1">
      <c r="A30" s="228" t="s">
        <v>512</v>
      </c>
      <c r="B30" s="14" t="s">
        <v>630</v>
      </c>
      <c r="C30" s="20" t="s">
        <v>631</v>
      </c>
      <c r="D30" s="229">
        <v>0.21560000000000001</v>
      </c>
      <c r="E30" s="229">
        <v>0.22700000000000001</v>
      </c>
      <c r="F30" s="229">
        <v>0.2099</v>
      </c>
      <c r="G30" s="229">
        <v>0.22389999999999999</v>
      </c>
      <c r="H30" s="229">
        <v>0.1983</v>
      </c>
      <c r="I30" s="229">
        <v>0.19839999999999999</v>
      </c>
      <c r="J30" s="229">
        <v>0.26910000000000001</v>
      </c>
      <c r="K30" s="229">
        <v>0.1867</v>
      </c>
    </row>
    <row r="31" spans="1:12" s="228" customFormat="1" ht="23.25" customHeight="1">
      <c r="A31" s="228" t="s">
        <v>512</v>
      </c>
      <c r="B31" s="14" t="s">
        <v>632</v>
      </c>
      <c r="C31" s="20" t="s">
        <v>633</v>
      </c>
      <c r="D31" s="229">
        <v>8.72E-2</v>
      </c>
      <c r="E31" s="229">
        <v>3.04E-2</v>
      </c>
      <c r="F31" s="229">
        <v>5.7000000000000002E-3</v>
      </c>
      <c r="G31" s="229">
        <v>1.5900000000000001E-2</v>
      </c>
      <c r="H31" s="229">
        <v>2.0299999999999999E-2</v>
      </c>
      <c r="I31" s="229">
        <v>1.84E-2</v>
      </c>
      <c r="J31" s="229">
        <v>1.9199999999999998E-2</v>
      </c>
      <c r="K31" s="229">
        <v>1.0200000000000001E-2</v>
      </c>
    </row>
    <row r="32" spans="1:12" s="228" customFormat="1" ht="23.25" customHeight="1">
      <c r="A32" s="228" t="s">
        <v>512</v>
      </c>
      <c r="B32" s="14" t="s">
        <v>634</v>
      </c>
      <c r="C32" s="20" t="s">
        <v>635</v>
      </c>
      <c r="D32" s="229">
        <v>3.4000000000000002E-2</v>
      </c>
      <c r="E32" s="229">
        <v>1.32E-2</v>
      </c>
      <c r="F32" s="229">
        <v>6.1999999999999998E-3</v>
      </c>
      <c r="G32" s="229">
        <v>4.5999999999999999E-3</v>
      </c>
      <c r="H32" s="229">
        <v>4.0000000000000001E-3</v>
      </c>
      <c r="I32" s="229">
        <v>7.4000000000000003E-3</v>
      </c>
      <c r="J32" s="229">
        <v>5.8999999999999999E-3</v>
      </c>
      <c r="K32" s="229">
        <v>4.8999999999999998E-3</v>
      </c>
    </row>
    <row r="33" spans="1:12" s="228" customFormat="1" ht="23.25" customHeight="1">
      <c r="A33" s="228" t="s">
        <v>512</v>
      </c>
      <c r="B33" s="14" t="s">
        <v>636</v>
      </c>
      <c r="C33" s="20" t="s">
        <v>637</v>
      </c>
      <c r="D33" s="229">
        <v>6.54E-2</v>
      </c>
      <c r="E33" s="229">
        <v>2.3599999999999999E-2</v>
      </c>
      <c r="F33" s="229">
        <v>5.8999999999999999E-3</v>
      </c>
      <c r="G33" s="229">
        <v>1.1599999999999999E-2</v>
      </c>
      <c r="H33" s="229">
        <v>1.4500000000000001E-2</v>
      </c>
      <c r="I33" s="229">
        <v>1.3899999999999999E-2</v>
      </c>
      <c r="J33" s="229">
        <v>1.37E-2</v>
      </c>
      <c r="K33" s="229">
        <v>8.2000000000000007E-3</v>
      </c>
    </row>
    <row r="34" spans="1:12" s="228" customFormat="1" ht="23.25" customHeight="1">
      <c r="A34" s="228" t="s">
        <v>512</v>
      </c>
      <c r="B34" s="14" t="s">
        <v>638</v>
      </c>
      <c r="C34" s="20" t="s">
        <v>639</v>
      </c>
      <c r="D34" s="229">
        <v>0</v>
      </c>
      <c r="E34" s="229">
        <v>0</v>
      </c>
      <c r="F34" s="229">
        <v>0</v>
      </c>
      <c r="G34" s="229">
        <v>0</v>
      </c>
      <c r="H34" s="229">
        <v>0</v>
      </c>
      <c r="I34" s="229">
        <v>0</v>
      </c>
      <c r="J34" s="229">
        <v>0</v>
      </c>
      <c r="K34" s="229">
        <v>0</v>
      </c>
    </row>
    <row r="35" spans="1:12" s="228" customFormat="1" ht="23.25" customHeight="1">
      <c r="A35" s="228" t="s">
        <v>512</v>
      </c>
      <c r="B35" s="14" t="s">
        <v>640</v>
      </c>
      <c r="C35" s="20" t="s">
        <v>641</v>
      </c>
      <c r="D35" s="229">
        <v>1.8499999999999999E-2</v>
      </c>
      <c r="E35" s="229">
        <v>8.8000000000000005E-3</v>
      </c>
      <c r="F35" s="229">
        <v>6.7999999999999996E-3</v>
      </c>
      <c r="G35" s="229">
        <v>7.4000000000000003E-3</v>
      </c>
      <c r="H35" s="229">
        <v>7.4000000000000003E-3</v>
      </c>
      <c r="I35" s="229">
        <v>7.7000000000000002E-3</v>
      </c>
      <c r="J35" s="229">
        <v>9.7999999999999997E-3</v>
      </c>
      <c r="K35" s="229">
        <v>1.2500000000000001E-2</v>
      </c>
    </row>
    <row r="36" spans="1:12" s="228" customFormat="1" ht="23.25" customHeight="1">
      <c r="A36" s="228" t="s">
        <v>512</v>
      </c>
      <c r="B36" s="14" t="s">
        <v>642</v>
      </c>
      <c r="C36" s="20" t="s">
        <v>643</v>
      </c>
      <c r="D36" s="229">
        <v>6.3399999999999998E-2</v>
      </c>
      <c r="E36" s="229">
        <v>5.0799999999999998E-2</v>
      </c>
      <c r="F36" s="229">
        <v>4.1200000000000001E-2</v>
      </c>
      <c r="G36" s="229">
        <v>4.4900000000000002E-2</v>
      </c>
      <c r="H36" s="229">
        <v>4.7100000000000003E-2</v>
      </c>
      <c r="I36" s="229">
        <v>4.5999999999999999E-2</v>
      </c>
      <c r="J36" s="229">
        <v>4.58E-2</v>
      </c>
      <c r="K36" s="229">
        <v>4.58E-2</v>
      </c>
    </row>
    <row r="37" spans="1:12" s="228" customFormat="1" ht="23.25" customHeight="1">
      <c r="B37" s="14"/>
      <c r="C37" s="20" t="s">
        <v>644</v>
      </c>
      <c r="D37" s="229">
        <v>0</v>
      </c>
      <c r="E37" s="229">
        <v>0</v>
      </c>
      <c r="F37" s="229">
        <v>0</v>
      </c>
      <c r="G37" s="229">
        <v>0</v>
      </c>
      <c r="H37" s="229">
        <v>0</v>
      </c>
      <c r="I37" s="229">
        <v>0</v>
      </c>
      <c r="J37" s="229">
        <v>0</v>
      </c>
      <c r="K37" s="229">
        <v>0</v>
      </c>
    </row>
    <row r="38" spans="1:12" s="228" customFormat="1" ht="44.25" customHeight="1" thickBot="1">
      <c r="A38" s="228" t="s">
        <v>512</v>
      </c>
      <c r="B38" s="14" t="s">
        <v>645</v>
      </c>
      <c r="C38" s="20" t="s">
        <v>646</v>
      </c>
      <c r="D38" s="229">
        <v>0</v>
      </c>
      <c r="E38" s="229">
        <v>8.9999999999999998E-4</v>
      </c>
      <c r="F38" s="229">
        <v>3.3E-3</v>
      </c>
      <c r="G38" s="229">
        <v>3.4299999999999997E-2</v>
      </c>
      <c r="H38" s="229">
        <v>7.0999999999999994E-2</v>
      </c>
      <c r="I38" s="229">
        <v>0.15709999999999999</v>
      </c>
      <c r="J38" s="229">
        <v>5.4199999999999998E-2</v>
      </c>
      <c r="K38" s="229">
        <v>4.8300000000000003E-2</v>
      </c>
    </row>
    <row r="39" spans="1:12" s="230" customFormat="1" ht="24" customHeight="1" thickTop="1" thickBot="1">
      <c r="B39" s="23"/>
      <c r="C39" s="225" t="s">
        <v>396</v>
      </c>
      <c r="D39" s="18"/>
      <c r="E39" s="18"/>
      <c r="F39" s="18"/>
      <c r="G39" s="18"/>
      <c r="H39" s="18"/>
      <c r="I39" s="18"/>
      <c r="J39" s="194"/>
      <c r="K39" s="194"/>
      <c r="L39" s="231"/>
    </row>
    <row r="40" spans="1:12" s="230" customFormat="1" ht="24.75" customHeight="1" thickTop="1" thickBot="1">
      <c r="B40" s="22"/>
      <c r="C40" s="225" t="s">
        <v>397</v>
      </c>
      <c r="D40" s="18"/>
      <c r="E40" s="18"/>
      <c r="F40" s="18"/>
      <c r="G40" s="18"/>
      <c r="H40" s="18"/>
      <c r="I40" s="18"/>
      <c r="J40" s="194"/>
      <c r="K40" s="194"/>
      <c r="L40" s="231"/>
    </row>
    <row r="41" spans="1:12" s="224" customFormat="1" ht="27" customHeight="1" thickTop="1">
      <c r="A41" s="224" t="s">
        <v>512</v>
      </c>
      <c r="B41" s="12" t="s">
        <v>647</v>
      </c>
      <c r="C41" s="19" t="s">
        <v>648</v>
      </c>
      <c r="D41" s="227">
        <v>7.0599999999999996E-2</v>
      </c>
      <c r="E41" s="227">
        <v>6.9199999999999998E-2</v>
      </c>
      <c r="F41" s="227">
        <v>7.0000000000000007E-2</v>
      </c>
      <c r="G41" s="227">
        <v>6.9699999999999998E-2</v>
      </c>
      <c r="H41" s="227">
        <v>7.1999999999999995E-2</v>
      </c>
      <c r="I41" s="227">
        <v>7.1999999999999995E-2</v>
      </c>
      <c r="J41" s="227">
        <v>7.2400000000000006E-2</v>
      </c>
      <c r="K41" s="227">
        <v>7.0900000000000005E-2</v>
      </c>
    </row>
    <row r="42" spans="1:12" s="228" customFormat="1" ht="23.25" customHeight="1">
      <c r="A42" s="228" t="s">
        <v>512</v>
      </c>
      <c r="B42" s="14" t="s">
        <v>649</v>
      </c>
      <c r="C42" s="20" t="s">
        <v>650</v>
      </c>
      <c r="D42" s="229">
        <v>8.1500000000000003E-2</v>
      </c>
      <c r="E42" s="229">
        <v>7.9600000000000004E-2</v>
      </c>
      <c r="F42" s="229">
        <v>8.1799999999999998E-2</v>
      </c>
      <c r="G42" s="229">
        <v>8.2000000000000003E-2</v>
      </c>
      <c r="H42" s="229">
        <v>8.4099999999999994E-2</v>
      </c>
      <c r="I42" s="229">
        <v>8.4099999999999994E-2</v>
      </c>
      <c r="J42" s="229">
        <v>8.48E-2</v>
      </c>
      <c r="K42" s="229">
        <v>8.2199999999999995E-2</v>
      </c>
    </row>
    <row r="43" spans="1:12" s="228" customFormat="1" ht="23.25" customHeight="1">
      <c r="A43" s="228" t="s">
        <v>512</v>
      </c>
      <c r="B43" s="14" t="s">
        <v>651</v>
      </c>
      <c r="C43" s="20" t="s">
        <v>652</v>
      </c>
      <c r="D43" s="229">
        <v>9.8100000000000007E-2</v>
      </c>
      <c r="E43" s="229">
        <v>9.7000000000000003E-2</v>
      </c>
      <c r="F43" s="229">
        <v>9.3799999999999994E-2</v>
      </c>
      <c r="G43" s="229">
        <v>9.1700000000000004E-2</v>
      </c>
      <c r="H43" s="229">
        <v>9.5799999999999996E-2</v>
      </c>
      <c r="I43" s="229">
        <v>9.6699999999999994E-2</v>
      </c>
      <c r="J43" s="229">
        <v>9.7799999999999998E-2</v>
      </c>
      <c r="K43" s="229">
        <v>9.5000000000000001E-2</v>
      </c>
    </row>
    <row r="44" spans="1:12" s="228" customFormat="1" ht="44.25" customHeight="1" thickBot="1">
      <c r="A44" s="228" t="s">
        <v>512</v>
      </c>
      <c r="B44" s="14" t="s">
        <v>653</v>
      </c>
      <c r="C44" s="20" t="s">
        <v>654</v>
      </c>
      <c r="D44" s="229">
        <v>9.5000000000000001E-2</v>
      </c>
      <c r="E44" s="229">
        <v>9.2200000000000004E-2</v>
      </c>
      <c r="F44" s="229">
        <v>9.2600000000000002E-2</v>
      </c>
      <c r="G44" s="229">
        <v>9.3299999999999994E-2</v>
      </c>
      <c r="H44" s="229">
        <v>9.8000000000000004E-2</v>
      </c>
      <c r="I44" s="229">
        <v>9.8400000000000001E-2</v>
      </c>
      <c r="J44" s="229">
        <v>9.8900000000000002E-2</v>
      </c>
      <c r="K44" s="229">
        <v>9.69E-2</v>
      </c>
    </row>
    <row r="45" spans="1:12" s="230" customFormat="1" ht="24" customHeight="1" thickTop="1" thickBot="1">
      <c r="B45" s="22"/>
      <c r="C45" s="225" t="s">
        <v>402</v>
      </c>
      <c r="D45" s="18"/>
      <c r="E45" s="18"/>
      <c r="F45" s="18"/>
      <c r="G45" s="18"/>
      <c r="H45" s="18"/>
      <c r="I45" s="18"/>
      <c r="J45" s="194"/>
      <c r="K45" s="194"/>
      <c r="L45" s="231"/>
    </row>
    <row r="46" spans="1:12" s="232" customFormat="1" ht="27" customHeight="1" thickTop="1">
      <c r="A46" s="232" t="s">
        <v>512</v>
      </c>
      <c r="B46" s="12" t="s">
        <v>655</v>
      </c>
      <c r="C46" s="19" t="s">
        <v>656</v>
      </c>
      <c r="D46" s="227">
        <v>0.53569999999999995</v>
      </c>
      <c r="E46" s="227">
        <v>0.54379999999999995</v>
      </c>
      <c r="F46" s="227">
        <v>0.55100000000000005</v>
      </c>
      <c r="G46" s="227">
        <v>0.55049999999999999</v>
      </c>
      <c r="H46" s="227">
        <v>0.55989999999999995</v>
      </c>
      <c r="I46" s="227">
        <v>0.56520000000000004</v>
      </c>
      <c r="J46" s="227">
        <v>0.55179999999999996</v>
      </c>
      <c r="K46" s="227">
        <v>0.57499999999999996</v>
      </c>
    </row>
    <row r="47" spans="1:12" ht="23.25" customHeight="1">
      <c r="A47" s="217" t="s">
        <v>512</v>
      </c>
      <c r="B47" s="8" t="s">
        <v>657</v>
      </c>
      <c r="C47" s="24" t="s">
        <v>658</v>
      </c>
      <c r="D47" s="233">
        <v>4.9599999999999998E-2</v>
      </c>
      <c r="E47" s="233">
        <v>4.9299999999999997E-2</v>
      </c>
      <c r="F47" s="233">
        <v>4.7E-2</v>
      </c>
      <c r="G47" s="233">
        <v>4.5999999999999999E-2</v>
      </c>
      <c r="H47" s="233">
        <v>4.4999999999999998E-2</v>
      </c>
      <c r="I47" s="233">
        <v>4.2599999999999999E-2</v>
      </c>
      <c r="J47" s="233">
        <v>4.2200000000000001E-2</v>
      </c>
      <c r="K47" s="233">
        <v>4.24E-2</v>
      </c>
    </row>
    <row r="48" spans="1:12" ht="23.25" customHeight="1">
      <c r="A48" s="217" t="s">
        <v>512</v>
      </c>
      <c r="B48" s="8" t="s">
        <v>659</v>
      </c>
      <c r="C48" s="24" t="s">
        <v>660</v>
      </c>
      <c r="D48" s="233">
        <v>0.41470000000000001</v>
      </c>
      <c r="E48" s="233">
        <v>0.40689999999999998</v>
      </c>
      <c r="F48" s="233">
        <v>0.40200000000000002</v>
      </c>
      <c r="G48" s="233">
        <v>0.40350000000000003</v>
      </c>
      <c r="H48" s="233">
        <v>0.39510000000000001</v>
      </c>
      <c r="I48" s="233">
        <v>0.39219999999999999</v>
      </c>
      <c r="J48" s="233">
        <v>0.40600000000000003</v>
      </c>
      <c r="K48" s="233">
        <v>0.3826</v>
      </c>
    </row>
    <row r="49" spans="1:12" ht="23.25" customHeight="1">
      <c r="A49" s="217" t="s">
        <v>512</v>
      </c>
      <c r="B49" s="8" t="s">
        <v>661</v>
      </c>
      <c r="C49" s="24" t="s">
        <v>662</v>
      </c>
      <c r="D49" s="233">
        <v>0.54590000000000005</v>
      </c>
      <c r="E49" s="233">
        <v>0.5625</v>
      </c>
      <c r="F49" s="233">
        <v>0.59109999999999996</v>
      </c>
      <c r="G49" s="233">
        <v>0.56059999999999999</v>
      </c>
      <c r="H49" s="233">
        <v>0.58120000000000005</v>
      </c>
      <c r="I49" s="233">
        <v>0.60729999999999995</v>
      </c>
      <c r="J49" s="233">
        <v>0.59560000000000002</v>
      </c>
      <c r="K49" s="233">
        <v>0.59550000000000003</v>
      </c>
    </row>
    <row r="50" spans="1:12" ht="43.5" customHeight="1" thickBot="1">
      <c r="C50" s="234"/>
      <c r="D50" s="233"/>
      <c r="E50" s="233"/>
      <c r="F50" s="233"/>
      <c r="G50" s="233"/>
      <c r="H50" s="233"/>
      <c r="I50" s="233"/>
      <c r="J50" s="233"/>
      <c r="K50" s="233"/>
    </row>
    <row r="51" spans="1:12" s="224" customFormat="1" ht="24" customHeight="1" thickTop="1" thickBot="1">
      <c r="B51" s="25"/>
      <c r="C51" s="225" t="s">
        <v>407</v>
      </c>
      <c r="D51" s="18"/>
      <c r="E51" s="18"/>
      <c r="F51" s="18"/>
      <c r="G51" s="18"/>
      <c r="H51" s="18"/>
      <c r="I51" s="18"/>
      <c r="J51" s="194"/>
      <c r="K51" s="194"/>
      <c r="L51" s="226"/>
    </row>
    <row r="52" spans="1:12" s="230" customFormat="1" ht="18.75" thickTop="1">
      <c r="A52" s="235"/>
      <c r="B52" s="23"/>
      <c r="C52" s="26"/>
      <c r="D52" s="233"/>
      <c r="E52" s="233"/>
      <c r="F52" s="233"/>
      <c r="G52" s="233"/>
      <c r="H52" s="233"/>
      <c r="I52" s="233"/>
      <c r="J52" s="233"/>
      <c r="K52" s="233"/>
      <c r="L52" s="231"/>
    </row>
    <row r="53" spans="1:12" s="224" customFormat="1" ht="23.25" customHeight="1">
      <c r="A53" s="224" t="s">
        <v>512</v>
      </c>
      <c r="B53" s="12" t="s">
        <v>663</v>
      </c>
      <c r="C53" s="19" t="s">
        <v>664</v>
      </c>
      <c r="D53" s="227">
        <v>9.2899999999999996E-2</v>
      </c>
      <c r="E53" s="227">
        <v>9.4899999999999998E-2</v>
      </c>
      <c r="F53" s="227">
        <v>9.2899999999999996E-2</v>
      </c>
      <c r="G53" s="227">
        <v>9.0999999999999998E-2</v>
      </c>
      <c r="H53" s="227">
        <v>8.4599999999999995E-2</v>
      </c>
      <c r="I53" s="227">
        <v>8.3099999999999993E-2</v>
      </c>
      <c r="J53" s="227">
        <v>8.3000000000000004E-2</v>
      </c>
      <c r="K53" s="227">
        <v>8.0500000000000002E-2</v>
      </c>
    </row>
    <row r="54" spans="1:12" s="224" customFormat="1" ht="24.75" customHeight="1">
      <c r="A54" s="224" t="s">
        <v>512</v>
      </c>
      <c r="B54" s="12" t="s">
        <v>665</v>
      </c>
      <c r="C54" s="19" t="s">
        <v>666</v>
      </c>
      <c r="D54" s="227">
        <v>8.0500000000000002E-2</v>
      </c>
      <c r="E54" s="227">
        <v>8.4099999999999994E-2</v>
      </c>
      <c r="F54" s="227">
        <v>8.4699999999999998E-2</v>
      </c>
      <c r="G54" s="227">
        <v>8.5199999999999998E-2</v>
      </c>
      <c r="H54" s="227">
        <v>8.0199999999999994E-2</v>
      </c>
      <c r="I54" s="227">
        <v>7.9299999999999995E-2</v>
      </c>
      <c r="J54" s="227">
        <v>7.9100000000000004E-2</v>
      </c>
      <c r="K54" s="227">
        <v>7.6700000000000004E-2</v>
      </c>
    </row>
    <row r="55" spans="1:12" s="224" customFormat="1" ht="24.75" customHeight="1">
      <c r="A55" s="224" t="s">
        <v>512</v>
      </c>
      <c r="B55" s="12" t="s">
        <v>667</v>
      </c>
      <c r="C55" s="19" t="s">
        <v>668</v>
      </c>
      <c r="D55" s="227">
        <v>9.2100000000000001E-2</v>
      </c>
      <c r="E55" s="227">
        <v>9.5200000000000007E-2</v>
      </c>
      <c r="F55" s="227">
        <v>9.8900000000000002E-2</v>
      </c>
      <c r="G55" s="227">
        <v>9.9900000000000003E-2</v>
      </c>
      <c r="H55" s="227">
        <v>9.3799999999999994E-2</v>
      </c>
      <c r="I55" s="227">
        <v>9.2899999999999996E-2</v>
      </c>
      <c r="J55" s="227">
        <v>9.2799999999999994E-2</v>
      </c>
      <c r="K55" s="227">
        <v>8.9300000000000004E-2</v>
      </c>
    </row>
    <row r="56" spans="1:12" s="224" customFormat="1" ht="24.75" customHeight="1">
      <c r="A56" s="224" t="s">
        <v>512</v>
      </c>
      <c r="B56" s="12" t="s">
        <v>669</v>
      </c>
      <c r="C56" s="19" t="s">
        <v>670</v>
      </c>
      <c r="D56" s="227">
        <v>0.1241</v>
      </c>
      <c r="E56" s="227">
        <v>0.1195</v>
      </c>
      <c r="F56" s="227">
        <v>0.12</v>
      </c>
      <c r="G56" s="227">
        <v>0.1232</v>
      </c>
      <c r="H56" s="227">
        <v>0.11840000000000001</v>
      </c>
      <c r="I56" s="227">
        <v>0.1179</v>
      </c>
      <c r="J56" s="227">
        <v>0.1187</v>
      </c>
      <c r="K56" s="227">
        <v>0.1164</v>
      </c>
    </row>
    <row r="57" spans="1:12" s="224" customFormat="1" ht="24.75" customHeight="1">
      <c r="A57" s="224" t="s">
        <v>512</v>
      </c>
      <c r="B57" s="12" t="s">
        <v>671</v>
      </c>
      <c r="C57" s="19" t="s">
        <v>672</v>
      </c>
      <c r="D57" s="227">
        <v>-3.2000000000000001E-2</v>
      </c>
      <c r="E57" s="227">
        <v>-2.4400000000000002E-2</v>
      </c>
      <c r="F57" s="227">
        <v>-2.1100000000000001E-2</v>
      </c>
      <c r="G57" s="227">
        <v>-2.3300000000000001E-2</v>
      </c>
      <c r="H57" s="227">
        <v>-2.46E-2</v>
      </c>
      <c r="I57" s="227">
        <v>-2.5000000000000001E-2</v>
      </c>
      <c r="J57" s="227">
        <v>-2.5899999999999999E-2</v>
      </c>
      <c r="K57" s="227">
        <v>-2.7199999999999998E-2</v>
      </c>
    </row>
    <row r="58" spans="1:12" s="224" customFormat="1" ht="24.75" customHeight="1">
      <c r="A58" s="224" t="s">
        <v>512</v>
      </c>
      <c r="B58" s="12" t="s">
        <v>673</v>
      </c>
      <c r="C58" s="19" t="s">
        <v>674</v>
      </c>
      <c r="D58" s="227">
        <v>-1.1599999999999999E-2</v>
      </c>
      <c r="E58" s="227">
        <v>-1.11E-2</v>
      </c>
      <c r="F58" s="227">
        <v>-1.4200000000000001E-2</v>
      </c>
      <c r="G58" s="227">
        <v>-1.47E-2</v>
      </c>
      <c r="H58" s="227">
        <v>-1.3599999999999999E-2</v>
      </c>
      <c r="I58" s="227">
        <v>-1.3599999999999999E-2</v>
      </c>
      <c r="J58" s="227">
        <v>-1.37E-2</v>
      </c>
      <c r="K58" s="227">
        <v>-1.26E-2</v>
      </c>
    </row>
    <row r="59" spans="1:12" s="224" customFormat="1" ht="24.75" customHeight="1" thickBot="1">
      <c r="A59" s="224" t="s">
        <v>512</v>
      </c>
      <c r="B59" s="12" t="s">
        <v>675</v>
      </c>
      <c r="C59" s="19" t="s">
        <v>676</v>
      </c>
      <c r="D59" s="227">
        <v>1.24E-2</v>
      </c>
      <c r="E59" s="227">
        <v>1.0800000000000001E-2</v>
      </c>
      <c r="F59" s="227">
        <v>8.0999999999999996E-3</v>
      </c>
      <c r="G59" s="227">
        <v>5.4999999999999997E-3</v>
      </c>
      <c r="H59" s="227">
        <v>4.1000000000000003E-3</v>
      </c>
      <c r="I59" s="227">
        <v>3.3999999999999998E-3</v>
      </c>
      <c r="J59" s="227">
        <v>3.5000000000000001E-3</v>
      </c>
      <c r="K59" s="227">
        <v>3.3E-3</v>
      </c>
    </row>
    <row r="60" spans="1:12" s="230" customFormat="1" ht="44.25" customHeight="1" thickTop="1" thickBot="1">
      <c r="C60" s="225" t="s">
        <v>677</v>
      </c>
      <c r="D60" s="225"/>
      <c r="E60" s="225"/>
      <c r="F60" s="225"/>
      <c r="G60" s="225"/>
      <c r="H60" s="225"/>
      <c r="I60" s="225"/>
      <c r="J60" s="225"/>
      <c r="K60" s="225"/>
      <c r="L60" s="231"/>
    </row>
    <row r="61" spans="1:12" s="224" customFormat="1" ht="24" customHeight="1" thickTop="1">
      <c r="A61" s="224" t="s">
        <v>512</v>
      </c>
      <c r="B61" s="12" t="s">
        <v>663</v>
      </c>
      <c r="C61" s="19" t="s">
        <v>664</v>
      </c>
      <c r="D61" s="227">
        <v>9.2899999999999996E-2</v>
      </c>
      <c r="E61" s="227">
        <v>9.4899999999999998E-2</v>
      </c>
      <c r="F61" s="227">
        <v>9.2899999999999996E-2</v>
      </c>
      <c r="G61" s="227">
        <v>9.0999999999999998E-2</v>
      </c>
      <c r="H61" s="227">
        <v>8.4599999999999995E-2</v>
      </c>
      <c r="I61" s="227">
        <v>8.3099999999999993E-2</v>
      </c>
      <c r="J61" s="227">
        <v>8.3000000000000004E-2</v>
      </c>
      <c r="K61" s="227">
        <v>8.0500000000000002E-2</v>
      </c>
      <c r="L61" s="226"/>
    </row>
    <row r="62" spans="1:12" s="224" customFormat="1" ht="27" customHeight="1">
      <c r="A62" s="224" t="s">
        <v>512</v>
      </c>
      <c r="B62" s="12" t="s">
        <v>678</v>
      </c>
      <c r="C62" s="19" t="s">
        <v>679</v>
      </c>
      <c r="D62" s="227">
        <v>-6.6E-3</v>
      </c>
      <c r="E62" s="227">
        <v>-9.7999999999999997E-3</v>
      </c>
      <c r="F62" s="227">
        <v>-8.8999999999999999E-3</v>
      </c>
      <c r="G62" s="227">
        <v>-0.01</v>
      </c>
      <c r="H62" s="227">
        <v>-3.5999999999999999E-3</v>
      </c>
      <c r="I62" s="227">
        <v>-2.7000000000000001E-3</v>
      </c>
      <c r="J62" s="227">
        <v>-3.8999999999999998E-3</v>
      </c>
      <c r="K62" s="227">
        <v>-3.5000000000000001E-3</v>
      </c>
    </row>
    <row r="63" spans="1:12" s="228" customFormat="1" ht="23.25" customHeight="1">
      <c r="A63" s="228" t="s">
        <v>512</v>
      </c>
      <c r="B63" s="14" t="s">
        <v>680</v>
      </c>
      <c r="C63" s="20" t="s">
        <v>681</v>
      </c>
      <c r="D63" s="229">
        <v>-7.0599999999999996E-2</v>
      </c>
      <c r="E63" s="229">
        <v>-6.9199999999999998E-2</v>
      </c>
      <c r="F63" s="229">
        <v>-7.0000000000000007E-2</v>
      </c>
      <c r="G63" s="229">
        <v>-6.9699999999999998E-2</v>
      </c>
      <c r="H63" s="229">
        <v>-7.1999999999999995E-2</v>
      </c>
      <c r="I63" s="229">
        <v>-7.1999999999999995E-2</v>
      </c>
      <c r="J63" s="229">
        <v>-7.2400000000000006E-2</v>
      </c>
      <c r="K63" s="229">
        <v>-7.0900000000000005E-2</v>
      </c>
    </row>
    <row r="64" spans="1:12" s="228" customFormat="1" ht="23.25" customHeight="1">
      <c r="A64" s="228" t="s">
        <v>512</v>
      </c>
      <c r="B64" s="14" t="s">
        <v>682</v>
      </c>
      <c r="C64" s="20" t="s">
        <v>683</v>
      </c>
      <c r="D64" s="229">
        <v>-1E-4</v>
      </c>
      <c r="E64" s="229">
        <v>1E-4</v>
      </c>
      <c r="F64" s="229">
        <v>0</v>
      </c>
      <c r="G64" s="229">
        <v>-1E-4</v>
      </c>
      <c r="H64" s="229">
        <v>5.0000000000000001E-4</v>
      </c>
      <c r="I64" s="229">
        <v>-1E-4</v>
      </c>
      <c r="J64" s="229">
        <v>-1E-4</v>
      </c>
      <c r="K64" s="229">
        <v>0</v>
      </c>
    </row>
    <row r="65" spans="1:12" s="228" customFormat="1" ht="23.25" customHeight="1">
      <c r="A65" s="228" t="s">
        <v>512</v>
      </c>
      <c r="B65" s="14" t="s">
        <v>684</v>
      </c>
      <c r="C65" s="20" t="s">
        <v>685</v>
      </c>
      <c r="D65" s="229">
        <v>1E-4</v>
      </c>
      <c r="E65" s="229">
        <v>0</v>
      </c>
      <c r="F65" s="229">
        <v>2.0000000000000001E-4</v>
      </c>
      <c r="G65" s="229">
        <v>2.9999999999999997E-4</v>
      </c>
      <c r="H65" s="229">
        <v>-1E-4</v>
      </c>
      <c r="I65" s="229">
        <v>0</v>
      </c>
      <c r="J65" s="229">
        <v>-1E-4</v>
      </c>
      <c r="K65" s="229">
        <v>0</v>
      </c>
    </row>
    <row r="66" spans="1:12" s="228" customFormat="1" ht="44.25" customHeight="1" thickBot="1">
      <c r="B66" s="14"/>
      <c r="C66" s="20" t="s">
        <v>686</v>
      </c>
      <c r="D66" s="229">
        <v>0</v>
      </c>
      <c r="E66" s="229">
        <v>-2.0000000000000001E-4</v>
      </c>
      <c r="F66" s="229">
        <v>-4.0000000000000002E-4</v>
      </c>
      <c r="G66" s="229">
        <v>0</v>
      </c>
      <c r="H66" s="229">
        <v>0</v>
      </c>
      <c r="I66" s="229">
        <v>0</v>
      </c>
      <c r="J66" s="229">
        <v>0</v>
      </c>
      <c r="K66" s="229">
        <v>0</v>
      </c>
    </row>
    <row r="67" spans="1:12" s="224" customFormat="1" ht="24.75" customHeight="1" thickTop="1" thickBot="1">
      <c r="A67" s="224" t="s">
        <v>512</v>
      </c>
      <c r="B67" s="12" t="s">
        <v>687</v>
      </c>
      <c r="C67" s="225" t="s">
        <v>688</v>
      </c>
      <c r="D67" s="27">
        <v>1.4999999999999999E-2</v>
      </c>
      <c r="E67" s="27">
        <v>1.43E-2</v>
      </c>
      <c r="F67" s="27">
        <v>1.2699999999999999E-2</v>
      </c>
      <c r="G67" s="27">
        <v>1.12E-2</v>
      </c>
      <c r="H67" s="27">
        <v>8.9999999999999993E-3</v>
      </c>
      <c r="I67" s="27">
        <v>7.7999999999999996E-3</v>
      </c>
      <c r="J67" s="236">
        <v>6.1000000000000004E-3</v>
      </c>
      <c r="K67" s="236">
        <v>5.5999999999999999E-3</v>
      </c>
      <c r="L67" s="226"/>
    </row>
    <row r="68" spans="1:12" ht="4.5" hidden="1" customHeight="1" thickTop="1">
      <c r="A68" s="217" t="s">
        <v>511</v>
      </c>
      <c r="B68" s="28" t="s">
        <v>511</v>
      </c>
      <c r="C68" s="237"/>
      <c r="D68" s="237"/>
      <c r="E68" s="237"/>
      <c r="F68" s="237"/>
      <c r="G68" s="237"/>
      <c r="H68" s="237"/>
      <c r="I68" s="237"/>
      <c r="J68" s="237"/>
      <c r="K68" s="237"/>
    </row>
    <row r="69" spans="1:12" ht="14.25" thickTop="1" thickBot="1">
      <c r="A69" s="238"/>
      <c r="B69" s="238"/>
      <c r="C69" s="602"/>
      <c r="D69" s="602"/>
      <c r="E69" s="602"/>
      <c r="F69" s="602"/>
      <c r="G69" s="602"/>
      <c r="H69" s="602"/>
      <c r="I69" s="602"/>
      <c r="J69" s="602"/>
      <c r="K69" s="602"/>
      <c r="L69" s="603"/>
    </row>
    <row r="70" spans="1:12" ht="23.25" customHeight="1">
      <c r="C70" s="175" t="s">
        <v>422</v>
      </c>
    </row>
    <row r="71" spans="1:12" ht="15">
      <c r="C71" s="175" t="s">
        <v>689</v>
      </c>
    </row>
    <row r="72" spans="1:12" ht="15">
      <c r="C72" s="175" t="s">
        <v>690</v>
      </c>
    </row>
    <row r="73" spans="1:12" ht="15">
      <c r="C73" s="175" t="s">
        <v>425</v>
      </c>
    </row>
    <row r="74" spans="1:12" ht="15">
      <c r="C74" s="175" t="s">
        <v>426</v>
      </c>
    </row>
    <row r="75" spans="1:12" ht="15">
      <c r="C75" s="175" t="s">
        <v>427</v>
      </c>
    </row>
    <row r="76" spans="1:12" ht="15">
      <c r="C76" s="175" t="s">
        <v>691</v>
      </c>
    </row>
    <row r="77" spans="1:12" ht="15">
      <c r="C77" s="175" t="s">
        <v>429</v>
      </c>
    </row>
    <row r="78" spans="1:12" ht="15">
      <c r="C78" s="175" t="s">
        <v>430</v>
      </c>
    </row>
    <row r="79" spans="1:12" ht="15">
      <c r="C79" s="175" t="s">
        <v>431</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F12" sqref="F12"/>
    </sheetView>
  </sheetViews>
  <sheetFormatPr defaultRowHeight="15"/>
  <cols>
    <col min="1" max="1" width="60.85546875" style="137" customWidth="1"/>
    <col min="2" max="2" width="22.7109375" style="1011" bestFit="1" customWidth="1"/>
    <col min="3" max="3" width="19.85546875" style="1011" bestFit="1" customWidth="1"/>
    <col min="4" max="7" width="20.42578125" style="1011" bestFit="1" customWidth="1"/>
    <col min="8" max="8" width="19.85546875" style="1011" bestFit="1" customWidth="1"/>
    <col min="9" max="9" width="20.42578125" style="1011" bestFit="1" customWidth="1"/>
    <col min="10" max="10" width="19.28515625" style="1011" bestFit="1" customWidth="1"/>
    <col min="11" max="11" width="18.140625" style="141" customWidth="1"/>
    <col min="12" max="12" width="19.28515625" style="1011" bestFit="1" customWidth="1"/>
    <col min="13" max="13" width="18.7109375" style="1011" bestFit="1" customWidth="1"/>
    <col min="14" max="15" width="20.42578125" style="1011" bestFit="1" customWidth="1"/>
    <col min="16" max="16" width="3.85546875" style="265" customWidth="1"/>
    <col min="17" max="17" width="13.85546875" style="1011" bestFit="1" customWidth="1"/>
    <col min="18" max="18" width="11.140625" style="1011" bestFit="1" customWidth="1"/>
    <col min="19" max="256" width="9.140625" style="1011"/>
    <col min="257" max="257" width="60.85546875" style="1011" customWidth="1"/>
    <col min="258" max="258" width="22.7109375" style="1011" bestFit="1" customWidth="1"/>
    <col min="259" max="259" width="19.85546875" style="1011" bestFit="1" customWidth="1"/>
    <col min="260" max="263" width="20.42578125" style="1011" bestFit="1" customWidth="1"/>
    <col min="264" max="264" width="19.85546875" style="1011" bestFit="1" customWidth="1"/>
    <col min="265" max="265" width="20.42578125" style="1011" bestFit="1" customWidth="1"/>
    <col min="266" max="266" width="19.28515625" style="1011" bestFit="1" customWidth="1"/>
    <col min="267" max="267" width="18.140625" style="1011" customWidth="1"/>
    <col min="268" max="268" width="19.28515625" style="1011" bestFit="1" customWidth="1"/>
    <col min="269" max="269" width="18.7109375" style="1011" bestFit="1" customWidth="1"/>
    <col min="270" max="271" width="20.42578125" style="1011" bestFit="1" customWidth="1"/>
    <col min="272" max="272" width="3.85546875" style="1011" customWidth="1"/>
    <col min="273" max="273" width="13.85546875" style="1011" bestFit="1" customWidth="1"/>
    <col min="274" max="274" width="11.140625" style="1011" bestFit="1" customWidth="1"/>
    <col min="275" max="512" width="9.140625" style="1011"/>
    <col min="513" max="513" width="60.85546875" style="1011" customWidth="1"/>
    <col min="514" max="514" width="22.7109375" style="1011" bestFit="1" customWidth="1"/>
    <col min="515" max="515" width="19.85546875" style="1011" bestFit="1" customWidth="1"/>
    <col min="516" max="519" width="20.42578125" style="1011" bestFit="1" customWidth="1"/>
    <col min="520" max="520" width="19.85546875" style="1011" bestFit="1" customWidth="1"/>
    <col min="521" max="521" width="20.42578125" style="1011" bestFit="1" customWidth="1"/>
    <col min="522" max="522" width="19.28515625" style="1011" bestFit="1" customWidth="1"/>
    <col min="523" max="523" width="18.140625" style="1011" customWidth="1"/>
    <col min="524" max="524" width="19.28515625" style="1011" bestFit="1" customWidth="1"/>
    <col min="525" max="525" width="18.7109375" style="1011" bestFit="1" customWidth="1"/>
    <col min="526" max="527" width="20.42578125" style="1011" bestFit="1" customWidth="1"/>
    <col min="528" max="528" width="3.85546875" style="1011" customWidth="1"/>
    <col min="529" max="529" width="13.85546875" style="1011" bestFit="1" customWidth="1"/>
    <col min="530" max="530" width="11.140625" style="1011" bestFit="1" customWidth="1"/>
    <col min="531" max="768" width="9.140625" style="1011"/>
    <col min="769" max="769" width="60.85546875" style="1011" customWidth="1"/>
    <col min="770" max="770" width="22.7109375" style="1011" bestFit="1" customWidth="1"/>
    <col min="771" max="771" width="19.85546875" style="1011" bestFit="1" customWidth="1"/>
    <col min="772" max="775" width="20.42578125" style="1011" bestFit="1" customWidth="1"/>
    <col min="776" max="776" width="19.85546875" style="1011" bestFit="1" customWidth="1"/>
    <col min="777" max="777" width="20.42578125" style="1011" bestFit="1" customWidth="1"/>
    <col min="778" max="778" width="19.28515625" style="1011" bestFit="1" customWidth="1"/>
    <col min="779" max="779" width="18.140625" style="1011" customWidth="1"/>
    <col min="780" max="780" width="19.28515625" style="1011" bestFit="1" customWidth="1"/>
    <col min="781" max="781" width="18.7109375" style="1011" bestFit="1" customWidth="1"/>
    <col min="782" max="783" width="20.42578125" style="1011" bestFit="1" customWidth="1"/>
    <col min="784" max="784" width="3.85546875" style="1011" customWidth="1"/>
    <col min="785" max="785" width="13.85546875" style="1011" bestFit="1" customWidth="1"/>
    <col min="786" max="786" width="11.140625" style="1011" bestFit="1" customWidth="1"/>
    <col min="787" max="1024" width="9.140625" style="1011"/>
    <col min="1025" max="1025" width="60.85546875" style="1011" customWidth="1"/>
    <col min="1026" max="1026" width="22.7109375" style="1011" bestFit="1" customWidth="1"/>
    <col min="1027" max="1027" width="19.85546875" style="1011" bestFit="1" customWidth="1"/>
    <col min="1028" max="1031" width="20.42578125" style="1011" bestFit="1" customWidth="1"/>
    <col min="1032" max="1032" width="19.85546875" style="1011" bestFit="1" customWidth="1"/>
    <col min="1033" max="1033" width="20.42578125" style="1011" bestFit="1" customWidth="1"/>
    <col min="1034" max="1034" width="19.28515625" style="1011" bestFit="1" customWidth="1"/>
    <col min="1035" max="1035" width="18.140625" style="1011" customWidth="1"/>
    <col min="1036" max="1036" width="19.28515625" style="1011" bestFit="1" customWidth="1"/>
    <col min="1037" max="1037" width="18.7109375" style="1011" bestFit="1" customWidth="1"/>
    <col min="1038" max="1039" width="20.42578125" style="1011" bestFit="1" customWidth="1"/>
    <col min="1040" max="1040" width="3.85546875" style="1011" customWidth="1"/>
    <col min="1041" max="1041" width="13.85546875" style="1011" bestFit="1" customWidth="1"/>
    <col min="1042" max="1042" width="11.140625" style="1011" bestFit="1" customWidth="1"/>
    <col min="1043" max="1280" width="9.140625" style="1011"/>
    <col min="1281" max="1281" width="60.85546875" style="1011" customWidth="1"/>
    <col min="1282" max="1282" width="22.7109375" style="1011" bestFit="1" customWidth="1"/>
    <col min="1283" max="1283" width="19.85546875" style="1011" bestFit="1" customWidth="1"/>
    <col min="1284" max="1287" width="20.42578125" style="1011" bestFit="1" customWidth="1"/>
    <col min="1288" max="1288" width="19.85546875" style="1011" bestFit="1" customWidth="1"/>
    <col min="1289" max="1289" width="20.42578125" style="1011" bestFit="1" customWidth="1"/>
    <col min="1290" max="1290" width="19.28515625" style="1011" bestFit="1" customWidth="1"/>
    <col min="1291" max="1291" width="18.140625" style="1011" customWidth="1"/>
    <col min="1292" max="1292" width="19.28515625" style="1011" bestFit="1" customWidth="1"/>
    <col min="1293" max="1293" width="18.7109375" style="1011" bestFit="1" customWidth="1"/>
    <col min="1294" max="1295" width="20.42578125" style="1011" bestFit="1" customWidth="1"/>
    <col min="1296" max="1296" width="3.85546875" style="1011" customWidth="1"/>
    <col min="1297" max="1297" width="13.85546875" style="1011" bestFit="1" customWidth="1"/>
    <col min="1298" max="1298" width="11.140625" style="1011" bestFit="1" customWidth="1"/>
    <col min="1299" max="1536" width="9.140625" style="1011"/>
    <col min="1537" max="1537" width="60.85546875" style="1011" customWidth="1"/>
    <col min="1538" max="1538" width="22.7109375" style="1011" bestFit="1" customWidth="1"/>
    <col min="1539" max="1539" width="19.85546875" style="1011" bestFit="1" customWidth="1"/>
    <col min="1540" max="1543" width="20.42578125" style="1011" bestFit="1" customWidth="1"/>
    <col min="1544" max="1544" width="19.85546875" style="1011" bestFit="1" customWidth="1"/>
    <col min="1545" max="1545" width="20.42578125" style="1011" bestFit="1" customWidth="1"/>
    <col min="1546" max="1546" width="19.28515625" style="1011" bestFit="1" customWidth="1"/>
    <col min="1547" max="1547" width="18.140625" style="1011" customWidth="1"/>
    <col min="1548" max="1548" width="19.28515625" style="1011" bestFit="1" customWidth="1"/>
    <col min="1549" max="1549" width="18.7109375" style="1011" bestFit="1" customWidth="1"/>
    <col min="1550" max="1551" width="20.42578125" style="1011" bestFit="1" customWidth="1"/>
    <col min="1552" max="1552" width="3.85546875" style="1011" customWidth="1"/>
    <col min="1553" max="1553" width="13.85546875" style="1011" bestFit="1" customWidth="1"/>
    <col min="1554" max="1554" width="11.140625" style="1011" bestFit="1" customWidth="1"/>
    <col min="1555" max="1792" width="9.140625" style="1011"/>
    <col min="1793" max="1793" width="60.85546875" style="1011" customWidth="1"/>
    <col min="1794" max="1794" width="22.7109375" style="1011" bestFit="1" customWidth="1"/>
    <col min="1795" max="1795" width="19.85546875" style="1011" bestFit="1" customWidth="1"/>
    <col min="1796" max="1799" width="20.42578125" style="1011" bestFit="1" customWidth="1"/>
    <col min="1800" max="1800" width="19.85546875" style="1011" bestFit="1" customWidth="1"/>
    <col min="1801" max="1801" width="20.42578125" style="1011" bestFit="1" customWidth="1"/>
    <col min="1802" max="1802" width="19.28515625" style="1011" bestFit="1" customWidth="1"/>
    <col min="1803" max="1803" width="18.140625" style="1011" customWidth="1"/>
    <col min="1804" max="1804" width="19.28515625" style="1011" bestFit="1" customWidth="1"/>
    <col min="1805" max="1805" width="18.7109375" style="1011" bestFit="1" customWidth="1"/>
    <col min="1806" max="1807" width="20.42578125" style="1011" bestFit="1" customWidth="1"/>
    <col min="1808" max="1808" width="3.85546875" style="1011" customWidth="1"/>
    <col min="1809" max="1809" width="13.85546875" style="1011" bestFit="1" customWidth="1"/>
    <col min="1810" max="1810" width="11.140625" style="1011" bestFit="1" customWidth="1"/>
    <col min="1811" max="2048" width="9.140625" style="1011"/>
    <col min="2049" max="2049" width="60.85546875" style="1011" customWidth="1"/>
    <col min="2050" max="2050" width="22.7109375" style="1011" bestFit="1" customWidth="1"/>
    <col min="2051" max="2051" width="19.85546875" style="1011" bestFit="1" customWidth="1"/>
    <col min="2052" max="2055" width="20.42578125" style="1011" bestFit="1" customWidth="1"/>
    <col min="2056" max="2056" width="19.85546875" style="1011" bestFit="1" customWidth="1"/>
    <col min="2057" max="2057" width="20.42578125" style="1011" bestFit="1" customWidth="1"/>
    <col min="2058" max="2058" width="19.28515625" style="1011" bestFit="1" customWidth="1"/>
    <col min="2059" max="2059" width="18.140625" style="1011" customWidth="1"/>
    <col min="2060" max="2060" width="19.28515625" style="1011" bestFit="1" customWidth="1"/>
    <col min="2061" max="2061" width="18.7109375" style="1011" bestFit="1" customWidth="1"/>
    <col min="2062" max="2063" width="20.42578125" style="1011" bestFit="1" customWidth="1"/>
    <col min="2064" max="2064" width="3.85546875" style="1011" customWidth="1"/>
    <col min="2065" max="2065" width="13.85546875" style="1011" bestFit="1" customWidth="1"/>
    <col min="2066" max="2066" width="11.140625" style="1011" bestFit="1" customWidth="1"/>
    <col min="2067" max="2304" width="9.140625" style="1011"/>
    <col min="2305" max="2305" width="60.85546875" style="1011" customWidth="1"/>
    <col min="2306" max="2306" width="22.7109375" style="1011" bestFit="1" customWidth="1"/>
    <col min="2307" max="2307" width="19.85546875" style="1011" bestFit="1" customWidth="1"/>
    <col min="2308" max="2311" width="20.42578125" style="1011" bestFit="1" customWidth="1"/>
    <col min="2312" max="2312" width="19.85546875" style="1011" bestFit="1" customWidth="1"/>
    <col min="2313" max="2313" width="20.42578125" style="1011" bestFit="1" customWidth="1"/>
    <col min="2314" max="2314" width="19.28515625" style="1011" bestFit="1" customWidth="1"/>
    <col min="2315" max="2315" width="18.140625" style="1011" customWidth="1"/>
    <col min="2316" max="2316" width="19.28515625" style="1011" bestFit="1" customWidth="1"/>
    <col min="2317" max="2317" width="18.7109375" style="1011" bestFit="1" customWidth="1"/>
    <col min="2318" max="2319" width="20.42578125" style="1011" bestFit="1" customWidth="1"/>
    <col min="2320" max="2320" width="3.85546875" style="1011" customWidth="1"/>
    <col min="2321" max="2321" width="13.85546875" style="1011" bestFit="1" customWidth="1"/>
    <col min="2322" max="2322" width="11.140625" style="1011" bestFit="1" customWidth="1"/>
    <col min="2323" max="2560" width="9.140625" style="1011"/>
    <col min="2561" max="2561" width="60.85546875" style="1011" customWidth="1"/>
    <col min="2562" max="2562" width="22.7109375" style="1011" bestFit="1" customWidth="1"/>
    <col min="2563" max="2563" width="19.85546875" style="1011" bestFit="1" customWidth="1"/>
    <col min="2564" max="2567" width="20.42578125" style="1011" bestFit="1" customWidth="1"/>
    <col min="2568" max="2568" width="19.85546875" style="1011" bestFit="1" customWidth="1"/>
    <col min="2569" max="2569" width="20.42578125" style="1011" bestFit="1" customWidth="1"/>
    <col min="2570" max="2570" width="19.28515625" style="1011" bestFit="1" customWidth="1"/>
    <col min="2571" max="2571" width="18.140625" style="1011" customWidth="1"/>
    <col min="2572" max="2572" width="19.28515625" style="1011" bestFit="1" customWidth="1"/>
    <col min="2573" max="2573" width="18.7109375" style="1011" bestFit="1" customWidth="1"/>
    <col min="2574" max="2575" width="20.42578125" style="1011" bestFit="1" customWidth="1"/>
    <col min="2576" max="2576" width="3.85546875" style="1011" customWidth="1"/>
    <col min="2577" max="2577" width="13.85546875" style="1011" bestFit="1" customWidth="1"/>
    <col min="2578" max="2578" width="11.140625" style="1011" bestFit="1" customWidth="1"/>
    <col min="2579" max="2816" width="9.140625" style="1011"/>
    <col min="2817" max="2817" width="60.85546875" style="1011" customWidth="1"/>
    <col min="2818" max="2818" width="22.7109375" style="1011" bestFit="1" customWidth="1"/>
    <col min="2819" max="2819" width="19.85546875" style="1011" bestFit="1" customWidth="1"/>
    <col min="2820" max="2823" width="20.42578125" style="1011" bestFit="1" customWidth="1"/>
    <col min="2824" max="2824" width="19.85546875" style="1011" bestFit="1" customWidth="1"/>
    <col min="2825" max="2825" width="20.42578125" style="1011" bestFit="1" customWidth="1"/>
    <col min="2826" max="2826" width="19.28515625" style="1011" bestFit="1" customWidth="1"/>
    <col min="2827" max="2827" width="18.140625" style="1011" customWidth="1"/>
    <col min="2828" max="2828" width="19.28515625" style="1011" bestFit="1" customWidth="1"/>
    <col min="2829" max="2829" width="18.7109375" style="1011" bestFit="1" customWidth="1"/>
    <col min="2830" max="2831" width="20.42578125" style="1011" bestFit="1" customWidth="1"/>
    <col min="2832" max="2832" width="3.85546875" style="1011" customWidth="1"/>
    <col min="2833" max="2833" width="13.85546875" style="1011" bestFit="1" customWidth="1"/>
    <col min="2834" max="2834" width="11.140625" style="1011" bestFit="1" customWidth="1"/>
    <col min="2835" max="3072" width="9.140625" style="1011"/>
    <col min="3073" max="3073" width="60.85546875" style="1011" customWidth="1"/>
    <col min="3074" max="3074" width="22.7109375" style="1011" bestFit="1" customWidth="1"/>
    <col min="3075" max="3075" width="19.85546875" style="1011" bestFit="1" customWidth="1"/>
    <col min="3076" max="3079" width="20.42578125" style="1011" bestFit="1" customWidth="1"/>
    <col min="3080" max="3080" width="19.85546875" style="1011" bestFit="1" customWidth="1"/>
    <col min="3081" max="3081" width="20.42578125" style="1011" bestFit="1" customWidth="1"/>
    <col min="3082" max="3082" width="19.28515625" style="1011" bestFit="1" customWidth="1"/>
    <col min="3083" max="3083" width="18.140625" style="1011" customWidth="1"/>
    <col min="3084" max="3084" width="19.28515625" style="1011" bestFit="1" customWidth="1"/>
    <col min="3085" max="3085" width="18.7109375" style="1011" bestFit="1" customWidth="1"/>
    <col min="3086" max="3087" width="20.42578125" style="1011" bestFit="1" customWidth="1"/>
    <col min="3088" max="3088" width="3.85546875" style="1011" customWidth="1"/>
    <col min="3089" max="3089" width="13.85546875" style="1011" bestFit="1" customWidth="1"/>
    <col min="3090" max="3090" width="11.140625" style="1011" bestFit="1" customWidth="1"/>
    <col min="3091" max="3328" width="9.140625" style="1011"/>
    <col min="3329" max="3329" width="60.85546875" style="1011" customWidth="1"/>
    <col min="3330" max="3330" width="22.7109375" style="1011" bestFit="1" customWidth="1"/>
    <col min="3331" max="3331" width="19.85546875" style="1011" bestFit="1" customWidth="1"/>
    <col min="3332" max="3335" width="20.42578125" style="1011" bestFit="1" customWidth="1"/>
    <col min="3336" max="3336" width="19.85546875" style="1011" bestFit="1" customWidth="1"/>
    <col min="3337" max="3337" width="20.42578125" style="1011" bestFit="1" customWidth="1"/>
    <col min="3338" max="3338" width="19.28515625" style="1011" bestFit="1" customWidth="1"/>
    <col min="3339" max="3339" width="18.140625" style="1011" customWidth="1"/>
    <col min="3340" max="3340" width="19.28515625" style="1011" bestFit="1" customWidth="1"/>
    <col min="3341" max="3341" width="18.7109375" style="1011" bestFit="1" customWidth="1"/>
    <col min="3342" max="3343" width="20.42578125" style="1011" bestFit="1" customWidth="1"/>
    <col min="3344" max="3344" width="3.85546875" style="1011" customWidth="1"/>
    <col min="3345" max="3345" width="13.85546875" style="1011" bestFit="1" customWidth="1"/>
    <col min="3346" max="3346" width="11.140625" style="1011" bestFit="1" customWidth="1"/>
    <col min="3347" max="3584" width="9.140625" style="1011"/>
    <col min="3585" max="3585" width="60.85546875" style="1011" customWidth="1"/>
    <col min="3586" max="3586" width="22.7109375" style="1011" bestFit="1" customWidth="1"/>
    <col min="3587" max="3587" width="19.85546875" style="1011" bestFit="1" customWidth="1"/>
    <col min="3588" max="3591" width="20.42578125" style="1011" bestFit="1" customWidth="1"/>
    <col min="3592" max="3592" width="19.85546875" style="1011" bestFit="1" customWidth="1"/>
    <col min="3593" max="3593" width="20.42578125" style="1011" bestFit="1" customWidth="1"/>
    <col min="3594" max="3594" width="19.28515625" style="1011" bestFit="1" customWidth="1"/>
    <col min="3595" max="3595" width="18.140625" style="1011" customWidth="1"/>
    <col min="3596" max="3596" width="19.28515625" style="1011" bestFit="1" customWidth="1"/>
    <col min="3597" max="3597" width="18.7109375" style="1011" bestFit="1" customWidth="1"/>
    <col min="3598" max="3599" width="20.42578125" style="1011" bestFit="1" customWidth="1"/>
    <col min="3600" max="3600" width="3.85546875" style="1011" customWidth="1"/>
    <col min="3601" max="3601" width="13.85546875" style="1011" bestFit="1" customWidth="1"/>
    <col min="3602" max="3602" width="11.140625" style="1011" bestFit="1" customWidth="1"/>
    <col min="3603" max="3840" width="9.140625" style="1011"/>
    <col min="3841" max="3841" width="60.85546875" style="1011" customWidth="1"/>
    <col min="3842" max="3842" width="22.7109375" style="1011" bestFit="1" customWidth="1"/>
    <col min="3843" max="3843" width="19.85546875" style="1011" bestFit="1" customWidth="1"/>
    <col min="3844" max="3847" width="20.42578125" style="1011" bestFit="1" customWidth="1"/>
    <col min="3848" max="3848" width="19.85546875" style="1011" bestFit="1" customWidth="1"/>
    <col min="3849" max="3849" width="20.42578125" style="1011" bestFit="1" customWidth="1"/>
    <col min="3850" max="3850" width="19.28515625" style="1011" bestFit="1" customWidth="1"/>
    <col min="3851" max="3851" width="18.140625" style="1011" customWidth="1"/>
    <col min="3852" max="3852" width="19.28515625" style="1011" bestFit="1" customWidth="1"/>
    <col min="3853" max="3853" width="18.7109375" style="1011" bestFit="1" customWidth="1"/>
    <col min="3854" max="3855" width="20.42578125" style="1011" bestFit="1" customWidth="1"/>
    <col min="3856" max="3856" width="3.85546875" style="1011" customWidth="1"/>
    <col min="3857" max="3857" width="13.85546875" style="1011" bestFit="1" customWidth="1"/>
    <col min="3858" max="3858" width="11.140625" style="1011" bestFit="1" customWidth="1"/>
    <col min="3859" max="4096" width="9.140625" style="1011"/>
    <col min="4097" max="4097" width="60.85546875" style="1011" customWidth="1"/>
    <col min="4098" max="4098" width="22.7109375" style="1011" bestFit="1" customWidth="1"/>
    <col min="4099" max="4099" width="19.85546875" style="1011" bestFit="1" customWidth="1"/>
    <col min="4100" max="4103" width="20.42578125" style="1011" bestFit="1" customWidth="1"/>
    <col min="4104" max="4104" width="19.85546875" style="1011" bestFit="1" customWidth="1"/>
    <col min="4105" max="4105" width="20.42578125" style="1011" bestFit="1" customWidth="1"/>
    <col min="4106" max="4106" width="19.28515625" style="1011" bestFit="1" customWidth="1"/>
    <col min="4107" max="4107" width="18.140625" style="1011" customWidth="1"/>
    <col min="4108" max="4108" width="19.28515625" style="1011" bestFit="1" customWidth="1"/>
    <col min="4109" max="4109" width="18.7109375" style="1011" bestFit="1" customWidth="1"/>
    <col min="4110" max="4111" width="20.42578125" style="1011" bestFit="1" customWidth="1"/>
    <col min="4112" max="4112" width="3.85546875" style="1011" customWidth="1"/>
    <col min="4113" max="4113" width="13.85546875" style="1011" bestFit="1" customWidth="1"/>
    <col min="4114" max="4114" width="11.140625" style="1011" bestFit="1" customWidth="1"/>
    <col min="4115" max="4352" width="9.140625" style="1011"/>
    <col min="4353" max="4353" width="60.85546875" style="1011" customWidth="1"/>
    <col min="4354" max="4354" width="22.7109375" style="1011" bestFit="1" customWidth="1"/>
    <col min="4355" max="4355" width="19.85546875" style="1011" bestFit="1" customWidth="1"/>
    <col min="4356" max="4359" width="20.42578125" style="1011" bestFit="1" customWidth="1"/>
    <col min="4360" max="4360" width="19.85546875" style="1011" bestFit="1" customWidth="1"/>
    <col min="4361" max="4361" width="20.42578125" style="1011" bestFit="1" customWidth="1"/>
    <col min="4362" max="4362" width="19.28515625" style="1011" bestFit="1" customWidth="1"/>
    <col min="4363" max="4363" width="18.140625" style="1011" customWidth="1"/>
    <col min="4364" max="4364" width="19.28515625" style="1011" bestFit="1" customWidth="1"/>
    <col min="4365" max="4365" width="18.7109375" style="1011" bestFit="1" customWidth="1"/>
    <col min="4366" max="4367" width="20.42578125" style="1011" bestFit="1" customWidth="1"/>
    <col min="4368" max="4368" width="3.85546875" style="1011" customWidth="1"/>
    <col min="4369" max="4369" width="13.85546875" style="1011" bestFit="1" customWidth="1"/>
    <col min="4370" max="4370" width="11.140625" style="1011" bestFit="1" customWidth="1"/>
    <col min="4371" max="4608" width="9.140625" style="1011"/>
    <col min="4609" max="4609" width="60.85546875" style="1011" customWidth="1"/>
    <col min="4610" max="4610" width="22.7109375" style="1011" bestFit="1" customWidth="1"/>
    <col min="4611" max="4611" width="19.85546875" style="1011" bestFit="1" customWidth="1"/>
    <col min="4612" max="4615" width="20.42578125" style="1011" bestFit="1" customWidth="1"/>
    <col min="4616" max="4616" width="19.85546875" style="1011" bestFit="1" customWidth="1"/>
    <col min="4617" max="4617" width="20.42578125" style="1011" bestFit="1" customWidth="1"/>
    <col min="4618" max="4618" width="19.28515625" style="1011" bestFit="1" customWidth="1"/>
    <col min="4619" max="4619" width="18.140625" style="1011" customWidth="1"/>
    <col min="4620" max="4620" width="19.28515625" style="1011" bestFit="1" customWidth="1"/>
    <col min="4621" max="4621" width="18.7109375" style="1011" bestFit="1" customWidth="1"/>
    <col min="4622" max="4623" width="20.42578125" style="1011" bestFit="1" customWidth="1"/>
    <col min="4624" max="4624" width="3.85546875" style="1011" customWidth="1"/>
    <col min="4625" max="4625" width="13.85546875" style="1011" bestFit="1" customWidth="1"/>
    <col min="4626" max="4626" width="11.140625" style="1011" bestFit="1" customWidth="1"/>
    <col min="4627" max="4864" width="9.140625" style="1011"/>
    <col min="4865" max="4865" width="60.85546875" style="1011" customWidth="1"/>
    <col min="4866" max="4866" width="22.7109375" style="1011" bestFit="1" customWidth="1"/>
    <col min="4867" max="4867" width="19.85546875" style="1011" bestFit="1" customWidth="1"/>
    <col min="4868" max="4871" width="20.42578125" style="1011" bestFit="1" customWidth="1"/>
    <col min="4872" max="4872" width="19.85546875" style="1011" bestFit="1" customWidth="1"/>
    <col min="4873" max="4873" width="20.42578125" style="1011" bestFit="1" customWidth="1"/>
    <col min="4874" max="4874" width="19.28515625" style="1011" bestFit="1" customWidth="1"/>
    <col min="4875" max="4875" width="18.140625" style="1011" customWidth="1"/>
    <col min="4876" max="4876" width="19.28515625" style="1011" bestFit="1" customWidth="1"/>
    <col min="4877" max="4877" width="18.7109375" style="1011" bestFit="1" customWidth="1"/>
    <col min="4878" max="4879" width="20.42578125" style="1011" bestFit="1" customWidth="1"/>
    <col min="4880" max="4880" width="3.85546875" style="1011" customWidth="1"/>
    <col min="4881" max="4881" width="13.85546875" style="1011" bestFit="1" customWidth="1"/>
    <col min="4882" max="4882" width="11.140625" style="1011" bestFit="1" customWidth="1"/>
    <col min="4883" max="5120" width="9.140625" style="1011"/>
    <col min="5121" max="5121" width="60.85546875" style="1011" customWidth="1"/>
    <col min="5122" max="5122" width="22.7109375" style="1011" bestFit="1" customWidth="1"/>
    <col min="5123" max="5123" width="19.85546875" style="1011" bestFit="1" customWidth="1"/>
    <col min="5124" max="5127" width="20.42578125" style="1011" bestFit="1" customWidth="1"/>
    <col min="5128" max="5128" width="19.85546875" style="1011" bestFit="1" customWidth="1"/>
    <col min="5129" max="5129" width="20.42578125" style="1011" bestFit="1" customWidth="1"/>
    <col min="5130" max="5130" width="19.28515625" style="1011" bestFit="1" customWidth="1"/>
    <col min="5131" max="5131" width="18.140625" style="1011" customWidth="1"/>
    <col min="5132" max="5132" width="19.28515625" style="1011" bestFit="1" customWidth="1"/>
    <col min="5133" max="5133" width="18.7109375" style="1011" bestFit="1" customWidth="1"/>
    <col min="5134" max="5135" width="20.42578125" style="1011" bestFit="1" customWidth="1"/>
    <col min="5136" max="5136" width="3.85546875" style="1011" customWidth="1"/>
    <col min="5137" max="5137" width="13.85546875" style="1011" bestFit="1" customWidth="1"/>
    <col min="5138" max="5138" width="11.140625" style="1011" bestFit="1" customWidth="1"/>
    <col min="5139" max="5376" width="9.140625" style="1011"/>
    <col min="5377" max="5377" width="60.85546875" style="1011" customWidth="1"/>
    <col min="5378" max="5378" width="22.7109375" style="1011" bestFit="1" customWidth="1"/>
    <col min="5379" max="5379" width="19.85546875" style="1011" bestFit="1" customWidth="1"/>
    <col min="5380" max="5383" width="20.42578125" style="1011" bestFit="1" customWidth="1"/>
    <col min="5384" max="5384" width="19.85546875" style="1011" bestFit="1" customWidth="1"/>
    <col min="5385" max="5385" width="20.42578125" style="1011" bestFit="1" customWidth="1"/>
    <col min="5386" max="5386" width="19.28515625" style="1011" bestFit="1" customWidth="1"/>
    <col min="5387" max="5387" width="18.140625" style="1011" customWidth="1"/>
    <col min="5388" max="5388" width="19.28515625" style="1011" bestFit="1" customWidth="1"/>
    <col min="5389" max="5389" width="18.7109375" style="1011" bestFit="1" customWidth="1"/>
    <col min="5390" max="5391" width="20.42578125" style="1011" bestFit="1" customWidth="1"/>
    <col min="5392" max="5392" width="3.85546875" style="1011" customWidth="1"/>
    <col min="5393" max="5393" width="13.85546875" style="1011" bestFit="1" customWidth="1"/>
    <col min="5394" max="5394" width="11.140625" style="1011" bestFit="1" customWidth="1"/>
    <col min="5395" max="5632" width="9.140625" style="1011"/>
    <col min="5633" max="5633" width="60.85546875" style="1011" customWidth="1"/>
    <col min="5634" max="5634" width="22.7109375" style="1011" bestFit="1" customWidth="1"/>
    <col min="5635" max="5635" width="19.85546875" style="1011" bestFit="1" customWidth="1"/>
    <col min="5636" max="5639" width="20.42578125" style="1011" bestFit="1" customWidth="1"/>
    <col min="5640" max="5640" width="19.85546875" style="1011" bestFit="1" customWidth="1"/>
    <col min="5641" max="5641" width="20.42578125" style="1011" bestFit="1" customWidth="1"/>
    <col min="5642" max="5642" width="19.28515625" style="1011" bestFit="1" customWidth="1"/>
    <col min="5643" max="5643" width="18.140625" style="1011" customWidth="1"/>
    <col min="5644" max="5644" width="19.28515625" style="1011" bestFit="1" customWidth="1"/>
    <col min="5645" max="5645" width="18.7109375" style="1011" bestFit="1" customWidth="1"/>
    <col min="5646" max="5647" width="20.42578125" style="1011" bestFit="1" customWidth="1"/>
    <col min="5648" max="5648" width="3.85546875" style="1011" customWidth="1"/>
    <col min="5649" max="5649" width="13.85546875" style="1011" bestFit="1" customWidth="1"/>
    <col min="5650" max="5650" width="11.140625" style="1011" bestFit="1" customWidth="1"/>
    <col min="5651" max="5888" width="9.140625" style="1011"/>
    <col min="5889" max="5889" width="60.85546875" style="1011" customWidth="1"/>
    <col min="5890" max="5890" width="22.7109375" style="1011" bestFit="1" customWidth="1"/>
    <col min="5891" max="5891" width="19.85546875" style="1011" bestFit="1" customWidth="1"/>
    <col min="5892" max="5895" width="20.42578125" style="1011" bestFit="1" customWidth="1"/>
    <col min="5896" max="5896" width="19.85546875" style="1011" bestFit="1" customWidth="1"/>
    <col min="5897" max="5897" width="20.42578125" style="1011" bestFit="1" customWidth="1"/>
    <col min="5898" max="5898" width="19.28515625" style="1011" bestFit="1" customWidth="1"/>
    <col min="5899" max="5899" width="18.140625" style="1011" customWidth="1"/>
    <col min="5900" max="5900" width="19.28515625" style="1011" bestFit="1" customWidth="1"/>
    <col min="5901" max="5901" width="18.7109375" style="1011" bestFit="1" customWidth="1"/>
    <col min="5902" max="5903" width="20.42578125" style="1011" bestFit="1" customWidth="1"/>
    <col min="5904" max="5904" width="3.85546875" style="1011" customWidth="1"/>
    <col min="5905" max="5905" width="13.85546875" style="1011" bestFit="1" customWidth="1"/>
    <col min="5906" max="5906" width="11.140625" style="1011" bestFit="1" customWidth="1"/>
    <col min="5907" max="6144" width="9.140625" style="1011"/>
    <col min="6145" max="6145" width="60.85546875" style="1011" customWidth="1"/>
    <col min="6146" max="6146" width="22.7109375" style="1011" bestFit="1" customWidth="1"/>
    <col min="6147" max="6147" width="19.85546875" style="1011" bestFit="1" customWidth="1"/>
    <col min="6148" max="6151" width="20.42578125" style="1011" bestFit="1" customWidth="1"/>
    <col min="6152" max="6152" width="19.85546875" style="1011" bestFit="1" customWidth="1"/>
    <col min="6153" max="6153" width="20.42578125" style="1011" bestFit="1" customWidth="1"/>
    <col min="6154" max="6154" width="19.28515625" style="1011" bestFit="1" customWidth="1"/>
    <col min="6155" max="6155" width="18.140625" style="1011" customWidth="1"/>
    <col min="6156" max="6156" width="19.28515625" style="1011" bestFit="1" customWidth="1"/>
    <col min="6157" max="6157" width="18.7109375" style="1011" bestFit="1" customWidth="1"/>
    <col min="6158" max="6159" width="20.42578125" style="1011" bestFit="1" customWidth="1"/>
    <col min="6160" max="6160" width="3.85546875" style="1011" customWidth="1"/>
    <col min="6161" max="6161" width="13.85546875" style="1011" bestFit="1" customWidth="1"/>
    <col min="6162" max="6162" width="11.140625" style="1011" bestFit="1" customWidth="1"/>
    <col min="6163" max="6400" width="9.140625" style="1011"/>
    <col min="6401" max="6401" width="60.85546875" style="1011" customWidth="1"/>
    <col min="6402" max="6402" width="22.7109375" style="1011" bestFit="1" customWidth="1"/>
    <col min="6403" max="6403" width="19.85546875" style="1011" bestFit="1" customWidth="1"/>
    <col min="6404" max="6407" width="20.42578125" style="1011" bestFit="1" customWidth="1"/>
    <col min="6408" max="6408" width="19.85546875" style="1011" bestFit="1" customWidth="1"/>
    <col min="6409" max="6409" width="20.42578125" style="1011" bestFit="1" customWidth="1"/>
    <col min="6410" max="6410" width="19.28515625" style="1011" bestFit="1" customWidth="1"/>
    <col min="6411" max="6411" width="18.140625" style="1011" customWidth="1"/>
    <col min="6412" max="6412" width="19.28515625" style="1011" bestFit="1" customWidth="1"/>
    <col min="6413" max="6413" width="18.7109375" style="1011" bestFit="1" customWidth="1"/>
    <col min="6414" max="6415" width="20.42578125" style="1011" bestFit="1" customWidth="1"/>
    <col min="6416" max="6416" width="3.85546875" style="1011" customWidth="1"/>
    <col min="6417" max="6417" width="13.85546875" style="1011" bestFit="1" customWidth="1"/>
    <col min="6418" max="6418" width="11.140625" style="1011" bestFit="1" customWidth="1"/>
    <col min="6419" max="6656" width="9.140625" style="1011"/>
    <col min="6657" max="6657" width="60.85546875" style="1011" customWidth="1"/>
    <col min="6658" max="6658" width="22.7109375" style="1011" bestFit="1" customWidth="1"/>
    <col min="6659" max="6659" width="19.85546875" style="1011" bestFit="1" customWidth="1"/>
    <col min="6660" max="6663" width="20.42578125" style="1011" bestFit="1" customWidth="1"/>
    <col min="6664" max="6664" width="19.85546875" style="1011" bestFit="1" customWidth="1"/>
    <col min="6665" max="6665" width="20.42578125" style="1011" bestFit="1" customWidth="1"/>
    <col min="6666" max="6666" width="19.28515625" style="1011" bestFit="1" customWidth="1"/>
    <col min="6667" max="6667" width="18.140625" style="1011" customWidth="1"/>
    <col min="6668" max="6668" width="19.28515625" style="1011" bestFit="1" customWidth="1"/>
    <col min="6669" max="6669" width="18.7109375" style="1011" bestFit="1" customWidth="1"/>
    <col min="6670" max="6671" width="20.42578125" style="1011" bestFit="1" customWidth="1"/>
    <col min="6672" max="6672" width="3.85546875" style="1011" customWidth="1"/>
    <col min="6673" max="6673" width="13.85546875" style="1011" bestFit="1" customWidth="1"/>
    <col min="6674" max="6674" width="11.140625" style="1011" bestFit="1" customWidth="1"/>
    <col min="6675" max="6912" width="9.140625" style="1011"/>
    <col min="6913" max="6913" width="60.85546875" style="1011" customWidth="1"/>
    <col min="6914" max="6914" width="22.7109375" style="1011" bestFit="1" customWidth="1"/>
    <col min="6915" max="6915" width="19.85546875" style="1011" bestFit="1" customWidth="1"/>
    <col min="6916" max="6919" width="20.42578125" style="1011" bestFit="1" customWidth="1"/>
    <col min="6920" max="6920" width="19.85546875" style="1011" bestFit="1" customWidth="1"/>
    <col min="6921" max="6921" width="20.42578125" style="1011" bestFit="1" customWidth="1"/>
    <col min="6922" max="6922" width="19.28515625" style="1011" bestFit="1" customWidth="1"/>
    <col min="6923" max="6923" width="18.140625" style="1011" customWidth="1"/>
    <col min="6924" max="6924" width="19.28515625" style="1011" bestFit="1" customWidth="1"/>
    <col min="6925" max="6925" width="18.7109375" style="1011" bestFit="1" customWidth="1"/>
    <col min="6926" max="6927" width="20.42578125" style="1011" bestFit="1" customWidth="1"/>
    <col min="6928" max="6928" width="3.85546875" style="1011" customWidth="1"/>
    <col min="6929" max="6929" width="13.85546875" style="1011" bestFit="1" customWidth="1"/>
    <col min="6930" max="6930" width="11.140625" style="1011" bestFit="1" customWidth="1"/>
    <col min="6931" max="7168" width="9.140625" style="1011"/>
    <col min="7169" max="7169" width="60.85546875" style="1011" customWidth="1"/>
    <col min="7170" max="7170" width="22.7109375" style="1011" bestFit="1" customWidth="1"/>
    <col min="7171" max="7171" width="19.85546875" style="1011" bestFit="1" customWidth="1"/>
    <col min="7172" max="7175" width="20.42578125" style="1011" bestFit="1" customWidth="1"/>
    <col min="7176" max="7176" width="19.85546875" style="1011" bestFit="1" customWidth="1"/>
    <col min="7177" max="7177" width="20.42578125" style="1011" bestFit="1" customWidth="1"/>
    <col min="7178" max="7178" width="19.28515625" style="1011" bestFit="1" customWidth="1"/>
    <col min="7179" max="7179" width="18.140625" style="1011" customWidth="1"/>
    <col min="7180" max="7180" width="19.28515625" style="1011" bestFit="1" customWidth="1"/>
    <col min="7181" max="7181" width="18.7109375" style="1011" bestFit="1" customWidth="1"/>
    <col min="7182" max="7183" width="20.42578125" style="1011" bestFit="1" customWidth="1"/>
    <col min="7184" max="7184" width="3.85546875" style="1011" customWidth="1"/>
    <col min="7185" max="7185" width="13.85546875" style="1011" bestFit="1" customWidth="1"/>
    <col min="7186" max="7186" width="11.140625" style="1011" bestFit="1" customWidth="1"/>
    <col min="7187" max="7424" width="9.140625" style="1011"/>
    <col min="7425" max="7425" width="60.85546875" style="1011" customWidth="1"/>
    <col min="7426" max="7426" width="22.7109375" style="1011" bestFit="1" customWidth="1"/>
    <col min="7427" max="7427" width="19.85546875" style="1011" bestFit="1" customWidth="1"/>
    <col min="7428" max="7431" width="20.42578125" style="1011" bestFit="1" customWidth="1"/>
    <col min="7432" max="7432" width="19.85546875" style="1011" bestFit="1" customWidth="1"/>
    <col min="7433" max="7433" width="20.42578125" style="1011" bestFit="1" customWidth="1"/>
    <col min="7434" max="7434" width="19.28515625" style="1011" bestFit="1" customWidth="1"/>
    <col min="7435" max="7435" width="18.140625" style="1011" customWidth="1"/>
    <col min="7436" max="7436" width="19.28515625" style="1011" bestFit="1" customWidth="1"/>
    <col min="7437" max="7437" width="18.7109375" style="1011" bestFit="1" customWidth="1"/>
    <col min="7438" max="7439" width="20.42578125" style="1011" bestFit="1" customWidth="1"/>
    <col min="7440" max="7440" width="3.85546875" style="1011" customWidth="1"/>
    <col min="7441" max="7441" width="13.85546875" style="1011" bestFit="1" customWidth="1"/>
    <col min="7442" max="7442" width="11.140625" style="1011" bestFit="1" customWidth="1"/>
    <col min="7443" max="7680" width="9.140625" style="1011"/>
    <col min="7681" max="7681" width="60.85546875" style="1011" customWidth="1"/>
    <col min="7682" max="7682" width="22.7109375" style="1011" bestFit="1" customWidth="1"/>
    <col min="7683" max="7683" width="19.85546875" style="1011" bestFit="1" customWidth="1"/>
    <col min="7684" max="7687" width="20.42578125" style="1011" bestFit="1" customWidth="1"/>
    <col min="7688" max="7688" width="19.85546875" style="1011" bestFit="1" customWidth="1"/>
    <col min="7689" max="7689" width="20.42578125" style="1011" bestFit="1" customWidth="1"/>
    <col min="7690" max="7690" width="19.28515625" style="1011" bestFit="1" customWidth="1"/>
    <col min="7691" max="7691" width="18.140625" style="1011" customWidth="1"/>
    <col min="7692" max="7692" width="19.28515625" style="1011" bestFit="1" customWidth="1"/>
    <col min="7693" max="7693" width="18.7109375" style="1011" bestFit="1" customWidth="1"/>
    <col min="7694" max="7695" width="20.42578125" style="1011" bestFit="1" customWidth="1"/>
    <col min="7696" max="7696" width="3.85546875" style="1011" customWidth="1"/>
    <col min="7697" max="7697" width="13.85546875" style="1011" bestFit="1" customWidth="1"/>
    <col min="7698" max="7698" width="11.140625" style="1011" bestFit="1" customWidth="1"/>
    <col min="7699" max="7936" width="9.140625" style="1011"/>
    <col min="7937" max="7937" width="60.85546875" style="1011" customWidth="1"/>
    <col min="7938" max="7938" width="22.7109375" style="1011" bestFit="1" customWidth="1"/>
    <col min="7939" max="7939" width="19.85546875" style="1011" bestFit="1" customWidth="1"/>
    <col min="7940" max="7943" width="20.42578125" style="1011" bestFit="1" customWidth="1"/>
    <col min="7944" max="7944" width="19.85546875" style="1011" bestFit="1" customWidth="1"/>
    <col min="7945" max="7945" width="20.42578125" style="1011" bestFit="1" customWidth="1"/>
    <col min="7946" max="7946" width="19.28515625" style="1011" bestFit="1" customWidth="1"/>
    <col min="7947" max="7947" width="18.140625" style="1011" customWidth="1"/>
    <col min="7948" max="7948" width="19.28515625" style="1011" bestFit="1" customWidth="1"/>
    <col min="7949" max="7949" width="18.7109375" style="1011" bestFit="1" customWidth="1"/>
    <col min="7950" max="7951" width="20.42578125" style="1011" bestFit="1" customWidth="1"/>
    <col min="7952" max="7952" width="3.85546875" style="1011" customWidth="1"/>
    <col min="7953" max="7953" width="13.85546875" style="1011" bestFit="1" customWidth="1"/>
    <col min="7954" max="7954" width="11.140625" style="1011" bestFit="1" customWidth="1"/>
    <col min="7955" max="8192" width="9.140625" style="1011"/>
    <col min="8193" max="8193" width="60.85546875" style="1011" customWidth="1"/>
    <col min="8194" max="8194" width="22.7109375" style="1011" bestFit="1" customWidth="1"/>
    <col min="8195" max="8195" width="19.85546875" style="1011" bestFit="1" customWidth="1"/>
    <col min="8196" max="8199" width="20.42578125" style="1011" bestFit="1" customWidth="1"/>
    <col min="8200" max="8200" width="19.85546875" style="1011" bestFit="1" customWidth="1"/>
    <col min="8201" max="8201" width="20.42578125" style="1011" bestFit="1" customWidth="1"/>
    <col min="8202" max="8202" width="19.28515625" style="1011" bestFit="1" customWidth="1"/>
    <col min="8203" max="8203" width="18.140625" style="1011" customWidth="1"/>
    <col min="8204" max="8204" width="19.28515625" style="1011" bestFit="1" customWidth="1"/>
    <col min="8205" max="8205" width="18.7109375" style="1011" bestFit="1" customWidth="1"/>
    <col min="8206" max="8207" width="20.42578125" style="1011" bestFit="1" customWidth="1"/>
    <col min="8208" max="8208" width="3.85546875" style="1011" customWidth="1"/>
    <col min="8209" max="8209" width="13.85546875" style="1011" bestFit="1" customWidth="1"/>
    <col min="8210" max="8210" width="11.140625" style="1011" bestFit="1" customWidth="1"/>
    <col min="8211" max="8448" width="9.140625" style="1011"/>
    <col min="8449" max="8449" width="60.85546875" style="1011" customWidth="1"/>
    <col min="8450" max="8450" width="22.7109375" style="1011" bestFit="1" customWidth="1"/>
    <col min="8451" max="8451" width="19.85546875" style="1011" bestFit="1" customWidth="1"/>
    <col min="8452" max="8455" width="20.42578125" style="1011" bestFit="1" customWidth="1"/>
    <col min="8456" max="8456" width="19.85546875" style="1011" bestFit="1" customWidth="1"/>
    <col min="8457" max="8457" width="20.42578125" style="1011" bestFit="1" customWidth="1"/>
    <col min="8458" max="8458" width="19.28515625" style="1011" bestFit="1" customWidth="1"/>
    <col min="8459" max="8459" width="18.140625" style="1011" customWidth="1"/>
    <col min="8460" max="8460" width="19.28515625" style="1011" bestFit="1" customWidth="1"/>
    <col min="8461" max="8461" width="18.7109375" style="1011" bestFit="1" customWidth="1"/>
    <col min="8462" max="8463" width="20.42578125" style="1011" bestFit="1" customWidth="1"/>
    <col min="8464" max="8464" width="3.85546875" style="1011" customWidth="1"/>
    <col min="8465" max="8465" width="13.85546875" style="1011" bestFit="1" customWidth="1"/>
    <col min="8466" max="8466" width="11.140625" style="1011" bestFit="1" customWidth="1"/>
    <col min="8467" max="8704" width="9.140625" style="1011"/>
    <col min="8705" max="8705" width="60.85546875" style="1011" customWidth="1"/>
    <col min="8706" max="8706" width="22.7109375" style="1011" bestFit="1" customWidth="1"/>
    <col min="8707" max="8707" width="19.85546875" style="1011" bestFit="1" customWidth="1"/>
    <col min="8708" max="8711" width="20.42578125" style="1011" bestFit="1" customWidth="1"/>
    <col min="8712" max="8712" width="19.85546875" style="1011" bestFit="1" customWidth="1"/>
    <col min="8713" max="8713" width="20.42578125" style="1011" bestFit="1" customWidth="1"/>
    <col min="8714" max="8714" width="19.28515625" style="1011" bestFit="1" customWidth="1"/>
    <col min="8715" max="8715" width="18.140625" style="1011" customWidth="1"/>
    <col min="8716" max="8716" width="19.28515625" style="1011" bestFit="1" customWidth="1"/>
    <col min="8717" max="8717" width="18.7109375" style="1011" bestFit="1" customWidth="1"/>
    <col min="8718" max="8719" width="20.42578125" style="1011" bestFit="1" customWidth="1"/>
    <col min="8720" max="8720" width="3.85546875" style="1011" customWidth="1"/>
    <col min="8721" max="8721" width="13.85546875" style="1011" bestFit="1" customWidth="1"/>
    <col min="8722" max="8722" width="11.140625" style="1011" bestFit="1" customWidth="1"/>
    <col min="8723" max="8960" width="9.140625" style="1011"/>
    <col min="8961" max="8961" width="60.85546875" style="1011" customWidth="1"/>
    <col min="8962" max="8962" width="22.7109375" style="1011" bestFit="1" customWidth="1"/>
    <col min="8963" max="8963" width="19.85546875" style="1011" bestFit="1" customWidth="1"/>
    <col min="8964" max="8967" width="20.42578125" style="1011" bestFit="1" customWidth="1"/>
    <col min="8968" max="8968" width="19.85546875" style="1011" bestFit="1" customWidth="1"/>
    <col min="8969" max="8969" width="20.42578125" style="1011" bestFit="1" customWidth="1"/>
    <col min="8970" max="8970" width="19.28515625" style="1011" bestFit="1" customWidth="1"/>
    <col min="8971" max="8971" width="18.140625" style="1011" customWidth="1"/>
    <col min="8972" max="8972" width="19.28515625" style="1011" bestFit="1" customWidth="1"/>
    <col min="8973" max="8973" width="18.7109375" style="1011" bestFit="1" customWidth="1"/>
    <col min="8974" max="8975" width="20.42578125" style="1011" bestFit="1" customWidth="1"/>
    <col min="8976" max="8976" width="3.85546875" style="1011" customWidth="1"/>
    <col min="8977" max="8977" width="13.85546875" style="1011" bestFit="1" customWidth="1"/>
    <col min="8978" max="8978" width="11.140625" style="1011" bestFit="1" customWidth="1"/>
    <col min="8979" max="9216" width="9.140625" style="1011"/>
    <col min="9217" max="9217" width="60.85546875" style="1011" customWidth="1"/>
    <col min="9218" max="9218" width="22.7109375" style="1011" bestFit="1" customWidth="1"/>
    <col min="9219" max="9219" width="19.85546875" style="1011" bestFit="1" customWidth="1"/>
    <col min="9220" max="9223" width="20.42578125" style="1011" bestFit="1" customWidth="1"/>
    <col min="9224" max="9224" width="19.85546875" style="1011" bestFit="1" customWidth="1"/>
    <col min="9225" max="9225" width="20.42578125" style="1011" bestFit="1" customWidth="1"/>
    <col min="9226" max="9226" width="19.28515625" style="1011" bestFit="1" customWidth="1"/>
    <col min="9227" max="9227" width="18.140625" style="1011" customWidth="1"/>
    <col min="9228" max="9228" width="19.28515625" style="1011" bestFit="1" customWidth="1"/>
    <col min="9229" max="9229" width="18.7109375" style="1011" bestFit="1" customWidth="1"/>
    <col min="9230" max="9231" width="20.42578125" style="1011" bestFit="1" customWidth="1"/>
    <col min="9232" max="9232" width="3.85546875" style="1011" customWidth="1"/>
    <col min="9233" max="9233" width="13.85546875" style="1011" bestFit="1" customWidth="1"/>
    <col min="9234" max="9234" width="11.140625" style="1011" bestFit="1" customWidth="1"/>
    <col min="9235" max="9472" width="9.140625" style="1011"/>
    <col min="9473" max="9473" width="60.85546875" style="1011" customWidth="1"/>
    <col min="9474" max="9474" width="22.7109375" style="1011" bestFit="1" customWidth="1"/>
    <col min="9475" max="9475" width="19.85546875" style="1011" bestFit="1" customWidth="1"/>
    <col min="9476" max="9479" width="20.42578125" style="1011" bestFit="1" customWidth="1"/>
    <col min="9480" max="9480" width="19.85546875" style="1011" bestFit="1" customWidth="1"/>
    <col min="9481" max="9481" width="20.42578125" style="1011" bestFit="1" customWidth="1"/>
    <col min="9482" max="9482" width="19.28515625" style="1011" bestFit="1" customWidth="1"/>
    <col min="9483" max="9483" width="18.140625" style="1011" customWidth="1"/>
    <col min="9484" max="9484" width="19.28515625" style="1011" bestFit="1" customWidth="1"/>
    <col min="9485" max="9485" width="18.7109375" style="1011" bestFit="1" customWidth="1"/>
    <col min="9486" max="9487" width="20.42578125" style="1011" bestFit="1" customWidth="1"/>
    <col min="9488" max="9488" width="3.85546875" style="1011" customWidth="1"/>
    <col min="9489" max="9489" width="13.85546875" style="1011" bestFit="1" customWidth="1"/>
    <col min="9490" max="9490" width="11.140625" style="1011" bestFit="1" customWidth="1"/>
    <col min="9491" max="9728" width="9.140625" style="1011"/>
    <col min="9729" max="9729" width="60.85546875" style="1011" customWidth="1"/>
    <col min="9730" max="9730" width="22.7109375" style="1011" bestFit="1" customWidth="1"/>
    <col min="9731" max="9731" width="19.85546875" style="1011" bestFit="1" customWidth="1"/>
    <col min="9732" max="9735" width="20.42578125" style="1011" bestFit="1" customWidth="1"/>
    <col min="9736" max="9736" width="19.85546875" style="1011" bestFit="1" customWidth="1"/>
    <col min="9737" max="9737" width="20.42578125" style="1011" bestFit="1" customWidth="1"/>
    <col min="9738" max="9738" width="19.28515625" style="1011" bestFit="1" customWidth="1"/>
    <col min="9739" max="9739" width="18.140625" style="1011" customWidth="1"/>
    <col min="9740" max="9740" width="19.28515625" style="1011" bestFit="1" customWidth="1"/>
    <col min="9741" max="9741" width="18.7109375" style="1011" bestFit="1" customWidth="1"/>
    <col min="9742" max="9743" width="20.42578125" style="1011" bestFit="1" customWidth="1"/>
    <col min="9744" max="9744" width="3.85546875" style="1011" customWidth="1"/>
    <col min="9745" max="9745" width="13.85546875" style="1011" bestFit="1" customWidth="1"/>
    <col min="9746" max="9746" width="11.140625" style="1011" bestFit="1" customWidth="1"/>
    <col min="9747" max="9984" width="9.140625" style="1011"/>
    <col min="9985" max="9985" width="60.85546875" style="1011" customWidth="1"/>
    <col min="9986" max="9986" width="22.7109375" style="1011" bestFit="1" customWidth="1"/>
    <col min="9987" max="9987" width="19.85546875" style="1011" bestFit="1" customWidth="1"/>
    <col min="9988" max="9991" width="20.42578125" style="1011" bestFit="1" customWidth="1"/>
    <col min="9992" max="9992" width="19.85546875" style="1011" bestFit="1" customWidth="1"/>
    <col min="9993" max="9993" width="20.42578125" style="1011" bestFit="1" customWidth="1"/>
    <col min="9994" max="9994" width="19.28515625" style="1011" bestFit="1" customWidth="1"/>
    <col min="9995" max="9995" width="18.140625" style="1011" customWidth="1"/>
    <col min="9996" max="9996" width="19.28515625" style="1011" bestFit="1" customWidth="1"/>
    <col min="9997" max="9997" width="18.7109375" style="1011" bestFit="1" customWidth="1"/>
    <col min="9998" max="9999" width="20.42578125" style="1011" bestFit="1" customWidth="1"/>
    <col min="10000" max="10000" width="3.85546875" style="1011" customWidth="1"/>
    <col min="10001" max="10001" width="13.85546875" style="1011" bestFit="1" customWidth="1"/>
    <col min="10002" max="10002" width="11.140625" style="1011" bestFit="1" customWidth="1"/>
    <col min="10003" max="10240" width="9.140625" style="1011"/>
    <col min="10241" max="10241" width="60.85546875" style="1011" customWidth="1"/>
    <col min="10242" max="10242" width="22.7109375" style="1011" bestFit="1" customWidth="1"/>
    <col min="10243" max="10243" width="19.85546875" style="1011" bestFit="1" customWidth="1"/>
    <col min="10244" max="10247" width="20.42578125" style="1011" bestFit="1" customWidth="1"/>
    <col min="10248" max="10248" width="19.85546875" style="1011" bestFit="1" customWidth="1"/>
    <col min="10249" max="10249" width="20.42578125" style="1011" bestFit="1" customWidth="1"/>
    <col min="10250" max="10250" width="19.28515625" style="1011" bestFit="1" customWidth="1"/>
    <col min="10251" max="10251" width="18.140625" style="1011" customWidth="1"/>
    <col min="10252" max="10252" width="19.28515625" style="1011" bestFit="1" customWidth="1"/>
    <col min="10253" max="10253" width="18.7109375" style="1011" bestFit="1" customWidth="1"/>
    <col min="10254" max="10255" width="20.42578125" style="1011" bestFit="1" customWidth="1"/>
    <col min="10256" max="10256" width="3.85546875" style="1011" customWidth="1"/>
    <col min="10257" max="10257" width="13.85546875" style="1011" bestFit="1" customWidth="1"/>
    <col min="10258" max="10258" width="11.140625" style="1011" bestFit="1" customWidth="1"/>
    <col min="10259" max="10496" width="9.140625" style="1011"/>
    <col min="10497" max="10497" width="60.85546875" style="1011" customWidth="1"/>
    <col min="10498" max="10498" width="22.7109375" style="1011" bestFit="1" customWidth="1"/>
    <col min="10499" max="10499" width="19.85546875" style="1011" bestFit="1" customWidth="1"/>
    <col min="10500" max="10503" width="20.42578125" style="1011" bestFit="1" customWidth="1"/>
    <col min="10504" max="10504" width="19.85546875" style="1011" bestFit="1" customWidth="1"/>
    <col min="10505" max="10505" width="20.42578125" style="1011" bestFit="1" customWidth="1"/>
    <col min="10506" max="10506" width="19.28515625" style="1011" bestFit="1" customWidth="1"/>
    <col min="10507" max="10507" width="18.140625" style="1011" customWidth="1"/>
    <col min="10508" max="10508" width="19.28515625" style="1011" bestFit="1" customWidth="1"/>
    <col min="10509" max="10509" width="18.7109375" style="1011" bestFit="1" customWidth="1"/>
    <col min="10510" max="10511" width="20.42578125" style="1011" bestFit="1" customWidth="1"/>
    <col min="10512" max="10512" width="3.85546875" style="1011" customWidth="1"/>
    <col min="10513" max="10513" width="13.85546875" style="1011" bestFit="1" customWidth="1"/>
    <col min="10514" max="10514" width="11.140625" style="1011" bestFit="1" customWidth="1"/>
    <col min="10515" max="10752" width="9.140625" style="1011"/>
    <col min="10753" max="10753" width="60.85546875" style="1011" customWidth="1"/>
    <col min="10754" max="10754" width="22.7109375" style="1011" bestFit="1" customWidth="1"/>
    <col min="10755" max="10755" width="19.85546875" style="1011" bestFit="1" customWidth="1"/>
    <col min="10756" max="10759" width="20.42578125" style="1011" bestFit="1" customWidth="1"/>
    <col min="10760" max="10760" width="19.85546875" style="1011" bestFit="1" customWidth="1"/>
    <col min="10761" max="10761" width="20.42578125" style="1011" bestFit="1" customWidth="1"/>
    <col min="10762" max="10762" width="19.28515625" style="1011" bestFit="1" customWidth="1"/>
    <col min="10763" max="10763" width="18.140625" style="1011" customWidth="1"/>
    <col min="10764" max="10764" width="19.28515625" style="1011" bestFit="1" customWidth="1"/>
    <col min="10765" max="10765" width="18.7109375" style="1011" bestFit="1" customWidth="1"/>
    <col min="10766" max="10767" width="20.42578125" style="1011" bestFit="1" customWidth="1"/>
    <col min="10768" max="10768" width="3.85546875" style="1011" customWidth="1"/>
    <col min="10769" max="10769" width="13.85546875" style="1011" bestFit="1" customWidth="1"/>
    <col min="10770" max="10770" width="11.140625" style="1011" bestFit="1" customWidth="1"/>
    <col min="10771" max="11008" width="9.140625" style="1011"/>
    <col min="11009" max="11009" width="60.85546875" style="1011" customWidth="1"/>
    <col min="11010" max="11010" width="22.7109375" style="1011" bestFit="1" customWidth="1"/>
    <col min="11011" max="11011" width="19.85546875" style="1011" bestFit="1" customWidth="1"/>
    <col min="11012" max="11015" width="20.42578125" style="1011" bestFit="1" customWidth="1"/>
    <col min="11016" max="11016" width="19.85546875" style="1011" bestFit="1" customWidth="1"/>
    <col min="11017" max="11017" width="20.42578125" style="1011" bestFit="1" customWidth="1"/>
    <col min="11018" max="11018" width="19.28515625" style="1011" bestFit="1" customWidth="1"/>
    <col min="11019" max="11019" width="18.140625" style="1011" customWidth="1"/>
    <col min="11020" max="11020" width="19.28515625" style="1011" bestFit="1" customWidth="1"/>
    <col min="11021" max="11021" width="18.7109375" style="1011" bestFit="1" customWidth="1"/>
    <col min="11022" max="11023" width="20.42578125" style="1011" bestFit="1" customWidth="1"/>
    <col min="11024" max="11024" width="3.85546875" style="1011" customWidth="1"/>
    <col min="11025" max="11025" width="13.85546875" style="1011" bestFit="1" customWidth="1"/>
    <col min="11026" max="11026" width="11.140625" style="1011" bestFit="1" customWidth="1"/>
    <col min="11027" max="11264" width="9.140625" style="1011"/>
    <col min="11265" max="11265" width="60.85546875" style="1011" customWidth="1"/>
    <col min="11266" max="11266" width="22.7109375" style="1011" bestFit="1" customWidth="1"/>
    <col min="11267" max="11267" width="19.85546875" style="1011" bestFit="1" customWidth="1"/>
    <col min="11268" max="11271" width="20.42578125" style="1011" bestFit="1" customWidth="1"/>
    <col min="11272" max="11272" width="19.85546875" style="1011" bestFit="1" customWidth="1"/>
    <col min="11273" max="11273" width="20.42578125" style="1011" bestFit="1" customWidth="1"/>
    <col min="11274" max="11274" width="19.28515625" style="1011" bestFit="1" customWidth="1"/>
    <col min="11275" max="11275" width="18.140625" style="1011" customWidth="1"/>
    <col min="11276" max="11276" width="19.28515625" style="1011" bestFit="1" customWidth="1"/>
    <col min="11277" max="11277" width="18.7109375" style="1011" bestFit="1" customWidth="1"/>
    <col min="11278" max="11279" width="20.42578125" style="1011" bestFit="1" customWidth="1"/>
    <col min="11280" max="11280" width="3.85546875" style="1011" customWidth="1"/>
    <col min="11281" max="11281" width="13.85546875" style="1011" bestFit="1" customWidth="1"/>
    <col min="11282" max="11282" width="11.140625" style="1011" bestFit="1" customWidth="1"/>
    <col min="11283" max="11520" width="9.140625" style="1011"/>
    <col min="11521" max="11521" width="60.85546875" style="1011" customWidth="1"/>
    <col min="11522" max="11522" width="22.7109375" style="1011" bestFit="1" customWidth="1"/>
    <col min="11523" max="11523" width="19.85546875" style="1011" bestFit="1" customWidth="1"/>
    <col min="11524" max="11527" width="20.42578125" style="1011" bestFit="1" customWidth="1"/>
    <col min="11528" max="11528" width="19.85546875" style="1011" bestFit="1" customWidth="1"/>
    <col min="11529" max="11529" width="20.42578125" style="1011" bestFit="1" customWidth="1"/>
    <col min="11530" max="11530" width="19.28515625" style="1011" bestFit="1" customWidth="1"/>
    <col min="11531" max="11531" width="18.140625" style="1011" customWidth="1"/>
    <col min="11532" max="11532" width="19.28515625" style="1011" bestFit="1" customWidth="1"/>
    <col min="11533" max="11533" width="18.7109375" style="1011" bestFit="1" customWidth="1"/>
    <col min="11534" max="11535" width="20.42578125" style="1011" bestFit="1" customWidth="1"/>
    <col min="11536" max="11536" width="3.85546875" style="1011" customWidth="1"/>
    <col min="11537" max="11537" width="13.85546875" style="1011" bestFit="1" customWidth="1"/>
    <col min="11538" max="11538" width="11.140625" style="1011" bestFit="1" customWidth="1"/>
    <col min="11539" max="11776" width="9.140625" style="1011"/>
    <col min="11777" max="11777" width="60.85546875" style="1011" customWidth="1"/>
    <col min="11778" max="11778" width="22.7109375" style="1011" bestFit="1" customWidth="1"/>
    <col min="11779" max="11779" width="19.85546875" style="1011" bestFit="1" customWidth="1"/>
    <col min="11780" max="11783" width="20.42578125" style="1011" bestFit="1" customWidth="1"/>
    <col min="11784" max="11784" width="19.85546875" style="1011" bestFit="1" customWidth="1"/>
    <col min="11785" max="11785" width="20.42578125" style="1011" bestFit="1" customWidth="1"/>
    <col min="11786" max="11786" width="19.28515625" style="1011" bestFit="1" customWidth="1"/>
    <col min="11787" max="11787" width="18.140625" style="1011" customWidth="1"/>
    <col min="11788" max="11788" width="19.28515625" style="1011" bestFit="1" customWidth="1"/>
    <col min="11789" max="11789" width="18.7109375" style="1011" bestFit="1" customWidth="1"/>
    <col min="11790" max="11791" width="20.42578125" style="1011" bestFit="1" customWidth="1"/>
    <col min="11792" max="11792" width="3.85546875" style="1011" customWidth="1"/>
    <col min="11793" max="11793" width="13.85546875" style="1011" bestFit="1" customWidth="1"/>
    <col min="11794" max="11794" width="11.140625" style="1011" bestFit="1" customWidth="1"/>
    <col min="11795" max="12032" width="9.140625" style="1011"/>
    <col min="12033" max="12033" width="60.85546875" style="1011" customWidth="1"/>
    <col min="12034" max="12034" width="22.7109375" style="1011" bestFit="1" customWidth="1"/>
    <col min="12035" max="12035" width="19.85546875" style="1011" bestFit="1" customWidth="1"/>
    <col min="12036" max="12039" width="20.42578125" style="1011" bestFit="1" customWidth="1"/>
    <col min="12040" max="12040" width="19.85546875" style="1011" bestFit="1" customWidth="1"/>
    <col min="12041" max="12041" width="20.42578125" style="1011" bestFit="1" customWidth="1"/>
    <col min="12042" max="12042" width="19.28515625" style="1011" bestFit="1" customWidth="1"/>
    <col min="12043" max="12043" width="18.140625" style="1011" customWidth="1"/>
    <col min="12044" max="12044" width="19.28515625" style="1011" bestFit="1" customWidth="1"/>
    <col min="12045" max="12045" width="18.7109375" style="1011" bestFit="1" customWidth="1"/>
    <col min="12046" max="12047" width="20.42578125" style="1011" bestFit="1" customWidth="1"/>
    <col min="12048" max="12048" width="3.85546875" style="1011" customWidth="1"/>
    <col min="12049" max="12049" width="13.85546875" style="1011" bestFit="1" customWidth="1"/>
    <col min="12050" max="12050" width="11.140625" style="1011" bestFit="1" customWidth="1"/>
    <col min="12051" max="12288" width="9.140625" style="1011"/>
    <col min="12289" max="12289" width="60.85546875" style="1011" customWidth="1"/>
    <col min="12290" max="12290" width="22.7109375" style="1011" bestFit="1" customWidth="1"/>
    <col min="12291" max="12291" width="19.85546875" style="1011" bestFit="1" customWidth="1"/>
    <col min="12292" max="12295" width="20.42578125" style="1011" bestFit="1" customWidth="1"/>
    <col min="12296" max="12296" width="19.85546875" style="1011" bestFit="1" customWidth="1"/>
    <col min="12297" max="12297" width="20.42578125" style="1011" bestFit="1" customWidth="1"/>
    <col min="12298" max="12298" width="19.28515625" style="1011" bestFit="1" customWidth="1"/>
    <col min="12299" max="12299" width="18.140625" style="1011" customWidth="1"/>
    <col min="12300" max="12300" width="19.28515625" style="1011" bestFit="1" customWidth="1"/>
    <col min="12301" max="12301" width="18.7109375" style="1011" bestFit="1" customWidth="1"/>
    <col min="12302" max="12303" width="20.42578125" style="1011" bestFit="1" customWidth="1"/>
    <col min="12304" max="12304" width="3.85546875" style="1011" customWidth="1"/>
    <col min="12305" max="12305" width="13.85546875" style="1011" bestFit="1" customWidth="1"/>
    <col min="12306" max="12306" width="11.140625" style="1011" bestFit="1" customWidth="1"/>
    <col min="12307" max="12544" width="9.140625" style="1011"/>
    <col min="12545" max="12545" width="60.85546875" style="1011" customWidth="1"/>
    <col min="12546" max="12546" width="22.7109375" style="1011" bestFit="1" customWidth="1"/>
    <col min="12547" max="12547" width="19.85546875" style="1011" bestFit="1" customWidth="1"/>
    <col min="12548" max="12551" width="20.42578125" style="1011" bestFit="1" customWidth="1"/>
    <col min="12552" max="12552" width="19.85546875" style="1011" bestFit="1" customWidth="1"/>
    <col min="12553" max="12553" width="20.42578125" style="1011" bestFit="1" customWidth="1"/>
    <col min="12554" max="12554" width="19.28515625" style="1011" bestFit="1" customWidth="1"/>
    <col min="12555" max="12555" width="18.140625" style="1011" customWidth="1"/>
    <col min="12556" max="12556" width="19.28515625" style="1011" bestFit="1" customWidth="1"/>
    <col min="12557" max="12557" width="18.7109375" style="1011" bestFit="1" customWidth="1"/>
    <col min="12558" max="12559" width="20.42578125" style="1011" bestFit="1" customWidth="1"/>
    <col min="12560" max="12560" width="3.85546875" style="1011" customWidth="1"/>
    <col min="12561" max="12561" width="13.85546875" style="1011" bestFit="1" customWidth="1"/>
    <col min="12562" max="12562" width="11.140625" style="1011" bestFit="1" customWidth="1"/>
    <col min="12563" max="12800" width="9.140625" style="1011"/>
    <col min="12801" max="12801" width="60.85546875" style="1011" customWidth="1"/>
    <col min="12802" max="12802" width="22.7109375" style="1011" bestFit="1" customWidth="1"/>
    <col min="12803" max="12803" width="19.85546875" style="1011" bestFit="1" customWidth="1"/>
    <col min="12804" max="12807" width="20.42578125" style="1011" bestFit="1" customWidth="1"/>
    <col min="12808" max="12808" width="19.85546875" style="1011" bestFit="1" customWidth="1"/>
    <col min="12809" max="12809" width="20.42578125" style="1011" bestFit="1" customWidth="1"/>
    <col min="12810" max="12810" width="19.28515625" style="1011" bestFit="1" customWidth="1"/>
    <col min="12811" max="12811" width="18.140625" style="1011" customWidth="1"/>
    <col min="12812" max="12812" width="19.28515625" style="1011" bestFit="1" customWidth="1"/>
    <col min="12813" max="12813" width="18.7109375" style="1011" bestFit="1" customWidth="1"/>
    <col min="12814" max="12815" width="20.42578125" style="1011" bestFit="1" customWidth="1"/>
    <col min="12816" max="12816" width="3.85546875" style="1011" customWidth="1"/>
    <col min="12817" max="12817" width="13.85546875" style="1011" bestFit="1" customWidth="1"/>
    <col min="12818" max="12818" width="11.140625" style="1011" bestFit="1" customWidth="1"/>
    <col min="12819" max="13056" width="9.140625" style="1011"/>
    <col min="13057" max="13057" width="60.85546875" style="1011" customWidth="1"/>
    <col min="13058" max="13058" width="22.7109375" style="1011" bestFit="1" customWidth="1"/>
    <col min="13059" max="13059" width="19.85546875" style="1011" bestFit="1" customWidth="1"/>
    <col min="13060" max="13063" width="20.42578125" style="1011" bestFit="1" customWidth="1"/>
    <col min="13064" max="13064" width="19.85546875" style="1011" bestFit="1" customWidth="1"/>
    <col min="13065" max="13065" width="20.42578125" style="1011" bestFit="1" customWidth="1"/>
    <col min="13066" max="13066" width="19.28515625" style="1011" bestFit="1" customWidth="1"/>
    <col min="13067" max="13067" width="18.140625" style="1011" customWidth="1"/>
    <col min="13068" max="13068" width="19.28515625" style="1011" bestFit="1" customWidth="1"/>
    <col min="13069" max="13069" width="18.7109375" style="1011" bestFit="1" customWidth="1"/>
    <col min="13070" max="13071" width="20.42578125" style="1011" bestFit="1" customWidth="1"/>
    <col min="13072" max="13072" width="3.85546875" style="1011" customWidth="1"/>
    <col min="13073" max="13073" width="13.85546875" style="1011" bestFit="1" customWidth="1"/>
    <col min="13074" max="13074" width="11.140625" style="1011" bestFit="1" customWidth="1"/>
    <col min="13075" max="13312" width="9.140625" style="1011"/>
    <col min="13313" max="13313" width="60.85546875" style="1011" customWidth="1"/>
    <col min="13314" max="13314" width="22.7109375" style="1011" bestFit="1" customWidth="1"/>
    <col min="13315" max="13315" width="19.85546875" style="1011" bestFit="1" customWidth="1"/>
    <col min="13316" max="13319" width="20.42578125" style="1011" bestFit="1" customWidth="1"/>
    <col min="13320" max="13320" width="19.85546875" style="1011" bestFit="1" customWidth="1"/>
    <col min="13321" max="13321" width="20.42578125" style="1011" bestFit="1" customWidth="1"/>
    <col min="13322" max="13322" width="19.28515625" style="1011" bestFit="1" customWidth="1"/>
    <col min="13323" max="13323" width="18.140625" style="1011" customWidth="1"/>
    <col min="13324" max="13324" width="19.28515625" style="1011" bestFit="1" customWidth="1"/>
    <col min="13325" max="13325" width="18.7109375" style="1011" bestFit="1" customWidth="1"/>
    <col min="13326" max="13327" width="20.42578125" style="1011" bestFit="1" customWidth="1"/>
    <col min="13328" max="13328" width="3.85546875" style="1011" customWidth="1"/>
    <col min="13329" max="13329" width="13.85546875" style="1011" bestFit="1" customWidth="1"/>
    <col min="13330" max="13330" width="11.140625" style="1011" bestFit="1" customWidth="1"/>
    <col min="13331" max="13568" width="9.140625" style="1011"/>
    <col min="13569" max="13569" width="60.85546875" style="1011" customWidth="1"/>
    <col min="13570" max="13570" width="22.7109375" style="1011" bestFit="1" customWidth="1"/>
    <col min="13571" max="13571" width="19.85546875" style="1011" bestFit="1" customWidth="1"/>
    <col min="13572" max="13575" width="20.42578125" style="1011" bestFit="1" customWidth="1"/>
    <col min="13576" max="13576" width="19.85546875" style="1011" bestFit="1" customWidth="1"/>
    <col min="13577" max="13577" width="20.42578125" style="1011" bestFit="1" customWidth="1"/>
    <col min="13578" max="13578" width="19.28515625" style="1011" bestFit="1" customWidth="1"/>
    <col min="13579" max="13579" width="18.140625" style="1011" customWidth="1"/>
    <col min="13580" max="13580" width="19.28515625" style="1011" bestFit="1" customWidth="1"/>
    <col min="13581" max="13581" width="18.7109375" style="1011" bestFit="1" customWidth="1"/>
    <col min="13582" max="13583" width="20.42578125" style="1011" bestFit="1" customWidth="1"/>
    <col min="13584" max="13584" width="3.85546875" style="1011" customWidth="1"/>
    <col min="13585" max="13585" width="13.85546875" style="1011" bestFit="1" customWidth="1"/>
    <col min="13586" max="13586" width="11.140625" style="1011" bestFit="1" customWidth="1"/>
    <col min="13587" max="13824" width="9.140625" style="1011"/>
    <col min="13825" max="13825" width="60.85546875" style="1011" customWidth="1"/>
    <col min="13826" max="13826" width="22.7109375" style="1011" bestFit="1" customWidth="1"/>
    <col min="13827" max="13827" width="19.85546875" style="1011" bestFit="1" customWidth="1"/>
    <col min="13828" max="13831" width="20.42578125" style="1011" bestFit="1" customWidth="1"/>
    <col min="13832" max="13832" width="19.85546875" style="1011" bestFit="1" customWidth="1"/>
    <col min="13833" max="13833" width="20.42578125" style="1011" bestFit="1" customWidth="1"/>
    <col min="13834" max="13834" width="19.28515625" style="1011" bestFit="1" customWidth="1"/>
    <col min="13835" max="13835" width="18.140625" style="1011" customWidth="1"/>
    <col min="13836" max="13836" width="19.28515625" style="1011" bestFit="1" customWidth="1"/>
    <col min="13837" max="13837" width="18.7109375" style="1011" bestFit="1" customWidth="1"/>
    <col min="13838" max="13839" width="20.42578125" style="1011" bestFit="1" customWidth="1"/>
    <col min="13840" max="13840" width="3.85546875" style="1011" customWidth="1"/>
    <col min="13841" max="13841" width="13.85546875" style="1011" bestFit="1" customWidth="1"/>
    <col min="13842" max="13842" width="11.140625" style="1011" bestFit="1" customWidth="1"/>
    <col min="13843" max="14080" width="9.140625" style="1011"/>
    <col min="14081" max="14081" width="60.85546875" style="1011" customWidth="1"/>
    <col min="14082" max="14082" width="22.7109375" style="1011" bestFit="1" customWidth="1"/>
    <col min="14083" max="14083" width="19.85546875" style="1011" bestFit="1" customWidth="1"/>
    <col min="14084" max="14087" width="20.42578125" style="1011" bestFit="1" customWidth="1"/>
    <col min="14088" max="14088" width="19.85546875" style="1011" bestFit="1" customWidth="1"/>
    <col min="14089" max="14089" width="20.42578125" style="1011" bestFit="1" customWidth="1"/>
    <col min="14090" max="14090" width="19.28515625" style="1011" bestFit="1" customWidth="1"/>
    <col min="14091" max="14091" width="18.140625" style="1011" customWidth="1"/>
    <col min="14092" max="14092" width="19.28515625" style="1011" bestFit="1" customWidth="1"/>
    <col min="14093" max="14093" width="18.7109375" style="1011" bestFit="1" customWidth="1"/>
    <col min="14094" max="14095" width="20.42578125" style="1011" bestFit="1" customWidth="1"/>
    <col min="14096" max="14096" width="3.85546875" style="1011" customWidth="1"/>
    <col min="14097" max="14097" width="13.85546875" style="1011" bestFit="1" customWidth="1"/>
    <col min="14098" max="14098" width="11.140625" style="1011" bestFit="1" customWidth="1"/>
    <col min="14099" max="14336" width="9.140625" style="1011"/>
    <col min="14337" max="14337" width="60.85546875" style="1011" customWidth="1"/>
    <col min="14338" max="14338" width="22.7109375" style="1011" bestFit="1" customWidth="1"/>
    <col min="14339" max="14339" width="19.85546875" style="1011" bestFit="1" customWidth="1"/>
    <col min="14340" max="14343" width="20.42578125" style="1011" bestFit="1" customWidth="1"/>
    <col min="14344" max="14344" width="19.85546875" style="1011" bestFit="1" customWidth="1"/>
    <col min="14345" max="14345" width="20.42578125" style="1011" bestFit="1" customWidth="1"/>
    <col min="14346" max="14346" width="19.28515625" style="1011" bestFit="1" customWidth="1"/>
    <col min="14347" max="14347" width="18.140625" style="1011" customWidth="1"/>
    <col min="14348" max="14348" width="19.28515625" style="1011" bestFit="1" customWidth="1"/>
    <col min="14349" max="14349" width="18.7109375" style="1011" bestFit="1" customWidth="1"/>
    <col min="14350" max="14351" width="20.42578125" style="1011" bestFit="1" customWidth="1"/>
    <col min="14352" max="14352" width="3.85546875" style="1011" customWidth="1"/>
    <col min="14353" max="14353" width="13.85546875" style="1011" bestFit="1" customWidth="1"/>
    <col min="14354" max="14354" width="11.140625" style="1011" bestFit="1" customWidth="1"/>
    <col min="14355" max="14592" width="9.140625" style="1011"/>
    <col min="14593" max="14593" width="60.85546875" style="1011" customWidth="1"/>
    <col min="14594" max="14594" width="22.7109375" style="1011" bestFit="1" customWidth="1"/>
    <col min="14595" max="14595" width="19.85546875" style="1011" bestFit="1" customWidth="1"/>
    <col min="14596" max="14599" width="20.42578125" style="1011" bestFit="1" customWidth="1"/>
    <col min="14600" max="14600" width="19.85546875" style="1011" bestFit="1" customWidth="1"/>
    <col min="14601" max="14601" width="20.42578125" style="1011" bestFit="1" customWidth="1"/>
    <col min="14602" max="14602" width="19.28515625" style="1011" bestFit="1" customWidth="1"/>
    <col min="14603" max="14603" width="18.140625" style="1011" customWidth="1"/>
    <col min="14604" max="14604" width="19.28515625" style="1011" bestFit="1" customWidth="1"/>
    <col min="14605" max="14605" width="18.7109375" style="1011" bestFit="1" customWidth="1"/>
    <col min="14606" max="14607" width="20.42578125" style="1011" bestFit="1" customWidth="1"/>
    <col min="14608" max="14608" width="3.85546875" style="1011" customWidth="1"/>
    <col min="14609" max="14609" width="13.85546875" style="1011" bestFit="1" customWidth="1"/>
    <col min="14610" max="14610" width="11.140625" style="1011" bestFit="1" customWidth="1"/>
    <col min="14611" max="14848" width="9.140625" style="1011"/>
    <col min="14849" max="14849" width="60.85546875" style="1011" customWidth="1"/>
    <col min="14850" max="14850" width="22.7109375" style="1011" bestFit="1" customWidth="1"/>
    <col min="14851" max="14851" width="19.85546875" style="1011" bestFit="1" customWidth="1"/>
    <col min="14852" max="14855" width="20.42578125" style="1011" bestFit="1" customWidth="1"/>
    <col min="14856" max="14856" width="19.85546875" style="1011" bestFit="1" customWidth="1"/>
    <col min="14857" max="14857" width="20.42578125" style="1011" bestFit="1" customWidth="1"/>
    <col min="14858" max="14858" width="19.28515625" style="1011" bestFit="1" customWidth="1"/>
    <col min="14859" max="14859" width="18.140625" style="1011" customWidth="1"/>
    <col min="14860" max="14860" width="19.28515625" style="1011" bestFit="1" customWidth="1"/>
    <col min="14861" max="14861" width="18.7109375" style="1011" bestFit="1" customWidth="1"/>
    <col min="14862" max="14863" width="20.42578125" style="1011" bestFit="1" customWidth="1"/>
    <col min="14864" max="14864" width="3.85546875" style="1011" customWidth="1"/>
    <col min="14865" max="14865" width="13.85546875" style="1011" bestFit="1" customWidth="1"/>
    <col min="14866" max="14866" width="11.140625" style="1011" bestFit="1" customWidth="1"/>
    <col min="14867" max="15104" width="9.140625" style="1011"/>
    <col min="15105" max="15105" width="60.85546875" style="1011" customWidth="1"/>
    <col min="15106" max="15106" width="22.7109375" style="1011" bestFit="1" customWidth="1"/>
    <col min="15107" max="15107" width="19.85546875" style="1011" bestFit="1" customWidth="1"/>
    <col min="15108" max="15111" width="20.42578125" style="1011" bestFit="1" customWidth="1"/>
    <col min="15112" max="15112" width="19.85546875" style="1011" bestFit="1" customWidth="1"/>
    <col min="15113" max="15113" width="20.42578125" style="1011" bestFit="1" customWidth="1"/>
    <col min="15114" max="15114" width="19.28515625" style="1011" bestFit="1" customWidth="1"/>
    <col min="15115" max="15115" width="18.140625" style="1011" customWidth="1"/>
    <col min="15116" max="15116" width="19.28515625" style="1011" bestFit="1" customWidth="1"/>
    <col min="15117" max="15117" width="18.7109375" style="1011" bestFit="1" customWidth="1"/>
    <col min="15118" max="15119" width="20.42578125" style="1011" bestFit="1" customWidth="1"/>
    <col min="15120" max="15120" width="3.85546875" style="1011" customWidth="1"/>
    <col min="15121" max="15121" width="13.85546875" style="1011" bestFit="1" customWidth="1"/>
    <col min="15122" max="15122" width="11.140625" style="1011" bestFit="1" customWidth="1"/>
    <col min="15123" max="15360" width="9.140625" style="1011"/>
    <col min="15361" max="15361" width="60.85546875" style="1011" customWidth="1"/>
    <col min="15362" max="15362" width="22.7109375" style="1011" bestFit="1" customWidth="1"/>
    <col min="15363" max="15363" width="19.85546875" style="1011" bestFit="1" customWidth="1"/>
    <col min="15364" max="15367" width="20.42578125" style="1011" bestFit="1" customWidth="1"/>
    <col min="15368" max="15368" width="19.85546875" style="1011" bestFit="1" customWidth="1"/>
    <col min="15369" max="15369" width="20.42578125" style="1011" bestFit="1" customWidth="1"/>
    <col min="15370" max="15370" width="19.28515625" style="1011" bestFit="1" customWidth="1"/>
    <col min="15371" max="15371" width="18.140625" style="1011" customWidth="1"/>
    <col min="15372" max="15372" width="19.28515625" style="1011" bestFit="1" customWidth="1"/>
    <col min="15373" max="15373" width="18.7109375" style="1011" bestFit="1" customWidth="1"/>
    <col min="15374" max="15375" width="20.42578125" style="1011" bestFit="1" customWidth="1"/>
    <col min="15376" max="15376" width="3.85546875" style="1011" customWidth="1"/>
    <col min="15377" max="15377" width="13.85546875" style="1011" bestFit="1" customWidth="1"/>
    <col min="15378" max="15378" width="11.140625" style="1011" bestFit="1" customWidth="1"/>
    <col min="15379" max="15616" width="9.140625" style="1011"/>
    <col min="15617" max="15617" width="60.85546875" style="1011" customWidth="1"/>
    <col min="15618" max="15618" width="22.7109375" style="1011" bestFit="1" customWidth="1"/>
    <col min="15619" max="15619" width="19.85546875" style="1011" bestFit="1" customWidth="1"/>
    <col min="15620" max="15623" width="20.42578125" style="1011" bestFit="1" customWidth="1"/>
    <col min="15624" max="15624" width="19.85546875" style="1011" bestFit="1" customWidth="1"/>
    <col min="15625" max="15625" width="20.42578125" style="1011" bestFit="1" customWidth="1"/>
    <col min="15626" max="15626" width="19.28515625" style="1011" bestFit="1" customWidth="1"/>
    <col min="15627" max="15627" width="18.140625" style="1011" customWidth="1"/>
    <col min="15628" max="15628" width="19.28515625" style="1011" bestFit="1" customWidth="1"/>
    <col min="15629" max="15629" width="18.7109375" style="1011" bestFit="1" customWidth="1"/>
    <col min="15630" max="15631" width="20.42578125" style="1011" bestFit="1" customWidth="1"/>
    <col min="15632" max="15632" width="3.85546875" style="1011" customWidth="1"/>
    <col min="15633" max="15633" width="13.85546875" style="1011" bestFit="1" customWidth="1"/>
    <col min="15634" max="15634" width="11.140625" style="1011" bestFit="1" customWidth="1"/>
    <col min="15635" max="15872" width="9.140625" style="1011"/>
    <col min="15873" max="15873" width="60.85546875" style="1011" customWidth="1"/>
    <col min="15874" max="15874" width="22.7109375" style="1011" bestFit="1" customWidth="1"/>
    <col min="15875" max="15875" width="19.85546875" style="1011" bestFit="1" customWidth="1"/>
    <col min="15876" max="15879" width="20.42578125" style="1011" bestFit="1" customWidth="1"/>
    <col min="15880" max="15880" width="19.85546875" style="1011" bestFit="1" customWidth="1"/>
    <col min="15881" max="15881" width="20.42578125" style="1011" bestFit="1" customWidth="1"/>
    <col min="15882" max="15882" width="19.28515625" style="1011" bestFit="1" customWidth="1"/>
    <col min="15883" max="15883" width="18.140625" style="1011" customWidth="1"/>
    <col min="15884" max="15884" width="19.28515625" style="1011" bestFit="1" customWidth="1"/>
    <col min="15885" max="15885" width="18.7109375" style="1011" bestFit="1" customWidth="1"/>
    <col min="15886" max="15887" width="20.42578125" style="1011" bestFit="1" customWidth="1"/>
    <col min="15888" max="15888" width="3.85546875" style="1011" customWidth="1"/>
    <col min="15889" max="15889" width="13.85546875" style="1011" bestFit="1" customWidth="1"/>
    <col min="15890" max="15890" width="11.140625" style="1011" bestFit="1" customWidth="1"/>
    <col min="15891" max="16128" width="9.140625" style="1011"/>
    <col min="16129" max="16129" width="60.85546875" style="1011" customWidth="1"/>
    <col min="16130" max="16130" width="22.7109375" style="1011" bestFit="1" customWidth="1"/>
    <col min="16131" max="16131" width="19.85546875" style="1011" bestFit="1" customWidth="1"/>
    <col min="16132" max="16135" width="20.42578125" style="1011" bestFit="1" customWidth="1"/>
    <col min="16136" max="16136" width="19.85546875" style="1011" bestFit="1" customWidth="1"/>
    <col min="16137" max="16137" width="20.42578125" style="1011" bestFit="1" customWidth="1"/>
    <col min="16138" max="16138" width="19.28515625" style="1011" bestFit="1" customWidth="1"/>
    <col min="16139" max="16139" width="18.140625" style="1011" customWidth="1"/>
    <col min="16140" max="16140" width="19.28515625" style="1011" bestFit="1" customWidth="1"/>
    <col min="16141" max="16141" width="18.7109375" style="1011" bestFit="1" customWidth="1"/>
    <col min="16142" max="16143" width="20.42578125" style="1011" bestFit="1" customWidth="1"/>
    <col min="16144" max="16144" width="3.85546875" style="1011" customWidth="1"/>
    <col min="16145" max="16145" width="13.85546875" style="1011" bestFit="1" customWidth="1"/>
    <col min="16146" max="16146" width="11.140625" style="1011" bestFit="1" customWidth="1"/>
    <col min="16147" max="16384" width="9.140625" style="1011"/>
  </cols>
  <sheetData>
    <row r="1" spans="1:15" s="1011" customFormat="1" ht="20.25" hidden="1">
      <c r="A1" s="239"/>
      <c r="B1" s="240"/>
      <c r="C1" s="240"/>
      <c r="D1" s="240"/>
      <c r="E1" s="240"/>
      <c r="F1" s="240"/>
      <c r="G1" s="240"/>
      <c r="H1" s="240"/>
      <c r="I1" s="240"/>
      <c r="J1" s="240"/>
      <c r="K1" s="141"/>
    </row>
    <row r="2" spans="1:15" s="1011" customFormat="1" ht="60" customHeight="1">
      <c r="A2" s="1096" t="s">
        <v>915</v>
      </c>
      <c r="B2" s="1096"/>
      <c r="C2" s="1096"/>
      <c r="D2" s="1096"/>
      <c r="E2" s="1096"/>
      <c r="F2" s="1096"/>
      <c r="G2" s="1096"/>
      <c r="H2" s="1096"/>
      <c r="I2" s="1096"/>
      <c r="J2" s="1096"/>
      <c r="K2" s="1096"/>
      <c r="L2" s="1096"/>
      <c r="M2" s="1096"/>
      <c r="N2" s="1096"/>
      <c r="O2" s="1096"/>
    </row>
    <row r="3" spans="1:15" s="1011" customFormat="1" ht="47.25" customHeight="1">
      <c r="A3" s="1096" t="s">
        <v>692</v>
      </c>
      <c r="B3" s="1096"/>
      <c r="C3" s="1096"/>
      <c r="D3" s="1096"/>
      <c r="E3" s="1096"/>
      <c r="F3" s="1096"/>
      <c r="G3" s="1096"/>
      <c r="H3" s="1096"/>
      <c r="I3" s="1096"/>
      <c r="J3" s="1096"/>
      <c r="K3" s="1096"/>
      <c r="L3" s="1096"/>
      <c r="M3" s="1096"/>
      <c r="N3" s="1096"/>
      <c r="O3" s="1096"/>
    </row>
    <row r="4" spans="1:15" s="1011" customFormat="1" ht="47.25" customHeight="1">
      <c r="A4" s="1096" t="s">
        <v>1522</v>
      </c>
      <c r="B4" s="1096"/>
      <c r="C4" s="1096"/>
      <c r="D4" s="1096"/>
      <c r="E4" s="1096"/>
      <c r="F4" s="1096"/>
      <c r="G4" s="1096"/>
      <c r="H4" s="1096"/>
      <c r="I4" s="1096"/>
      <c r="J4" s="1096"/>
      <c r="K4" s="1096"/>
      <c r="L4" s="1096"/>
      <c r="M4" s="1096"/>
      <c r="N4" s="1096"/>
      <c r="O4" s="1096"/>
    </row>
    <row r="5" spans="1:15" s="193" customFormat="1" ht="41.25" customHeight="1">
      <c r="A5" s="1098" t="s">
        <v>1421</v>
      </c>
      <c r="B5" s="1098"/>
      <c r="C5" s="1098"/>
      <c r="D5" s="1098"/>
      <c r="E5" s="1098"/>
      <c r="F5" s="1098"/>
      <c r="G5" s="1098"/>
      <c r="H5" s="1098"/>
      <c r="I5" s="1098"/>
      <c r="J5" s="1098"/>
      <c r="K5" s="1098"/>
      <c r="L5" s="1098"/>
      <c r="M5" s="1098"/>
      <c r="N5" s="1098"/>
      <c r="O5" s="1098"/>
    </row>
    <row r="6" spans="1:15" s="1011" customFormat="1" ht="3" customHeight="1">
      <c r="A6" s="679"/>
      <c r="B6" s="612"/>
      <c r="C6" s="612"/>
      <c r="D6" s="612"/>
      <c r="E6" s="612"/>
      <c r="F6" s="612"/>
      <c r="G6" s="612"/>
      <c r="H6" s="612"/>
      <c r="I6" s="612"/>
      <c r="J6" s="612"/>
      <c r="K6" s="612"/>
      <c r="L6" s="612"/>
      <c r="M6" s="612"/>
      <c r="N6" s="612"/>
      <c r="O6" s="612"/>
    </row>
    <row r="7" spans="1:15" s="1011" customFormat="1" ht="11.25" customHeight="1" thickBot="1">
      <c r="A7" s="137"/>
      <c r="K7" s="141"/>
    </row>
    <row r="8" spans="1:15" s="80" customFormat="1" ht="51.75" customHeight="1" thickTop="1" thickBot="1">
      <c r="A8" s="242"/>
      <c r="B8" s="243" t="s">
        <v>885</v>
      </c>
      <c r="C8" s="243" t="s">
        <v>886</v>
      </c>
      <c r="D8" s="243" t="s">
        <v>887</v>
      </c>
      <c r="E8" s="243" t="s">
        <v>888</v>
      </c>
      <c r="F8" s="243" t="s">
        <v>889</v>
      </c>
      <c r="G8" s="243" t="s">
        <v>890</v>
      </c>
      <c r="H8" s="243" t="s">
        <v>891</v>
      </c>
      <c r="I8" s="243" t="s">
        <v>892</v>
      </c>
      <c r="J8" s="243" t="s">
        <v>893</v>
      </c>
      <c r="K8" s="243" t="s">
        <v>894</v>
      </c>
      <c r="L8" s="243" t="s">
        <v>895</v>
      </c>
      <c r="M8" s="243" t="s">
        <v>896</v>
      </c>
      <c r="N8" s="243" t="s">
        <v>897</v>
      </c>
      <c r="O8" s="243" t="s">
        <v>898</v>
      </c>
    </row>
    <row r="9" spans="1:15" s="680" customFormat="1" ht="36.75" customHeight="1" thickTop="1" thickBot="1">
      <c r="A9" s="407" t="s">
        <v>693</v>
      </c>
      <c r="B9" s="39">
        <v>0.1905</v>
      </c>
      <c r="C9" s="39">
        <v>0.1212</v>
      </c>
      <c r="D9" s="39">
        <v>0.20019999999999999</v>
      </c>
      <c r="E9" s="39">
        <v>0.4083</v>
      </c>
      <c r="F9" s="39">
        <v>0.39150000000000001</v>
      </c>
      <c r="G9" s="39">
        <v>0.29199999999999998</v>
      </c>
      <c r="H9" s="39">
        <v>0.2059</v>
      </c>
      <c r="I9" s="39">
        <v>0.27960000000000002</v>
      </c>
      <c r="J9" s="39">
        <v>0.21460000000000001</v>
      </c>
      <c r="K9" s="39">
        <v>0.22950000000000001</v>
      </c>
      <c r="L9" s="39">
        <v>0.43099999999999999</v>
      </c>
      <c r="M9" s="39">
        <v>0.22059999999999999</v>
      </c>
      <c r="N9" s="39">
        <v>0.24030000000000001</v>
      </c>
      <c r="O9" s="39">
        <v>0.1694</v>
      </c>
    </row>
    <row r="10" spans="1:15" s="1011" customFormat="1" ht="39.75" customHeight="1" thickTop="1">
      <c r="A10" s="408" t="s">
        <v>694</v>
      </c>
      <c r="B10" s="40">
        <v>410563148.01999998</v>
      </c>
      <c r="C10" s="40">
        <v>202510987.11000001</v>
      </c>
      <c r="D10" s="40">
        <v>133127235.01000001</v>
      </c>
      <c r="E10" s="40">
        <v>35149388.380000003</v>
      </c>
      <c r="F10" s="40">
        <v>29698008.890000001</v>
      </c>
      <c r="G10" s="40">
        <v>44177765.670000002</v>
      </c>
      <c r="H10" s="40">
        <v>18733440.109999999</v>
      </c>
      <c r="I10" s="40">
        <v>23663633.84</v>
      </c>
      <c r="J10" s="40">
        <v>11412585.08</v>
      </c>
      <c r="K10" s="40">
        <v>9105983.4499999993</v>
      </c>
      <c r="L10" s="40">
        <v>13535163.77</v>
      </c>
      <c r="M10" s="40">
        <v>7137844.3700000001</v>
      </c>
      <c r="N10" s="40">
        <v>26554906.079999998</v>
      </c>
      <c r="O10" s="40">
        <v>21767902.140000001</v>
      </c>
    </row>
    <row r="11" spans="1:15" s="1011" customFormat="1" ht="39.75" customHeight="1">
      <c r="A11" s="408" t="s">
        <v>695</v>
      </c>
      <c r="B11" s="40">
        <v>0</v>
      </c>
      <c r="C11" s="40">
        <v>0</v>
      </c>
      <c r="D11" s="40">
        <v>0</v>
      </c>
      <c r="E11" s="40">
        <v>0</v>
      </c>
      <c r="F11" s="40">
        <v>0</v>
      </c>
      <c r="G11" s="40">
        <v>0</v>
      </c>
      <c r="H11" s="40">
        <v>0</v>
      </c>
      <c r="I11" s="40">
        <v>0</v>
      </c>
      <c r="J11" s="40">
        <v>0</v>
      </c>
      <c r="K11" s="40">
        <v>0</v>
      </c>
      <c r="L11" s="40">
        <v>0</v>
      </c>
      <c r="M11" s="40">
        <v>0</v>
      </c>
      <c r="N11" s="40">
        <v>0</v>
      </c>
      <c r="O11" s="40">
        <v>0</v>
      </c>
    </row>
    <row r="12" spans="1:15" s="667" customFormat="1" ht="39.75" customHeight="1">
      <c r="A12" s="408" t="s">
        <v>696</v>
      </c>
      <c r="B12" s="40">
        <v>40765601.229999997</v>
      </c>
      <c r="C12" s="40">
        <v>43616143.82</v>
      </c>
      <c r="D12" s="40">
        <v>28620323.809999999</v>
      </c>
      <c r="E12" s="40">
        <v>8682322.9600000009</v>
      </c>
      <c r="F12" s="40">
        <v>9577926.5899999999</v>
      </c>
      <c r="G12" s="40">
        <v>11942386.09</v>
      </c>
      <c r="H12" s="40">
        <v>10899654.550000001</v>
      </c>
      <c r="I12" s="40">
        <v>14163882.57</v>
      </c>
      <c r="J12" s="40">
        <v>19279563.91</v>
      </c>
      <c r="K12" s="40">
        <v>9726019.3399999999</v>
      </c>
      <c r="L12" s="40">
        <v>7835784.1200000001</v>
      </c>
      <c r="M12" s="40">
        <v>216353.75</v>
      </c>
      <c r="N12" s="40">
        <v>4143536.89</v>
      </c>
      <c r="O12" s="40">
        <v>1483519.47</v>
      </c>
    </row>
    <row r="13" spans="1:15" s="667" customFormat="1" ht="39.75" customHeight="1">
      <c r="A13" s="408" t="s">
        <v>697</v>
      </c>
      <c r="B13" s="40">
        <v>164398961.96000001</v>
      </c>
      <c r="C13" s="40">
        <v>59528855.670000002</v>
      </c>
      <c r="D13" s="40">
        <v>51860367.140000001</v>
      </c>
      <c r="E13" s="40">
        <v>33444301.98</v>
      </c>
      <c r="F13" s="40">
        <v>60009876.049999997</v>
      </c>
      <c r="G13" s="40">
        <v>42993831.909999996</v>
      </c>
      <c r="H13" s="40">
        <v>16243822.73</v>
      </c>
      <c r="I13" s="40">
        <v>33962794.020000003</v>
      </c>
      <c r="J13" s="40">
        <v>10090446.48</v>
      </c>
      <c r="K13" s="40">
        <v>1048886.52</v>
      </c>
      <c r="L13" s="40">
        <v>11950253.380000001</v>
      </c>
      <c r="M13" s="40">
        <v>8405848.6099999994</v>
      </c>
      <c r="N13" s="40">
        <v>43242996.640000001</v>
      </c>
      <c r="O13" s="40">
        <v>20561069.800000001</v>
      </c>
    </row>
    <row r="14" spans="1:15" s="667" customFormat="1" ht="39.75" customHeight="1">
      <c r="A14" s="408" t="s">
        <v>698</v>
      </c>
      <c r="B14" s="40">
        <v>73018310.430000007</v>
      </c>
      <c r="C14" s="40">
        <v>53442380.920000002</v>
      </c>
      <c r="D14" s="40">
        <v>11773641.619999999</v>
      </c>
      <c r="E14" s="40">
        <v>0</v>
      </c>
      <c r="F14" s="40">
        <v>0</v>
      </c>
      <c r="G14" s="40">
        <v>0</v>
      </c>
      <c r="H14" s="40">
        <v>0</v>
      </c>
      <c r="I14" s="40">
        <v>5766906.8099999996</v>
      </c>
      <c r="J14" s="40">
        <v>10358599.84</v>
      </c>
      <c r="K14" s="40">
        <v>0</v>
      </c>
      <c r="L14" s="40">
        <v>0</v>
      </c>
      <c r="M14" s="40">
        <v>0</v>
      </c>
      <c r="N14" s="40">
        <v>0</v>
      </c>
      <c r="O14" s="40">
        <v>0</v>
      </c>
    </row>
    <row r="15" spans="1:15" s="667" customFormat="1" ht="39.75" customHeight="1" thickBot="1">
      <c r="A15" s="408" t="s">
        <v>699</v>
      </c>
      <c r="B15" s="40">
        <v>900438283.50999999</v>
      </c>
      <c r="C15" s="40">
        <v>582816036.79999995</v>
      </c>
      <c r="D15" s="40">
        <v>287057038.13999999</v>
      </c>
      <c r="E15" s="40">
        <v>56219693.289999999</v>
      </c>
      <c r="F15" s="40">
        <v>77463735.579999998</v>
      </c>
      <c r="G15" s="40">
        <v>163011718.59</v>
      </c>
      <c r="H15" s="40">
        <v>137987523.87</v>
      </c>
      <c r="I15" s="40">
        <v>105128751.45</v>
      </c>
      <c r="J15" s="40">
        <v>116670669.7</v>
      </c>
      <c r="K15" s="40">
        <v>92930671.359999999</v>
      </c>
      <c r="L15" s="40">
        <v>57925295.780000001</v>
      </c>
      <c r="M15" s="40">
        <v>50855911.460000001</v>
      </c>
      <c r="N15" s="40">
        <v>104108220.14</v>
      </c>
      <c r="O15" s="40">
        <v>81131177.689999998</v>
      </c>
    </row>
    <row r="16" spans="1:15" s="248" customFormat="1" ht="36.75" customHeight="1" thickTop="1" thickBot="1">
      <c r="A16" s="249" t="s">
        <v>700</v>
      </c>
      <c r="B16" s="29">
        <v>1589184305.1500001</v>
      </c>
      <c r="C16" s="29">
        <v>941914404.32000005</v>
      </c>
      <c r="D16" s="29">
        <v>512438605.72000003</v>
      </c>
      <c r="E16" s="29">
        <v>133495706.61</v>
      </c>
      <c r="F16" s="29">
        <v>176749547.11000001</v>
      </c>
      <c r="G16" s="29">
        <v>262125702.25999999</v>
      </c>
      <c r="H16" s="29">
        <v>183864441.25999999</v>
      </c>
      <c r="I16" s="29">
        <v>182685968.69</v>
      </c>
      <c r="J16" s="29">
        <v>167811865.00999999</v>
      </c>
      <c r="K16" s="29">
        <v>112811560.67</v>
      </c>
      <c r="L16" s="29">
        <v>91246497.049999997</v>
      </c>
      <c r="M16" s="29">
        <v>66615958.189999998</v>
      </c>
      <c r="N16" s="29">
        <v>178049659.75</v>
      </c>
      <c r="O16" s="29">
        <v>124943669.09999999</v>
      </c>
    </row>
    <row r="17" spans="1:15" s="667" customFormat="1" ht="36.75" customHeight="1" thickTop="1">
      <c r="A17" s="408" t="s">
        <v>701</v>
      </c>
      <c r="B17" s="40">
        <v>1045554617.5585001</v>
      </c>
      <c r="C17" s="40">
        <v>661385479.08899999</v>
      </c>
      <c r="D17" s="40">
        <v>327541517.68699998</v>
      </c>
      <c r="E17" s="40">
        <v>74678308.871999994</v>
      </c>
      <c r="F17" s="40">
        <v>109384258.92299999</v>
      </c>
      <c r="G17" s="40">
        <v>186897111.76300001</v>
      </c>
      <c r="H17" s="40">
        <v>148289366.14500001</v>
      </c>
      <c r="I17" s="40">
        <v>129268105.08149999</v>
      </c>
      <c r="J17" s="40">
        <v>133340755.602</v>
      </c>
      <c r="K17" s="40">
        <v>95400318.488000005</v>
      </c>
      <c r="L17" s="40">
        <v>65467579.294</v>
      </c>
      <c r="M17" s="40">
        <v>55102106.515000001</v>
      </c>
      <c r="N17" s="40">
        <v>126558425.838</v>
      </c>
      <c r="O17" s="40">
        <v>91708416.483999997</v>
      </c>
    </row>
    <row r="18" spans="1:15" s="253" customFormat="1" ht="36.75" customHeight="1" thickBot="1">
      <c r="A18" s="252" t="s">
        <v>702</v>
      </c>
      <c r="B18" s="30">
        <v>0.65790000000000004</v>
      </c>
      <c r="C18" s="30">
        <v>0.70220000000000005</v>
      </c>
      <c r="D18" s="30">
        <v>0.63919999999999999</v>
      </c>
      <c r="E18" s="30">
        <v>0.55940000000000001</v>
      </c>
      <c r="F18" s="30">
        <v>0.61890000000000001</v>
      </c>
      <c r="G18" s="30">
        <v>0.71299999999999997</v>
      </c>
      <c r="H18" s="30">
        <v>0.80649999999999999</v>
      </c>
      <c r="I18" s="30">
        <v>0.70760000000000001</v>
      </c>
      <c r="J18" s="30">
        <v>0.79459999999999997</v>
      </c>
      <c r="K18" s="30">
        <v>0.84570000000000001</v>
      </c>
      <c r="L18" s="30">
        <v>0.71750000000000003</v>
      </c>
      <c r="M18" s="30">
        <v>0.82720000000000005</v>
      </c>
      <c r="N18" s="30">
        <v>0.71079999999999999</v>
      </c>
      <c r="O18" s="30">
        <v>0.73399999999999999</v>
      </c>
    </row>
    <row r="19" spans="1:15" s="667" customFormat="1" ht="36.75" customHeight="1" thickTop="1" thickBot="1">
      <c r="A19" s="363" t="s">
        <v>703</v>
      </c>
      <c r="B19" s="41">
        <v>104555461.7559</v>
      </c>
      <c r="C19" s="41">
        <v>66138547.9089</v>
      </c>
      <c r="D19" s="41">
        <v>32754151.7687</v>
      </c>
      <c r="E19" s="41">
        <v>7467830.8871999998</v>
      </c>
      <c r="F19" s="41">
        <v>10938425.8923</v>
      </c>
      <c r="G19" s="41">
        <v>18689711.1763</v>
      </c>
      <c r="H19" s="41">
        <v>14828936.614499999</v>
      </c>
      <c r="I19" s="41">
        <v>12926810.508199999</v>
      </c>
      <c r="J19" s="41">
        <v>13334075.5602</v>
      </c>
      <c r="K19" s="41">
        <v>9540031.8487999998</v>
      </c>
      <c r="L19" s="41">
        <v>6546757.9293999998</v>
      </c>
      <c r="M19" s="41">
        <v>5510210.6514999997</v>
      </c>
      <c r="N19" s="41">
        <v>12655842.583799999</v>
      </c>
      <c r="O19" s="41">
        <v>9170841.6483999994</v>
      </c>
    </row>
    <row r="20" spans="1:15" s="667" customFormat="1" ht="36.75" customHeight="1" thickTop="1">
      <c r="A20" s="264" t="s">
        <v>704</v>
      </c>
      <c r="B20" s="40">
        <v>166499304</v>
      </c>
      <c r="C20" s="40">
        <v>77388860</v>
      </c>
      <c r="D20" s="40">
        <v>59272743</v>
      </c>
      <c r="E20" s="40">
        <v>31867336</v>
      </c>
      <c r="F20" s="40">
        <v>39696403</v>
      </c>
      <c r="G20" s="40">
        <v>54568792</v>
      </c>
      <c r="H20" s="40">
        <v>28991135</v>
      </c>
      <c r="I20" s="40">
        <v>35762064</v>
      </c>
      <c r="J20" s="40">
        <v>28612669</v>
      </c>
      <c r="K20" s="40">
        <v>21891101</v>
      </c>
      <c r="L20" s="40">
        <v>26920704</v>
      </c>
      <c r="M20" s="40">
        <v>11816680</v>
      </c>
      <c r="N20" s="40">
        <v>28444912</v>
      </c>
      <c r="O20" s="40">
        <v>15430419</v>
      </c>
    </row>
    <row r="21" spans="1:15" s="667" customFormat="1" ht="36.75" customHeight="1">
      <c r="A21" s="264" t="s">
        <v>705</v>
      </c>
      <c r="B21" s="40">
        <v>0</v>
      </c>
      <c r="C21" s="40">
        <v>0</v>
      </c>
      <c r="D21" s="40">
        <v>2922</v>
      </c>
      <c r="E21" s="40">
        <v>0</v>
      </c>
      <c r="F21" s="40">
        <v>0</v>
      </c>
      <c r="G21" s="40">
        <v>0</v>
      </c>
      <c r="H21" s="40">
        <v>13060</v>
      </c>
      <c r="I21" s="40">
        <v>0</v>
      </c>
      <c r="J21" s="40">
        <v>0</v>
      </c>
      <c r="K21" s="40">
        <v>0</v>
      </c>
      <c r="L21" s="40">
        <v>0</v>
      </c>
      <c r="M21" s="40">
        <v>0</v>
      </c>
      <c r="N21" s="40">
        <v>0</v>
      </c>
      <c r="O21" s="40">
        <v>919</v>
      </c>
    </row>
    <row r="22" spans="1:15" s="667" customFormat="1" ht="36.75" customHeight="1">
      <c r="A22" s="365" t="s">
        <v>706</v>
      </c>
      <c r="B22" s="40">
        <v>0</v>
      </c>
      <c r="C22" s="40">
        <v>0</v>
      </c>
      <c r="D22" s="40">
        <v>0</v>
      </c>
      <c r="E22" s="40">
        <v>0</v>
      </c>
      <c r="F22" s="40">
        <v>0</v>
      </c>
      <c r="G22" s="40">
        <v>0</v>
      </c>
      <c r="H22" s="40">
        <v>0</v>
      </c>
      <c r="I22" s="40">
        <v>0</v>
      </c>
      <c r="J22" s="40">
        <v>0</v>
      </c>
      <c r="K22" s="40">
        <v>0</v>
      </c>
      <c r="L22" s="40">
        <v>0</v>
      </c>
      <c r="M22" s="40">
        <v>0</v>
      </c>
      <c r="N22" s="40">
        <v>0</v>
      </c>
      <c r="O22" s="40">
        <v>0</v>
      </c>
    </row>
    <row r="23" spans="1:15" s="667" customFormat="1" ht="36.75" customHeight="1" thickBot="1">
      <c r="A23" s="264" t="s">
        <v>707</v>
      </c>
      <c r="B23" s="40">
        <v>0</v>
      </c>
      <c r="C23" s="40">
        <v>0</v>
      </c>
      <c r="D23" s="40">
        <v>0</v>
      </c>
      <c r="E23" s="40">
        <v>1373241</v>
      </c>
      <c r="F23" s="40">
        <v>0</v>
      </c>
      <c r="G23" s="40">
        <v>0</v>
      </c>
      <c r="H23" s="40">
        <v>0</v>
      </c>
      <c r="I23" s="40">
        <v>0</v>
      </c>
      <c r="J23" s="40">
        <v>0</v>
      </c>
      <c r="K23" s="40">
        <v>0</v>
      </c>
      <c r="L23" s="40">
        <v>0</v>
      </c>
      <c r="M23" s="40">
        <v>0</v>
      </c>
      <c r="N23" s="40">
        <v>0</v>
      </c>
      <c r="O23" s="40">
        <v>93231</v>
      </c>
    </row>
    <row r="24" spans="1:15" s="667" customFormat="1" ht="36.75" customHeight="1" thickTop="1" thickBot="1">
      <c r="A24" s="363" t="s">
        <v>708</v>
      </c>
      <c r="B24" s="41">
        <v>166499304</v>
      </c>
      <c r="C24" s="41">
        <v>77388860</v>
      </c>
      <c r="D24" s="41">
        <v>59269821</v>
      </c>
      <c r="E24" s="41">
        <v>30494095</v>
      </c>
      <c r="F24" s="41">
        <v>39696403</v>
      </c>
      <c r="G24" s="41">
        <v>54568792</v>
      </c>
      <c r="H24" s="41">
        <v>28978075</v>
      </c>
      <c r="I24" s="41">
        <v>35762064</v>
      </c>
      <c r="J24" s="41">
        <v>28612669</v>
      </c>
      <c r="K24" s="41">
        <v>21891101</v>
      </c>
      <c r="L24" s="41">
        <v>26920704</v>
      </c>
      <c r="M24" s="41">
        <v>11816680</v>
      </c>
      <c r="N24" s="41">
        <v>28444912</v>
      </c>
      <c r="O24" s="41">
        <v>15336269</v>
      </c>
    </row>
    <row r="25" spans="1:15" s="667" customFormat="1" ht="36.75" customHeight="1" thickTop="1">
      <c r="A25" s="264" t="s">
        <v>709</v>
      </c>
      <c r="B25" s="40">
        <v>0</v>
      </c>
      <c r="C25" s="40">
        <v>0</v>
      </c>
      <c r="D25" s="40">
        <v>0</v>
      </c>
      <c r="E25" s="40">
        <v>0</v>
      </c>
      <c r="F25" s="40">
        <v>0</v>
      </c>
      <c r="G25" s="40">
        <v>0</v>
      </c>
      <c r="H25" s="40">
        <v>0</v>
      </c>
      <c r="I25" s="40">
        <v>0</v>
      </c>
      <c r="J25" s="40">
        <v>0</v>
      </c>
      <c r="K25" s="40">
        <v>0</v>
      </c>
      <c r="L25" s="40">
        <v>0</v>
      </c>
      <c r="M25" s="40">
        <v>0</v>
      </c>
      <c r="N25" s="40">
        <v>0</v>
      </c>
      <c r="O25" s="40">
        <v>0</v>
      </c>
    </row>
    <row r="26" spans="1:15" s="667" customFormat="1" ht="36.75" customHeight="1">
      <c r="A26" s="264" t="s">
        <v>710</v>
      </c>
      <c r="B26" s="40">
        <v>0</v>
      </c>
      <c r="C26" s="40">
        <v>0</v>
      </c>
      <c r="D26" s="40">
        <v>0</v>
      </c>
      <c r="E26" s="40">
        <v>0</v>
      </c>
      <c r="F26" s="40">
        <v>0</v>
      </c>
      <c r="G26" s="40">
        <v>0</v>
      </c>
      <c r="H26" s="40">
        <v>0</v>
      </c>
      <c r="I26" s="40">
        <v>0</v>
      </c>
      <c r="J26" s="40">
        <v>0</v>
      </c>
      <c r="K26" s="40">
        <v>0</v>
      </c>
      <c r="L26" s="40">
        <v>0</v>
      </c>
      <c r="M26" s="40">
        <v>0</v>
      </c>
      <c r="N26" s="40">
        <v>0</v>
      </c>
      <c r="O26" s="40">
        <v>0</v>
      </c>
    </row>
    <row r="27" spans="1:15" s="668" customFormat="1" ht="36.75" customHeight="1">
      <c r="A27" s="264" t="s">
        <v>711</v>
      </c>
      <c r="B27" s="40">
        <v>0</v>
      </c>
      <c r="C27" s="40">
        <v>0</v>
      </c>
      <c r="D27" s="40">
        <v>0</v>
      </c>
      <c r="E27" s="40">
        <v>0</v>
      </c>
      <c r="F27" s="40">
        <v>0</v>
      </c>
      <c r="G27" s="40">
        <v>0</v>
      </c>
      <c r="H27" s="40">
        <v>0</v>
      </c>
      <c r="I27" s="40">
        <v>0</v>
      </c>
      <c r="J27" s="40">
        <v>0</v>
      </c>
      <c r="K27" s="40">
        <v>0</v>
      </c>
      <c r="L27" s="40">
        <v>0</v>
      </c>
      <c r="M27" s="40">
        <v>0</v>
      </c>
      <c r="N27" s="40">
        <v>0</v>
      </c>
      <c r="O27" s="40">
        <v>0</v>
      </c>
    </row>
    <row r="28" spans="1:15" s="667" customFormat="1" ht="36.75" customHeight="1">
      <c r="A28" s="264" t="s">
        <v>712</v>
      </c>
      <c r="B28" s="40">
        <v>0</v>
      </c>
      <c r="C28" s="40">
        <v>0</v>
      </c>
      <c r="D28" s="40">
        <v>0</v>
      </c>
      <c r="E28" s="40">
        <v>0</v>
      </c>
      <c r="F28" s="40">
        <v>0</v>
      </c>
      <c r="G28" s="40">
        <v>0</v>
      </c>
      <c r="H28" s="40">
        <v>0</v>
      </c>
      <c r="I28" s="40">
        <v>0</v>
      </c>
      <c r="J28" s="40">
        <v>0</v>
      </c>
      <c r="K28" s="40">
        <v>0</v>
      </c>
      <c r="L28" s="40">
        <v>0</v>
      </c>
      <c r="M28" s="40">
        <v>0</v>
      </c>
      <c r="N28" s="40">
        <v>0</v>
      </c>
      <c r="O28" s="40">
        <v>0</v>
      </c>
    </row>
    <row r="29" spans="1:15" s="609" customFormat="1" ht="36.75" customHeight="1">
      <c r="A29" s="366" t="s">
        <v>713</v>
      </c>
      <c r="B29" s="40">
        <v>32653846</v>
      </c>
      <c r="C29" s="40">
        <v>2762965</v>
      </c>
      <c r="D29" s="40">
        <v>6318982</v>
      </c>
      <c r="E29" s="40">
        <v>0</v>
      </c>
      <c r="F29" s="40">
        <v>3131986</v>
      </c>
      <c r="G29" s="40">
        <v>0</v>
      </c>
      <c r="H29" s="40">
        <v>1560777</v>
      </c>
      <c r="I29" s="40">
        <v>380880</v>
      </c>
      <c r="J29" s="40">
        <v>0</v>
      </c>
      <c r="K29" s="40">
        <v>0</v>
      </c>
      <c r="L29" s="40">
        <v>1292987</v>
      </c>
      <c r="M29" s="40">
        <v>336601</v>
      </c>
      <c r="N29" s="40">
        <v>1964001</v>
      </c>
      <c r="O29" s="40">
        <v>200000</v>
      </c>
    </row>
    <row r="30" spans="1:15" s="669" customFormat="1" ht="36.75" customHeight="1" thickBot="1">
      <c r="A30" s="366" t="s">
        <v>714</v>
      </c>
      <c r="B30" s="40">
        <v>0</v>
      </c>
      <c r="C30" s="40">
        <v>0</v>
      </c>
      <c r="D30" s="40">
        <v>0</v>
      </c>
      <c r="E30" s="40">
        <v>0</v>
      </c>
      <c r="F30" s="40">
        <v>0</v>
      </c>
      <c r="G30" s="40">
        <v>0</v>
      </c>
      <c r="H30" s="40">
        <v>0</v>
      </c>
      <c r="I30" s="40">
        <v>0</v>
      </c>
      <c r="J30" s="40">
        <v>0</v>
      </c>
      <c r="K30" s="40">
        <v>0</v>
      </c>
      <c r="L30" s="40">
        <v>0</v>
      </c>
      <c r="M30" s="40">
        <v>0</v>
      </c>
      <c r="N30" s="40">
        <v>0</v>
      </c>
      <c r="O30" s="40">
        <v>0</v>
      </c>
    </row>
    <row r="31" spans="1:15" s="609" customFormat="1" ht="36.75" customHeight="1" thickTop="1" thickBot="1">
      <c r="A31" s="409" t="s">
        <v>716</v>
      </c>
      <c r="B31" s="41">
        <v>0</v>
      </c>
      <c r="C31" s="41">
        <v>0</v>
      </c>
      <c r="D31" s="41">
        <v>0</v>
      </c>
      <c r="E31" s="41">
        <v>0</v>
      </c>
      <c r="F31" s="41">
        <v>0</v>
      </c>
      <c r="G31" s="41">
        <v>0</v>
      </c>
      <c r="H31" s="41">
        <v>0</v>
      </c>
      <c r="I31" s="41">
        <v>0</v>
      </c>
      <c r="J31" s="41">
        <v>0</v>
      </c>
      <c r="K31" s="41">
        <v>0</v>
      </c>
      <c r="L31" s="41">
        <v>0</v>
      </c>
      <c r="M31" s="41">
        <v>0</v>
      </c>
      <c r="N31" s="41">
        <v>0</v>
      </c>
      <c r="O31" s="41">
        <v>0</v>
      </c>
    </row>
    <row r="32" spans="1:15" s="330" customFormat="1" ht="36.75" customHeight="1" thickTop="1">
      <c r="A32" s="366" t="s">
        <v>715</v>
      </c>
      <c r="B32" s="40">
        <v>32653846</v>
      </c>
      <c r="C32" s="40">
        <v>2762965</v>
      </c>
      <c r="D32" s="40">
        <v>6318982</v>
      </c>
      <c r="E32" s="40">
        <v>0</v>
      </c>
      <c r="F32" s="40">
        <v>3131986</v>
      </c>
      <c r="G32" s="40">
        <v>0</v>
      </c>
      <c r="H32" s="40">
        <v>1560777</v>
      </c>
      <c r="I32" s="40">
        <v>380880</v>
      </c>
      <c r="J32" s="40">
        <v>0</v>
      </c>
      <c r="K32" s="40">
        <v>0</v>
      </c>
      <c r="L32" s="40">
        <v>1292987</v>
      </c>
      <c r="M32" s="40">
        <v>336601</v>
      </c>
      <c r="N32" s="40">
        <v>1964001</v>
      </c>
      <c r="O32" s="40">
        <v>200000</v>
      </c>
    </row>
    <row r="33" spans="1:15" s="667" customFormat="1" ht="36.75" customHeight="1" thickBot="1">
      <c r="A33" s="366" t="s">
        <v>717</v>
      </c>
      <c r="B33" s="40">
        <v>0</v>
      </c>
      <c r="C33" s="40">
        <v>0</v>
      </c>
      <c r="D33" s="40">
        <v>0</v>
      </c>
      <c r="E33" s="40">
        <v>0</v>
      </c>
      <c r="F33" s="40">
        <v>0</v>
      </c>
      <c r="G33" s="40">
        <v>0</v>
      </c>
      <c r="H33" s="40">
        <v>0</v>
      </c>
      <c r="I33" s="40">
        <v>0</v>
      </c>
      <c r="J33" s="40">
        <v>0</v>
      </c>
      <c r="K33" s="40">
        <v>0</v>
      </c>
      <c r="L33" s="40">
        <v>0</v>
      </c>
      <c r="M33" s="40">
        <v>0</v>
      </c>
      <c r="N33" s="40">
        <v>0</v>
      </c>
      <c r="O33" s="40">
        <v>0</v>
      </c>
    </row>
    <row r="34" spans="1:15" s="667" customFormat="1" ht="36.75" customHeight="1" thickTop="1" thickBot="1">
      <c r="A34" s="363" t="s">
        <v>718</v>
      </c>
      <c r="B34" s="41">
        <v>199153150</v>
      </c>
      <c r="C34" s="41">
        <v>80151825</v>
      </c>
      <c r="D34" s="41">
        <v>65588803</v>
      </c>
      <c r="E34" s="41">
        <v>30494095</v>
      </c>
      <c r="F34" s="41">
        <v>42828389</v>
      </c>
      <c r="G34" s="41">
        <v>54568792</v>
      </c>
      <c r="H34" s="41">
        <v>30538852</v>
      </c>
      <c r="I34" s="41">
        <v>36142944</v>
      </c>
      <c r="J34" s="41">
        <v>28612669</v>
      </c>
      <c r="K34" s="41">
        <v>21891101</v>
      </c>
      <c r="L34" s="41">
        <v>28213691</v>
      </c>
      <c r="M34" s="41">
        <v>12153281</v>
      </c>
      <c r="N34" s="41">
        <v>30408913</v>
      </c>
      <c r="O34" s="41">
        <v>15536269</v>
      </c>
    </row>
    <row r="35" spans="1:15" s="1011" customFormat="1" ht="41.25" customHeight="1" thickTop="1">
      <c r="A35" s="264" t="s">
        <v>719</v>
      </c>
      <c r="B35" s="40">
        <v>94597688.244200006</v>
      </c>
      <c r="C35" s="40">
        <v>14013277.0911</v>
      </c>
      <c r="D35" s="40">
        <v>32834651.2313</v>
      </c>
      <c r="E35" s="40">
        <v>23026264.112799998</v>
      </c>
      <c r="F35" s="40">
        <v>31889963.107700001</v>
      </c>
      <c r="G35" s="40">
        <v>35879080.823700003</v>
      </c>
      <c r="H35" s="40">
        <v>15709915.385500001</v>
      </c>
      <c r="I35" s="40">
        <v>23216133.491900001</v>
      </c>
      <c r="J35" s="40">
        <v>15278593.4398</v>
      </c>
      <c r="K35" s="40">
        <v>12351069.1512</v>
      </c>
      <c r="L35" s="40">
        <v>21666933.070599999</v>
      </c>
      <c r="M35" s="40">
        <v>6643070.3485000003</v>
      </c>
      <c r="N35" s="40">
        <v>17753070.416200001</v>
      </c>
      <c r="O35" s="40">
        <v>6365427.3515999997</v>
      </c>
    </row>
    <row r="36" spans="1:15" s="681" customFormat="1" ht="41.25" customHeight="1">
      <c r="A36" s="410" t="s">
        <v>720</v>
      </c>
      <c r="B36" s="42">
        <v>0.32179999999999997</v>
      </c>
      <c r="C36" s="42">
        <v>0.32619999999999999</v>
      </c>
      <c r="D36" s="42">
        <v>0.2732</v>
      </c>
      <c r="E36" s="42">
        <v>0.13150000000000001</v>
      </c>
      <c r="F36" s="42">
        <v>0.1193</v>
      </c>
      <c r="G36" s="42">
        <v>9.1899999999999996E-2</v>
      </c>
      <c r="H36" s="42">
        <v>8.1000000000000003E-2</v>
      </c>
      <c r="I36" s="42">
        <v>6.4299999999999996E-2</v>
      </c>
      <c r="J36" s="42">
        <v>9.1700000000000004E-2</v>
      </c>
      <c r="K36" s="42">
        <v>7.7600000000000002E-2</v>
      </c>
      <c r="L36" s="42">
        <v>0.10150000000000001</v>
      </c>
      <c r="M36" s="42">
        <v>0.19500000000000001</v>
      </c>
      <c r="N36" s="42">
        <v>7.6399999999999996E-2</v>
      </c>
      <c r="O36" s="42">
        <v>0.129</v>
      </c>
    </row>
    <row r="37" spans="1:15" s="1011" customFormat="1" ht="6" customHeight="1" thickBot="1">
      <c r="A37" s="262"/>
      <c r="B37" s="263"/>
      <c r="C37" s="263"/>
      <c r="D37" s="263"/>
      <c r="E37" s="263"/>
      <c r="F37" s="263"/>
      <c r="G37" s="263"/>
      <c r="H37" s="263"/>
      <c r="I37" s="263"/>
      <c r="J37" s="263"/>
      <c r="K37" s="263"/>
      <c r="L37" s="263"/>
      <c r="M37" s="263"/>
      <c r="N37" s="263"/>
      <c r="O37" s="263"/>
    </row>
    <row r="38" spans="1:15" s="1011" customFormat="1" ht="28.5" customHeight="1" thickTop="1">
      <c r="A38" s="411" t="s">
        <v>721</v>
      </c>
      <c r="K38" s="141"/>
    </row>
    <row r="39" spans="1:15" s="1011" customFormat="1" ht="15.75">
      <c r="A39" s="411"/>
      <c r="K39" s="141"/>
    </row>
    <row r="40" spans="1:15" s="1011" customFormat="1">
      <c r="A40" s="137"/>
      <c r="K40" s="141"/>
    </row>
    <row r="41" spans="1:15" s="1011" customFormat="1">
      <c r="A41" s="137"/>
      <c r="K41" s="141"/>
    </row>
    <row r="42" spans="1:15" s="1011" customFormat="1">
      <c r="A42" s="137"/>
      <c r="B42" s="146"/>
      <c r="C42" s="146"/>
      <c r="D42" s="146"/>
      <c r="E42" s="146"/>
      <c r="F42" s="146"/>
      <c r="G42" s="146"/>
      <c r="H42" s="146"/>
      <c r="I42" s="146"/>
      <c r="J42" s="146"/>
      <c r="K42" s="146"/>
      <c r="L42" s="146"/>
      <c r="M42" s="146"/>
      <c r="N42" s="146"/>
      <c r="O42" s="146"/>
    </row>
    <row r="43" spans="1:15" s="1011" customFormat="1">
      <c r="A43" s="137"/>
      <c r="B43" s="146"/>
      <c r="C43" s="146"/>
      <c r="D43" s="146"/>
      <c r="E43" s="146"/>
      <c r="F43" s="146"/>
      <c r="G43" s="146"/>
      <c r="H43" s="146"/>
      <c r="I43" s="146"/>
      <c r="J43" s="146"/>
      <c r="K43" s="146"/>
      <c r="L43" s="146"/>
      <c r="M43" s="146"/>
      <c r="N43" s="146"/>
      <c r="O43" s="146"/>
    </row>
    <row r="44" spans="1:15" s="1011" customFormat="1">
      <c r="A44" s="137"/>
      <c r="K44" s="141"/>
    </row>
    <row r="45" spans="1:15" s="1011" customFormat="1">
      <c r="A45" s="137"/>
      <c r="K45" s="141"/>
    </row>
    <row r="46" spans="1:15" s="1011" customFormat="1">
      <c r="A46" s="137"/>
      <c r="K46" s="141"/>
    </row>
    <row r="47" spans="1:15" s="1011" customFormat="1">
      <c r="A47" s="137"/>
      <c r="K47" s="141"/>
    </row>
    <row r="48" spans="1:15" s="1011" customFormat="1">
      <c r="A48" s="137"/>
      <c r="K48" s="141"/>
    </row>
    <row r="49" spans="1:11" s="1011" customFormat="1">
      <c r="A49" s="137"/>
      <c r="K49" s="141"/>
    </row>
    <row r="50" spans="1:11" s="1011" customFormat="1">
      <c r="A50" s="137"/>
      <c r="K50" s="141"/>
    </row>
    <row r="51" spans="1:11" s="1011" customFormat="1">
      <c r="A51" s="137"/>
      <c r="K51" s="141"/>
    </row>
    <row r="52" spans="1:11" s="1011" customFormat="1">
      <c r="A52" s="137"/>
      <c r="K52" s="141"/>
    </row>
    <row r="53" spans="1:11" s="1011" customFormat="1">
      <c r="A53" s="137"/>
      <c r="K53" s="141"/>
    </row>
    <row r="54" spans="1:11" s="1011" customFormat="1">
      <c r="A54" s="137"/>
      <c r="K54" s="141"/>
    </row>
    <row r="55" spans="1:11" s="1011" customFormat="1">
      <c r="A55" s="137"/>
      <c r="K55" s="141"/>
    </row>
    <row r="56" spans="1:11" s="1011" customFormat="1">
      <c r="A56" s="137"/>
      <c r="K56" s="141"/>
    </row>
    <row r="57" spans="1:11" s="1011" customFormat="1">
      <c r="A57" s="137"/>
      <c r="K57" s="141"/>
    </row>
    <row r="58" spans="1:11" s="1011" customFormat="1">
      <c r="A58" s="137"/>
      <c r="K58" s="141"/>
    </row>
    <row r="59" spans="1:11" s="1011" customFormat="1">
      <c r="A59" s="137"/>
      <c r="K59" s="141"/>
    </row>
    <row r="60" spans="1:11" s="1011" customFormat="1">
      <c r="A60" s="137"/>
      <c r="K60" s="141"/>
    </row>
    <row r="61" spans="1:11" s="1011" customFormat="1">
      <c r="A61" s="137"/>
      <c r="K61" s="141"/>
    </row>
    <row r="62" spans="1:11" s="1011" customFormat="1">
      <c r="A62" s="137"/>
      <c r="K62" s="141"/>
    </row>
    <row r="63" spans="1:11" s="1011" customFormat="1">
      <c r="A63" s="137"/>
      <c r="K63" s="141"/>
    </row>
    <row r="64" spans="1:11" s="1011" customFormat="1">
      <c r="A64" s="137"/>
      <c r="K64" s="141"/>
    </row>
    <row r="65" spans="1:11" s="1011" customFormat="1">
      <c r="A65" s="137"/>
      <c r="K65" s="141"/>
    </row>
    <row r="66" spans="1:11" s="1011" customFormat="1">
      <c r="A66" s="137"/>
      <c r="K66" s="141"/>
    </row>
    <row r="67" spans="1:11" s="1011" customFormat="1">
      <c r="A67" s="137"/>
      <c r="K67" s="141"/>
    </row>
    <row r="68" spans="1:11" s="1011" customFormat="1">
      <c r="A68" s="137"/>
      <c r="K68" s="141"/>
    </row>
    <row r="69" spans="1:11" s="1011" customFormat="1">
      <c r="A69" s="137"/>
      <c r="K69" s="141"/>
    </row>
    <row r="70" spans="1:11" s="1011" customFormat="1">
      <c r="A70" s="137"/>
      <c r="K70" s="141"/>
    </row>
    <row r="71" spans="1:11" s="1011" customFormat="1">
      <c r="A71" s="137"/>
      <c r="K71" s="141"/>
    </row>
    <row r="72" spans="1:11" s="1011" customFormat="1">
      <c r="A72" s="137"/>
      <c r="K72" s="141"/>
    </row>
    <row r="73" spans="1:11" s="1011" customFormat="1">
      <c r="A73" s="137"/>
      <c r="K73" s="141"/>
    </row>
    <row r="74" spans="1:11" s="1011" customFormat="1">
      <c r="A74" s="137"/>
      <c r="K74" s="141"/>
    </row>
    <row r="75" spans="1:11" s="1011" customFormat="1">
      <c r="A75" s="137"/>
      <c r="K75" s="141"/>
    </row>
    <row r="76" spans="1:11" s="1011" customFormat="1">
      <c r="A76" s="137"/>
      <c r="K76" s="141"/>
    </row>
    <row r="77" spans="1:11" s="1011" customFormat="1">
      <c r="A77" s="137"/>
      <c r="K77" s="141"/>
    </row>
    <row r="78" spans="1:11" s="1011" customFormat="1">
      <c r="A78" s="137"/>
      <c r="K78" s="141"/>
    </row>
    <row r="79" spans="1:11" s="1011" customFormat="1">
      <c r="A79" s="137"/>
      <c r="K79" s="141"/>
    </row>
    <row r="80" spans="1:11" s="1011" customFormat="1">
      <c r="A80" s="137"/>
      <c r="K80" s="141"/>
    </row>
    <row r="81" spans="1:11" s="1011" customFormat="1">
      <c r="A81" s="137"/>
      <c r="K81" s="141"/>
    </row>
    <row r="82" spans="1:11" s="1011" customFormat="1">
      <c r="A82" s="137"/>
      <c r="K82" s="141"/>
    </row>
    <row r="83" spans="1:11" s="1011" customFormat="1">
      <c r="A83" s="137"/>
      <c r="K83" s="141"/>
    </row>
    <row r="84" spans="1:11" s="1011" customFormat="1">
      <c r="A84" s="137"/>
      <c r="K84" s="141"/>
    </row>
    <row r="85" spans="1:11" s="1011" customFormat="1">
      <c r="A85" s="137"/>
      <c r="K85" s="141"/>
    </row>
    <row r="86" spans="1:11" s="1011" customFormat="1">
      <c r="A86" s="137"/>
      <c r="K86" s="141"/>
    </row>
    <row r="87" spans="1:11" s="1011" customFormat="1">
      <c r="A87" s="137"/>
      <c r="K87" s="141"/>
    </row>
    <row r="88" spans="1:11" s="1011" customFormat="1">
      <c r="A88" s="137"/>
      <c r="K88" s="141"/>
    </row>
    <row r="89" spans="1:11" s="1011" customFormat="1">
      <c r="A89" s="137"/>
      <c r="K89" s="141"/>
    </row>
    <row r="90" spans="1:11" s="1011" customFormat="1">
      <c r="A90" s="137"/>
      <c r="K90" s="141"/>
    </row>
    <row r="91" spans="1:11" s="1011" customFormat="1">
      <c r="A91" s="137"/>
      <c r="K91" s="141"/>
    </row>
    <row r="92" spans="1:11" s="1011" customFormat="1">
      <c r="A92" s="137"/>
      <c r="K92" s="141"/>
    </row>
    <row r="93" spans="1:11" s="1011" customFormat="1">
      <c r="A93" s="137"/>
      <c r="K93" s="141"/>
    </row>
    <row r="94" spans="1:11" s="1011" customFormat="1">
      <c r="A94" s="137"/>
      <c r="K94" s="141"/>
    </row>
    <row r="95" spans="1:11" s="1011" customFormat="1">
      <c r="A95" s="137"/>
      <c r="K95" s="141"/>
    </row>
    <row r="96" spans="1:11" s="1011" customFormat="1">
      <c r="A96" s="137"/>
      <c r="K96" s="141"/>
    </row>
    <row r="97" spans="1:11" s="1011" customFormat="1">
      <c r="A97" s="137"/>
      <c r="K97" s="141"/>
    </row>
    <row r="98" spans="1:11" s="1011" customFormat="1">
      <c r="A98" s="137"/>
      <c r="K98" s="141"/>
    </row>
    <row r="99" spans="1:11" s="1011" customFormat="1">
      <c r="A99" s="137"/>
      <c r="K99" s="141"/>
    </row>
    <row r="100" spans="1:11" s="1011" customFormat="1">
      <c r="A100" s="137"/>
      <c r="K100" s="141"/>
    </row>
    <row r="101" spans="1:11" s="1011" customFormat="1">
      <c r="A101" s="137"/>
      <c r="K101" s="141"/>
    </row>
    <row r="102" spans="1:11" s="1011" customFormat="1">
      <c r="A102" s="137"/>
      <c r="K102" s="141"/>
    </row>
    <row r="103" spans="1:11" s="1011" customFormat="1">
      <c r="A103" s="137"/>
      <c r="K103" s="141"/>
    </row>
    <row r="104" spans="1:11" s="1011" customFormat="1">
      <c r="A104" s="137"/>
      <c r="K104" s="141"/>
    </row>
    <row r="105" spans="1:11" s="1011" customFormat="1">
      <c r="A105" s="137"/>
      <c r="K105" s="141"/>
    </row>
    <row r="106" spans="1:11" s="1011" customFormat="1">
      <c r="A106" s="137"/>
      <c r="K106" s="141"/>
    </row>
    <row r="107" spans="1:11" s="1011" customFormat="1">
      <c r="A107" s="137"/>
      <c r="K107" s="141"/>
    </row>
    <row r="108" spans="1:11" s="1011" customFormat="1">
      <c r="A108" s="137"/>
      <c r="K108" s="141"/>
    </row>
    <row r="109" spans="1:11" s="1011" customFormat="1">
      <c r="A109" s="137"/>
      <c r="K109" s="141"/>
    </row>
    <row r="110" spans="1:11" s="1011" customFormat="1">
      <c r="A110" s="137"/>
      <c r="K110" s="141"/>
    </row>
    <row r="111" spans="1:11" s="1011" customFormat="1">
      <c r="A111" s="137"/>
      <c r="K111" s="141"/>
    </row>
    <row r="112" spans="1:11" s="1011" customFormat="1">
      <c r="A112" s="137"/>
      <c r="K112" s="141"/>
    </row>
    <row r="113" spans="1:11" s="1011" customFormat="1">
      <c r="A113" s="137"/>
      <c r="K113" s="141"/>
    </row>
    <row r="114" spans="1:11" s="1011" customFormat="1">
      <c r="A114" s="137"/>
      <c r="K114" s="141"/>
    </row>
    <row r="115" spans="1:11" s="1011" customFormat="1">
      <c r="A115" s="137"/>
      <c r="K115" s="141"/>
    </row>
    <row r="116" spans="1:11" s="1011" customFormat="1">
      <c r="A116" s="137"/>
      <c r="K116" s="141"/>
    </row>
    <row r="117" spans="1:11" s="1011" customFormat="1">
      <c r="A117" s="137"/>
      <c r="K117" s="141"/>
    </row>
    <row r="118" spans="1:11" s="1011" customFormat="1">
      <c r="A118" s="137"/>
      <c r="K118" s="141"/>
    </row>
    <row r="119" spans="1:11" s="1011" customFormat="1">
      <c r="A119" s="137"/>
      <c r="K119" s="141"/>
    </row>
    <row r="120" spans="1:11" s="1011" customFormat="1">
      <c r="A120" s="137"/>
      <c r="K120" s="141"/>
    </row>
    <row r="121" spans="1:11" s="1011" customFormat="1">
      <c r="A121" s="137"/>
      <c r="K121" s="141"/>
    </row>
    <row r="122" spans="1:11" s="1011" customFormat="1">
      <c r="A122" s="137"/>
      <c r="K122" s="141"/>
    </row>
    <row r="123" spans="1:11" s="1011" customFormat="1">
      <c r="A123" s="137"/>
      <c r="K123" s="141"/>
    </row>
    <row r="124" spans="1:11" s="1011" customFormat="1">
      <c r="A124" s="137"/>
      <c r="K124" s="141"/>
    </row>
    <row r="125" spans="1:11" s="1011" customFormat="1">
      <c r="A125" s="137"/>
      <c r="K125" s="141"/>
    </row>
    <row r="126" spans="1:11" s="1011" customFormat="1">
      <c r="A126" s="137"/>
      <c r="K126" s="141"/>
    </row>
    <row r="127" spans="1:11" s="1011" customFormat="1">
      <c r="A127" s="137"/>
      <c r="K127" s="141"/>
    </row>
    <row r="128" spans="1:11" s="1011" customFormat="1">
      <c r="A128" s="137"/>
      <c r="K128" s="141"/>
    </row>
    <row r="129" spans="1:11" s="1011" customFormat="1">
      <c r="A129" s="137"/>
      <c r="K129" s="141"/>
    </row>
    <row r="130" spans="1:11" s="1011" customFormat="1">
      <c r="A130" s="137"/>
      <c r="K130" s="141"/>
    </row>
    <row r="131" spans="1:11" s="1011" customFormat="1">
      <c r="A131" s="137"/>
      <c r="K131" s="141"/>
    </row>
    <row r="132" spans="1:11" s="1011" customFormat="1">
      <c r="A132" s="137"/>
      <c r="K132" s="141"/>
    </row>
    <row r="133" spans="1:11" s="1011" customFormat="1">
      <c r="A133" s="137"/>
      <c r="K133" s="141"/>
    </row>
    <row r="134" spans="1:11" s="1011" customFormat="1">
      <c r="A134" s="137"/>
      <c r="K134" s="141"/>
    </row>
    <row r="135" spans="1:11" s="1011" customFormat="1">
      <c r="A135" s="137"/>
      <c r="K135" s="141"/>
    </row>
    <row r="136" spans="1:11" s="1011" customFormat="1">
      <c r="A136" s="137"/>
      <c r="K136" s="141"/>
    </row>
    <row r="137" spans="1:11" s="1011" customFormat="1">
      <c r="A137" s="137"/>
      <c r="K137" s="141"/>
    </row>
    <row r="138" spans="1:11" s="1011" customFormat="1">
      <c r="A138" s="137"/>
      <c r="K138" s="141"/>
    </row>
    <row r="139" spans="1:11" s="1011" customFormat="1">
      <c r="A139" s="137"/>
      <c r="K139" s="141"/>
    </row>
    <row r="140" spans="1:11" s="1011" customFormat="1">
      <c r="A140" s="137"/>
      <c r="K140" s="141"/>
    </row>
    <row r="141" spans="1:11" s="1011" customFormat="1">
      <c r="A141" s="137"/>
      <c r="K141" s="141"/>
    </row>
    <row r="142" spans="1:11" s="1011" customFormat="1">
      <c r="A142" s="137"/>
      <c r="K142" s="141"/>
    </row>
    <row r="143" spans="1:11" s="1011" customFormat="1">
      <c r="A143" s="137"/>
      <c r="K143" s="141"/>
    </row>
    <row r="144" spans="1:11" s="1011" customFormat="1">
      <c r="A144" s="137"/>
      <c r="K144" s="141"/>
    </row>
    <row r="145" spans="1:11" s="1011" customFormat="1">
      <c r="A145" s="137"/>
      <c r="K145" s="141"/>
    </row>
    <row r="146" spans="1:11" s="1011" customFormat="1">
      <c r="A146" s="137"/>
      <c r="K146" s="141"/>
    </row>
    <row r="147" spans="1:11" s="1011" customFormat="1">
      <c r="A147" s="137"/>
      <c r="K147" s="141"/>
    </row>
    <row r="148" spans="1:11" s="1011" customFormat="1">
      <c r="A148" s="137"/>
      <c r="K148" s="141"/>
    </row>
    <row r="149" spans="1:11" s="1011" customFormat="1">
      <c r="A149" s="137"/>
      <c r="K149" s="141"/>
    </row>
    <row r="150" spans="1:11" s="1011" customFormat="1">
      <c r="A150" s="137"/>
      <c r="K150" s="141"/>
    </row>
    <row r="151" spans="1:11" s="1011" customFormat="1">
      <c r="A151" s="137"/>
      <c r="K151" s="141"/>
    </row>
    <row r="152" spans="1:11" s="1011" customFormat="1">
      <c r="A152" s="137"/>
      <c r="K152" s="141"/>
    </row>
    <row r="153" spans="1:11" s="1011" customFormat="1">
      <c r="A153" s="137"/>
      <c r="K153" s="141"/>
    </row>
    <row r="154" spans="1:11" s="1011" customFormat="1">
      <c r="A154" s="137"/>
      <c r="K154" s="141"/>
    </row>
    <row r="155" spans="1:11" s="1011" customFormat="1">
      <c r="A155" s="137"/>
      <c r="K155" s="141"/>
    </row>
    <row r="156" spans="1:11" s="1011" customFormat="1">
      <c r="A156" s="137"/>
      <c r="K156" s="141"/>
    </row>
    <row r="157" spans="1:11" s="1011" customFormat="1">
      <c r="A157" s="137"/>
      <c r="K157" s="141"/>
    </row>
    <row r="158" spans="1:11" s="1011" customFormat="1">
      <c r="A158" s="137"/>
      <c r="K158" s="141"/>
    </row>
    <row r="159" spans="1:11" s="1011" customFormat="1">
      <c r="A159" s="137"/>
      <c r="K159" s="141"/>
    </row>
    <row r="160" spans="1:11" s="1011" customFormat="1">
      <c r="A160" s="137"/>
      <c r="K160" s="141"/>
    </row>
    <row r="161" spans="1:11" s="1011" customFormat="1">
      <c r="A161" s="137"/>
      <c r="K161" s="141"/>
    </row>
    <row r="162" spans="1:11" s="1011" customFormat="1">
      <c r="A162" s="137"/>
      <c r="K162" s="141"/>
    </row>
    <row r="163" spans="1:11" s="1011" customFormat="1">
      <c r="A163" s="137"/>
      <c r="K163" s="141"/>
    </row>
    <row r="164" spans="1:11" s="1011" customFormat="1">
      <c r="A164" s="137"/>
      <c r="K164" s="141"/>
    </row>
    <row r="165" spans="1:11" s="1011" customFormat="1">
      <c r="A165" s="137"/>
      <c r="K165" s="141"/>
    </row>
    <row r="166" spans="1:11" s="1011" customFormat="1">
      <c r="A166" s="137"/>
      <c r="K166" s="141"/>
    </row>
    <row r="167" spans="1:11" s="1011" customFormat="1">
      <c r="A167" s="137"/>
      <c r="K167" s="141"/>
    </row>
    <row r="168" spans="1:11" s="1011" customFormat="1">
      <c r="A168" s="137"/>
      <c r="K168" s="141"/>
    </row>
    <row r="169" spans="1:11" s="1011" customFormat="1">
      <c r="A169" s="137"/>
      <c r="K169" s="141"/>
    </row>
    <row r="170" spans="1:11" s="1011" customFormat="1">
      <c r="A170" s="137"/>
      <c r="K170" s="141"/>
    </row>
    <row r="171" spans="1:11" s="1011" customFormat="1">
      <c r="A171" s="137"/>
      <c r="K171" s="141"/>
    </row>
    <row r="172" spans="1:11" s="1011" customFormat="1">
      <c r="A172" s="137"/>
      <c r="K172" s="141"/>
    </row>
    <row r="173" spans="1:11" s="1011" customFormat="1">
      <c r="A173" s="137"/>
      <c r="K173" s="141"/>
    </row>
    <row r="174" spans="1:11" s="1011" customFormat="1">
      <c r="A174" s="137"/>
      <c r="K174" s="141"/>
    </row>
    <row r="175" spans="1:11" s="1011" customFormat="1">
      <c r="A175" s="137"/>
      <c r="K175" s="141"/>
    </row>
    <row r="176" spans="1:11" s="1011" customFormat="1">
      <c r="A176" s="137"/>
      <c r="K176" s="141"/>
    </row>
    <row r="177" spans="1:11" s="1011" customFormat="1">
      <c r="A177" s="137"/>
      <c r="K177" s="141"/>
    </row>
    <row r="178" spans="1:11" s="1011" customFormat="1">
      <c r="A178" s="137"/>
      <c r="K178" s="141"/>
    </row>
    <row r="179" spans="1:11" s="1011" customFormat="1">
      <c r="A179" s="137"/>
      <c r="K179" s="141"/>
    </row>
    <row r="180" spans="1:11" s="1011" customFormat="1">
      <c r="A180" s="137"/>
      <c r="K180" s="141"/>
    </row>
    <row r="181" spans="1:11" s="1011" customFormat="1">
      <c r="A181" s="137"/>
      <c r="K181" s="141"/>
    </row>
    <row r="182" spans="1:11" s="1011" customFormat="1">
      <c r="A182" s="137"/>
      <c r="K182" s="141"/>
    </row>
    <row r="183" spans="1:11" s="1011" customFormat="1">
      <c r="A183" s="137"/>
      <c r="K183" s="141"/>
    </row>
    <row r="184" spans="1:11" s="1011" customFormat="1">
      <c r="A184" s="137"/>
      <c r="K184" s="141"/>
    </row>
    <row r="185" spans="1:11" s="1011" customFormat="1">
      <c r="A185" s="137"/>
      <c r="K185" s="141"/>
    </row>
    <row r="186" spans="1:11" s="1011" customFormat="1">
      <c r="A186" s="137"/>
      <c r="K186" s="141"/>
    </row>
    <row r="187" spans="1:11" s="1011" customFormat="1">
      <c r="A187" s="137"/>
      <c r="K187" s="141"/>
    </row>
    <row r="188" spans="1:11" s="1011" customFormat="1">
      <c r="A188" s="137"/>
      <c r="K188" s="141"/>
    </row>
    <row r="189" spans="1:11" s="1011" customFormat="1">
      <c r="A189" s="137"/>
      <c r="K189" s="141"/>
    </row>
    <row r="190" spans="1:11" s="1011" customFormat="1">
      <c r="A190" s="137"/>
      <c r="K190" s="141"/>
    </row>
    <row r="191" spans="1:11" s="1011" customFormat="1">
      <c r="A191" s="137"/>
      <c r="K191" s="141"/>
    </row>
    <row r="192" spans="1:11" s="1011" customFormat="1">
      <c r="A192" s="137"/>
      <c r="K192" s="141"/>
    </row>
    <row r="193" spans="1:11" s="1011" customFormat="1">
      <c r="A193" s="137"/>
      <c r="K193" s="141"/>
    </row>
    <row r="194" spans="1:11" s="1011" customFormat="1">
      <c r="A194" s="137"/>
      <c r="K194" s="141"/>
    </row>
    <row r="195" spans="1:11" s="1011" customFormat="1">
      <c r="A195" s="137"/>
      <c r="K195" s="141"/>
    </row>
    <row r="196" spans="1:11" s="1011" customFormat="1">
      <c r="A196" s="137"/>
      <c r="K196" s="141"/>
    </row>
    <row r="197" spans="1:11" s="1011" customFormat="1">
      <c r="A197" s="137"/>
      <c r="K197" s="141"/>
    </row>
    <row r="198" spans="1:11" s="1011" customFormat="1">
      <c r="A198" s="137"/>
      <c r="K198" s="141"/>
    </row>
    <row r="199" spans="1:11" s="1011" customFormat="1">
      <c r="A199" s="137"/>
      <c r="K199" s="141"/>
    </row>
    <row r="200" spans="1:11" s="1011" customFormat="1">
      <c r="A200" s="137"/>
      <c r="K200" s="141"/>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O200"/>
  <sheetViews>
    <sheetView topLeftCell="A2" zoomScale="48" zoomScaleNormal="48" workbookViewId="0">
      <selection activeCell="S17" sqref="S17"/>
    </sheetView>
  </sheetViews>
  <sheetFormatPr defaultColWidth="9.140625" defaultRowHeight="15"/>
  <cols>
    <col min="1" max="1" width="59.42578125" style="137" customWidth="1"/>
    <col min="2" max="10" width="21.5703125" style="1011" customWidth="1"/>
    <col min="11" max="13" width="21.5703125" style="141" customWidth="1"/>
    <col min="14" max="14" width="26.5703125" style="141" customWidth="1"/>
    <col min="15" max="15" width="3.85546875" style="265" customWidth="1"/>
    <col min="16" max="16" width="13.85546875" style="1011" bestFit="1" customWidth="1"/>
    <col min="17" max="17" width="11.140625" style="1011" bestFit="1" customWidth="1"/>
    <col min="18" max="256" width="9.140625" style="1011"/>
    <col min="257" max="257" width="59.42578125" style="1011" customWidth="1"/>
    <col min="258" max="269" width="21.5703125" style="1011" customWidth="1"/>
    <col min="270" max="270" width="26.5703125" style="1011" customWidth="1"/>
    <col min="271" max="271" width="3.85546875" style="1011" customWidth="1"/>
    <col min="272" max="272" width="13.85546875" style="1011" bestFit="1" customWidth="1"/>
    <col min="273" max="273" width="11.140625" style="1011" bestFit="1" customWidth="1"/>
    <col min="274" max="512" width="9.140625" style="1011"/>
    <col min="513" max="513" width="59.42578125" style="1011" customWidth="1"/>
    <col min="514" max="525" width="21.5703125" style="1011" customWidth="1"/>
    <col min="526" max="526" width="26.5703125" style="1011" customWidth="1"/>
    <col min="527" max="527" width="3.85546875" style="1011" customWidth="1"/>
    <col min="528" max="528" width="13.85546875" style="1011" bestFit="1" customWidth="1"/>
    <col min="529" max="529" width="11.140625" style="1011" bestFit="1" customWidth="1"/>
    <col min="530" max="768" width="9.140625" style="1011"/>
    <col min="769" max="769" width="59.42578125" style="1011" customWidth="1"/>
    <col min="770" max="781" width="21.5703125" style="1011" customWidth="1"/>
    <col min="782" max="782" width="26.5703125" style="1011" customWidth="1"/>
    <col min="783" max="783" width="3.85546875" style="1011" customWidth="1"/>
    <col min="784" max="784" width="13.85546875" style="1011" bestFit="1" customWidth="1"/>
    <col min="785" max="785" width="11.140625" style="1011" bestFit="1" customWidth="1"/>
    <col min="786" max="1024" width="9.140625" style="1011"/>
    <col min="1025" max="1025" width="59.42578125" style="1011" customWidth="1"/>
    <col min="1026" max="1037" width="21.5703125" style="1011" customWidth="1"/>
    <col min="1038" max="1038" width="26.5703125" style="1011" customWidth="1"/>
    <col min="1039" max="1039" width="3.85546875" style="1011" customWidth="1"/>
    <col min="1040" max="1040" width="13.85546875" style="1011" bestFit="1" customWidth="1"/>
    <col min="1041" max="1041" width="11.140625" style="1011" bestFit="1" customWidth="1"/>
    <col min="1042" max="1280" width="9.140625" style="1011"/>
    <col min="1281" max="1281" width="59.42578125" style="1011" customWidth="1"/>
    <col min="1282" max="1293" width="21.5703125" style="1011" customWidth="1"/>
    <col min="1294" max="1294" width="26.5703125" style="1011" customWidth="1"/>
    <col min="1295" max="1295" width="3.85546875" style="1011" customWidth="1"/>
    <col min="1296" max="1296" width="13.85546875" style="1011" bestFit="1" customWidth="1"/>
    <col min="1297" max="1297" width="11.140625" style="1011" bestFit="1" customWidth="1"/>
    <col min="1298" max="1536" width="9.140625" style="1011"/>
    <col min="1537" max="1537" width="59.42578125" style="1011" customWidth="1"/>
    <col min="1538" max="1549" width="21.5703125" style="1011" customWidth="1"/>
    <col min="1550" max="1550" width="26.5703125" style="1011" customWidth="1"/>
    <col min="1551" max="1551" width="3.85546875" style="1011" customWidth="1"/>
    <col min="1552" max="1552" width="13.85546875" style="1011" bestFit="1" customWidth="1"/>
    <col min="1553" max="1553" width="11.140625" style="1011" bestFit="1" customWidth="1"/>
    <col min="1554" max="1792" width="9.140625" style="1011"/>
    <col min="1793" max="1793" width="59.42578125" style="1011" customWidth="1"/>
    <col min="1794" max="1805" width="21.5703125" style="1011" customWidth="1"/>
    <col min="1806" max="1806" width="26.5703125" style="1011" customWidth="1"/>
    <col min="1807" max="1807" width="3.85546875" style="1011" customWidth="1"/>
    <col min="1808" max="1808" width="13.85546875" style="1011" bestFit="1" customWidth="1"/>
    <col min="1809" max="1809" width="11.140625" style="1011" bestFit="1" customWidth="1"/>
    <col min="1810" max="2048" width="9.140625" style="1011"/>
    <col min="2049" max="2049" width="59.42578125" style="1011" customWidth="1"/>
    <col min="2050" max="2061" width="21.5703125" style="1011" customWidth="1"/>
    <col min="2062" max="2062" width="26.5703125" style="1011" customWidth="1"/>
    <col min="2063" max="2063" width="3.85546875" style="1011" customWidth="1"/>
    <col min="2064" max="2064" width="13.85546875" style="1011" bestFit="1" customWidth="1"/>
    <col min="2065" max="2065" width="11.140625" style="1011" bestFit="1" customWidth="1"/>
    <col min="2066" max="2304" width="9.140625" style="1011"/>
    <col min="2305" max="2305" width="59.42578125" style="1011" customWidth="1"/>
    <col min="2306" max="2317" width="21.5703125" style="1011" customWidth="1"/>
    <col min="2318" max="2318" width="26.5703125" style="1011" customWidth="1"/>
    <col min="2319" max="2319" width="3.85546875" style="1011" customWidth="1"/>
    <col min="2320" max="2320" width="13.85546875" style="1011" bestFit="1" customWidth="1"/>
    <col min="2321" max="2321" width="11.140625" style="1011" bestFit="1" customWidth="1"/>
    <col min="2322" max="2560" width="9.140625" style="1011"/>
    <col min="2561" max="2561" width="59.42578125" style="1011" customWidth="1"/>
    <col min="2562" max="2573" width="21.5703125" style="1011" customWidth="1"/>
    <col min="2574" max="2574" width="26.5703125" style="1011" customWidth="1"/>
    <col min="2575" max="2575" width="3.85546875" style="1011" customWidth="1"/>
    <col min="2576" max="2576" width="13.85546875" style="1011" bestFit="1" customWidth="1"/>
    <col min="2577" max="2577" width="11.140625" style="1011" bestFit="1" customWidth="1"/>
    <col min="2578" max="2816" width="9.140625" style="1011"/>
    <col min="2817" max="2817" width="59.42578125" style="1011" customWidth="1"/>
    <col min="2818" max="2829" width="21.5703125" style="1011" customWidth="1"/>
    <col min="2830" max="2830" width="26.5703125" style="1011" customWidth="1"/>
    <col min="2831" max="2831" width="3.85546875" style="1011" customWidth="1"/>
    <col min="2832" max="2832" width="13.85546875" style="1011" bestFit="1" customWidth="1"/>
    <col min="2833" max="2833" width="11.140625" style="1011" bestFit="1" customWidth="1"/>
    <col min="2834" max="3072" width="9.140625" style="1011"/>
    <col min="3073" max="3073" width="59.42578125" style="1011" customWidth="1"/>
    <col min="3074" max="3085" width="21.5703125" style="1011" customWidth="1"/>
    <col min="3086" max="3086" width="26.5703125" style="1011" customWidth="1"/>
    <col min="3087" max="3087" width="3.85546875" style="1011" customWidth="1"/>
    <col min="3088" max="3088" width="13.85546875" style="1011" bestFit="1" customWidth="1"/>
    <col min="3089" max="3089" width="11.140625" style="1011" bestFit="1" customWidth="1"/>
    <col min="3090" max="3328" width="9.140625" style="1011"/>
    <col min="3329" max="3329" width="59.42578125" style="1011" customWidth="1"/>
    <col min="3330" max="3341" width="21.5703125" style="1011" customWidth="1"/>
    <col min="3342" max="3342" width="26.5703125" style="1011" customWidth="1"/>
    <col min="3343" max="3343" width="3.85546875" style="1011" customWidth="1"/>
    <col min="3344" max="3344" width="13.85546875" style="1011" bestFit="1" customWidth="1"/>
    <col min="3345" max="3345" width="11.140625" style="1011" bestFit="1" customWidth="1"/>
    <col min="3346" max="3584" width="9.140625" style="1011"/>
    <col min="3585" max="3585" width="59.42578125" style="1011" customWidth="1"/>
    <col min="3586" max="3597" width="21.5703125" style="1011" customWidth="1"/>
    <col min="3598" max="3598" width="26.5703125" style="1011" customWidth="1"/>
    <col min="3599" max="3599" width="3.85546875" style="1011" customWidth="1"/>
    <col min="3600" max="3600" width="13.85546875" style="1011" bestFit="1" customWidth="1"/>
    <col min="3601" max="3601" width="11.140625" style="1011" bestFit="1" customWidth="1"/>
    <col min="3602" max="3840" width="9.140625" style="1011"/>
    <col min="3841" max="3841" width="59.42578125" style="1011" customWidth="1"/>
    <col min="3842" max="3853" width="21.5703125" style="1011" customWidth="1"/>
    <col min="3854" max="3854" width="26.5703125" style="1011" customWidth="1"/>
    <col min="3855" max="3855" width="3.85546875" style="1011" customWidth="1"/>
    <col min="3856" max="3856" width="13.85546875" style="1011" bestFit="1" customWidth="1"/>
    <col min="3857" max="3857" width="11.140625" style="1011" bestFit="1" customWidth="1"/>
    <col min="3858" max="4096" width="9.140625" style="1011"/>
    <col min="4097" max="4097" width="59.42578125" style="1011" customWidth="1"/>
    <col min="4098" max="4109" width="21.5703125" style="1011" customWidth="1"/>
    <col min="4110" max="4110" width="26.5703125" style="1011" customWidth="1"/>
    <col min="4111" max="4111" width="3.85546875" style="1011" customWidth="1"/>
    <col min="4112" max="4112" width="13.85546875" style="1011" bestFit="1" customWidth="1"/>
    <col min="4113" max="4113" width="11.140625" style="1011" bestFit="1" customWidth="1"/>
    <col min="4114" max="4352" width="9.140625" style="1011"/>
    <col min="4353" max="4353" width="59.42578125" style="1011" customWidth="1"/>
    <col min="4354" max="4365" width="21.5703125" style="1011" customWidth="1"/>
    <col min="4366" max="4366" width="26.5703125" style="1011" customWidth="1"/>
    <col min="4367" max="4367" width="3.85546875" style="1011" customWidth="1"/>
    <col min="4368" max="4368" width="13.85546875" style="1011" bestFit="1" customWidth="1"/>
    <col min="4369" max="4369" width="11.140625" style="1011" bestFit="1" customWidth="1"/>
    <col min="4370" max="4608" width="9.140625" style="1011"/>
    <col min="4609" max="4609" width="59.42578125" style="1011" customWidth="1"/>
    <col min="4610" max="4621" width="21.5703125" style="1011" customWidth="1"/>
    <col min="4622" max="4622" width="26.5703125" style="1011" customWidth="1"/>
    <col min="4623" max="4623" width="3.85546875" style="1011" customWidth="1"/>
    <col min="4624" max="4624" width="13.85546875" style="1011" bestFit="1" customWidth="1"/>
    <col min="4625" max="4625" width="11.140625" style="1011" bestFit="1" customWidth="1"/>
    <col min="4626" max="4864" width="9.140625" style="1011"/>
    <col min="4865" max="4865" width="59.42578125" style="1011" customWidth="1"/>
    <col min="4866" max="4877" width="21.5703125" style="1011" customWidth="1"/>
    <col min="4878" max="4878" width="26.5703125" style="1011" customWidth="1"/>
    <col min="4879" max="4879" width="3.85546875" style="1011" customWidth="1"/>
    <col min="4880" max="4880" width="13.85546875" style="1011" bestFit="1" customWidth="1"/>
    <col min="4881" max="4881" width="11.140625" style="1011" bestFit="1" customWidth="1"/>
    <col min="4882" max="5120" width="9.140625" style="1011"/>
    <col min="5121" max="5121" width="59.42578125" style="1011" customWidth="1"/>
    <col min="5122" max="5133" width="21.5703125" style="1011" customWidth="1"/>
    <col min="5134" max="5134" width="26.5703125" style="1011" customWidth="1"/>
    <col min="5135" max="5135" width="3.85546875" style="1011" customWidth="1"/>
    <col min="5136" max="5136" width="13.85546875" style="1011" bestFit="1" customWidth="1"/>
    <col min="5137" max="5137" width="11.140625" style="1011" bestFit="1" customWidth="1"/>
    <col min="5138" max="5376" width="9.140625" style="1011"/>
    <col min="5377" max="5377" width="59.42578125" style="1011" customWidth="1"/>
    <col min="5378" max="5389" width="21.5703125" style="1011" customWidth="1"/>
    <col min="5390" max="5390" width="26.5703125" style="1011" customWidth="1"/>
    <col min="5391" max="5391" width="3.85546875" style="1011" customWidth="1"/>
    <col min="5392" max="5392" width="13.85546875" style="1011" bestFit="1" customWidth="1"/>
    <col min="5393" max="5393" width="11.140625" style="1011" bestFit="1" customWidth="1"/>
    <col min="5394" max="5632" width="9.140625" style="1011"/>
    <col min="5633" max="5633" width="59.42578125" style="1011" customWidth="1"/>
    <col min="5634" max="5645" width="21.5703125" style="1011" customWidth="1"/>
    <col min="5646" max="5646" width="26.5703125" style="1011" customWidth="1"/>
    <col min="5647" max="5647" width="3.85546875" style="1011" customWidth="1"/>
    <col min="5648" max="5648" width="13.85546875" style="1011" bestFit="1" customWidth="1"/>
    <col min="5649" max="5649" width="11.140625" style="1011" bestFit="1" customWidth="1"/>
    <col min="5650" max="5888" width="9.140625" style="1011"/>
    <col min="5889" max="5889" width="59.42578125" style="1011" customWidth="1"/>
    <col min="5890" max="5901" width="21.5703125" style="1011" customWidth="1"/>
    <col min="5902" max="5902" width="26.5703125" style="1011" customWidth="1"/>
    <col min="5903" max="5903" width="3.85546875" style="1011" customWidth="1"/>
    <col min="5904" max="5904" width="13.85546875" style="1011" bestFit="1" customWidth="1"/>
    <col min="5905" max="5905" width="11.140625" style="1011" bestFit="1" customWidth="1"/>
    <col min="5906" max="6144" width="9.140625" style="1011"/>
    <col min="6145" max="6145" width="59.42578125" style="1011" customWidth="1"/>
    <col min="6146" max="6157" width="21.5703125" style="1011" customWidth="1"/>
    <col min="6158" max="6158" width="26.5703125" style="1011" customWidth="1"/>
    <col min="6159" max="6159" width="3.85546875" style="1011" customWidth="1"/>
    <col min="6160" max="6160" width="13.85546875" style="1011" bestFit="1" customWidth="1"/>
    <col min="6161" max="6161" width="11.140625" style="1011" bestFit="1" customWidth="1"/>
    <col min="6162" max="6400" width="9.140625" style="1011"/>
    <col min="6401" max="6401" width="59.42578125" style="1011" customWidth="1"/>
    <col min="6402" max="6413" width="21.5703125" style="1011" customWidth="1"/>
    <col min="6414" max="6414" width="26.5703125" style="1011" customWidth="1"/>
    <col min="6415" max="6415" width="3.85546875" style="1011" customWidth="1"/>
    <col min="6416" max="6416" width="13.85546875" style="1011" bestFit="1" customWidth="1"/>
    <col min="6417" max="6417" width="11.140625" style="1011" bestFit="1" customWidth="1"/>
    <col min="6418" max="6656" width="9.140625" style="1011"/>
    <col min="6657" max="6657" width="59.42578125" style="1011" customWidth="1"/>
    <col min="6658" max="6669" width="21.5703125" style="1011" customWidth="1"/>
    <col min="6670" max="6670" width="26.5703125" style="1011" customWidth="1"/>
    <col min="6671" max="6671" width="3.85546875" style="1011" customWidth="1"/>
    <col min="6672" max="6672" width="13.85546875" style="1011" bestFit="1" customWidth="1"/>
    <col min="6673" max="6673" width="11.140625" style="1011" bestFit="1" customWidth="1"/>
    <col min="6674" max="6912" width="9.140625" style="1011"/>
    <col min="6913" max="6913" width="59.42578125" style="1011" customWidth="1"/>
    <col min="6914" max="6925" width="21.5703125" style="1011" customWidth="1"/>
    <col min="6926" max="6926" width="26.5703125" style="1011" customWidth="1"/>
    <col min="6927" max="6927" width="3.85546875" style="1011" customWidth="1"/>
    <col min="6928" max="6928" width="13.85546875" style="1011" bestFit="1" customWidth="1"/>
    <col min="6929" max="6929" width="11.140625" style="1011" bestFit="1" customWidth="1"/>
    <col min="6930" max="7168" width="9.140625" style="1011"/>
    <col min="7169" max="7169" width="59.42578125" style="1011" customWidth="1"/>
    <col min="7170" max="7181" width="21.5703125" style="1011" customWidth="1"/>
    <col min="7182" max="7182" width="26.5703125" style="1011" customWidth="1"/>
    <col min="7183" max="7183" width="3.85546875" style="1011" customWidth="1"/>
    <col min="7184" max="7184" width="13.85546875" style="1011" bestFit="1" customWidth="1"/>
    <col min="7185" max="7185" width="11.140625" style="1011" bestFit="1" customWidth="1"/>
    <col min="7186" max="7424" width="9.140625" style="1011"/>
    <col min="7425" max="7425" width="59.42578125" style="1011" customWidth="1"/>
    <col min="7426" max="7437" width="21.5703125" style="1011" customWidth="1"/>
    <col min="7438" max="7438" width="26.5703125" style="1011" customWidth="1"/>
    <col min="7439" max="7439" width="3.85546875" style="1011" customWidth="1"/>
    <col min="7440" max="7440" width="13.85546875" style="1011" bestFit="1" customWidth="1"/>
    <col min="7441" max="7441" width="11.140625" style="1011" bestFit="1" customWidth="1"/>
    <col min="7442" max="7680" width="9.140625" style="1011"/>
    <col min="7681" max="7681" width="59.42578125" style="1011" customWidth="1"/>
    <col min="7682" max="7693" width="21.5703125" style="1011" customWidth="1"/>
    <col min="7694" max="7694" width="26.5703125" style="1011" customWidth="1"/>
    <col min="7695" max="7695" width="3.85546875" style="1011" customWidth="1"/>
    <col min="7696" max="7696" width="13.85546875" style="1011" bestFit="1" customWidth="1"/>
    <col min="7697" max="7697" width="11.140625" style="1011" bestFit="1" customWidth="1"/>
    <col min="7698" max="7936" width="9.140625" style="1011"/>
    <col min="7937" max="7937" width="59.42578125" style="1011" customWidth="1"/>
    <col min="7938" max="7949" width="21.5703125" style="1011" customWidth="1"/>
    <col min="7950" max="7950" width="26.5703125" style="1011" customWidth="1"/>
    <col min="7951" max="7951" width="3.85546875" style="1011" customWidth="1"/>
    <col min="7952" max="7952" width="13.85546875" style="1011" bestFit="1" customWidth="1"/>
    <col min="7953" max="7953" width="11.140625" style="1011" bestFit="1" customWidth="1"/>
    <col min="7954" max="8192" width="9.140625" style="1011"/>
    <col min="8193" max="8193" width="59.42578125" style="1011" customWidth="1"/>
    <col min="8194" max="8205" width="21.5703125" style="1011" customWidth="1"/>
    <col min="8206" max="8206" width="26.5703125" style="1011" customWidth="1"/>
    <col min="8207" max="8207" width="3.85546875" style="1011" customWidth="1"/>
    <col min="8208" max="8208" width="13.85546875" style="1011" bestFit="1" customWidth="1"/>
    <col min="8209" max="8209" width="11.140625" style="1011" bestFit="1" customWidth="1"/>
    <col min="8210" max="8448" width="9.140625" style="1011"/>
    <col min="8449" max="8449" width="59.42578125" style="1011" customWidth="1"/>
    <col min="8450" max="8461" width="21.5703125" style="1011" customWidth="1"/>
    <col min="8462" max="8462" width="26.5703125" style="1011" customWidth="1"/>
    <col min="8463" max="8463" width="3.85546875" style="1011" customWidth="1"/>
    <col min="8464" max="8464" width="13.85546875" style="1011" bestFit="1" customWidth="1"/>
    <col min="8465" max="8465" width="11.140625" style="1011" bestFit="1" customWidth="1"/>
    <col min="8466" max="8704" width="9.140625" style="1011"/>
    <col min="8705" max="8705" width="59.42578125" style="1011" customWidth="1"/>
    <col min="8706" max="8717" width="21.5703125" style="1011" customWidth="1"/>
    <col min="8718" max="8718" width="26.5703125" style="1011" customWidth="1"/>
    <col min="8719" max="8719" width="3.85546875" style="1011" customWidth="1"/>
    <col min="8720" max="8720" width="13.85546875" style="1011" bestFit="1" customWidth="1"/>
    <col min="8721" max="8721" width="11.140625" style="1011" bestFit="1" customWidth="1"/>
    <col min="8722" max="8960" width="9.140625" style="1011"/>
    <col min="8961" max="8961" width="59.42578125" style="1011" customWidth="1"/>
    <col min="8962" max="8973" width="21.5703125" style="1011" customWidth="1"/>
    <col min="8974" max="8974" width="26.5703125" style="1011" customWidth="1"/>
    <col min="8975" max="8975" width="3.85546875" style="1011" customWidth="1"/>
    <col min="8976" max="8976" width="13.85546875" style="1011" bestFit="1" customWidth="1"/>
    <col min="8977" max="8977" width="11.140625" style="1011" bestFit="1" customWidth="1"/>
    <col min="8978" max="9216" width="9.140625" style="1011"/>
    <col min="9217" max="9217" width="59.42578125" style="1011" customWidth="1"/>
    <col min="9218" max="9229" width="21.5703125" style="1011" customWidth="1"/>
    <col min="9230" max="9230" width="26.5703125" style="1011" customWidth="1"/>
    <col min="9231" max="9231" width="3.85546875" style="1011" customWidth="1"/>
    <col min="9232" max="9232" width="13.85546875" style="1011" bestFit="1" customWidth="1"/>
    <col min="9233" max="9233" width="11.140625" style="1011" bestFit="1" customWidth="1"/>
    <col min="9234" max="9472" width="9.140625" style="1011"/>
    <col min="9473" max="9473" width="59.42578125" style="1011" customWidth="1"/>
    <col min="9474" max="9485" width="21.5703125" style="1011" customWidth="1"/>
    <col min="9486" max="9486" width="26.5703125" style="1011" customWidth="1"/>
    <col min="9487" max="9487" width="3.85546875" style="1011" customWidth="1"/>
    <col min="9488" max="9488" width="13.85546875" style="1011" bestFit="1" customWidth="1"/>
    <col min="9489" max="9489" width="11.140625" style="1011" bestFit="1" customWidth="1"/>
    <col min="9490" max="9728" width="9.140625" style="1011"/>
    <col min="9729" max="9729" width="59.42578125" style="1011" customWidth="1"/>
    <col min="9730" max="9741" width="21.5703125" style="1011" customWidth="1"/>
    <col min="9742" max="9742" width="26.5703125" style="1011" customWidth="1"/>
    <col min="9743" max="9743" width="3.85546875" style="1011" customWidth="1"/>
    <col min="9744" max="9744" width="13.85546875" style="1011" bestFit="1" customWidth="1"/>
    <col min="9745" max="9745" width="11.140625" style="1011" bestFit="1" customWidth="1"/>
    <col min="9746" max="9984" width="9.140625" style="1011"/>
    <col min="9985" max="9985" width="59.42578125" style="1011" customWidth="1"/>
    <col min="9986" max="9997" width="21.5703125" style="1011" customWidth="1"/>
    <col min="9998" max="9998" width="26.5703125" style="1011" customWidth="1"/>
    <col min="9999" max="9999" width="3.85546875" style="1011" customWidth="1"/>
    <col min="10000" max="10000" width="13.85546875" style="1011" bestFit="1" customWidth="1"/>
    <col min="10001" max="10001" width="11.140625" style="1011" bestFit="1" customWidth="1"/>
    <col min="10002" max="10240" width="9.140625" style="1011"/>
    <col min="10241" max="10241" width="59.42578125" style="1011" customWidth="1"/>
    <col min="10242" max="10253" width="21.5703125" style="1011" customWidth="1"/>
    <col min="10254" max="10254" width="26.5703125" style="1011" customWidth="1"/>
    <col min="10255" max="10255" width="3.85546875" style="1011" customWidth="1"/>
    <col min="10256" max="10256" width="13.85546875" style="1011" bestFit="1" customWidth="1"/>
    <col min="10257" max="10257" width="11.140625" style="1011" bestFit="1" customWidth="1"/>
    <col min="10258" max="10496" width="9.140625" style="1011"/>
    <col min="10497" max="10497" width="59.42578125" style="1011" customWidth="1"/>
    <col min="10498" max="10509" width="21.5703125" style="1011" customWidth="1"/>
    <col min="10510" max="10510" width="26.5703125" style="1011" customWidth="1"/>
    <col min="10511" max="10511" width="3.85546875" style="1011" customWidth="1"/>
    <col min="10512" max="10512" width="13.85546875" style="1011" bestFit="1" customWidth="1"/>
    <col min="10513" max="10513" width="11.140625" style="1011" bestFit="1" customWidth="1"/>
    <col min="10514" max="10752" width="9.140625" style="1011"/>
    <col min="10753" max="10753" width="59.42578125" style="1011" customWidth="1"/>
    <col min="10754" max="10765" width="21.5703125" style="1011" customWidth="1"/>
    <col min="10766" max="10766" width="26.5703125" style="1011" customWidth="1"/>
    <col min="10767" max="10767" width="3.85546875" style="1011" customWidth="1"/>
    <col min="10768" max="10768" width="13.85546875" style="1011" bestFit="1" customWidth="1"/>
    <col min="10769" max="10769" width="11.140625" style="1011" bestFit="1" customWidth="1"/>
    <col min="10770" max="11008" width="9.140625" style="1011"/>
    <col min="11009" max="11009" width="59.42578125" style="1011" customWidth="1"/>
    <col min="11010" max="11021" width="21.5703125" style="1011" customWidth="1"/>
    <col min="11022" max="11022" width="26.5703125" style="1011" customWidth="1"/>
    <col min="11023" max="11023" width="3.85546875" style="1011" customWidth="1"/>
    <col min="11024" max="11024" width="13.85546875" style="1011" bestFit="1" customWidth="1"/>
    <col min="11025" max="11025" width="11.140625" style="1011" bestFit="1" customWidth="1"/>
    <col min="11026" max="11264" width="9.140625" style="1011"/>
    <col min="11265" max="11265" width="59.42578125" style="1011" customWidth="1"/>
    <col min="11266" max="11277" width="21.5703125" style="1011" customWidth="1"/>
    <col min="11278" max="11278" width="26.5703125" style="1011" customWidth="1"/>
    <col min="11279" max="11279" width="3.85546875" style="1011" customWidth="1"/>
    <col min="11280" max="11280" width="13.85546875" style="1011" bestFit="1" customWidth="1"/>
    <col min="11281" max="11281" width="11.140625" style="1011" bestFit="1" customWidth="1"/>
    <col min="11282" max="11520" width="9.140625" style="1011"/>
    <col min="11521" max="11521" width="59.42578125" style="1011" customWidth="1"/>
    <col min="11522" max="11533" width="21.5703125" style="1011" customWidth="1"/>
    <col min="11534" max="11534" width="26.5703125" style="1011" customWidth="1"/>
    <col min="11535" max="11535" width="3.85546875" style="1011" customWidth="1"/>
    <col min="11536" max="11536" width="13.85546875" style="1011" bestFit="1" customWidth="1"/>
    <col min="11537" max="11537" width="11.140625" style="1011" bestFit="1" customWidth="1"/>
    <col min="11538" max="11776" width="9.140625" style="1011"/>
    <col min="11777" max="11777" width="59.42578125" style="1011" customWidth="1"/>
    <col min="11778" max="11789" width="21.5703125" style="1011" customWidth="1"/>
    <col min="11790" max="11790" width="26.5703125" style="1011" customWidth="1"/>
    <col min="11791" max="11791" width="3.85546875" style="1011" customWidth="1"/>
    <col min="11792" max="11792" width="13.85546875" style="1011" bestFit="1" customWidth="1"/>
    <col min="11793" max="11793" width="11.140625" style="1011" bestFit="1" customWidth="1"/>
    <col min="11794" max="12032" width="9.140625" style="1011"/>
    <col min="12033" max="12033" width="59.42578125" style="1011" customWidth="1"/>
    <col min="12034" max="12045" width="21.5703125" style="1011" customWidth="1"/>
    <col min="12046" max="12046" width="26.5703125" style="1011" customWidth="1"/>
    <col min="12047" max="12047" width="3.85546875" style="1011" customWidth="1"/>
    <col min="12048" max="12048" width="13.85546875" style="1011" bestFit="1" customWidth="1"/>
    <col min="12049" max="12049" width="11.140625" style="1011" bestFit="1" customWidth="1"/>
    <col min="12050" max="12288" width="9.140625" style="1011"/>
    <col min="12289" max="12289" width="59.42578125" style="1011" customWidth="1"/>
    <col min="12290" max="12301" width="21.5703125" style="1011" customWidth="1"/>
    <col min="12302" max="12302" width="26.5703125" style="1011" customWidth="1"/>
    <col min="12303" max="12303" width="3.85546875" style="1011" customWidth="1"/>
    <col min="12304" max="12304" width="13.85546875" style="1011" bestFit="1" customWidth="1"/>
    <col min="12305" max="12305" width="11.140625" style="1011" bestFit="1" customWidth="1"/>
    <col min="12306" max="12544" width="9.140625" style="1011"/>
    <col min="12545" max="12545" width="59.42578125" style="1011" customWidth="1"/>
    <col min="12546" max="12557" width="21.5703125" style="1011" customWidth="1"/>
    <col min="12558" max="12558" width="26.5703125" style="1011" customWidth="1"/>
    <col min="12559" max="12559" width="3.85546875" style="1011" customWidth="1"/>
    <col min="12560" max="12560" width="13.85546875" style="1011" bestFit="1" customWidth="1"/>
    <col min="12561" max="12561" width="11.140625" style="1011" bestFit="1" customWidth="1"/>
    <col min="12562" max="12800" width="9.140625" style="1011"/>
    <col min="12801" max="12801" width="59.42578125" style="1011" customWidth="1"/>
    <col min="12802" max="12813" width="21.5703125" style="1011" customWidth="1"/>
    <col min="12814" max="12814" width="26.5703125" style="1011" customWidth="1"/>
    <col min="12815" max="12815" width="3.85546875" style="1011" customWidth="1"/>
    <col min="12816" max="12816" width="13.85546875" style="1011" bestFit="1" customWidth="1"/>
    <col min="12817" max="12817" width="11.140625" style="1011" bestFit="1" customWidth="1"/>
    <col min="12818" max="13056" width="9.140625" style="1011"/>
    <col min="13057" max="13057" width="59.42578125" style="1011" customWidth="1"/>
    <col min="13058" max="13069" width="21.5703125" style="1011" customWidth="1"/>
    <col min="13070" max="13070" width="26.5703125" style="1011" customWidth="1"/>
    <col min="13071" max="13071" width="3.85546875" style="1011" customWidth="1"/>
    <col min="13072" max="13072" width="13.85546875" style="1011" bestFit="1" customWidth="1"/>
    <col min="13073" max="13073" width="11.140625" style="1011" bestFit="1" customWidth="1"/>
    <col min="13074" max="13312" width="9.140625" style="1011"/>
    <col min="13313" max="13313" width="59.42578125" style="1011" customWidth="1"/>
    <col min="13314" max="13325" width="21.5703125" style="1011" customWidth="1"/>
    <col min="13326" max="13326" width="26.5703125" style="1011" customWidth="1"/>
    <col min="13327" max="13327" width="3.85546875" style="1011" customWidth="1"/>
    <col min="13328" max="13328" width="13.85546875" style="1011" bestFit="1" customWidth="1"/>
    <col min="13329" max="13329" width="11.140625" style="1011" bestFit="1" customWidth="1"/>
    <col min="13330" max="13568" width="9.140625" style="1011"/>
    <col min="13569" max="13569" width="59.42578125" style="1011" customWidth="1"/>
    <col min="13570" max="13581" width="21.5703125" style="1011" customWidth="1"/>
    <col min="13582" max="13582" width="26.5703125" style="1011" customWidth="1"/>
    <col min="13583" max="13583" width="3.85546875" style="1011" customWidth="1"/>
    <col min="13584" max="13584" width="13.85546875" style="1011" bestFit="1" customWidth="1"/>
    <col min="13585" max="13585" width="11.140625" style="1011" bestFit="1" customWidth="1"/>
    <col min="13586" max="13824" width="9.140625" style="1011"/>
    <col min="13825" max="13825" width="59.42578125" style="1011" customWidth="1"/>
    <col min="13826" max="13837" width="21.5703125" style="1011" customWidth="1"/>
    <col min="13838" max="13838" width="26.5703125" style="1011" customWidth="1"/>
    <col min="13839" max="13839" width="3.85546875" style="1011" customWidth="1"/>
    <col min="13840" max="13840" width="13.85546875" style="1011" bestFit="1" customWidth="1"/>
    <col min="13841" max="13841" width="11.140625" style="1011" bestFit="1" customWidth="1"/>
    <col min="13842" max="14080" width="9.140625" style="1011"/>
    <col min="14081" max="14081" width="59.42578125" style="1011" customWidth="1"/>
    <col min="14082" max="14093" width="21.5703125" style="1011" customWidth="1"/>
    <col min="14094" max="14094" width="26.5703125" style="1011" customWidth="1"/>
    <col min="14095" max="14095" width="3.85546875" style="1011" customWidth="1"/>
    <col min="14096" max="14096" width="13.85546875" style="1011" bestFit="1" customWidth="1"/>
    <col min="14097" max="14097" width="11.140625" style="1011" bestFit="1" customWidth="1"/>
    <col min="14098" max="14336" width="9.140625" style="1011"/>
    <col min="14337" max="14337" width="59.42578125" style="1011" customWidth="1"/>
    <col min="14338" max="14349" width="21.5703125" style="1011" customWidth="1"/>
    <col min="14350" max="14350" width="26.5703125" style="1011" customWidth="1"/>
    <col min="14351" max="14351" width="3.85546875" style="1011" customWidth="1"/>
    <col min="14352" max="14352" width="13.85546875" style="1011" bestFit="1" customWidth="1"/>
    <col min="14353" max="14353" width="11.140625" style="1011" bestFit="1" customWidth="1"/>
    <col min="14354" max="14592" width="9.140625" style="1011"/>
    <col min="14593" max="14593" width="59.42578125" style="1011" customWidth="1"/>
    <col min="14594" max="14605" width="21.5703125" style="1011" customWidth="1"/>
    <col min="14606" max="14606" width="26.5703125" style="1011" customWidth="1"/>
    <col min="14607" max="14607" width="3.85546875" style="1011" customWidth="1"/>
    <col min="14608" max="14608" width="13.85546875" style="1011" bestFit="1" customWidth="1"/>
    <col min="14609" max="14609" width="11.140625" style="1011" bestFit="1" customWidth="1"/>
    <col min="14610" max="14848" width="9.140625" style="1011"/>
    <col min="14849" max="14849" width="59.42578125" style="1011" customWidth="1"/>
    <col min="14850" max="14861" width="21.5703125" style="1011" customWidth="1"/>
    <col min="14862" max="14862" width="26.5703125" style="1011" customWidth="1"/>
    <col min="14863" max="14863" width="3.85546875" style="1011" customWidth="1"/>
    <col min="14864" max="14864" width="13.85546875" style="1011" bestFit="1" customWidth="1"/>
    <col min="14865" max="14865" width="11.140625" style="1011" bestFit="1" customWidth="1"/>
    <col min="14866" max="15104" width="9.140625" style="1011"/>
    <col min="15105" max="15105" width="59.42578125" style="1011" customWidth="1"/>
    <col min="15106" max="15117" width="21.5703125" style="1011" customWidth="1"/>
    <col min="15118" max="15118" width="26.5703125" style="1011" customWidth="1"/>
    <col min="15119" max="15119" width="3.85546875" style="1011" customWidth="1"/>
    <col min="15120" max="15120" width="13.85546875" style="1011" bestFit="1" customWidth="1"/>
    <col min="15121" max="15121" width="11.140625" style="1011" bestFit="1" customWidth="1"/>
    <col min="15122" max="15360" width="9.140625" style="1011"/>
    <col min="15361" max="15361" width="59.42578125" style="1011" customWidth="1"/>
    <col min="15362" max="15373" width="21.5703125" style="1011" customWidth="1"/>
    <col min="15374" max="15374" width="26.5703125" style="1011" customWidth="1"/>
    <col min="15375" max="15375" width="3.85546875" style="1011" customWidth="1"/>
    <col min="15376" max="15376" width="13.85546875" style="1011" bestFit="1" customWidth="1"/>
    <col min="15377" max="15377" width="11.140625" style="1011" bestFit="1" customWidth="1"/>
    <col min="15378" max="15616" width="9.140625" style="1011"/>
    <col min="15617" max="15617" width="59.42578125" style="1011" customWidth="1"/>
    <col min="15618" max="15629" width="21.5703125" style="1011" customWidth="1"/>
    <col min="15630" max="15630" width="26.5703125" style="1011" customWidth="1"/>
    <col min="15631" max="15631" width="3.85546875" style="1011" customWidth="1"/>
    <col min="15632" max="15632" width="13.85546875" style="1011" bestFit="1" customWidth="1"/>
    <col min="15633" max="15633" width="11.140625" style="1011" bestFit="1" customWidth="1"/>
    <col min="15634" max="15872" width="9.140625" style="1011"/>
    <col min="15873" max="15873" width="59.42578125" style="1011" customWidth="1"/>
    <col min="15874" max="15885" width="21.5703125" style="1011" customWidth="1"/>
    <col min="15886" max="15886" width="26.5703125" style="1011" customWidth="1"/>
    <col min="15887" max="15887" width="3.85546875" style="1011" customWidth="1"/>
    <col min="15888" max="15888" width="13.85546875" style="1011" bestFit="1" customWidth="1"/>
    <col min="15889" max="15889" width="11.140625" style="1011" bestFit="1" customWidth="1"/>
    <col min="15890" max="16128" width="9.140625" style="1011"/>
    <col min="16129" max="16129" width="59.42578125" style="1011" customWidth="1"/>
    <col min="16130" max="16141" width="21.5703125" style="1011" customWidth="1"/>
    <col min="16142" max="16142" width="26.5703125" style="1011" customWidth="1"/>
    <col min="16143" max="16143" width="3.85546875" style="1011" customWidth="1"/>
    <col min="16144" max="16144" width="13.85546875" style="1011" bestFit="1" customWidth="1"/>
    <col min="16145" max="16145" width="11.140625" style="1011" bestFit="1" customWidth="1"/>
    <col min="16146" max="16384" width="9.140625" style="1011"/>
  </cols>
  <sheetData>
    <row r="1" spans="1:14" s="1011" customFormat="1" ht="20.25" hidden="1" customHeight="1">
      <c r="A1" s="239"/>
      <c r="B1" s="240"/>
      <c r="C1" s="240"/>
      <c r="D1" s="240"/>
      <c r="E1" s="240"/>
      <c r="F1" s="240"/>
      <c r="G1" s="240"/>
      <c r="H1" s="240"/>
      <c r="I1" s="240"/>
      <c r="J1" s="240"/>
      <c r="K1" s="141"/>
      <c r="L1" s="141"/>
      <c r="M1" s="141"/>
      <c r="N1" s="141"/>
    </row>
    <row r="2" spans="1:14" s="1011" customFormat="1" ht="64.5" customHeight="1">
      <c r="A2" s="1096" t="s">
        <v>915</v>
      </c>
      <c r="B2" s="1096"/>
      <c r="C2" s="1096"/>
      <c r="D2" s="1096"/>
      <c r="E2" s="1096"/>
      <c r="F2" s="1096"/>
      <c r="G2" s="1096"/>
      <c r="H2" s="1096"/>
      <c r="I2" s="1096"/>
      <c r="J2" s="1096"/>
      <c r="K2" s="1096"/>
      <c r="L2" s="1096"/>
      <c r="M2" s="1096"/>
      <c r="N2" s="1096"/>
    </row>
    <row r="3" spans="1:14" s="1011" customFormat="1" ht="45.75" customHeight="1">
      <c r="A3" s="1096" t="s">
        <v>692</v>
      </c>
      <c r="B3" s="1096"/>
      <c r="C3" s="1096"/>
      <c r="D3" s="1096"/>
      <c r="E3" s="1096"/>
      <c r="F3" s="1096"/>
      <c r="G3" s="1096"/>
      <c r="H3" s="1096"/>
      <c r="I3" s="1096"/>
      <c r="J3" s="1096"/>
      <c r="K3" s="1096"/>
      <c r="L3" s="1096"/>
      <c r="M3" s="1096"/>
      <c r="N3" s="1096"/>
    </row>
    <row r="4" spans="1:14" s="1011" customFormat="1" ht="45.75" customHeight="1">
      <c r="A4" s="1096" t="s">
        <v>1522</v>
      </c>
      <c r="B4" s="1096"/>
      <c r="C4" s="1096"/>
      <c r="D4" s="1096"/>
      <c r="E4" s="1096"/>
      <c r="F4" s="1096"/>
      <c r="G4" s="1096"/>
      <c r="H4" s="1096"/>
      <c r="I4" s="1096"/>
      <c r="J4" s="1096"/>
      <c r="K4" s="1096"/>
      <c r="L4" s="1096"/>
      <c r="M4" s="1096"/>
      <c r="N4" s="1096"/>
    </row>
    <row r="5" spans="1:14" s="193" customFormat="1" ht="41.25" customHeight="1">
      <c r="A5" s="1098" t="s">
        <v>1421</v>
      </c>
      <c r="B5" s="1098"/>
      <c r="C5" s="1098"/>
      <c r="D5" s="1098"/>
      <c r="E5" s="1098"/>
      <c r="F5" s="1098"/>
      <c r="G5" s="1098"/>
      <c r="H5" s="1098"/>
      <c r="I5" s="1098"/>
      <c r="J5" s="1098"/>
      <c r="K5" s="1098"/>
      <c r="L5" s="1098"/>
      <c r="M5" s="1098"/>
      <c r="N5" s="1098"/>
    </row>
    <row r="6" spans="1:14" s="1011" customFormat="1" ht="3" customHeight="1">
      <c r="A6" s="679"/>
      <c r="B6" s="612"/>
      <c r="C6" s="612"/>
      <c r="D6" s="612"/>
      <c r="E6" s="612"/>
      <c r="F6" s="612"/>
      <c r="G6" s="612"/>
      <c r="H6" s="612"/>
      <c r="I6" s="612"/>
      <c r="J6" s="612"/>
      <c r="K6" s="612"/>
      <c r="L6" s="612"/>
      <c r="M6" s="612"/>
      <c r="N6" s="612"/>
    </row>
    <row r="7" spans="1:14" s="1011" customFormat="1" ht="11.25" customHeight="1" thickBot="1">
      <c r="A7" s="137"/>
      <c r="K7" s="141"/>
      <c r="L7" s="141"/>
      <c r="M7" s="141"/>
      <c r="N7" s="141"/>
    </row>
    <row r="8" spans="1:14" s="80" customFormat="1" ht="51.75" customHeight="1" thickTop="1" thickBot="1">
      <c r="A8" s="242"/>
      <c r="B8" s="243" t="s">
        <v>899</v>
      </c>
      <c r="C8" s="243" t="s">
        <v>900</v>
      </c>
      <c r="D8" s="243" t="s">
        <v>901</v>
      </c>
      <c r="E8" s="243" t="s">
        <v>902</v>
      </c>
      <c r="F8" s="243" t="s">
        <v>903</v>
      </c>
      <c r="G8" s="243" t="s">
        <v>904</v>
      </c>
      <c r="H8" s="243" t="s">
        <v>905</v>
      </c>
      <c r="I8" s="243" t="s">
        <v>906</v>
      </c>
      <c r="J8" s="243" t="s">
        <v>907</v>
      </c>
      <c r="K8" s="243" t="s">
        <v>908</v>
      </c>
      <c r="L8" s="243" t="s">
        <v>909</v>
      </c>
      <c r="M8" s="243" t="s">
        <v>910</v>
      </c>
      <c r="N8" s="244" t="s">
        <v>1435</v>
      </c>
    </row>
    <row r="9" spans="1:14" s="680" customFormat="1" ht="36.75" customHeight="1" thickTop="1" thickBot="1">
      <c r="A9" s="407" t="s">
        <v>693</v>
      </c>
      <c r="B9" s="39">
        <v>0.19969999999999999</v>
      </c>
      <c r="C9" s="39">
        <v>0.19739999999999999</v>
      </c>
      <c r="D9" s="39">
        <v>0.161</v>
      </c>
      <c r="E9" s="39">
        <v>0.17019999999999999</v>
      </c>
      <c r="F9" s="39">
        <v>0.26379999999999998</v>
      </c>
      <c r="G9" s="39">
        <v>0.1903</v>
      </c>
      <c r="H9" s="39">
        <v>0.1711</v>
      </c>
      <c r="I9" s="39">
        <v>0.21840000000000001</v>
      </c>
      <c r="J9" s="39">
        <v>0.1515</v>
      </c>
      <c r="K9" s="39">
        <v>0.1636</v>
      </c>
      <c r="L9" s="39">
        <v>0.1147</v>
      </c>
      <c r="M9" s="39">
        <v>0.1744</v>
      </c>
      <c r="N9" s="39">
        <v>0.1981</v>
      </c>
    </row>
    <row r="10" spans="1:14" s="1011" customFormat="1" ht="36.75" customHeight="1" thickTop="1">
      <c r="A10" s="408" t="s">
        <v>694</v>
      </c>
      <c r="B10" s="40">
        <v>13720851.449999999</v>
      </c>
      <c r="C10" s="40">
        <v>4016939.12</v>
      </c>
      <c r="D10" s="40">
        <v>15291561.83</v>
      </c>
      <c r="E10" s="40">
        <v>14339792.66</v>
      </c>
      <c r="F10" s="40">
        <v>12914366.98</v>
      </c>
      <c r="G10" s="40">
        <v>24421575.969999999</v>
      </c>
      <c r="H10" s="40">
        <v>35883710.240000002</v>
      </c>
      <c r="I10" s="40">
        <v>29730595.640000001</v>
      </c>
      <c r="J10" s="40">
        <v>25838732.719999999</v>
      </c>
      <c r="K10" s="40">
        <v>16658059.74</v>
      </c>
      <c r="L10" s="40">
        <v>59077514.390000001</v>
      </c>
      <c r="M10" s="40">
        <v>9380814.7200000007</v>
      </c>
      <c r="N10" s="40">
        <v>1248412507.3800001</v>
      </c>
    </row>
    <row r="11" spans="1:14" s="1011" customFormat="1" ht="36.75" customHeight="1">
      <c r="A11" s="408" t="s">
        <v>695</v>
      </c>
      <c r="B11" s="40">
        <v>0</v>
      </c>
      <c r="C11" s="40">
        <v>0</v>
      </c>
      <c r="D11" s="40">
        <v>0</v>
      </c>
      <c r="E11" s="40">
        <v>0</v>
      </c>
      <c r="F11" s="40">
        <v>0</v>
      </c>
      <c r="G11" s="40">
        <v>0</v>
      </c>
      <c r="H11" s="40">
        <v>0</v>
      </c>
      <c r="I11" s="40">
        <v>0</v>
      </c>
      <c r="J11" s="40">
        <v>0</v>
      </c>
      <c r="K11" s="40">
        <v>0</v>
      </c>
      <c r="L11" s="40">
        <v>0</v>
      </c>
      <c r="M11" s="40">
        <v>0</v>
      </c>
      <c r="N11" s="40">
        <v>0</v>
      </c>
    </row>
    <row r="12" spans="1:14" s="667" customFormat="1" ht="36.75" customHeight="1">
      <c r="A12" s="408" t="s">
        <v>696</v>
      </c>
      <c r="B12" s="40">
        <v>6384756.9199999999</v>
      </c>
      <c r="C12" s="40">
        <v>0</v>
      </c>
      <c r="D12" s="40">
        <v>8442853.7899999991</v>
      </c>
      <c r="E12" s="40">
        <v>6403934.79</v>
      </c>
      <c r="F12" s="40">
        <v>1548322.7</v>
      </c>
      <c r="G12" s="40">
        <v>9061674.4199999999</v>
      </c>
      <c r="H12" s="40">
        <v>27602190.93</v>
      </c>
      <c r="I12" s="40">
        <v>6011425.4299999997</v>
      </c>
      <c r="J12" s="40">
        <v>7501736.9900000002</v>
      </c>
      <c r="K12" s="40">
        <v>8207845.0099999998</v>
      </c>
      <c r="L12" s="40">
        <v>7532272.6100000003</v>
      </c>
      <c r="M12" s="40">
        <v>8986237.5500000007</v>
      </c>
      <c r="N12" s="40">
        <v>308636270.24000001</v>
      </c>
    </row>
    <row r="13" spans="1:14" s="667" customFormat="1" ht="36.75" customHeight="1">
      <c r="A13" s="408" t="s">
        <v>697</v>
      </c>
      <c r="B13" s="40">
        <v>13214950.08</v>
      </c>
      <c r="C13" s="40">
        <v>12186341.51</v>
      </c>
      <c r="D13" s="40">
        <v>17788043.66</v>
      </c>
      <c r="E13" s="40">
        <v>9379645.9600000009</v>
      </c>
      <c r="F13" s="40">
        <v>6464629.4199999999</v>
      </c>
      <c r="G13" s="40">
        <v>81808668.439999998</v>
      </c>
      <c r="H13" s="40">
        <v>51326749.060000002</v>
      </c>
      <c r="I13" s="40">
        <v>10063889.07</v>
      </c>
      <c r="J13" s="40">
        <v>18294714.129999999</v>
      </c>
      <c r="K13" s="40">
        <v>4130764.67</v>
      </c>
      <c r="L13" s="40">
        <v>42188286.409999996</v>
      </c>
      <c r="M13" s="40">
        <v>21055182.32</v>
      </c>
      <c r="N13" s="40">
        <v>845644177.62</v>
      </c>
    </row>
    <row r="14" spans="1:14" s="667" customFormat="1" ht="36.75" customHeight="1">
      <c r="A14" s="408" t="s">
        <v>698</v>
      </c>
      <c r="B14" s="40">
        <v>0</v>
      </c>
      <c r="C14" s="40">
        <v>0</v>
      </c>
      <c r="D14" s="40">
        <v>2434314.98</v>
      </c>
      <c r="E14" s="40">
        <v>0</v>
      </c>
      <c r="F14" s="40">
        <v>0</v>
      </c>
      <c r="G14" s="40">
        <v>8763.8799999999992</v>
      </c>
      <c r="H14" s="40">
        <v>0</v>
      </c>
      <c r="I14" s="40">
        <v>0</v>
      </c>
      <c r="J14" s="40">
        <v>0</v>
      </c>
      <c r="K14" s="40">
        <v>0</v>
      </c>
      <c r="L14" s="40">
        <v>19926703.920000002</v>
      </c>
      <c r="M14" s="40">
        <v>0</v>
      </c>
      <c r="N14" s="40">
        <v>176729622.40000001</v>
      </c>
    </row>
    <row r="15" spans="1:14" s="667" customFormat="1" ht="36.75" customHeight="1" thickBot="1">
      <c r="A15" s="408" t="s">
        <v>699</v>
      </c>
      <c r="B15" s="40">
        <v>54137727.149999999</v>
      </c>
      <c r="C15" s="40">
        <v>39407485.689999998</v>
      </c>
      <c r="D15" s="40">
        <v>52910425.140000001</v>
      </c>
      <c r="E15" s="40">
        <v>97066516.049999997</v>
      </c>
      <c r="F15" s="40">
        <v>52009716.390000001</v>
      </c>
      <c r="G15" s="40">
        <v>66087716.060000002</v>
      </c>
      <c r="H15" s="40">
        <v>109066204.94</v>
      </c>
      <c r="I15" s="40">
        <v>83214857.549999997</v>
      </c>
      <c r="J15" s="40">
        <v>110702587.48</v>
      </c>
      <c r="K15" s="40">
        <v>70947339.689999998</v>
      </c>
      <c r="L15" s="40">
        <v>178612927.40000001</v>
      </c>
      <c r="M15" s="40">
        <v>51111690.579999998</v>
      </c>
      <c r="N15" s="40">
        <v>3779019921.48</v>
      </c>
    </row>
    <row r="16" spans="1:14" s="248" customFormat="1" ht="36.75" customHeight="1" thickTop="1" thickBot="1">
      <c r="A16" s="249" t="s">
        <v>700</v>
      </c>
      <c r="B16" s="29">
        <v>87458285.599999994</v>
      </c>
      <c r="C16" s="29">
        <v>55610766.32</v>
      </c>
      <c r="D16" s="29">
        <v>96867199.400000006</v>
      </c>
      <c r="E16" s="29">
        <v>127189889.45999999</v>
      </c>
      <c r="F16" s="29">
        <v>72937035.489999995</v>
      </c>
      <c r="G16" s="29">
        <v>181388398.77000001</v>
      </c>
      <c r="H16" s="29">
        <v>223878855.16999999</v>
      </c>
      <c r="I16" s="29">
        <v>129020767.69</v>
      </c>
      <c r="J16" s="29">
        <v>162337771.31999999</v>
      </c>
      <c r="K16" s="29">
        <v>99944009.109999999</v>
      </c>
      <c r="L16" s="29">
        <v>307337704.73000002</v>
      </c>
      <c r="M16" s="29">
        <v>90533925.170000002</v>
      </c>
      <c r="N16" s="29">
        <v>6358442499.1199999</v>
      </c>
    </row>
    <row r="17" spans="1:14" s="667" customFormat="1" ht="36.75" customHeight="1" thickTop="1">
      <c r="A17" s="408" t="s">
        <v>701</v>
      </c>
      <c r="B17" s="40">
        <v>62022153.574000001</v>
      </c>
      <c r="C17" s="40">
        <v>45500656.445</v>
      </c>
      <c r="D17" s="40">
        <v>65318753.963</v>
      </c>
      <c r="E17" s="40">
        <v>103037125.98800001</v>
      </c>
      <c r="F17" s="40">
        <v>55551695.640000001</v>
      </c>
      <c r="G17" s="40">
        <v>108810958.074</v>
      </c>
      <c r="H17" s="40">
        <v>140250017.65599999</v>
      </c>
      <c r="I17" s="40">
        <v>89449087.171000004</v>
      </c>
      <c r="J17" s="40">
        <v>121350291.943</v>
      </c>
      <c r="K17" s="40">
        <v>74654291.026999995</v>
      </c>
      <c r="L17" s="40">
        <v>216158553.067</v>
      </c>
      <c r="M17" s="40">
        <v>63436529.25</v>
      </c>
      <c r="N17" s="40">
        <v>4396116481.1379995</v>
      </c>
    </row>
    <row r="18" spans="1:14" s="253" customFormat="1" ht="36.75" customHeight="1" thickBot="1">
      <c r="A18" s="252" t="s">
        <v>702</v>
      </c>
      <c r="B18" s="30">
        <v>0.70920000000000005</v>
      </c>
      <c r="C18" s="30">
        <v>0.81820000000000004</v>
      </c>
      <c r="D18" s="30">
        <v>0.67430000000000001</v>
      </c>
      <c r="E18" s="30">
        <v>0.81010000000000004</v>
      </c>
      <c r="F18" s="30">
        <v>0.76160000000000005</v>
      </c>
      <c r="G18" s="30">
        <v>0.59989999999999999</v>
      </c>
      <c r="H18" s="30">
        <v>0.62649999999999995</v>
      </c>
      <c r="I18" s="30">
        <v>0.69330000000000003</v>
      </c>
      <c r="J18" s="30">
        <v>0.74750000000000005</v>
      </c>
      <c r="K18" s="30">
        <v>0.747</v>
      </c>
      <c r="L18" s="30">
        <v>0.70330000000000004</v>
      </c>
      <c r="M18" s="30">
        <v>0.70069999999999999</v>
      </c>
      <c r="N18" s="30">
        <v>0.69140000000000001</v>
      </c>
    </row>
    <row r="19" spans="1:14" s="667" customFormat="1" ht="36.75" customHeight="1" thickTop="1" thickBot="1">
      <c r="A19" s="363" t="s">
        <v>703</v>
      </c>
      <c r="B19" s="41">
        <v>6202215.3574000001</v>
      </c>
      <c r="C19" s="41">
        <v>4550065.6445000004</v>
      </c>
      <c r="D19" s="41">
        <v>6531875.3963000001</v>
      </c>
      <c r="E19" s="41">
        <v>10303712.5988</v>
      </c>
      <c r="F19" s="41">
        <v>5555169.5640000002</v>
      </c>
      <c r="G19" s="41">
        <v>10881095.807399999</v>
      </c>
      <c r="H19" s="41">
        <v>14025001.7656</v>
      </c>
      <c r="I19" s="41">
        <v>8944908.7171</v>
      </c>
      <c r="J19" s="41">
        <v>12135029.1943</v>
      </c>
      <c r="K19" s="41">
        <v>7465429.1026999997</v>
      </c>
      <c r="L19" s="41">
        <v>21615855.306699999</v>
      </c>
      <c r="M19" s="41">
        <v>6343652.9249999998</v>
      </c>
      <c r="N19" s="41">
        <v>439611648.11379999</v>
      </c>
    </row>
    <row r="20" spans="1:14" s="667" customFormat="1" ht="36.75" customHeight="1" thickTop="1">
      <c r="A20" s="264" t="s">
        <v>704</v>
      </c>
      <c r="B20" s="40">
        <v>11743513</v>
      </c>
      <c r="C20" s="40">
        <v>9160428</v>
      </c>
      <c r="D20" s="40">
        <v>10121459</v>
      </c>
      <c r="E20" s="40">
        <v>16695646</v>
      </c>
      <c r="F20" s="40">
        <v>13996288</v>
      </c>
      <c r="G20" s="40">
        <v>20702354</v>
      </c>
      <c r="H20" s="40">
        <v>19628220</v>
      </c>
      <c r="I20" s="40">
        <v>19719318</v>
      </c>
      <c r="J20" s="40">
        <v>17608437</v>
      </c>
      <c r="K20" s="40">
        <v>10710503</v>
      </c>
      <c r="L20" s="40">
        <v>25864145</v>
      </c>
      <c r="M20" s="40">
        <v>10222150</v>
      </c>
      <c r="N20" s="40">
        <v>813335583</v>
      </c>
    </row>
    <row r="21" spans="1:14" s="667" customFormat="1" ht="36.75" customHeight="1">
      <c r="A21" s="264" t="s">
        <v>705</v>
      </c>
      <c r="B21" s="40">
        <v>0</v>
      </c>
      <c r="C21" s="40">
        <v>0</v>
      </c>
      <c r="D21" s="40">
        <v>0</v>
      </c>
      <c r="E21" s="40">
        <v>0</v>
      </c>
      <c r="F21" s="40">
        <v>0</v>
      </c>
      <c r="G21" s="40">
        <v>0</v>
      </c>
      <c r="H21" s="40">
        <v>0</v>
      </c>
      <c r="I21" s="40">
        <v>0</v>
      </c>
      <c r="J21" s="40">
        <v>10892</v>
      </c>
      <c r="K21" s="40">
        <v>0</v>
      </c>
      <c r="L21" s="40">
        <v>0</v>
      </c>
      <c r="M21" s="40">
        <v>0</v>
      </c>
      <c r="N21" s="40">
        <v>27793</v>
      </c>
    </row>
    <row r="22" spans="1:14" s="667" customFormat="1" ht="36.75" customHeight="1">
      <c r="A22" s="365" t="s">
        <v>706</v>
      </c>
      <c r="B22" s="40">
        <v>0</v>
      </c>
      <c r="C22" s="40">
        <v>0</v>
      </c>
      <c r="D22" s="40">
        <v>0</v>
      </c>
      <c r="E22" s="40">
        <v>0</v>
      </c>
      <c r="F22" s="40">
        <v>0</v>
      </c>
      <c r="G22" s="40">
        <v>0</v>
      </c>
      <c r="H22" s="40">
        <v>0</v>
      </c>
      <c r="I22" s="40">
        <v>0</v>
      </c>
      <c r="J22" s="40">
        <v>0</v>
      </c>
      <c r="K22" s="40">
        <v>0</v>
      </c>
      <c r="L22" s="40">
        <v>0</v>
      </c>
      <c r="M22" s="40">
        <v>0</v>
      </c>
      <c r="N22" s="40">
        <v>0</v>
      </c>
    </row>
    <row r="23" spans="1:14" s="667" customFormat="1" ht="36.75" customHeight="1" thickBot="1">
      <c r="A23" s="264" t="s">
        <v>707</v>
      </c>
      <c r="B23" s="40">
        <v>196127</v>
      </c>
      <c r="C23" s="40">
        <v>179157</v>
      </c>
      <c r="D23" s="40">
        <v>128261</v>
      </c>
      <c r="E23" s="40">
        <v>213784</v>
      </c>
      <c r="F23" s="40">
        <v>0</v>
      </c>
      <c r="G23" s="40">
        <v>0</v>
      </c>
      <c r="H23" s="40">
        <v>1346</v>
      </c>
      <c r="I23" s="40">
        <v>185955</v>
      </c>
      <c r="J23" s="40">
        <v>65413</v>
      </c>
      <c r="K23" s="40">
        <v>0</v>
      </c>
      <c r="L23" s="40">
        <v>1074343</v>
      </c>
      <c r="M23" s="40">
        <v>288257</v>
      </c>
      <c r="N23" s="40">
        <v>3799115</v>
      </c>
    </row>
    <row r="24" spans="1:14" s="667" customFormat="1" ht="36.75" customHeight="1" thickTop="1" thickBot="1">
      <c r="A24" s="363" t="s">
        <v>708</v>
      </c>
      <c r="B24" s="41">
        <v>11547386</v>
      </c>
      <c r="C24" s="41">
        <v>8981271</v>
      </c>
      <c r="D24" s="41">
        <v>9993198</v>
      </c>
      <c r="E24" s="41">
        <v>16481862</v>
      </c>
      <c r="F24" s="41">
        <v>13996288</v>
      </c>
      <c r="G24" s="41">
        <v>20702354</v>
      </c>
      <c r="H24" s="41">
        <v>19626874</v>
      </c>
      <c r="I24" s="41">
        <v>19533363</v>
      </c>
      <c r="J24" s="41">
        <v>17532132</v>
      </c>
      <c r="K24" s="41">
        <v>10710503</v>
      </c>
      <c r="L24" s="41">
        <v>24789802</v>
      </c>
      <c r="M24" s="41">
        <v>9933893</v>
      </c>
      <c r="N24" s="41">
        <v>809508675</v>
      </c>
    </row>
    <row r="25" spans="1:14" s="667" customFormat="1" ht="36.75" customHeight="1" thickTop="1">
      <c r="A25" s="264" t="s">
        <v>709</v>
      </c>
      <c r="B25" s="40">
        <v>0</v>
      </c>
      <c r="C25" s="40">
        <v>0</v>
      </c>
      <c r="D25" s="40">
        <v>0</v>
      </c>
      <c r="E25" s="40">
        <v>0</v>
      </c>
      <c r="F25" s="40">
        <v>0</v>
      </c>
      <c r="G25" s="40">
        <v>0</v>
      </c>
      <c r="H25" s="40">
        <v>0</v>
      </c>
      <c r="I25" s="40">
        <v>0</v>
      </c>
      <c r="J25" s="40">
        <v>0</v>
      </c>
      <c r="K25" s="40">
        <v>0</v>
      </c>
      <c r="L25" s="40">
        <v>0</v>
      </c>
      <c r="M25" s="40">
        <v>0</v>
      </c>
      <c r="N25" s="40">
        <v>0</v>
      </c>
    </row>
    <row r="26" spans="1:14" s="667" customFormat="1" ht="36.75" customHeight="1">
      <c r="A26" s="264" t="s">
        <v>710</v>
      </c>
      <c r="B26" s="40">
        <v>0</v>
      </c>
      <c r="C26" s="40">
        <v>0</v>
      </c>
      <c r="D26" s="40">
        <v>0</v>
      </c>
      <c r="E26" s="40">
        <v>0</v>
      </c>
      <c r="F26" s="40">
        <v>0</v>
      </c>
      <c r="G26" s="40">
        <v>0</v>
      </c>
      <c r="H26" s="40">
        <v>0</v>
      </c>
      <c r="I26" s="40">
        <v>0</v>
      </c>
      <c r="J26" s="40">
        <v>0</v>
      </c>
      <c r="K26" s="40">
        <v>0</v>
      </c>
      <c r="L26" s="40">
        <v>102900</v>
      </c>
      <c r="M26" s="40">
        <v>0</v>
      </c>
      <c r="N26" s="40">
        <v>102900</v>
      </c>
    </row>
    <row r="27" spans="1:14" s="668" customFormat="1" ht="36.75" customHeight="1">
      <c r="A27" s="264" t="s">
        <v>711</v>
      </c>
      <c r="B27" s="40">
        <v>0</v>
      </c>
      <c r="C27" s="40">
        <v>0</v>
      </c>
      <c r="D27" s="40">
        <v>0</v>
      </c>
      <c r="E27" s="40">
        <v>0</v>
      </c>
      <c r="F27" s="40">
        <v>0</v>
      </c>
      <c r="G27" s="40">
        <v>0</v>
      </c>
      <c r="H27" s="40">
        <v>0</v>
      </c>
      <c r="I27" s="40">
        <v>0</v>
      </c>
      <c r="J27" s="40">
        <v>0</v>
      </c>
      <c r="K27" s="40">
        <v>0</v>
      </c>
      <c r="L27" s="40">
        <v>0</v>
      </c>
      <c r="M27" s="40">
        <v>0</v>
      </c>
      <c r="N27" s="40">
        <v>0</v>
      </c>
    </row>
    <row r="28" spans="1:14" s="667" customFormat="1" ht="36.75" customHeight="1">
      <c r="A28" s="264" t="s">
        <v>712</v>
      </c>
      <c r="B28" s="40">
        <v>0</v>
      </c>
      <c r="C28" s="40">
        <v>0</v>
      </c>
      <c r="D28" s="40">
        <v>0</v>
      </c>
      <c r="E28" s="40">
        <v>0</v>
      </c>
      <c r="F28" s="40">
        <v>0</v>
      </c>
      <c r="G28" s="40">
        <v>0</v>
      </c>
      <c r="H28" s="40">
        <v>0</v>
      </c>
      <c r="I28" s="40">
        <v>0</v>
      </c>
      <c r="J28" s="40">
        <v>0</v>
      </c>
      <c r="K28" s="40">
        <v>0</v>
      </c>
      <c r="L28" s="40">
        <v>-102900</v>
      </c>
      <c r="M28" s="40">
        <v>0</v>
      </c>
      <c r="N28" s="40">
        <v>-102900</v>
      </c>
    </row>
    <row r="29" spans="1:14" s="609" customFormat="1" ht="36.75" customHeight="1">
      <c r="A29" s="366" t="s">
        <v>713</v>
      </c>
      <c r="B29" s="40">
        <v>838416</v>
      </c>
      <c r="C29" s="40">
        <v>0</v>
      </c>
      <c r="D29" s="40">
        <v>522699</v>
      </c>
      <c r="E29" s="40">
        <v>1055901</v>
      </c>
      <c r="F29" s="40">
        <v>659944</v>
      </c>
      <c r="G29" s="40">
        <v>0</v>
      </c>
      <c r="H29" s="40">
        <v>4373809</v>
      </c>
      <c r="I29" s="40">
        <v>0</v>
      </c>
      <c r="J29" s="40">
        <v>853779</v>
      </c>
      <c r="K29" s="40">
        <v>1501446</v>
      </c>
      <c r="L29" s="40">
        <v>0</v>
      </c>
      <c r="M29" s="40">
        <v>1128649</v>
      </c>
      <c r="N29" s="40">
        <v>61537668</v>
      </c>
    </row>
    <row r="30" spans="1:14" s="669" customFormat="1" ht="36.75" customHeight="1" thickBot="1">
      <c r="A30" s="366" t="s">
        <v>714</v>
      </c>
      <c r="B30" s="40">
        <v>0</v>
      </c>
      <c r="C30" s="40">
        <v>0</v>
      </c>
      <c r="D30" s="40">
        <v>0</v>
      </c>
      <c r="E30" s="40">
        <v>0</v>
      </c>
      <c r="F30" s="40">
        <v>0</v>
      </c>
      <c r="G30" s="40">
        <v>0</v>
      </c>
      <c r="H30" s="40">
        <v>0</v>
      </c>
      <c r="I30" s="40">
        <v>0</v>
      </c>
      <c r="J30" s="40">
        <v>0</v>
      </c>
      <c r="K30" s="40">
        <v>0</v>
      </c>
      <c r="L30" s="40">
        <v>0</v>
      </c>
      <c r="M30" s="40">
        <v>0</v>
      </c>
      <c r="N30" s="40">
        <v>0</v>
      </c>
    </row>
    <row r="31" spans="1:14" s="667" customFormat="1" ht="36.75" customHeight="1" thickTop="1" thickBot="1">
      <c r="A31" s="409" t="s">
        <v>716</v>
      </c>
      <c r="B31" s="41">
        <v>0</v>
      </c>
      <c r="C31" s="41">
        <v>0</v>
      </c>
      <c r="D31" s="41">
        <v>0</v>
      </c>
      <c r="E31" s="41">
        <v>0</v>
      </c>
      <c r="F31" s="41">
        <v>0</v>
      </c>
      <c r="G31" s="41">
        <v>0</v>
      </c>
      <c r="H31" s="41">
        <v>0</v>
      </c>
      <c r="I31" s="41">
        <v>0</v>
      </c>
      <c r="J31" s="41">
        <v>0</v>
      </c>
      <c r="K31" s="41">
        <v>0</v>
      </c>
      <c r="L31" s="41">
        <v>0</v>
      </c>
      <c r="M31" s="41">
        <v>0</v>
      </c>
      <c r="N31" s="41">
        <v>0</v>
      </c>
    </row>
    <row r="32" spans="1:14" s="667" customFormat="1" ht="36.75" customHeight="1" thickTop="1">
      <c r="A32" s="366" t="s">
        <v>715</v>
      </c>
      <c r="B32" s="40">
        <v>838416</v>
      </c>
      <c r="C32" s="40">
        <v>0</v>
      </c>
      <c r="D32" s="40">
        <v>522699</v>
      </c>
      <c r="E32" s="40">
        <v>1055901</v>
      </c>
      <c r="F32" s="40">
        <v>659944</v>
      </c>
      <c r="G32" s="40">
        <v>0</v>
      </c>
      <c r="H32" s="40">
        <v>4373809</v>
      </c>
      <c r="I32" s="40">
        <v>0</v>
      </c>
      <c r="J32" s="40">
        <v>853779</v>
      </c>
      <c r="K32" s="40">
        <v>1501446</v>
      </c>
      <c r="L32" s="40">
        <v>0</v>
      </c>
      <c r="M32" s="40">
        <v>1128649</v>
      </c>
      <c r="N32" s="40">
        <v>61537668</v>
      </c>
    </row>
    <row r="33" spans="1:14" s="667" customFormat="1" ht="36.75" customHeight="1" thickBot="1">
      <c r="A33" s="366" t="s">
        <v>717</v>
      </c>
      <c r="B33" s="40">
        <v>0</v>
      </c>
      <c r="C33" s="40">
        <v>0</v>
      </c>
      <c r="D33" s="40">
        <v>0</v>
      </c>
      <c r="E33" s="40">
        <v>0</v>
      </c>
      <c r="F33" s="40">
        <v>0</v>
      </c>
      <c r="G33" s="40">
        <v>0</v>
      </c>
      <c r="H33" s="40">
        <v>0</v>
      </c>
      <c r="I33" s="40">
        <v>0</v>
      </c>
      <c r="J33" s="40">
        <v>0</v>
      </c>
      <c r="K33" s="40">
        <v>0</v>
      </c>
      <c r="L33" s="40">
        <v>0</v>
      </c>
      <c r="M33" s="40">
        <v>0</v>
      </c>
      <c r="N33" s="40">
        <v>0</v>
      </c>
    </row>
    <row r="34" spans="1:14" s="667" customFormat="1" ht="36.75" customHeight="1" thickTop="1" thickBot="1">
      <c r="A34" s="363" t="s">
        <v>718</v>
      </c>
      <c r="B34" s="41">
        <v>12385802</v>
      </c>
      <c r="C34" s="41">
        <v>8981271</v>
      </c>
      <c r="D34" s="41">
        <v>10515897</v>
      </c>
      <c r="E34" s="41">
        <v>17537763</v>
      </c>
      <c r="F34" s="41">
        <v>14656232</v>
      </c>
      <c r="G34" s="41">
        <v>20702354</v>
      </c>
      <c r="H34" s="41">
        <v>24000683</v>
      </c>
      <c r="I34" s="41">
        <v>19533363</v>
      </c>
      <c r="J34" s="41">
        <v>18385911</v>
      </c>
      <c r="K34" s="41">
        <v>12211949</v>
      </c>
      <c r="L34" s="41">
        <v>24789802</v>
      </c>
      <c r="M34" s="41">
        <v>11062542</v>
      </c>
      <c r="N34" s="41">
        <v>871046343</v>
      </c>
    </row>
    <row r="35" spans="1:14" s="1011" customFormat="1" ht="36.75" customHeight="1" thickTop="1">
      <c r="A35" s="264" t="s">
        <v>719</v>
      </c>
      <c r="B35" s="40">
        <v>6183586.6425999999</v>
      </c>
      <c r="C35" s="40">
        <v>4431205.3554999996</v>
      </c>
      <c r="D35" s="40">
        <v>3984021.6036999999</v>
      </c>
      <c r="E35" s="40">
        <v>7234050.4012000002</v>
      </c>
      <c r="F35" s="40">
        <v>9101062.4360000007</v>
      </c>
      <c r="G35" s="40">
        <v>9821258.1926000006</v>
      </c>
      <c r="H35" s="40">
        <v>9975681.2344000004</v>
      </c>
      <c r="I35" s="40">
        <v>10588454.2829</v>
      </c>
      <c r="J35" s="40">
        <v>6250881.8057000004</v>
      </c>
      <c r="K35" s="40">
        <v>4746519.8973000003</v>
      </c>
      <c r="L35" s="40">
        <v>3173946.6932999999</v>
      </c>
      <c r="M35" s="40">
        <v>4718889.0750000002</v>
      </c>
      <c r="N35" s="40">
        <v>431434694.88620001</v>
      </c>
    </row>
    <row r="36" spans="1:14" s="681" customFormat="1" ht="36.75" customHeight="1">
      <c r="A36" s="410" t="s">
        <v>720</v>
      </c>
      <c r="B36" s="42">
        <v>0.20180000000000001</v>
      </c>
      <c r="C36" s="42">
        <v>0.2263</v>
      </c>
      <c r="D36" s="42">
        <v>0.29149999999999998</v>
      </c>
      <c r="E36" s="42">
        <v>0.14990000000000001</v>
      </c>
      <c r="F36" s="42">
        <v>0.46989999999999998</v>
      </c>
      <c r="G36" s="42">
        <v>0.13519999999999999</v>
      </c>
      <c r="H36" s="42">
        <v>0.1812</v>
      </c>
      <c r="I36" s="42">
        <v>9.35E-2</v>
      </c>
      <c r="J36" s="42">
        <v>0.24660000000000001</v>
      </c>
      <c r="K36" s="42">
        <v>0.1179</v>
      </c>
      <c r="L36" s="42">
        <v>0.61029999999999995</v>
      </c>
      <c r="M36" s="42">
        <v>0.13589999999999999</v>
      </c>
      <c r="N36" s="42">
        <v>0.2177</v>
      </c>
    </row>
    <row r="37" spans="1:14" s="1011" customFormat="1" ht="6" customHeight="1" thickBot="1">
      <c r="A37" s="262"/>
      <c r="B37" s="263"/>
      <c r="C37" s="263"/>
      <c r="D37" s="263"/>
      <c r="E37" s="263"/>
      <c r="F37" s="263"/>
      <c r="G37" s="263"/>
      <c r="H37" s="263"/>
      <c r="I37" s="263"/>
      <c r="J37" s="263"/>
      <c r="K37" s="263"/>
      <c r="L37" s="263"/>
      <c r="M37" s="263"/>
      <c r="N37" s="263"/>
    </row>
    <row r="38" spans="1:14" s="1011" customFormat="1" ht="28.5" customHeight="1" thickTop="1">
      <c r="A38" s="411" t="s">
        <v>721</v>
      </c>
      <c r="K38" s="141"/>
      <c r="L38" s="141"/>
      <c r="M38" s="141"/>
      <c r="N38" s="141"/>
    </row>
    <row r="39" spans="1:14" s="1011" customFormat="1" ht="15.75">
      <c r="A39" s="411"/>
      <c r="K39" s="141"/>
      <c r="L39" s="141"/>
      <c r="M39" s="141"/>
      <c r="N39" s="141"/>
    </row>
    <row r="40" spans="1:14" s="1011" customFormat="1">
      <c r="A40" s="137"/>
      <c r="K40" s="141"/>
      <c r="L40" s="141"/>
      <c r="M40" s="141"/>
      <c r="N40" s="141"/>
    </row>
    <row r="41" spans="1:14" s="1011" customFormat="1">
      <c r="A41" s="137"/>
      <c r="K41" s="141"/>
      <c r="L41" s="141"/>
      <c r="M41" s="141"/>
      <c r="N41" s="141"/>
    </row>
    <row r="42" spans="1:14" s="1011" customFormat="1">
      <c r="A42" s="137"/>
      <c r="B42" s="146"/>
      <c r="C42" s="146"/>
      <c r="D42" s="146"/>
      <c r="E42" s="146"/>
      <c r="F42" s="146"/>
      <c r="G42" s="146"/>
      <c r="H42" s="146"/>
      <c r="I42" s="146"/>
      <c r="J42" s="146"/>
      <c r="K42" s="146"/>
      <c r="L42" s="146"/>
      <c r="M42" s="146"/>
      <c r="N42" s="146"/>
    </row>
    <row r="43" spans="1:14" s="1011" customFormat="1">
      <c r="A43" s="137"/>
      <c r="B43" s="146"/>
      <c r="C43" s="146"/>
      <c r="D43" s="146"/>
      <c r="E43" s="146"/>
      <c r="F43" s="146"/>
      <c r="G43" s="146"/>
      <c r="H43" s="146"/>
      <c r="I43" s="146"/>
      <c r="J43" s="146"/>
      <c r="K43" s="146"/>
      <c r="L43" s="146"/>
      <c r="M43" s="146"/>
      <c r="N43" s="146"/>
    </row>
    <row r="44" spans="1:14" s="1011" customFormat="1">
      <c r="A44" s="137"/>
      <c r="K44" s="141"/>
      <c r="L44" s="141"/>
      <c r="M44" s="141"/>
      <c r="N44" s="141"/>
    </row>
    <row r="45" spans="1:14" s="1011" customFormat="1">
      <c r="A45" s="137"/>
      <c r="K45" s="141"/>
      <c r="L45" s="141"/>
      <c r="M45" s="141"/>
      <c r="N45" s="141"/>
    </row>
    <row r="46" spans="1:14" s="1011" customFormat="1">
      <c r="A46" s="137"/>
      <c r="K46" s="141"/>
      <c r="L46" s="141"/>
      <c r="M46" s="141"/>
      <c r="N46" s="141"/>
    </row>
    <row r="47" spans="1:14" s="1011" customFormat="1">
      <c r="A47" s="137"/>
      <c r="K47" s="141"/>
      <c r="L47" s="141"/>
      <c r="M47" s="141"/>
      <c r="N47" s="141"/>
    </row>
    <row r="48" spans="1:14" s="1011" customFormat="1">
      <c r="A48" s="137"/>
      <c r="K48" s="141"/>
      <c r="L48" s="141"/>
      <c r="M48" s="141"/>
      <c r="N48" s="141"/>
    </row>
    <row r="49" spans="1:14" s="1011" customFormat="1">
      <c r="A49" s="137"/>
      <c r="K49" s="141"/>
      <c r="L49" s="141"/>
      <c r="M49" s="141"/>
      <c r="N49" s="141"/>
    </row>
    <row r="50" spans="1:14" s="1011" customFormat="1">
      <c r="A50" s="137"/>
      <c r="K50" s="141"/>
      <c r="L50" s="141"/>
      <c r="M50" s="141"/>
      <c r="N50" s="141"/>
    </row>
    <row r="51" spans="1:14" s="1011" customFormat="1">
      <c r="A51" s="137"/>
      <c r="K51" s="141"/>
      <c r="L51" s="141"/>
      <c r="M51" s="141"/>
      <c r="N51" s="141"/>
    </row>
    <row r="52" spans="1:14" s="1011" customFormat="1">
      <c r="A52" s="137"/>
      <c r="K52" s="141"/>
      <c r="L52" s="141"/>
      <c r="M52" s="141"/>
      <c r="N52" s="141"/>
    </row>
    <row r="53" spans="1:14" s="1011" customFormat="1">
      <c r="A53" s="137"/>
      <c r="K53" s="141"/>
      <c r="L53" s="141"/>
      <c r="M53" s="141"/>
      <c r="N53" s="141"/>
    </row>
    <row r="54" spans="1:14" s="1011" customFormat="1">
      <c r="A54" s="137"/>
      <c r="K54" s="141"/>
      <c r="L54" s="141"/>
      <c r="M54" s="141"/>
      <c r="N54" s="141"/>
    </row>
    <row r="55" spans="1:14" s="1011" customFormat="1">
      <c r="A55" s="137"/>
      <c r="K55" s="141"/>
      <c r="L55" s="141"/>
      <c r="M55" s="141"/>
      <c r="N55" s="141"/>
    </row>
    <row r="56" spans="1:14" s="1011" customFormat="1">
      <c r="A56" s="137"/>
      <c r="K56" s="141"/>
      <c r="L56" s="141"/>
      <c r="M56" s="141"/>
      <c r="N56" s="141"/>
    </row>
    <row r="57" spans="1:14" s="1011" customFormat="1">
      <c r="A57" s="137"/>
      <c r="K57" s="141"/>
      <c r="L57" s="141"/>
      <c r="M57" s="141"/>
      <c r="N57" s="141"/>
    </row>
    <row r="58" spans="1:14" s="1011" customFormat="1">
      <c r="A58" s="137"/>
      <c r="K58" s="141"/>
      <c r="L58" s="141"/>
      <c r="M58" s="141"/>
      <c r="N58" s="141"/>
    </row>
    <row r="59" spans="1:14" s="1011" customFormat="1">
      <c r="A59" s="137"/>
      <c r="K59" s="141"/>
      <c r="L59" s="141"/>
      <c r="M59" s="141"/>
      <c r="N59" s="141"/>
    </row>
    <row r="60" spans="1:14" s="1011" customFormat="1">
      <c r="A60" s="137"/>
      <c r="K60" s="141"/>
      <c r="L60" s="141"/>
      <c r="M60" s="141"/>
      <c r="N60" s="141"/>
    </row>
    <row r="61" spans="1:14" s="1011" customFormat="1">
      <c r="A61" s="137"/>
      <c r="K61" s="141"/>
      <c r="L61" s="141"/>
      <c r="M61" s="141"/>
      <c r="N61" s="141"/>
    </row>
    <row r="62" spans="1:14" s="1011" customFormat="1">
      <c r="A62" s="137"/>
      <c r="K62" s="141"/>
      <c r="L62" s="141"/>
      <c r="M62" s="141"/>
      <c r="N62" s="141"/>
    </row>
    <row r="63" spans="1:14" s="1011" customFormat="1">
      <c r="A63" s="137"/>
      <c r="K63" s="141"/>
      <c r="L63" s="141"/>
      <c r="M63" s="141"/>
      <c r="N63" s="141"/>
    </row>
    <row r="64" spans="1:14" s="1011" customFormat="1">
      <c r="A64" s="137"/>
      <c r="K64" s="141"/>
      <c r="L64" s="141"/>
      <c r="M64" s="141"/>
      <c r="N64" s="141"/>
    </row>
    <row r="65" spans="1:14" s="1011" customFormat="1">
      <c r="A65" s="137"/>
      <c r="K65" s="141"/>
      <c r="L65" s="141"/>
      <c r="M65" s="141"/>
      <c r="N65" s="141"/>
    </row>
    <row r="66" spans="1:14" s="1011" customFormat="1">
      <c r="A66" s="137"/>
      <c r="K66" s="141"/>
      <c r="L66" s="141"/>
      <c r="M66" s="141"/>
      <c r="N66" s="141"/>
    </row>
    <row r="67" spans="1:14" s="1011" customFormat="1">
      <c r="A67" s="137"/>
      <c r="K67" s="141"/>
      <c r="L67" s="141"/>
      <c r="M67" s="141"/>
      <c r="N67" s="141"/>
    </row>
    <row r="68" spans="1:14" s="1011" customFormat="1">
      <c r="A68" s="137"/>
      <c r="K68" s="141"/>
      <c r="L68" s="141"/>
      <c r="M68" s="141"/>
      <c r="N68" s="141"/>
    </row>
    <row r="69" spans="1:14" s="1011" customFormat="1">
      <c r="A69" s="137"/>
      <c r="K69" s="141"/>
      <c r="L69" s="141"/>
      <c r="M69" s="141"/>
      <c r="N69" s="141"/>
    </row>
    <row r="70" spans="1:14" s="1011" customFormat="1">
      <c r="A70" s="137"/>
      <c r="K70" s="141"/>
      <c r="L70" s="141"/>
      <c r="M70" s="141"/>
      <c r="N70" s="141"/>
    </row>
    <row r="71" spans="1:14" s="1011" customFormat="1">
      <c r="A71" s="137"/>
      <c r="K71" s="141"/>
      <c r="L71" s="141"/>
      <c r="M71" s="141"/>
      <c r="N71" s="141"/>
    </row>
    <row r="72" spans="1:14" s="1011" customFormat="1">
      <c r="A72" s="137"/>
      <c r="K72" s="141"/>
      <c r="L72" s="141"/>
      <c r="M72" s="141"/>
      <c r="N72" s="141"/>
    </row>
    <row r="73" spans="1:14" s="1011" customFormat="1">
      <c r="A73" s="137"/>
      <c r="K73" s="141"/>
      <c r="L73" s="141"/>
      <c r="M73" s="141"/>
      <c r="N73" s="141"/>
    </row>
    <row r="74" spans="1:14" s="1011" customFormat="1">
      <c r="A74" s="137"/>
      <c r="K74" s="141"/>
      <c r="L74" s="141"/>
      <c r="M74" s="141"/>
      <c r="N74" s="141"/>
    </row>
    <row r="75" spans="1:14" s="1011" customFormat="1">
      <c r="A75" s="137"/>
      <c r="K75" s="141"/>
      <c r="L75" s="141"/>
      <c r="M75" s="141"/>
      <c r="N75" s="141"/>
    </row>
    <row r="76" spans="1:14" s="1011" customFormat="1">
      <c r="A76" s="137"/>
      <c r="K76" s="141"/>
      <c r="L76" s="141"/>
      <c r="M76" s="141"/>
      <c r="N76" s="141"/>
    </row>
    <row r="77" spans="1:14" s="1011" customFormat="1">
      <c r="A77" s="137"/>
      <c r="K77" s="141"/>
      <c r="L77" s="141"/>
      <c r="M77" s="141"/>
      <c r="N77" s="141"/>
    </row>
    <row r="78" spans="1:14" s="1011" customFormat="1">
      <c r="A78" s="137"/>
      <c r="K78" s="141"/>
      <c r="L78" s="141"/>
      <c r="M78" s="141"/>
      <c r="N78" s="141"/>
    </row>
    <row r="79" spans="1:14" s="1011" customFormat="1">
      <c r="A79" s="137"/>
      <c r="K79" s="141"/>
      <c r="L79" s="141"/>
      <c r="M79" s="141"/>
      <c r="N79" s="141"/>
    </row>
    <row r="80" spans="1:14" s="1011" customFormat="1">
      <c r="A80" s="137"/>
      <c r="K80" s="141"/>
      <c r="L80" s="141"/>
      <c r="M80" s="141"/>
      <c r="N80" s="141"/>
    </row>
    <row r="81" spans="1:14" s="1011" customFormat="1">
      <c r="A81" s="137"/>
      <c r="K81" s="141"/>
      <c r="L81" s="141"/>
      <c r="M81" s="141"/>
      <c r="N81" s="141"/>
    </row>
    <row r="82" spans="1:14" s="1011" customFormat="1">
      <c r="A82" s="137"/>
      <c r="K82" s="141"/>
      <c r="L82" s="141"/>
      <c r="M82" s="141"/>
      <c r="N82" s="141"/>
    </row>
    <row r="83" spans="1:14" s="1011" customFormat="1">
      <c r="A83" s="137"/>
      <c r="K83" s="141"/>
      <c r="L83" s="141"/>
      <c r="M83" s="141"/>
      <c r="N83" s="141"/>
    </row>
    <row r="84" spans="1:14" s="1011" customFormat="1">
      <c r="A84" s="137"/>
      <c r="K84" s="141"/>
      <c r="L84" s="141"/>
      <c r="M84" s="141"/>
      <c r="N84" s="141"/>
    </row>
    <row r="85" spans="1:14" s="1011" customFormat="1">
      <c r="A85" s="137"/>
      <c r="K85" s="141"/>
      <c r="L85" s="141"/>
      <c r="M85" s="141"/>
      <c r="N85" s="141"/>
    </row>
    <row r="86" spans="1:14" s="1011" customFormat="1">
      <c r="A86" s="137"/>
      <c r="K86" s="141"/>
      <c r="L86" s="141"/>
      <c r="M86" s="141"/>
      <c r="N86" s="141"/>
    </row>
    <row r="87" spans="1:14" s="1011" customFormat="1">
      <c r="A87" s="137"/>
      <c r="K87" s="141"/>
      <c r="L87" s="141"/>
      <c r="M87" s="141"/>
      <c r="N87" s="141"/>
    </row>
    <row r="88" spans="1:14" s="1011" customFormat="1">
      <c r="A88" s="137"/>
      <c r="K88" s="141"/>
      <c r="L88" s="141"/>
      <c r="M88" s="141"/>
      <c r="N88" s="141"/>
    </row>
    <row r="89" spans="1:14" s="1011" customFormat="1">
      <c r="A89" s="137"/>
      <c r="K89" s="141"/>
      <c r="L89" s="141"/>
      <c r="M89" s="141"/>
      <c r="N89" s="141"/>
    </row>
    <row r="90" spans="1:14" s="1011" customFormat="1">
      <c r="A90" s="137"/>
      <c r="K90" s="141"/>
      <c r="L90" s="141"/>
      <c r="M90" s="141"/>
      <c r="N90" s="141"/>
    </row>
    <row r="91" spans="1:14" s="1011" customFormat="1">
      <c r="A91" s="137"/>
      <c r="K91" s="141"/>
      <c r="L91" s="141"/>
      <c r="M91" s="141"/>
      <c r="N91" s="141"/>
    </row>
    <row r="92" spans="1:14" s="1011" customFormat="1">
      <c r="A92" s="137"/>
      <c r="K92" s="141"/>
      <c r="L92" s="141"/>
      <c r="M92" s="141"/>
      <c r="N92" s="141"/>
    </row>
    <row r="93" spans="1:14" s="1011" customFormat="1">
      <c r="A93" s="137"/>
      <c r="K93" s="141"/>
      <c r="L93" s="141"/>
      <c r="M93" s="141"/>
      <c r="N93" s="141"/>
    </row>
    <row r="94" spans="1:14" s="1011" customFormat="1">
      <c r="A94" s="137"/>
      <c r="K94" s="141"/>
      <c r="L94" s="141"/>
      <c r="M94" s="141"/>
      <c r="N94" s="141"/>
    </row>
    <row r="95" spans="1:14" s="1011" customFormat="1">
      <c r="A95" s="137"/>
      <c r="K95" s="141"/>
      <c r="L95" s="141"/>
      <c r="M95" s="141"/>
      <c r="N95" s="141"/>
    </row>
    <row r="96" spans="1:14" s="1011" customFormat="1">
      <c r="A96" s="137"/>
      <c r="K96" s="141"/>
      <c r="L96" s="141"/>
      <c r="M96" s="141"/>
      <c r="N96" s="141"/>
    </row>
    <row r="97" spans="1:14" s="1011" customFormat="1">
      <c r="A97" s="137"/>
      <c r="K97" s="141"/>
      <c r="L97" s="141"/>
      <c r="M97" s="141"/>
      <c r="N97" s="141"/>
    </row>
    <row r="98" spans="1:14" s="1011" customFormat="1">
      <c r="A98" s="137"/>
      <c r="K98" s="141"/>
      <c r="L98" s="141"/>
      <c r="M98" s="141"/>
      <c r="N98" s="141"/>
    </row>
    <row r="99" spans="1:14" s="1011" customFormat="1">
      <c r="A99" s="137"/>
      <c r="K99" s="141"/>
      <c r="L99" s="141"/>
      <c r="M99" s="141"/>
      <c r="N99" s="141"/>
    </row>
    <row r="100" spans="1:14" s="1011" customFormat="1">
      <c r="A100" s="137"/>
      <c r="K100" s="141"/>
      <c r="L100" s="141"/>
      <c r="M100" s="141"/>
      <c r="N100" s="141"/>
    </row>
    <row r="101" spans="1:14" s="1011" customFormat="1">
      <c r="A101" s="137"/>
      <c r="K101" s="141"/>
      <c r="L101" s="141"/>
      <c r="M101" s="141"/>
      <c r="N101" s="141"/>
    </row>
    <row r="102" spans="1:14" s="1011" customFormat="1">
      <c r="A102" s="137"/>
      <c r="K102" s="141"/>
      <c r="L102" s="141"/>
      <c r="M102" s="141"/>
      <c r="N102" s="141"/>
    </row>
    <row r="103" spans="1:14" s="1011" customFormat="1">
      <c r="A103" s="137"/>
      <c r="K103" s="141"/>
      <c r="L103" s="141"/>
      <c r="M103" s="141"/>
      <c r="N103" s="141"/>
    </row>
    <row r="104" spans="1:14" s="1011" customFormat="1">
      <c r="A104" s="137"/>
      <c r="K104" s="141"/>
      <c r="L104" s="141"/>
      <c r="M104" s="141"/>
      <c r="N104" s="141"/>
    </row>
    <row r="105" spans="1:14" s="1011" customFormat="1">
      <c r="A105" s="137"/>
      <c r="K105" s="141"/>
      <c r="L105" s="141"/>
      <c r="M105" s="141"/>
      <c r="N105" s="141"/>
    </row>
    <row r="106" spans="1:14" s="1011" customFormat="1">
      <c r="A106" s="137"/>
      <c r="K106" s="141"/>
      <c r="L106" s="141"/>
      <c r="M106" s="141"/>
      <c r="N106" s="141"/>
    </row>
    <row r="107" spans="1:14" s="1011" customFormat="1">
      <c r="A107" s="137"/>
      <c r="K107" s="141"/>
      <c r="L107" s="141"/>
      <c r="M107" s="141"/>
      <c r="N107" s="141"/>
    </row>
    <row r="108" spans="1:14" s="1011" customFormat="1">
      <c r="A108" s="137"/>
      <c r="K108" s="141"/>
      <c r="L108" s="141"/>
      <c r="M108" s="141"/>
      <c r="N108" s="141"/>
    </row>
    <row r="109" spans="1:14" s="1011" customFormat="1">
      <c r="A109" s="137"/>
      <c r="K109" s="141"/>
      <c r="L109" s="141"/>
      <c r="M109" s="141"/>
      <c r="N109" s="141"/>
    </row>
    <row r="110" spans="1:14" s="1011" customFormat="1">
      <c r="A110" s="137"/>
      <c r="K110" s="141"/>
      <c r="L110" s="141"/>
      <c r="M110" s="141"/>
      <c r="N110" s="141"/>
    </row>
    <row r="111" spans="1:14" s="1011" customFormat="1">
      <c r="A111" s="137"/>
      <c r="K111" s="141"/>
      <c r="L111" s="141"/>
      <c r="M111" s="141"/>
      <c r="N111" s="141"/>
    </row>
    <row r="112" spans="1:14" s="1011" customFormat="1">
      <c r="A112" s="137"/>
      <c r="K112" s="141"/>
      <c r="L112" s="141"/>
      <c r="M112" s="141"/>
      <c r="N112" s="141"/>
    </row>
    <row r="113" spans="1:14" s="1011" customFormat="1">
      <c r="A113" s="137"/>
      <c r="K113" s="141"/>
      <c r="L113" s="141"/>
      <c r="M113" s="141"/>
      <c r="N113" s="141"/>
    </row>
    <row r="114" spans="1:14" s="1011" customFormat="1">
      <c r="A114" s="137"/>
      <c r="K114" s="141"/>
      <c r="L114" s="141"/>
      <c r="M114" s="141"/>
      <c r="N114" s="141"/>
    </row>
    <row r="115" spans="1:14" s="1011" customFormat="1">
      <c r="A115" s="137"/>
      <c r="K115" s="141"/>
      <c r="L115" s="141"/>
      <c r="M115" s="141"/>
      <c r="N115" s="141"/>
    </row>
    <row r="116" spans="1:14" s="1011" customFormat="1">
      <c r="A116" s="137"/>
      <c r="K116" s="141"/>
      <c r="L116" s="141"/>
      <c r="M116" s="141"/>
      <c r="N116" s="141"/>
    </row>
    <row r="117" spans="1:14" s="1011" customFormat="1">
      <c r="A117" s="137"/>
      <c r="K117" s="141"/>
      <c r="L117" s="141"/>
      <c r="M117" s="141"/>
      <c r="N117" s="141"/>
    </row>
    <row r="118" spans="1:14" s="1011" customFormat="1">
      <c r="A118" s="137"/>
      <c r="K118" s="141"/>
      <c r="L118" s="141"/>
      <c r="M118" s="141"/>
      <c r="N118" s="141"/>
    </row>
    <row r="119" spans="1:14" s="1011" customFormat="1">
      <c r="A119" s="137"/>
      <c r="K119" s="141"/>
      <c r="L119" s="141"/>
      <c r="M119" s="141"/>
      <c r="N119" s="141"/>
    </row>
    <row r="120" spans="1:14" s="1011" customFormat="1">
      <c r="A120" s="137"/>
      <c r="K120" s="141"/>
      <c r="L120" s="141"/>
      <c r="M120" s="141"/>
      <c r="N120" s="141"/>
    </row>
    <row r="121" spans="1:14" s="1011" customFormat="1">
      <c r="A121" s="137"/>
      <c r="K121" s="141"/>
      <c r="L121" s="141"/>
      <c r="M121" s="141"/>
      <c r="N121" s="141"/>
    </row>
    <row r="122" spans="1:14" s="1011" customFormat="1">
      <c r="A122" s="137"/>
      <c r="K122" s="141"/>
      <c r="L122" s="141"/>
      <c r="M122" s="141"/>
      <c r="N122" s="141"/>
    </row>
    <row r="123" spans="1:14" s="1011" customFormat="1">
      <c r="A123" s="137"/>
      <c r="K123" s="141"/>
      <c r="L123" s="141"/>
      <c r="M123" s="141"/>
      <c r="N123" s="141"/>
    </row>
    <row r="124" spans="1:14" s="1011" customFormat="1">
      <c r="A124" s="137"/>
      <c r="K124" s="141"/>
      <c r="L124" s="141"/>
      <c r="M124" s="141"/>
      <c r="N124" s="141"/>
    </row>
    <row r="125" spans="1:14" s="1011" customFormat="1">
      <c r="A125" s="137"/>
      <c r="K125" s="141"/>
      <c r="L125" s="141"/>
      <c r="M125" s="141"/>
      <c r="N125" s="141"/>
    </row>
    <row r="126" spans="1:14" s="1011" customFormat="1">
      <c r="A126" s="137"/>
      <c r="K126" s="141"/>
      <c r="L126" s="141"/>
      <c r="M126" s="141"/>
      <c r="N126" s="141"/>
    </row>
    <row r="127" spans="1:14" s="1011" customFormat="1">
      <c r="A127" s="137"/>
      <c r="K127" s="141"/>
      <c r="L127" s="141"/>
      <c r="M127" s="141"/>
      <c r="N127" s="141"/>
    </row>
    <row r="128" spans="1:14" s="1011" customFormat="1">
      <c r="A128" s="137"/>
      <c r="K128" s="141"/>
      <c r="L128" s="141"/>
      <c r="M128" s="141"/>
      <c r="N128" s="141"/>
    </row>
    <row r="129" spans="1:14" s="1011" customFormat="1">
      <c r="A129" s="137"/>
      <c r="K129" s="141"/>
      <c r="L129" s="141"/>
      <c r="M129" s="141"/>
      <c r="N129" s="141"/>
    </row>
    <row r="130" spans="1:14" s="1011" customFormat="1">
      <c r="A130" s="137"/>
      <c r="K130" s="141"/>
      <c r="L130" s="141"/>
      <c r="M130" s="141"/>
      <c r="N130" s="141"/>
    </row>
    <row r="131" spans="1:14" s="1011" customFormat="1">
      <c r="A131" s="137"/>
      <c r="K131" s="141"/>
      <c r="L131" s="141"/>
      <c r="M131" s="141"/>
      <c r="N131" s="141"/>
    </row>
    <row r="132" spans="1:14" s="1011" customFormat="1">
      <c r="A132" s="137"/>
      <c r="K132" s="141"/>
      <c r="L132" s="141"/>
      <c r="M132" s="141"/>
      <c r="N132" s="141"/>
    </row>
    <row r="133" spans="1:14" s="1011" customFormat="1">
      <c r="A133" s="137"/>
      <c r="K133" s="141"/>
      <c r="L133" s="141"/>
      <c r="M133" s="141"/>
      <c r="N133" s="141"/>
    </row>
    <row r="134" spans="1:14" s="1011" customFormat="1">
      <c r="A134" s="137"/>
      <c r="K134" s="141"/>
      <c r="L134" s="141"/>
      <c r="M134" s="141"/>
      <c r="N134" s="141"/>
    </row>
    <row r="135" spans="1:14" s="1011" customFormat="1">
      <c r="A135" s="137"/>
      <c r="K135" s="141"/>
      <c r="L135" s="141"/>
      <c r="M135" s="141"/>
      <c r="N135" s="141"/>
    </row>
    <row r="136" spans="1:14" s="1011" customFormat="1">
      <c r="A136" s="137"/>
      <c r="K136" s="141"/>
      <c r="L136" s="141"/>
      <c r="M136" s="141"/>
      <c r="N136" s="141"/>
    </row>
    <row r="137" spans="1:14" s="1011" customFormat="1">
      <c r="A137" s="137"/>
      <c r="K137" s="141"/>
      <c r="L137" s="141"/>
      <c r="M137" s="141"/>
      <c r="N137" s="141"/>
    </row>
    <row r="138" spans="1:14" s="1011" customFormat="1">
      <c r="A138" s="137"/>
      <c r="K138" s="141"/>
      <c r="L138" s="141"/>
      <c r="M138" s="141"/>
      <c r="N138" s="141"/>
    </row>
    <row r="139" spans="1:14" s="1011" customFormat="1">
      <c r="A139" s="137"/>
      <c r="K139" s="141"/>
      <c r="L139" s="141"/>
      <c r="M139" s="141"/>
      <c r="N139" s="141"/>
    </row>
    <row r="140" spans="1:14" s="1011" customFormat="1">
      <c r="A140" s="137"/>
      <c r="K140" s="141"/>
      <c r="L140" s="141"/>
      <c r="M140" s="141"/>
      <c r="N140" s="141"/>
    </row>
    <row r="141" spans="1:14" s="1011" customFormat="1">
      <c r="A141" s="137"/>
      <c r="K141" s="141"/>
      <c r="L141" s="141"/>
      <c r="M141" s="141"/>
      <c r="N141" s="141"/>
    </row>
    <row r="142" spans="1:14" s="1011" customFormat="1">
      <c r="A142" s="137"/>
      <c r="K142" s="141"/>
      <c r="L142" s="141"/>
      <c r="M142" s="141"/>
      <c r="N142" s="141"/>
    </row>
    <row r="143" spans="1:14" s="1011" customFormat="1">
      <c r="A143" s="137"/>
      <c r="K143" s="141"/>
      <c r="L143" s="141"/>
      <c r="M143" s="141"/>
      <c r="N143" s="141"/>
    </row>
    <row r="144" spans="1:14" s="1011" customFormat="1">
      <c r="A144" s="137"/>
      <c r="K144" s="141"/>
      <c r="L144" s="141"/>
      <c r="M144" s="141"/>
      <c r="N144" s="141"/>
    </row>
    <row r="145" spans="1:14" s="1011" customFormat="1">
      <c r="A145" s="137"/>
      <c r="K145" s="141"/>
      <c r="L145" s="141"/>
      <c r="M145" s="141"/>
      <c r="N145" s="141"/>
    </row>
    <row r="146" spans="1:14" s="1011" customFormat="1">
      <c r="A146" s="137"/>
      <c r="K146" s="141"/>
      <c r="L146" s="141"/>
      <c r="M146" s="141"/>
      <c r="N146" s="141"/>
    </row>
    <row r="147" spans="1:14" s="1011" customFormat="1">
      <c r="A147" s="137"/>
      <c r="K147" s="141"/>
      <c r="L147" s="141"/>
      <c r="M147" s="141"/>
      <c r="N147" s="141"/>
    </row>
    <row r="148" spans="1:14" s="1011" customFormat="1">
      <c r="A148" s="137"/>
      <c r="K148" s="141"/>
      <c r="L148" s="141"/>
      <c r="M148" s="141"/>
      <c r="N148" s="141"/>
    </row>
    <row r="149" spans="1:14" s="1011" customFormat="1">
      <c r="A149" s="137"/>
      <c r="K149" s="141"/>
      <c r="L149" s="141"/>
      <c r="M149" s="141"/>
      <c r="N149" s="141"/>
    </row>
    <row r="150" spans="1:14" s="1011" customFormat="1">
      <c r="A150" s="137"/>
      <c r="K150" s="141"/>
      <c r="L150" s="141"/>
      <c r="M150" s="141"/>
      <c r="N150" s="141"/>
    </row>
    <row r="151" spans="1:14" s="1011" customFormat="1">
      <c r="A151" s="137"/>
      <c r="K151" s="141"/>
      <c r="L151" s="141"/>
      <c r="M151" s="141"/>
      <c r="N151" s="141"/>
    </row>
    <row r="152" spans="1:14" s="1011" customFormat="1">
      <c r="A152" s="137"/>
      <c r="K152" s="141"/>
      <c r="L152" s="141"/>
      <c r="M152" s="141"/>
      <c r="N152" s="141"/>
    </row>
    <row r="153" spans="1:14" s="1011" customFormat="1">
      <c r="A153" s="137"/>
      <c r="K153" s="141"/>
      <c r="L153" s="141"/>
      <c r="M153" s="141"/>
      <c r="N153" s="141"/>
    </row>
    <row r="154" spans="1:14" s="1011" customFormat="1">
      <c r="A154" s="137"/>
      <c r="K154" s="141"/>
      <c r="L154" s="141"/>
      <c r="M154" s="141"/>
      <c r="N154" s="141"/>
    </row>
    <row r="155" spans="1:14" s="1011" customFormat="1">
      <c r="A155" s="137"/>
      <c r="K155" s="141"/>
      <c r="L155" s="141"/>
      <c r="M155" s="141"/>
      <c r="N155" s="141"/>
    </row>
    <row r="156" spans="1:14" s="1011" customFormat="1">
      <c r="A156" s="137"/>
      <c r="K156" s="141"/>
      <c r="L156" s="141"/>
      <c r="M156" s="141"/>
      <c r="N156" s="141"/>
    </row>
    <row r="157" spans="1:14" s="1011" customFormat="1">
      <c r="A157" s="137"/>
      <c r="K157" s="141"/>
      <c r="L157" s="141"/>
      <c r="M157" s="141"/>
      <c r="N157" s="141"/>
    </row>
    <row r="158" spans="1:14" s="1011" customFormat="1">
      <c r="A158" s="137"/>
      <c r="K158" s="141"/>
      <c r="L158" s="141"/>
      <c r="M158" s="141"/>
      <c r="N158" s="141"/>
    </row>
    <row r="159" spans="1:14" s="1011" customFormat="1">
      <c r="A159" s="137"/>
      <c r="K159" s="141"/>
      <c r="L159" s="141"/>
      <c r="M159" s="141"/>
      <c r="N159" s="141"/>
    </row>
    <row r="160" spans="1:14" s="1011" customFormat="1">
      <c r="A160" s="137"/>
      <c r="K160" s="141"/>
      <c r="L160" s="141"/>
      <c r="M160" s="141"/>
      <c r="N160" s="141"/>
    </row>
    <row r="161" spans="1:14" s="1011" customFormat="1">
      <c r="A161" s="137"/>
      <c r="K161" s="141"/>
      <c r="L161" s="141"/>
      <c r="M161" s="141"/>
      <c r="N161" s="141"/>
    </row>
    <row r="162" spans="1:14" s="1011" customFormat="1">
      <c r="A162" s="137"/>
      <c r="K162" s="141"/>
      <c r="L162" s="141"/>
      <c r="M162" s="141"/>
      <c r="N162" s="141"/>
    </row>
    <row r="163" spans="1:14" s="1011" customFormat="1">
      <c r="A163" s="137"/>
      <c r="K163" s="141"/>
      <c r="L163" s="141"/>
      <c r="M163" s="141"/>
      <c r="N163" s="141"/>
    </row>
    <row r="164" spans="1:14" s="1011" customFormat="1">
      <c r="A164" s="137"/>
      <c r="K164" s="141"/>
      <c r="L164" s="141"/>
      <c r="M164" s="141"/>
      <c r="N164" s="141"/>
    </row>
    <row r="165" spans="1:14" s="1011" customFormat="1">
      <c r="A165" s="137"/>
      <c r="K165" s="141"/>
      <c r="L165" s="141"/>
      <c r="M165" s="141"/>
      <c r="N165" s="141"/>
    </row>
    <row r="166" spans="1:14" s="1011" customFormat="1">
      <c r="A166" s="137"/>
      <c r="K166" s="141"/>
      <c r="L166" s="141"/>
      <c r="M166" s="141"/>
      <c r="N166" s="141"/>
    </row>
    <row r="167" spans="1:14" s="1011" customFormat="1">
      <c r="A167" s="137"/>
      <c r="K167" s="141"/>
      <c r="L167" s="141"/>
      <c r="M167" s="141"/>
      <c r="N167" s="141"/>
    </row>
    <row r="168" spans="1:14" s="1011" customFormat="1">
      <c r="A168" s="137"/>
      <c r="K168" s="141"/>
      <c r="L168" s="141"/>
      <c r="M168" s="141"/>
      <c r="N168" s="141"/>
    </row>
    <row r="169" spans="1:14" s="1011" customFormat="1">
      <c r="A169" s="137"/>
      <c r="K169" s="141"/>
      <c r="L169" s="141"/>
      <c r="M169" s="141"/>
      <c r="N169" s="141"/>
    </row>
    <row r="170" spans="1:14" s="1011" customFormat="1">
      <c r="A170" s="137"/>
      <c r="K170" s="141"/>
      <c r="L170" s="141"/>
      <c r="M170" s="141"/>
      <c r="N170" s="141"/>
    </row>
    <row r="171" spans="1:14" s="1011" customFormat="1">
      <c r="A171" s="137"/>
      <c r="K171" s="141"/>
      <c r="L171" s="141"/>
      <c r="M171" s="141"/>
      <c r="N171" s="141"/>
    </row>
    <row r="172" spans="1:14" s="1011" customFormat="1">
      <c r="A172" s="137"/>
      <c r="K172" s="141"/>
      <c r="L172" s="141"/>
      <c r="M172" s="141"/>
      <c r="N172" s="141"/>
    </row>
    <row r="173" spans="1:14" s="1011" customFormat="1">
      <c r="A173" s="137"/>
      <c r="K173" s="141"/>
      <c r="L173" s="141"/>
      <c r="M173" s="141"/>
      <c r="N173" s="141"/>
    </row>
    <row r="174" spans="1:14" s="1011" customFormat="1">
      <c r="A174" s="137"/>
      <c r="K174" s="141"/>
      <c r="L174" s="141"/>
      <c r="M174" s="141"/>
      <c r="N174" s="141"/>
    </row>
    <row r="175" spans="1:14" s="1011" customFormat="1">
      <c r="A175" s="137"/>
      <c r="K175" s="141"/>
      <c r="L175" s="141"/>
      <c r="M175" s="141"/>
      <c r="N175" s="141"/>
    </row>
    <row r="176" spans="1:14" s="1011" customFormat="1">
      <c r="A176" s="137"/>
      <c r="K176" s="141"/>
      <c r="L176" s="141"/>
      <c r="M176" s="141"/>
      <c r="N176" s="141"/>
    </row>
    <row r="177" spans="1:14" s="1011" customFormat="1">
      <c r="A177" s="137"/>
      <c r="K177" s="141"/>
      <c r="L177" s="141"/>
      <c r="M177" s="141"/>
      <c r="N177" s="141"/>
    </row>
    <row r="178" spans="1:14" s="1011" customFormat="1">
      <c r="A178" s="137"/>
      <c r="K178" s="141"/>
      <c r="L178" s="141"/>
      <c r="M178" s="141"/>
      <c r="N178" s="141"/>
    </row>
    <row r="179" spans="1:14" s="1011" customFormat="1">
      <c r="A179" s="137"/>
      <c r="K179" s="141"/>
      <c r="L179" s="141"/>
      <c r="M179" s="141"/>
      <c r="N179" s="141"/>
    </row>
    <row r="180" spans="1:14" s="1011" customFormat="1">
      <c r="A180" s="137"/>
      <c r="K180" s="141"/>
      <c r="L180" s="141"/>
      <c r="M180" s="141"/>
      <c r="N180" s="141"/>
    </row>
    <row r="181" spans="1:14" s="1011" customFormat="1">
      <c r="A181" s="137"/>
      <c r="K181" s="141"/>
      <c r="L181" s="141"/>
      <c r="M181" s="141"/>
      <c r="N181" s="141"/>
    </row>
    <row r="182" spans="1:14" s="1011" customFormat="1">
      <c r="A182" s="137"/>
      <c r="K182" s="141"/>
      <c r="L182" s="141"/>
      <c r="M182" s="141"/>
      <c r="N182" s="141"/>
    </row>
    <row r="183" spans="1:14" s="1011" customFormat="1">
      <c r="A183" s="137"/>
      <c r="K183" s="141"/>
      <c r="L183" s="141"/>
      <c r="M183" s="141"/>
      <c r="N183" s="141"/>
    </row>
    <row r="184" spans="1:14" s="1011" customFormat="1">
      <c r="A184" s="137"/>
      <c r="K184" s="141"/>
      <c r="L184" s="141"/>
      <c r="M184" s="141"/>
      <c r="N184" s="141"/>
    </row>
    <row r="185" spans="1:14" s="1011" customFormat="1">
      <c r="A185" s="137"/>
      <c r="K185" s="141"/>
      <c r="L185" s="141"/>
      <c r="M185" s="141"/>
      <c r="N185" s="141"/>
    </row>
    <row r="186" spans="1:14" s="1011" customFormat="1">
      <c r="A186" s="137"/>
      <c r="K186" s="141"/>
      <c r="L186" s="141"/>
      <c r="M186" s="141"/>
      <c r="N186" s="141"/>
    </row>
    <row r="187" spans="1:14" s="1011" customFormat="1">
      <c r="A187" s="137"/>
      <c r="K187" s="141"/>
      <c r="L187" s="141"/>
      <c r="M187" s="141"/>
      <c r="N187" s="141"/>
    </row>
    <row r="188" spans="1:14" s="1011" customFormat="1">
      <c r="A188" s="137"/>
      <c r="K188" s="141"/>
      <c r="L188" s="141"/>
      <c r="M188" s="141"/>
      <c r="N188" s="141"/>
    </row>
    <row r="189" spans="1:14" s="1011" customFormat="1">
      <c r="A189" s="137"/>
      <c r="K189" s="141"/>
      <c r="L189" s="141"/>
      <c r="M189" s="141"/>
      <c r="N189" s="141"/>
    </row>
    <row r="190" spans="1:14" s="1011" customFormat="1">
      <c r="A190" s="137"/>
      <c r="K190" s="141"/>
      <c r="L190" s="141"/>
      <c r="M190" s="141"/>
      <c r="N190" s="141"/>
    </row>
    <row r="191" spans="1:14" s="1011" customFormat="1">
      <c r="A191" s="137"/>
      <c r="K191" s="141"/>
      <c r="L191" s="141"/>
      <c r="M191" s="141"/>
      <c r="N191" s="141"/>
    </row>
    <row r="192" spans="1:14" s="1011" customFormat="1">
      <c r="A192" s="137"/>
      <c r="K192" s="141"/>
      <c r="L192" s="141"/>
      <c r="M192" s="141"/>
      <c r="N192" s="141"/>
    </row>
    <row r="193" spans="1:14" s="1011" customFormat="1">
      <c r="A193" s="137"/>
      <c r="K193" s="141"/>
      <c r="L193" s="141"/>
      <c r="M193" s="141"/>
      <c r="N193" s="141"/>
    </row>
    <row r="194" spans="1:14" s="1011" customFormat="1">
      <c r="A194" s="137"/>
      <c r="K194" s="141"/>
      <c r="L194" s="141"/>
      <c r="M194" s="141"/>
      <c r="N194" s="141"/>
    </row>
    <row r="195" spans="1:14" s="1011" customFormat="1">
      <c r="A195" s="137"/>
      <c r="K195" s="141"/>
      <c r="L195" s="141"/>
      <c r="M195" s="141"/>
      <c r="N195" s="141"/>
    </row>
    <row r="196" spans="1:14" s="1011" customFormat="1">
      <c r="A196" s="137"/>
      <c r="K196" s="141"/>
      <c r="L196" s="141"/>
      <c r="M196" s="141"/>
      <c r="N196" s="141"/>
    </row>
    <row r="197" spans="1:14" s="1011" customFormat="1">
      <c r="A197" s="137"/>
      <c r="K197" s="141"/>
      <c r="L197" s="141"/>
      <c r="M197" s="141"/>
      <c r="N197" s="141"/>
    </row>
    <row r="198" spans="1:14" s="1011" customFormat="1">
      <c r="A198" s="137"/>
      <c r="K198" s="141"/>
      <c r="L198" s="141"/>
      <c r="M198" s="141"/>
      <c r="N198" s="141"/>
    </row>
    <row r="199" spans="1:14" s="1011" customFormat="1">
      <c r="A199" s="137"/>
      <c r="K199" s="141"/>
      <c r="L199" s="141"/>
      <c r="M199" s="141"/>
      <c r="N199" s="141"/>
    </row>
    <row r="200" spans="1:14" s="1011" customFormat="1">
      <c r="A200" s="137"/>
      <c r="K200" s="141"/>
      <c r="L200" s="141"/>
      <c r="M200" s="141"/>
      <c r="N200" s="141"/>
    </row>
  </sheetData>
  <mergeCells count="4">
    <mergeCell ref="A2:N2"/>
    <mergeCell ref="A3:N3"/>
    <mergeCell ref="A4:N4"/>
    <mergeCell ref="A5:N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Q647"/>
  <sheetViews>
    <sheetView topLeftCell="A2" zoomScale="85" zoomScaleNormal="85" workbookViewId="0">
      <selection activeCell="S10" sqref="S10"/>
    </sheetView>
  </sheetViews>
  <sheetFormatPr defaultRowHeight="15"/>
  <cols>
    <col min="1" max="1" width="37.7109375" style="137" customWidth="1"/>
    <col min="2" max="2" width="12.85546875" style="1011" customWidth="1"/>
    <col min="3" max="14" width="13" style="1011" customWidth="1"/>
    <col min="15" max="15" width="13" style="230" customWidth="1"/>
    <col min="16" max="16" width="13.85546875" style="141" hidden="1" customWidth="1"/>
    <col min="17" max="17" width="2.5703125" style="141" customWidth="1"/>
    <col min="18" max="256" width="9.140625" style="1011"/>
    <col min="257" max="257" width="37.7109375" style="1011" customWidth="1"/>
    <col min="258" max="258" width="12.85546875" style="1011" customWidth="1"/>
    <col min="259" max="271" width="13" style="1011" customWidth="1"/>
    <col min="272" max="272" width="0" style="1011" hidden="1" customWidth="1"/>
    <col min="273" max="273" width="2.5703125" style="1011" customWidth="1"/>
    <col min="274" max="512" width="9.140625" style="1011"/>
    <col min="513" max="513" width="37.7109375" style="1011" customWidth="1"/>
    <col min="514" max="514" width="12.85546875" style="1011" customWidth="1"/>
    <col min="515" max="527" width="13" style="1011" customWidth="1"/>
    <col min="528" max="528" width="0" style="1011" hidden="1" customWidth="1"/>
    <col min="529" max="529" width="2.5703125" style="1011" customWidth="1"/>
    <col min="530" max="768" width="9.140625" style="1011"/>
    <col min="769" max="769" width="37.7109375" style="1011" customWidth="1"/>
    <col min="770" max="770" width="12.85546875" style="1011" customWidth="1"/>
    <col min="771" max="783" width="13" style="1011" customWidth="1"/>
    <col min="784" max="784" width="0" style="1011" hidden="1" customWidth="1"/>
    <col min="785" max="785" width="2.5703125" style="1011" customWidth="1"/>
    <col min="786" max="1024" width="9.140625" style="1011"/>
    <col min="1025" max="1025" width="37.7109375" style="1011" customWidth="1"/>
    <col min="1026" max="1026" width="12.85546875" style="1011" customWidth="1"/>
    <col min="1027" max="1039" width="13" style="1011" customWidth="1"/>
    <col min="1040" max="1040" width="0" style="1011" hidden="1" customWidth="1"/>
    <col min="1041" max="1041" width="2.5703125" style="1011" customWidth="1"/>
    <col min="1042" max="1280" width="9.140625" style="1011"/>
    <col min="1281" max="1281" width="37.7109375" style="1011" customWidth="1"/>
    <col min="1282" max="1282" width="12.85546875" style="1011" customWidth="1"/>
    <col min="1283" max="1295" width="13" style="1011" customWidth="1"/>
    <col min="1296" max="1296" width="0" style="1011" hidden="1" customWidth="1"/>
    <col min="1297" max="1297" width="2.5703125" style="1011" customWidth="1"/>
    <col min="1298" max="1536" width="9.140625" style="1011"/>
    <col min="1537" max="1537" width="37.7109375" style="1011" customWidth="1"/>
    <col min="1538" max="1538" width="12.85546875" style="1011" customWidth="1"/>
    <col min="1539" max="1551" width="13" style="1011" customWidth="1"/>
    <col min="1552" max="1552" width="0" style="1011" hidden="1" customWidth="1"/>
    <col min="1553" max="1553" width="2.5703125" style="1011" customWidth="1"/>
    <col min="1554" max="1792" width="9.140625" style="1011"/>
    <col min="1793" max="1793" width="37.7109375" style="1011" customWidth="1"/>
    <col min="1794" max="1794" width="12.85546875" style="1011" customWidth="1"/>
    <col min="1795" max="1807" width="13" style="1011" customWidth="1"/>
    <col min="1808" max="1808" width="0" style="1011" hidden="1" customWidth="1"/>
    <col min="1809" max="1809" width="2.5703125" style="1011" customWidth="1"/>
    <col min="1810" max="2048" width="9.140625" style="1011"/>
    <col min="2049" max="2049" width="37.7109375" style="1011" customWidth="1"/>
    <col min="2050" max="2050" width="12.85546875" style="1011" customWidth="1"/>
    <col min="2051" max="2063" width="13" style="1011" customWidth="1"/>
    <col min="2064" max="2064" width="0" style="1011" hidden="1" customWidth="1"/>
    <col min="2065" max="2065" width="2.5703125" style="1011" customWidth="1"/>
    <col min="2066" max="2304" width="9.140625" style="1011"/>
    <col min="2305" max="2305" width="37.7109375" style="1011" customWidth="1"/>
    <col min="2306" max="2306" width="12.85546875" style="1011" customWidth="1"/>
    <col min="2307" max="2319" width="13" style="1011" customWidth="1"/>
    <col min="2320" max="2320" width="0" style="1011" hidden="1" customWidth="1"/>
    <col min="2321" max="2321" width="2.5703125" style="1011" customWidth="1"/>
    <col min="2322" max="2560" width="9.140625" style="1011"/>
    <col min="2561" max="2561" width="37.7109375" style="1011" customWidth="1"/>
    <col min="2562" max="2562" width="12.85546875" style="1011" customWidth="1"/>
    <col min="2563" max="2575" width="13" style="1011" customWidth="1"/>
    <col min="2576" max="2576" width="0" style="1011" hidden="1" customWidth="1"/>
    <col min="2577" max="2577" width="2.5703125" style="1011" customWidth="1"/>
    <col min="2578" max="2816" width="9.140625" style="1011"/>
    <col min="2817" max="2817" width="37.7109375" style="1011" customWidth="1"/>
    <col min="2818" max="2818" width="12.85546875" style="1011" customWidth="1"/>
    <col min="2819" max="2831" width="13" style="1011" customWidth="1"/>
    <col min="2832" max="2832" width="0" style="1011" hidden="1" customWidth="1"/>
    <col min="2833" max="2833" width="2.5703125" style="1011" customWidth="1"/>
    <col min="2834" max="3072" width="9.140625" style="1011"/>
    <col min="3073" max="3073" width="37.7109375" style="1011" customWidth="1"/>
    <col min="3074" max="3074" width="12.85546875" style="1011" customWidth="1"/>
    <col min="3075" max="3087" width="13" style="1011" customWidth="1"/>
    <col min="3088" max="3088" width="0" style="1011" hidden="1" customWidth="1"/>
    <col min="3089" max="3089" width="2.5703125" style="1011" customWidth="1"/>
    <col min="3090" max="3328" width="9.140625" style="1011"/>
    <col min="3329" max="3329" width="37.7109375" style="1011" customWidth="1"/>
    <col min="3330" max="3330" width="12.85546875" style="1011" customWidth="1"/>
    <col min="3331" max="3343" width="13" style="1011" customWidth="1"/>
    <col min="3344" max="3344" width="0" style="1011" hidden="1" customWidth="1"/>
    <col min="3345" max="3345" width="2.5703125" style="1011" customWidth="1"/>
    <col min="3346" max="3584" width="9.140625" style="1011"/>
    <col min="3585" max="3585" width="37.7109375" style="1011" customWidth="1"/>
    <col min="3586" max="3586" width="12.85546875" style="1011" customWidth="1"/>
    <col min="3587" max="3599" width="13" style="1011" customWidth="1"/>
    <col min="3600" max="3600" width="0" style="1011" hidden="1" customWidth="1"/>
    <col min="3601" max="3601" width="2.5703125" style="1011" customWidth="1"/>
    <col min="3602" max="3840" width="9.140625" style="1011"/>
    <col min="3841" max="3841" width="37.7109375" style="1011" customWidth="1"/>
    <col min="3842" max="3842" width="12.85546875" style="1011" customWidth="1"/>
    <col min="3843" max="3855" width="13" style="1011" customWidth="1"/>
    <col min="3856" max="3856" width="0" style="1011" hidden="1" customWidth="1"/>
    <col min="3857" max="3857" width="2.5703125" style="1011" customWidth="1"/>
    <col min="3858" max="4096" width="9.140625" style="1011"/>
    <col min="4097" max="4097" width="37.7109375" style="1011" customWidth="1"/>
    <col min="4098" max="4098" width="12.85546875" style="1011" customWidth="1"/>
    <col min="4099" max="4111" width="13" style="1011" customWidth="1"/>
    <col min="4112" max="4112" width="0" style="1011" hidden="1" customWidth="1"/>
    <col min="4113" max="4113" width="2.5703125" style="1011" customWidth="1"/>
    <col min="4114" max="4352" width="9.140625" style="1011"/>
    <col min="4353" max="4353" width="37.7109375" style="1011" customWidth="1"/>
    <col min="4354" max="4354" width="12.85546875" style="1011" customWidth="1"/>
    <col min="4355" max="4367" width="13" style="1011" customWidth="1"/>
    <col min="4368" max="4368" width="0" style="1011" hidden="1" customWidth="1"/>
    <col min="4369" max="4369" width="2.5703125" style="1011" customWidth="1"/>
    <col min="4370" max="4608" width="9.140625" style="1011"/>
    <col min="4609" max="4609" width="37.7109375" style="1011" customWidth="1"/>
    <col min="4610" max="4610" width="12.85546875" style="1011" customWidth="1"/>
    <col min="4611" max="4623" width="13" style="1011" customWidth="1"/>
    <col min="4624" max="4624" width="0" style="1011" hidden="1" customWidth="1"/>
    <col min="4625" max="4625" width="2.5703125" style="1011" customWidth="1"/>
    <col min="4626" max="4864" width="9.140625" style="1011"/>
    <col min="4865" max="4865" width="37.7109375" style="1011" customWidth="1"/>
    <col min="4866" max="4866" width="12.85546875" style="1011" customWidth="1"/>
    <col min="4867" max="4879" width="13" style="1011" customWidth="1"/>
    <col min="4880" max="4880" width="0" style="1011" hidden="1" customWidth="1"/>
    <col min="4881" max="4881" width="2.5703125" style="1011" customWidth="1"/>
    <col min="4882" max="5120" width="9.140625" style="1011"/>
    <col min="5121" max="5121" width="37.7109375" style="1011" customWidth="1"/>
    <col min="5122" max="5122" width="12.85546875" style="1011" customWidth="1"/>
    <col min="5123" max="5135" width="13" style="1011" customWidth="1"/>
    <col min="5136" max="5136" width="0" style="1011" hidden="1" customWidth="1"/>
    <col min="5137" max="5137" width="2.5703125" style="1011" customWidth="1"/>
    <col min="5138" max="5376" width="9.140625" style="1011"/>
    <col min="5377" max="5377" width="37.7109375" style="1011" customWidth="1"/>
    <col min="5378" max="5378" width="12.85546875" style="1011" customWidth="1"/>
    <col min="5379" max="5391" width="13" style="1011" customWidth="1"/>
    <col min="5392" max="5392" width="0" style="1011" hidden="1" customWidth="1"/>
    <col min="5393" max="5393" width="2.5703125" style="1011" customWidth="1"/>
    <col min="5394" max="5632" width="9.140625" style="1011"/>
    <col min="5633" max="5633" width="37.7109375" style="1011" customWidth="1"/>
    <col min="5634" max="5634" width="12.85546875" style="1011" customWidth="1"/>
    <col min="5635" max="5647" width="13" style="1011" customWidth="1"/>
    <col min="5648" max="5648" width="0" style="1011" hidden="1" customWidth="1"/>
    <col min="5649" max="5649" width="2.5703125" style="1011" customWidth="1"/>
    <col min="5650" max="5888" width="9.140625" style="1011"/>
    <col min="5889" max="5889" width="37.7109375" style="1011" customWidth="1"/>
    <col min="5890" max="5890" width="12.85546875" style="1011" customWidth="1"/>
    <col min="5891" max="5903" width="13" style="1011" customWidth="1"/>
    <col min="5904" max="5904" width="0" style="1011" hidden="1" customWidth="1"/>
    <col min="5905" max="5905" width="2.5703125" style="1011" customWidth="1"/>
    <col min="5906" max="6144" width="9.140625" style="1011"/>
    <col min="6145" max="6145" width="37.7109375" style="1011" customWidth="1"/>
    <col min="6146" max="6146" width="12.85546875" style="1011" customWidth="1"/>
    <col min="6147" max="6159" width="13" style="1011" customWidth="1"/>
    <col min="6160" max="6160" width="0" style="1011" hidden="1" customWidth="1"/>
    <col min="6161" max="6161" width="2.5703125" style="1011" customWidth="1"/>
    <col min="6162" max="6400" width="9.140625" style="1011"/>
    <col min="6401" max="6401" width="37.7109375" style="1011" customWidth="1"/>
    <col min="6402" max="6402" width="12.85546875" style="1011" customWidth="1"/>
    <col min="6403" max="6415" width="13" style="1011" customWidth="1"/>
    <col min="6416" max="6416" width="0" style="1011" hidden="1" customWidth="1"/>
    <col min="6417" max="6417" width="2.5703125" style="1011" customWidth="1"/>
    <col min="6418" max="6656" width="9.140625" style="1011"/>
    <col min="6657" max="6657" width="37.7109375" style="1011" customWidth="1"/>
    <col min="6658" max="6658" width="12.85546875" style="1011" customWidth="1"/>
    <col min="6659" max="6671" width="13" style="1011" customWidth="1"/>
    <col min="6672" max="6672" width="0" style="1011" hidden="1" customWidth="1"/>
    <col min="6673" max="6673" width="2.5703125" style="1011" customWidth="1"/>
    <col min="6674" max="6912" width="9.140625" style="1011"/>
    <col min="6913" max="6913" width="37.7109375" style="1011" customWidth="1"/>
    <col min="6914" max="6914" width="12.85546875" style="1011" customWidth="1"/>
    <col min="6915" max="6927" width="13" style="1011" customWidth="1"/>
    <col min="6928" max="6928" width="0" style="1011" hidden="1" customWidth="1"/>
    <col min="6929" max="6929" width="2.5703125" style="1011" customWidth="1"/>
    <col min="6930" max="7168" width="9.140625" style="1011"/>
    <col min="7169" max="7169" width="37.7109375" style="1011" customWidth="1"/>
    <col min="7170" max="7170" width="12.85546875" style="1011" customWidth="1"/>
    <col min="7171" max="7183" width="13" style="1011" customWidth="1"/>
    <col min="7184" max="7184" width="0" style="1011" hidden="1" customWidth="1"/>
    <col min="7185" max="7185" width="2.5703125" style="1011" customWidth="1"/>
    <col min="7186" max="7424" width="9.140625" style="1011"/>
    <col min="7425" max="7425" width="37.7109375" style="1011" customWidth="1"/>
    <col min="7426" max="7426" width="12.85546875" style="1011" customWidth="1"/>
    <col min="7427" max="7439" width="13" style="1011" customWidth="1"/>
    <col min="7440" max="7440" width="0" style="1011" hidden="1" customWidth="1"/>
    <col min="7441" max="7441" width="2.5703125" style="1011" customWidth="1"/>
    <col min="7442" max="7680" width="9.140625" style="1011"/>
    <col min="7681" max="7681" width="37.7109375" style="1011" customWidth="1"/>
    <col min="7682" max="7682" width="12.85546875" style="1011" customWidth="1"/>
    <col min="7683" max="7695" width="13" style="1011" customWidth="1"/>
    <col min="7696" max="7696" width="0" style="1011" hidden="1" customWidth="1"/>
    <col min="7697" max="7697" width="2.5703125" style="1011" customWidth="1"/>
    <col min="7698" max="7936" width="9.140625" style="1011"/>
    <col min="7937" max="7937" width="37.7109375" style="1011" customWidth="1"/>
    <col min="7938" max="7938" width="12.85546875" style="1011" customWidth="1"/>
    <col min="7939" max="7951" width="13" style="1011" customWidth="1"/>
    <col min="7952" max="7952" width="0" style="1011" hidden="1" customWidth="1"/>
    <col min="7953" max="7953" width="2.5703125" style="1011" customWidth="1"/>
    <col min="7954" max="8192" width="9.140625" style="1011"/>
    <col min="8193" max="8193" width="37.7109375" style="1011" customWidth="1"/>
    <col min="8194" max="8194" width="12.85546875" style="1011" customWidth="1"/>
    <col min="8195" max="8207" width="13" style="1011" customWidth="1"/>
    <col min="8208" max="8208" width="0" style="1011" hidden="1" customWidth="1"/>
    <col min="8209" max="8209" width="2.5703125" style="1011" customWidth="1"/>
    <col min="8210" max="8448" width="9.140625" style="1011"/>
    <col min="8449" max="8449" width="37.7109375" style="1011" customWidth="1"/>
    <col min="8450" max="8450" width="12.85546875" style="1011" customWidth="1"/>
    <col min="8451" max="8463" width="13" style="1011" customWidth="1"/>
    <col min="8464" max="8464" width="0" style="1011" hidden="1" customWidth="1"/>
    <col min="8465" max="8465" width="2.5703125" style="1011" customWidth="1"/>
    <col min="8466" max="8704" width="9.140625" style="1011"/>
    <col min="8705" max="8705" width="37.7109375" style="1011" customWidth="1"/>
    <col min="8706" max="8706" width="12.85546875" style="1011" customWidth="1"/>
    <col min="8707" max="8719" width="13" style="1011" customWidth="1"/>
    <col min="8720" max="8720" width="0" style="1011" hidden="1" customWidth="1"/>
    <col min="8721" max="8721" width="2.5703125" style="1011" customWidth="1"/>
    <col min="8722" max="8960" width="9.140625" style="1011"/>
    <col min="8961" max="8961" width="37.7109375" style="1011" customWidth="1"/>
    <col min="8962" max="8962" width="12.85546875" style="1011" customWidth="1"/>
    <col min="8963" max="8975" width="13" style="1011" customWidth="1"/>
    <col min="8976" max="8976" width="0" style="1011" hidden="1" customWidth="1"/>
    <col min="8977" max="8977" width="2.5703125" style="1011" customWidth="1"/>
    <col min="8978" max="9216" width="9.140625" style="1011"/>
    <col min="9217" max="9217" width="37.7109375" style="1011" customWidth="1"/>
    <col min="9218" max="9218" width="12.85546875" style="1011" customWidth="1"/>
    <col min="9219" max="9231" width="13" style="1011" customWidth="1"/>
    <col min="9232" max="9232" width="0" style="1011" hidden="1" customWidth="1"/>
    <col min="9233" max="9233" width="2.5703125" style="1011" customWidth="1"/>
    <col min="9234" max="9472" width="9.140625" style="1011"/>
    <col min="9473" max="9473" width="37.7109375" style="1011" customWidth="1"/>
    <col min="9474" max="9474" width="12.85546875" style="1011" customWidth="1"/>
    <col min="9475" max="9487" width="13" style="1011" customWidth="1"/>
    <col min="9488" max="9488" width="0" style="1011" hidden="1" customWidth="1"/>
    <col min="9489" max="9489" width="2.5703125" style="1011" customWidth="1"/>
    <col min="9490" max="9728" width="9.140625" style="1011"/>
    <col min="9729" max="9729" width="37.7109375" style="1011" customWidth="1"/>
    <col min="9730" max="9730" width="12.85546875" style="1011" customWidth="1"/>
    <col min="9731" max="9743" width="13" style="1011" customWidth="1"/>
    <col min="9744" max="9744" width="0" style="1011" hidden="1" customWidth="1"/>
    <col min="9745" max="9745" width="2.5703125" style="1011" customWidth="1"/>
    <col min="9746" max="9984" width="9.140625" style="1011"/>
    <col min="9985" max="9985" width="37.7109375" style="1011" customWidth="1"/>
    <col min="9986" max="9986" width="12.85546875" style="1011" customWidth="1"/>
    <col min="9987" max="9999" width="13" style="1011" customWidth="1"/>
    <col min="10000" max="10000" width="0" style="1011" hidden="1" customWidth="1"/>
    <col min="10001" max="10001" width="2.5703125" style="1011" customWidth="1"/>
    <col min="10002" max="10240" width="9.140625" style="1011"/>
    <col min="10241" max="10241" width="37.7109375" style="1011" customWidth="1"/>
    <col min="10242" max="10242" width="12.85546875" style="1011" customWidth="1"/>
    <col min="10243" max="10255" width="13" style="1011" customWidth="1"/>
    <col min="10256" max="10256" width="0" style="1011" hidden="1" customWidth="1"/>
    <col min="10257" max="10257" width="2.5703125" style="1011" customWidth="1"/>
    <col min="10258" max="10496" width="9.140625" style="1011"/>
    <col min="10497" max="10497" width="37.7109375" style="1011" customWidth="1"/>
    <col min="10498" max="10498" width="12.85546875" style="1011" customWidth="1"/>
    <col min="10499" max="10511" width="13" style="1011" customWidth="1"/>
    <col min="10512" max="10512" width="0" style="1011" hidden="1" customWidth="1"/>
    <col min="10513" max="10513" width="2.5703125" style="1011" customWidth="1"/>
    <col min="10514" max="10752" width="9.140625" style="1011"/>
    <col min="10753" max="10753" width="37.7109375" style="1011" customWidth="1"/>
    <col min="10754" max="10754" width="12.85546875" style="1011" customWidth="1"/>
    <col min="10755" max="10767" width="13" style="1011" customWidth="1"/>
    <col min="10768" max="10768" width="0" style="1011" hidden="1" customWidth="1"/>
    <col min="10769" max="10769" width="2.5703125" style="1011" customWidth="1"/>
    <col min="10770" max="11008" width="9.140625" style="1011"/>
    <col min="11009" max="11009" width="37.7109375" style="1011" customWidth="1"/>
    <col min="11010" max="11010" width="12.85546875" style="1011" customWidth="1"/>
    <col min="11011" max="11023" width="13" style="1011" customWidth="1"/>
    <col min="11024" max="11024" width="0" style="1011" hidden="1" customWidth="1"/>
    <col min="11025" max="11025" width="2.5703125" style="1011" customWidth="1"/>
    <col min="11026" max="11264" width="9.140625" style="1011"/>
    <col min="11265" max="11265" width="37.7109375" style="1011" customWidth="1"/>
    <col min="11266" max="11266" width="12.85546875" style="1011" customWidth="1"/>
    <col min="11267" max="11279" width="13" style="1011" customWidth="1"/>
    <col min="11280" max="11280" width="0" style="1011" hidden="1" customWidth="1"/>
    <col min="11281" max="11281" width="2.5703125" style="1011" customWidth="1"/>
    <col min="11282" max="11520" width="9.140625" style="1011"/>
    <col min="11521" max="11521" width="37.7109375" style="1011" customWidth="1"/>
    <col min="11522" max="11522" width="12.85546875" style="1011" customWidth="1"/>
    <col min="11523" max="11535" width="13" style="1011" customWidth="1"/>
    <col min="11536" max="11536" width="0" style="1011" hidden="1" customWidth="1"/>
    <col min="11537" max="11537" width="2.5703125" style="1011" customWidth="1"/>
    <col min="11538" max="11776" width="9.140625" style="1011"/>
    <col min="11777" max="11777" width="37.7109375" style="1011" customWidth="1"/>
    <col min="11778" max="11778" width="12.85546875" style="1011" customWidth="1"/>
    <col min="11779" max="11791" width="13" style="1011" customWidth="1"/>
    <col min="11792" max="11792" width="0" style="1011" hidden="1" customWidth="1"/>
    <col min="11793" max="11793" width="2.5703125" style="1011" customWidth="1"/>
    <col min="11794" max="12032" width="9.140625" style="1011"/>
    <col min="12033" max="12033" width="37.7109375" style="1011" customWidth="1"/>
    <col min="12034" max="12034" width="12.85546875" style="1011" customWidth="1"/>
    <col min="12035" max="12047" width="13" style="1011" customWidth="1"/>
    <col min="12048" max="12048" width="0" style="1011" hidden="1" customWidth="1"/>
    <col min="12049" max="12049" width="2.5703125" style="1011" customWidth="1"/>
    <col min="12050" max="12288" width="9.140625" style="1011"/>
    <col min="12289" max="12289" width="37.7109375" style="1011" customWidth="1"/>
    <col min="12290" max="12290" width="12.85546875" style="1011" customWidth="1"/>
    <col min="12291" max="12303" width="13" style="1011" customWidth="1"/>
    <col min="12304" max="12304" width="0" style="1011" hidden="1" customWidth="1"/>
    <col min="12305" max="12305" width="2.5703125" style="1011" customWidth="1"/>
    <col min="12306" max="12544" width="9.140625" style="1011"/>
    <col min="12545" max="12545" width="37.7109375" style="1011" customWidth="1"/>
    <col min="12546" max="12546" width="12.85546875" style="1011" customWidth="1"/>
    <col min="12547" max="12559" width="13" style="1011" customWidth="1"/>
    <col min="12560" max="12560" width="0" style="1011" hidden="1" customWidth="1"/>
    <col min="12561" max="12561" width="2.5703125" style="1011" customWidth="1"/>
    <col min="12562" max="12800" width="9.140625" style="1011"/>
    <col min="12801" max="12801" width="37.7109375" style="1011" customWidth="1"/>
    <col min="12802" max="12802" width="12.85546875" style="1011" customWidth="1"/>
    <col min="12803" max="12815" width="13" style="1011" customWidth="1"/>
    <col min="12816" max="12816" width="0" style="1011" hidden="1" customWidth="1"/>
    <col min="12817" max="12817" width="2.5703125" style="1011" customWidth="1"/>
    <col min="12818" max="13056" width="9.140625" style="1011"/>
    <col min="13057" max="13057" width="37.7109375" style="1011" customWidth="1"/>
    <col min="13058" max="13058" width="12.85546875" style="1011" customWidth="1"/>
    <col min="13059" max="13071" width="13" style="1011" customWidth="1"/>
    <col min="13072" max="13072" width="0" style="1011" hidden="1" customWidth="1"/>
    <col min="13073" max="13073" width="2.5703125" style="1011" customWidth="1"/>
    <col min="13074" max="13312" width="9.140625" style="1011"/>
    <col min="13313" max="13313" width="37.7109375" style="1011" customWidth="1"/>
    <col min="13314" max="13314" width="12.85546875" style="1011" customWidth="1"/>
    <col min="13315" max="13327" width="13" style="1011" customWidth="1"/>
    <col min="13328" max="13328" width="0" style="1011" hidden="1" customWidth="1"/>
    <col min="13329" max="13329" width="2.5703125" style="1011" customWidth="1"/>
    <col min="13330" max="13568" width="9.140625" style="1011"/>
    <col min="13569" max="13569" width="37.7109375" style="1011" customWidth="1"/>
    <col min="13570" max="13570" width="12.85546875" style="1011" customWidth="1"/>
    <col min="13571" max="13583" width="13" style="1011" customWidth="1"/>
    <col min="13584" max="13584" width="0" style="1011" hidden="1" customWidth="1"/>
    <col min="13585" max="13585" width="2.5703125" style="1011" customWidth="1"/>
    <col min="13586" max="13824" width="9.140625" style="1011"/>
    <col min="13825" max="13825" width="37.7109375" style="1011" customWidth="1"/>
    <col min="13826" max="13826" width="12.85546875" style="1011" customWidth="1"/>
    <col min="13827" max="13839" width="13" style="1011" customWidth="1"/>
    <col min="13840" max="13840" width="0" style="1011" hidden="1" customWidth="1"/>
    <col min="13841" max="13841" width="2.5703125" style="1011" customWidth="1"/>
    <col min="13842" max="14080" width="9.140625" style="1011"/>
    <col min="14081" max="14081" width="37.7109375" style="1011" customWidth="1"/>
    <col min="14082" max="14082" width="12.85546875" style="1011" customWidth="1"/>
    <col min="14083" max="14095" width="13" style="1011" customWidth="1"/>
    <col min="14096" max="14096" width="0" style="1011" hidden="1" customWidth="1"/>
    <col min="14097" max="14097" width="2.5703125" style="1011" customWidth="1"/>
    <col min="14098" max="14336" width="9.140625" style="1011"/>
    <col min="14337" max="14337" width="37.7109375" style="1011" customWidth="1"/>
    <col min="14338" max="14338" width="12.85546875" style="1011" customWidth="1"/>
    <col min="14339" max="14351" width="13" style="1011" customWidth="1"/>
    <col min="14352" max="14352" width="0" style="1011" hidden="1" customWidth="1"/>
    <col min="14353" max="14353" width="2.5703125" style="1011" customWidth="1"/>
    <col min="14354" max="14592" width="9.140625" style="1011"/>
    <col min="14593" max="14593" width="37.7109375" style="1011" customWidth="1"/>
    <col min="14594" max="14594" width="12.85546875" style="1011" customWidth="1"/>
    <col min="14595" max="14607" width="13" style="1011" customWidth="1"/>
    <col min="14608" max="14608" width="0" style="1011" hidden="1" customWidth="1"/>
    <col min="14609" max="14609" width="2.5703125" style="1011" customWidth="1"/>
    <col min="14610" max="14848" width="9.140625" style="1011"/>
    <col min="14849" max="14849" width="37.7109375" style="1011" customWidth="1"/>
    <col min="14850" max="14850" width="12.85546875" style="1011" customWidth="1"/>
    <col min="14851" max="14863" width="13" style="1011" customWidth="1"/>
    <col min="14864" max="14864" width="0" style="1011" hidden="1" customWidth="1"/>
    <col min="14865" max="14865" width="2.5703125" style="1011" customWidth="1"/>
    <col min="14866" max="15104" width="9.140625" style="1011"/>
    <col min="15105" max="15105" width="37.7109375" style="1011" customWidth="1"/>
    <col min="15106" max="15106" width="12.85546875" style="1011" customWidth="1"/>
    <col min="15107" max="15119" width="13" style="1011" customWidth="1"/>
    <col min="15120" max="15120" width="0" style="1011" hidden="1" customWidth="1"/>
    <col min="15121" max="15121" width="2.5703125" style="1011" customWidth="1"/>
    <col min="15122" max="15360" width="9.140625" style="1011"/>
    <col min="15361" max="15361" width="37.7109375" style="1011" customWidth="1"/>
    <col min="15362" max="15362" width="12.85546875" style="1011" customWidth="1"/>
    <col min="15363" max="15375" width="13" style="1011" customWidth="1"/>
    <col min="15376" max="15376" width="0" style="1011" hidden="1" customWidth="1"/>
    <col min="15377" max="15377" width="2.5703125" style="1011" customWidth="1"/>
    <col min="15378" max="15616" width="9.140625" style="1011"/>
    <col min="15617" max="15617" width="37.7109375" style="1011" customWidth="1"/>
    <col min="15618" max="15618" width="12.85546875" style="1011" customWidth="1"/>
    <col min="15619" max="15631" width="13" style="1011" customWidth="1"/>
    <col min="15632" max="15632" width="0" style="1011" hidden="1" customWidth="1"/>
    <col min="15633" max="15633" width="2.5703125" style="1011" customWidth="1"/>
    <col min="15634" max="15872" width="9.140625" style="1011"/>
    <col min="15873" max="15873" width="37.7109375" style="1011" customWidth="1"/>
    <col min="15874" max="15874" width="12.85546875" style="1011" customWidth="1"/>
    <col min="15875" max="15887" width="13" style="1011" customWidth="1"/>
    <col min="15888" max="15888" width="0" style="1011" hidden="1" customWidth="1"/>
    <col min="15889" max="15889" width="2.5703125" style="1011" customWidth="1"/>
    <col min="15890" max="16128" width="9.140625" style="1011"/>
    <col min="16129" max="16129" width="37.7109375" style="1011" customWidth="1"/>
    <col min="16130" max="16130" width="12.85546875" style="1011" customWidth="1"/>
    <col min="16131" max="16143" width="13" style="1011" customWidth="1"/>
    <col min="16144" max="16144" width="0" style="1011" hidden="1" customWidth="1"/>
    <col min="16145" max="16145" width="2.5703125" style="1011" customWidth="1"/>
    <col min="16146" max="16384" width="9.140625" style="1011"/>
  </cols>
  <sheetData>
    <row r="1" spans="1:16" s="140" customFormat="1" ht="3.75" hidden="1" customHeight="1">
      <c r="A1" s="412"/>
      <c r="B1" s="413"/>
      <c r="C1" s="413"/>
      <c r="D1" s="413"/>
      <c r="E1" s="413"/>
      <c r="F1" s="413"/>
      <c r="G1" s="413"/>
      <c r="H1" s="413"/>
      <c r="I1" s="413"/>
      <c r="J1" s="413"/>
      <c r="K1" s="413"/>
      <c r="L1" s="413"/>
      <c r="M1" s="413"/>
      <c r="N1" s="413"/>
      <c r="O1" s="413"/>
      <c r="P1" s="414"/>
    </row>
    <row r="2" spans="1:16" s="140" customFormat="1" ht="39" customHeight="1">
      <c r="A2" s="1106" t="s">
        <v>915</v>
      </c>
      <c r="B2" s="1106"/>
      <c r="C2" s="1106"/>
      <c r="D2" s="1106"/>
      <c r="E2" s="1106"/>
      <c r="F2" s="1106"/>
      <c r="G2" s="1106"/>
      <c r="H2" s="1106"/>
      <c r="I2" s="1106"/>
      <c r="J2" s="1106"/>
      <c r="K2" s="1106"/>
      <c r="L2" s="1106"/>
      <c r="M2" s="1106"/>
      <c r="N2" s="1106"/>
      <c r="O2" s="1106"/>
      <c r="P2" s="414"/>
    </row>
    <row r="3" spans="1:16" s="140" customFormat="1" ht="30" customHeight="1">
      <c r="A3" s="1106" t="s">
        <v>722</v>
      </c>
      <c r="B3" s="1106"/>
      <c r="C3" s="1106"/>
      <c r="D3" s="1106"/>
      <c r="E3" s="1106"/>
      <c r="F3" s="1106"/>
      <c r="G3" s="1106"/>
      <c r="H3" s="1106"/>
      <c r="I3" s="1106"/>
      <c r="J3" s="1106"/>
      <c r="K3" s="1106"/>
      <c r="L3" s="1106"/>
      <c r="M3" s="1106"/>
      <c r="N3" s="1106"/>
      <c r="O3" s="1106"/>
      <c r="P3" s="414"/>
    </row>
    <row r="4" spans="1:16" s="140" customFormat="1" ht="30" customHeight="1">
      <c r="A4" s="1106" t="s">
        <v>1522</v>
      </c>
      <c r="B4" s="1106"/>
      <c r="C4" s="1106"/>
      <c r="D4" s="1106"/>
      <c r="E4" s="1106"/>
      <c r="F4" s="1106"/>
      <c r="G4" s="1106"/>
      <c r="H4" s="1106"/>
      <c r="I4" s="1106"/>
      <c r="J4" s="1106"/>
      <c r="K4" s="1106"/>
      <c r="L4" s="1106"/>
      <c r="M4" s="1106"/>
      <c r="N4" s="1106"/>
      <c r="O4" s="1106"/>
      <c r="P4" s="414"/>
    </row>
    <row r="5" spans="1:16" s="268" customFormat="1" ht="39" customHeight="1">
      <c r="A5" s="1133" t="s">
        <v>1412</v>
      </c>
      <c r="B5" s="1133"/>
      <c r="C5" s="1133"/>
      <c r="D5" s="1133"/>
      <c r="E5" s="1133"/>
      <c r="F5" s="1133"/>
      <c r="G5" s="1133"/>
      <c r="H5" s="1133"/>
      <c r="I5" s="1133"/>
      <c r="J5" s="1133"/>
      <c r="K5" s="1133"/>
      <c r="L5" s="1133"/>
      <c r="M5" s="1133"/>
      <c r="N5" s="1133"/>
      <c r="O5" s="1133"/>
      <c r="P5" s="415"/>
    </row>
    <row r="6" spans="1:16" s="1011" customFormat="1" ht="7.5" customHeight="1">
      <c r="A6" s="269"/>
      <c r="O6" s="230"/>
      <c r="P6" s="141"/>
    </row>
    <row r="7" spans="1:16" s="1011" customFormat="1" ht="10.5" customHeight="1">
      <c r="A7" s="270"/>
      <c r="B7" s="416"/>
      <c r="C7" s="271"/>
      <c r="D7" s="271"/>
      <c r="E7" s="271"/>
      <c r="F7" s="271"/>
      <c r="G7" s="271"/>
      <c r="H7" s="272"/>
      <c r="I7" s="272"/>
      <c r="J7" s="272"/>
      <c r="K7" s="273"/>
      <c r="L7" s="273"/>
      <c r="M7" s="272"/>
      <c r="N7" s="272"/>
      <c r="O7" s="272"/>
      <c r="P7" s="417"/>
    </row>
    <row r="8" spans="1:16" s="1011" customFormat="1" ht="17.25">
      <c r="A8" s="418"/>
      <c r="B8" s="418" t="s">
        <v>885</v>
      </c>
      <c r="C8" s="418" t="s">
        <v>886</v>
      </c>
      <c r="D8" s="418" t="s">
        <v>887</v>
      </c>
      <c r="E8" s="418" t="s">
        <v>888</v>
      </c>
      <c r="F8" s="418" t="s">
        <v>889</v>
      </c>
      <c r="G8" s="418" t="s">
        <v>890</v>
      </c>
      <c r="H8" s="418" t="s">
        <v>891</v>
      </c>
      <c r="I8" s="418" t="s">
        <v>892</v>
      </c>
      <c r="J8" s="418" t="s">
        <v>893</v>
      </c>
      <c r="K8" s="418" t="s">
        <v>894</v>
      </c>
      <c r="L8" s="418" t="s">
        <v>895</v>
      </c>
      <c r="M8" s="418" t="s">
        <v>896</v>
      </c>
      <c r="N8" s="418" t="s">
        <v>897</v>
      </c>
      <c r="O8" s="418" t="s">
        <v>898</v>
      </c>
      <c r="P8" s="417" t="s">
        <v>318</v>
      </c>
    </row>
    <row r="9" spans="1:16" s="1011" customFormat="1" ht="42.75" customHeight="1">
      <c r="A9" s="277" t="s">
        <v>724</v>
      </c>
      <c r="B9" s="277">
        <v>1098542.2865599999</v>
      </c>
      <c r="C9" s="278">
        <v>664521.59586</v>
      </c>
      <c r="D9" s="278">
        <v>329547.15269000002</v>
      </c>
      <c r="E9" s="278">
        <v>86372.649950000006</v>
      </c>
      <c r="F9" s="278">
        <v>134459.83036000002</v>
      </c>
      <c r="G9" s="278">
        <v>205110.05856</v>
      </c>
      <c r="H9" s="277">
        <v>151202.46792</v>
      </c>
      <c r="I9" s="277">
        <v>140403.89207</v>
      </c>
      <c r="J9" s="277">
        <v>134649.80049000002</v>
      </c>
      <c r="K9" s="277">
        <v>94352.336040000009</v>
      </c>
      <c r="L9" s="277">
        <v>68485.00665000001</v>
      </c>
      <c r="M9" s="277">
        <v>55356.685819999999</v>
      </c>
      <c r="N9" s="277">
        <v>147240.10722000001</v>
      </c>
      <c r="O9" s="277">
        <v>87255.774640000003</v>
      </c>
      <c r="P9" s="419">
        <v>4604409.6872335998</v>
      </c>
    </row>
    <row r="10" spans="1:16" s="1011" customFormat="1" ht="27" customHeight="1">
      <c r="A10" s="277" t="s">
        <v>725</v>
      </c>
      <c r="B10" s="277">
        <v>22160.074710000001</v>
      </c>
      <c r="C10" s="278">
        <v>5952.6281100000006</v>
      </c>
      <c r="D10" s="278">
        <v>2813.9135699999997</v>
      </c>
      <c r="E10" s="278">
        <v>1578.41722</v>
      </c>
      <c r="F10" s="278">
        <v>1140.3183200000001</v>
      </c>
      <c r="G10" s="278">
        <v>2344.9011600000003</v>
      </c>
      <c r="H10" s="277">
        <v>1826.87897</v>
      </c>
      <c r="I10" s="277">
        <v>1279.23488</v>
      </c>
      <c r="J10" s="277">
        <v>992.18911000000003</v>
      </c>
      <c r="K10" s="277">
        <v>1474.63301</v>
      </c>
      <c r="L10" s="277">
        <v>911.82431999999994</v>
      </c>
      <c r="M10" s="277">
        <v>514.00342000000001</v>
      </c>
      <c r="N10" s="277">
        <v>2023.0923400000001</v>
      </c>
      <c r="O10" s="277">
        <v>466.69569000000001</v>
      </c>
      <c r="P10" s="419">
        <v>-62786.822700299999</v>
      </c>
    </row>
    <row r="11" spans="1:16" s="1011" customFormat="1" ht="42.75" customHeight="1">
      <c r="A11" s="277" t="s">
        <v>726</v>
      </c>
      <c r="B11" s="277">
        <v>8870.6944100000001</v>
      </c>
      <c r="C11" s="278">
        <v>12323.26411</v>
      </c>
      <c r="D11" s="278">
        <v>13239.696619999999</v>
      </c>
      <c r="E11" s="278">
        <v>4082.5771099999997</v>
      </c>
      <c r="F11" s="278">
        <v>1863.2028600000001</v>
      </c>
      <c r="G11" s="278">
        <v>2921.9490599999999</v>
      </c>
      <c r="H11" s="277">
        <v>2381.2585800000002</v>
      </c>
      <c r="I11" s="277">
        <v>1359.35248</v>
      </c>
      <c r="J11" s="277">
        <v>1146.33924</v>
      </c>
      <c r="K11" s="277">
        <v>343.61576000000002</v>
      </c>
      <c r="L11" s="277">
        <v>601.14406000000008</v>
      </c>
      <c r="M11" s="277">
        <v>549.52889000000005</v>
      </c>
      <c r="N11" s="277">
        <v>1942.3417400000001</v>
      </c>
      <c r="O11" s="277">
        <v>456.74503999999996</v>
      </c>
      <c r="P11" s="419">
        <v>76547.958421800009</v>
      </c>
    </row>
    <row r="12" spans="1:16" s="1011" customFormat="1" ht="27" customHeight="1">
      <c r="A12" s="277" t="s">
        <v>727</v>
      </c>
      <c r="B12" s="277">
        <v>532.12648000000002</v>
      </c>
      <c r="C12" s="278">
        <v>497.91482000000002</v>
      </c>
      <c r="D12" s="278">
        <v>436.14630999999997</v>
      </c>
      <c r="E12" s="278">
        <v>261.62272000000002</v>
      </c>
      <c r="F12" s="278">
        <v>81.800210000000007</v>
      </c>
      <c r="G12" s="278">
        <v>138.55315999999999</v>
      </c>
      <c r="H12" s="277">
        <v>95.29177</v>
      </c>
      <c r="I12" s="277">
        <v>50.225360000000002</v>
      </c>
      <c r="J12" s="277">
        <v>47.293140000000001</v>
      </c>
      <c r="K12" s="277">
        <v>15.826919999999999</v>
      </c>
      <c r="L12" s="277">
        <v>23.646650000000001</v>
      </c>
      <c r="M12" s="277">
        <v>28.487029999999997</v>
      </c>
      <c r="N12" s="277">
        <v>72.443060000000003</v>
      </c>
      <c r="O12" s="277">
        <v>19.46754</v>
      </c>
      <c r="P12" s="419">
        <v>-3365.0393300000001</v>
      </c>
    </row>
    <row r="13" spans="1:16" s="1011" customFormat="1" ht="42.75" customHeight="1">
      <c r="A13" s="277" t="s">
        <v>728</v>
      </c>
      <c r="B13" s="277">
        <v>2233.84737</v>
      </c>
      <c r="C13" s="278">
        <v>2841.6478999999999</v>
      </c>
      <c r="D13" s="278">
        <v>1722.4772600000001</v>
      </c>
      <c r="E13" s="278">
        <v>645.14175</v>
      </c>
      <c r="F13" s="278">
        <v>1162.9450200000001</v>
      </c>
      <c r="G13" s="278">
        <v>1020.01501</v>
      </c>
      <c r="H13" s="277">
        <v>779.29534999999998</v>
      </c>
      <c r="I13" s="277">
        <v>192.2568</v>
      </c>
      <c r="J13" s="277">
        <v>358.57178999999996</v>
      </c>
      <c r="K13" s="277">
        <v>134.70376000000002</v>
      </c>
      <c r="L13" s="277">
        <v>91.11196000000001</v>
      </c>
      <c r="M13" s="277">
        <v>77.968360000000004</v>
      </c>
      <c r="N13" s="277">
        <v>384.22879999999998</v>
      </c>
      <c r="O13" s="277">
        <v>33.832300000000004</v>
      </c>
      <c r="P13" s="419">
        <v>17157.395982400001</v>
      </c>
    </row>
    <row r="14" spans="1:16" s="1011" customFormat="1" ht="27" customHeight="1">
      <c r="A14" s="277" t="s">
        <v>729</v>
      </c>
      <c r="B14" s="277">
        <v>1124.2704899999999</v>
      </c>
      <c r="C14" s="278">
        <v>429.69216999999998</v>
      </c>
      <c r="D14" s="278">
        <v>212.83394000000001</v>
      </c>
      <c r="E14" s="278">
        <v>124.82552</v>
      </c>
      <c r="F14" s="278">
        <v>126.80489999999999</v>
      </c>
      <c r="G14" s="278">
        <v>144.27070999999998</v>
      </c>
      <c r="H14" s="277">
        <v>129.21377000000001</v>
      </c>
      <c r="I14" s="277">
        <v>38.308300000000003</v>
      </c>
      <c r="J14" s="277">
        <v>64.149590000000003</v>
      </c>
      <c r="K14" s="277">
        <v>26.940740000000002</v>
      </c>
      <c r="L14" s="277">
        <v>10.64934</v>
      </c>
      <c r="M14" s="277">
        <v>15.59366</v>
      </c>
      <c r="N14" s="277">
        <v>64.366770000000002</v>
      </c>
      <c r="O14" s="277">
        <v>6.7664600000000004</v>
      </c>
      <c r="P14" s="419">
        <v>-3358.8946215000001</v>
      </c>
    </row>
    <row r="15" spans="1:16" s="1011" customFormat="1" ht="42.75" customHeight="1">
      <c r="A15" s="277" t="s">
        <v>730</v>
      </c>
      <c r="B15" s="277">
        <v>4078.8848399999997</v>
      </c>
      <c r="C15" s="278">
        <v>485.25185999999997</v>
      </c>
      <c r="D15" s="278">
        <v>1115.1173799999999</v>
      </c>
      <c r="E15" s="278">
        <v>106.97375</v>
      </c>
      <c r="F15" s="278">
        <v>40.663550000000001</v>
      </c>
      <c r="G15" s="278">
        <v>109.09142</v>
      </c>
      <c r="H15" s="277">
        <v>290.38497999999998</v>
      </c>
      <c r="I15" s="277">
        <v>70.248899999999992</v>
      </c>
      <c r="J15" s="277">
        <v>25.123519999999999</v>
      </c>
      <c r="K15" s="277">
        <v>2.9155100000000003</v>
      </c>
      <c r="L15" s="277">
        <v>0</v>
      </c>
      <c r="M15" s="277">
        <v>2.43512</v>
      </c>
      <c r="N15" s="277">
        <v>108.36131</v>
      </c>
      <c r="O15" s="277">
        <v>207.94051000000002</v>
      </c>
      <c r="P15" s="419">
        <v>8167.3504199999998</v>
      </c>
    </row>
    <row r="16" spans="1:16" s="1011" customFormat="1" ht="27" customHeight="1">
      <c r="A16" s="277" t="s">
        <v>731</v>
      </c>
      <c r="B16" s="277">
        <v>4078.8848399999997</v>
      </c>
      <c r="C16" s="278">
        <v>224.41939000000002</v>
      </c>
      <c r="D16" s="278">
        <v>341.34542999999996</v>
      </c>
      <c r="E16" s="278">
        <v>50.905629999999995</v>
      </c>
      <c r="F16" s="278">
        <v>20.331779999999998</v>
      </c>
      <c r="G16" s="278">
        <v>54.545749999999998</v>
      </c>
      <c r="H16" s="277">
        <v>145.19251</v>
      </c>
      <c r="I16" s="277">
        <v>35.124449999999996</v>
      </c>
      <c r="J16" s="277">
        <v>12.561770000000001</v>
      </c>
      <c r="K16" s="277">
        <v>1.4577599999999999</v>
      </c>
      <c r="L16" s="277">
        <v>0</v>
      </c>
      <c r="M16" s="277">
        <v>1.21757</v>
      </c>
      <c r="N16" s="277">
        <v>54.180669999999999</v>
      </c>
      <c r="O16" s="277">
        <v>51.985129999999998</v>
      </c>
      <c r="P16" s="419">
        <v>-5738.4393049999999</v>
      </c>
    </row>
    <row r="17" spans="1:16" s="1011" customFormat="1" ht="42.75" customHeight="1">
      <c r="A17" s="277" t="s">
        <v>732</v>
      </c>
      <c r="B17" s="277">
        <v>1948.8072299999999</v>
      </c>
      <c r="C17" s="278">
        <v>995.14191000000005</v>
      </c>
      <c r="D17" s="278">
        <v>439.64341999999999</v>
      </c>
      <c r="E17" s="278">
        <v>267.52330000000001</v>
      </c>
      <c r="F17" s="278">
        <v>713.00666000000001</v>
      </c>
      <c r="G17" s="278">
        <v>123.5599</v>
      </c>
      <c r="H17" s="277">
        <v>385.42178999999999</v>
      </c>
      <c r="I17" s="277">
        <v>77.633610000000004</v>
      </c>
      <c r="J17" s="277">
        <v>132.50519</v>
      </c>
      <c r="K17" s="277">
        <v>0</v>
      </c>
      <c r="L17" s="277">
        <v>93.462090000000003</v>
      </c>
      <c r="M17" s="277">
        <v>25.247630000000001</v>
      </c>
      <c r="N17" s="277">
        <v>53.157120000000006</v>
      </c>
      <c r="O17" s="277">
        <v>39.886369999999999</v>
      </c>
      <c r="P17" s="419">
        <v>6570.6359896000004</v>
      </c>
    </row>
    <row r="18" spans="1:16" s="1011" customFormat="1" ht="27" customHeight="1">
      <c r="A18" s="277" t="s">
        <v>733</v>
      </c>
      <c r="B18" s="277">
        <v>1948.8072299999999</v>
      </c>
      <c r="C18" s="278">
        <v>639.09481000000005</v>
      </c>
      <c r="D18" s="278">
        <v>262.12144000000001</v>
      </c>
      <c r="E18" s="278">
        <v>214.01863</v>
      </c>
      <c r="F18" s="278">
        <v>304.55184000000003</v>
      </c>
      <c r="G18" s="278">
        <v>90.15946000000001</v>
      </c>
      <c r="H18" s="277">
        <v>202.09322</v>
      </c>
      <c r="I18" s="277">
        <v>62.10689</v>
      </c>
      <c r="J18" s="277">
        <v>106.00415</v>
      </c>
      <c r="K18" s="277">
        <v>0</v>
      </c>
      <c r="L18" s="277">
        <v>52.408010000000004</v>
      </c>
      <c r="M18" s="277">
        <v>20.19811</v>
      </c>
      <c r="N18" s="277">
        <v>42.525700000000001</v>
      </c>
      <c r="O18" s="277">
        <v>31.909089999999999</v>
      </c>
      <c r="P18" s="419">
        <v>-4721.9587624000005</v>
      </c>
    </row>
    <row r="19" spans="1:16" s="1011" customFormat="1" ht="42.75" customHeight="1">
      <c r="A19" s="277" t="s">
        <v>734</v>
      </c>
      <c r="B19" s="277">
        <v>19350.44054</v>
      </c>
      <c r="C19" s="278">
        <v>9669.3762499999993</v>
      </c>
      <c r="D19" s="278">
        <v>9777.9337799999994</v>
      </c>
      <c r="E19" s="278">
        <v>2614.1946499999999</v>
      </c>
      <c r="F19" s="278">
        <v>1600.74585</v>
      </c>
      <c r="G19" s="278">
        <v>5537.3099000000002</v>
      </c>
      <c r="H19" s="277">
        <v>3552.6343700000002</v>
      </c>
      <c r="I19" s="277">
        <v>848.08267000000001</v>
      </c>
      <c r="J19" s="277">
        <v>3437.2998199999997</v>
      </c>
      <c r="K19" s="277">
        <v>219.00557000000001</v>
      </c>
      <c r="L19" s="277">
        <v>294.25084999999996</v>
      </c>
      <c r="M19" s="277">
        <v>420.42392999999998</v>
      </c>
      <c r="N19" s="277">
        <v>994.29370999999992</v>
      </c>
      <c r="O19" s="277">
        <v>133.6148</v>
      </c>
      <c r="P19" s="419">
        <v>72041.005077399997</v>
      </c>
    </row>
    <row r="20" spans="1:16" s="1011" customFormat="1" ht="27" customHeight="1">
      <c r="A20" s="277" t="s">
        <v>735</v>
      </c>
      <c r="B20" s="277">
        <v>19395.02101</v>
      </c>
      <c r="C20" s="278">
        <v>8598.4833800000015</v>
      </c>
      <c r="D20" s="278">
        <v>6875.2620099999995</v>
      </c>
      <c r="E20" s="278">
        <v>2328.31997</v>
      </c>
      <c r="F20" s="278">
        <v>996.77737999999999</v>
      </c>
      <c r="G20" s="278">
        <v>4736.73423</v>
      </c>
      <c r="H20" s="277">
        <v>2845.9079100000004</v>
      </c>
      <c r="I20" s="277">
        <v>801.63635999999997</v>
      </c>
      <c r="J20" s="277">
        <v>3220.3868199999997</v>
      </c>
      <c r="K20" s="277">
        <v>219.00557000000001</v>
      </c>
      <c r="L20" s="277">
        <v>294.25084999999996</v>
      </c>
      <c r="M20" s="277">
        <v>357.43910999999997</v>
      </c>
      <c r="N20" s="277">
        <v>979.43144999999993</v>
      </c>
      <c r="O20" s="277">
        <v>133.6148</v>
      </c>
      <c r="P20" s="419">
        <v>-63752.2424483</v>
      </c>
    </row>
    <row r="21" spans="1:16" s="1011" customFormat="1" ht="55.5" customHeight="1">
      <c r="A21" s="420" t="s">
        <v>736</v>
      </c>
      <c r="B21" s="421">
        <v>1135024.96095</v>
      </c>
      <c r="C21" s="421">
        <v>690836.27788999991</v>
      </c>
      <c r="D21" s="421">
        <v>355842.02115000004</v>
      </c>
      <c r="E21" s="421">
        <v>94089.06051000001</v>
      </c>
      <c r="F21" s="421">
        <v>139840.39430000004</v>
      </c>
      <c r="G21" s="421">
        <v>214821.98385000002</v>
      </c>
      <c r="H21" s="421">
        <v>158591.46299</v>
      </c>
      <c r="I21" s="421">
        <v>142951.46653000001</v>
      </c>
      <c r="J21" s="421">
        <v>139749.64004999999</v>
      </c>
      <c r="K21" s="421">
        <v>95052.576640000014</v>
      </c>
      <c r="L21" s="421">
        <v>69564.975610000009</v>
      </c>
      <c r="M21" s="421">
        <v>56432.289749999996</v>
      </c>
      <c r="N21" s="421">
        <v>150722.48990000002</v>
      </c>
      <c r="O21" s="421">
        <v>88127.793659999981</v>
      </c>
      <c r="P21" s="284">
        <f>P9+P11+P13+P15+P17+P19</f>
        <v>4784894.0331247998</v>
      </c>
    </row>
    <row r="22" spans="1:16" s="1011" customFormat="1" ht="55.5" customHeight="1">
      <c r="A22" s="283" t="s">
        <v>875</v>
      </c>
      <c r="B22" s="284">
        <v>49239.184759999996</v>
      </c>
      <c r="C22" s="284">
        <v>16342.232680000003</v>
      </c>
      <c r="D22" s="284">
        <v>10941.6227</v>
      </c>
      <c r="E22" s="284">
        <v>4558.1096900000002</v>
      </c>
      <c r="F22" s="284">
        <v>2670.5844300000003</v>
      </c>
      <c r="G22" s="284">
        <v>7509.1644699999997</v>
      </c>
      <c r="H22" s="284">
        <v>5244.5781500000003</v>
      </c>
      <c r="I22" s="284">
        <v>2266.6362399999998</v>
      </c>
      <c r="J22" s="284">
        <v>4442.5845799999997</v>
      </c>
      <c r="K22" s="284">
        <v>1737.864</v>
      </c>
      <c r="L22" s="284">
        <v>1292.77917</v>
      </c>
      <c r="M22" s="284">
        <v>936.9389000000001</v>
      </c>
      <c r="N22" s="284">
        <v>3236.0399900000007</v>
      </c>
      <c r="O22" s="284">
        <v>710.4387099999999</v>
      </c>
      <c r="P22" s="284">
        <f>P10+P12+P14+P16+P18+P20</f>
        <v>-143723.39716750002</v>
      </c>
    </row>
    <row r="23" spans="1:16" s="289" customFormat="1" ht="55.5" customHeight="1" thickBot="1">
      <c r="A23" s="422" t="s">
        <v>876</v>
      </c>
      <c r="B23" s="423">
        <v>0.23721005169445017</v>
      </c>
      <c r="C23" s="423">
        <v>0.14437859503418213</v>
      </c>
      <c r="D23" s="423">
        <v>7.4367795542927745E-2</v>
      </c>
      <c r="E23" s="423">
        <v>1.9663770996523965E-2</v>
      </c>
      <c r="F23" s="423">
        <v>2.9225390015309608E-2</v>
      </c>
      <c r="G23" s="423">
        <v>4.4895870705355917E-2</v>
      </c>
      <c r="H23" s="423">
        <v>3.3144195439252191E-2</v>
      </c>
      <c r="I23" s="423">
        <v>2.9875576248998937E-2</v>
      </c>
      <c r="J23" s="423">
        <v>2.9206423189843508E-2</v>
      </c>
      <c r="K23" s="423">
        <v>1.9865137238561884E-2</v>
      </c>
      <c r="L23" s="423">
        <v>1.453845688711527E-2</v>
      </c>
      <c r="M23" s="423">
        <v>1.1793843157096333E-2</v>
      </c>
      <c r="N23" s="423">
        <v>3.1499650536998394E-2</v>
      </c>
      <c r="O23" s="423">
        <v>1.8417919613247458E-2</v>
      </c>
      <c r="P23" s="424"/>
    </row>
    <row r="24" spans="1:16" s="1011" customFormat="1" ht="15" customHeight="1">
      <c r="A24" s="1026" t="s">
        <v>924</v>
      </c>
      <c r="B24" s="289"/>
      <c r="C24" s="385"/>
      <c r="D24" s="385"/>
      <c r="E24" s="385"/>
      <c r="F24" s="385"/>
      <c r="G24" s="385"/>
      <c r="H24" s="386"/>
      <c r="I24" s="386"/>
      <c r="J24" s="386"/>
      <c r="K24" s="386"/>
      <c r="L24" s="386"/>
      <c r="M24" s="386"/>
      <c r="N24" s="386"/>
      <c r="O24" s="425"/>
      <c r="P24" s="426"/>
    </row>
    <row r="25" spans="1:16" s="1011" customFormat="1" ht="39" customHeight="1">
      <c r="A25" s="1100" t="s">
        <v>363</v>
      </c>
      <c r="B25" s="1144"/>
      <c r="C25" s="1144"/>
      <c r="D25" s="1144"/>
      <c r="E25" s="1144"/>
      <c r="F25" s="1144"/>
      <c r="G25" s="1144"/>
      <c r="H25" s="1144"/>
      <c r="I25" s="1144"/>
      <c r="J25" s="1144"/>
      <c r="K25" s="1144"/>
      <c r="L25" s="1150"/>
      <c r="M25" s="1150"/>
      <c r="N25" s="1150"/>
      <c r="O25" s="1150"/>
      <c r="P25" s="426"/>
    </row>
    <row r="26" spans="1:16" s="1011" customFormat="1" ht="39" customHeight="1">
      <c r="A26" s="1100" t="s">
        <v>364</v>
      </c>
      <c r="B26" s="1144"/>
      <c r="C26" s="1144"/>
      <c r="D26" s="1144"/>
      <c r="E26" s="1144"/>
      <c r="F26" s="1144"/>
      <c r="G26" s="1144"/>
      <c r="H26" s="1144"/>
      <c r="I26" s="1144"/>
      <c r="J26" s="1144"/>
      <c r="K26" s="1144"/>
      <c r="L26" s="1144"/>
      <c r="M26" s="1144"/>
      <c r="N26" s="1144"/>
      <c r="O26" s="1144"/>
      <c r="P26" s="427"/>
    </row>
    <row r="27" spans="1:16" s="1011" customFormat="1" ht="13.5" customHeight="1">
      <c r="A27" s="1026" t="s">
        <v>925</v>
      </c>
      <c r="C27" s="295"/>
      <c r="D27" s="295"/>
      <c r="E27" s="295"/>
      <c r="F27" s="295"/>
      <c r="G27" s="295"/>
      <c r="H27" s="144"/>
      <c r="I27" s="144"/>
      <c r="J27" s="144"/>
      <c r="K27" s="144"/>
      <c r="L27" s="144"/>
      <c r="M27" s="144"/>
      <c r="N27" s="144"/>
      <c r="O27" s="425"/>
      <c r="P27" s="427"/>
    </row>
    <row r="28" spans="1:16" s="1011" customFormat="1" ht="9" customHeight="1">
      <c r="A28" s="299"/>
      <c r="C28" s="295"/>
      <c r="D28" s="295"/>
      <c r="E28" s="295"/>
      <c r="F28" s="295"/>
      <c r="G28" s="295"/>
      <c r="H28" s="144"/>
      <c r="I28" s="144"/>
      <c r="J28" s="144"/>
      <c r="K28" s="144"/>
      <c r="L28" s="144"/>
      <c r="M28" s="144"/>
      <c r="N28" s="144"/>
      <c r="O28" s="425"/>
      <c r="P28" s="427"/>
    </row>
    <row r="29" spans="1:16" s="1011" customFormat="1" ht="9" customHeight="1">
      <c r="A29" s="294"/>
      <c r="C29" s="295"/>
      <c r="D29" s="295"/>
      <c r="E29" s="295"/>
      <c r="F29" s="295"/>
      <c r="G29" s="295"/>
      <c r="H29" s="144"/>
      <c r="I29" s="144"/>
      <c r="J29" s="144"/>
      <c r="K29" s="144"/>
      <c r="L29" s="144"/>
      <c r="M29" s="144"/>
      <c r="N29" s="144"/>
      <c r="O29" s="425"/>
      <c r="P29" s="427"/>
    </row>
    <row r="30" spans="1:16" s="1011" customFormat="1" ht="9" customHeight="1">
      <c r="A30" s="294"/>
      <c r="C30" s="295"/>
      <c r="D30" s="295"/>
      <c r="E30" s="295"/>
      <c r="F30" s="295"/>
      <c r="G30" s="295"/>
      <c r="H30" s="144"/>
      <c r="I30" s="144"/>
      <c r="J30" s="144"/>
      <c r="K30" s="144"/>
      <c r="L30" s="144"/>
      <c r="M30" s="144"/>
      <c r="N30" s="144"/>
      <c r="O30" s="425"/>
      <c r="P30" s="427"/>
    </row>
    <row r="31" spans="1:16" s="1011" customFormat="1" ht="9" customHeight="1">
      <c r="A31" s="294"/>
      <c r="B31" s="111"/>
      <c r="C31" s="295"/>
      <c r="D31" s="295"/>
      <c r="E31" s="295"/>
      <c r="F31" s="295"/>
      <c r="G31" s="295"/>
      <c r="H31" s="144"/>
      <c r="I31" s="144"/>
      <c r="J31" s="144"/>
      <c r="K31" s="144"/>
      <c r="L31" s="144"/>
      <c r="M31" s="144"/>
      <c r="N31" s="144"/>
      <c r="O31" s="144"/>
      <c r="P31" s="427"/>
    </row>
    <row r="32" spans="1:16" s="1011" customFormat="1" ht="9" customHeight="1">
      <c r="A32" s="294"/>
      <c r="B32" s="111"/>
      <c r="C32" s="295"/>
      <c r="D32" s="295"/>
      <c r="E32" s="295"/>
      <c r="F32" s="295"/>
      <c r="G32" s="295"/>
      <c r="H32" s="144"/>
      <c r="I32" s="144"/>
      <c r="J32" s="144"/>
      <c r="K32" s="144"/>
      <c r="L32" s="144"/>
      <c r="M32" s="144"/>
      <c r="N32" s="144"/>
      <c r="O32" s="144"/>
      <c r="P32" s="427"/>
    </row>
    <row r="33" spans="1:16" s="1011" customFormat="1" ht="9" customHeight="1">
      <c r="A33" s="294"/>
      <c r="B33" s="111"/>
      <c r="C33" s="295"/>
      <c r="D33" s="295"/>
      <c r="E33" s="295"/>
      <c r="F33" s="295"/>
      <c r="G33" s="295"/>
      <c r="H33" s="144"/>
      <c r="I33" s="144"/>
      <c r="J33" s="144"/>
      <c r="K33" s="144"/>
      <c r="L33" s="144"/>
      <c r="M33" s="144"/>
      <c r="N33" s="144"/>
      <c r="O33" s="144"/>
      <c r="P33" s="427"/>
    </row>
    <row r="34" spans="1:16" s="1011" customFormat="1" ht="9" customHeight="1">
      <c r="A34" s="296"/>
      <c r="B34" s="111"/>
      <c r="C34" s="295"/>
      <c r="D34" s="295"/>
      <c r="E34" s="295"/>
      <c r="F34" s="295"/>
      <c r="G34" s="295"/>
      <c r="H34" s="144"/>
      <c r="I34" s="144"/>
      <c r="J34" s="144"/>
      <c r="K34" s="144"/>
      <c r="L34" s="144"/>
      <c r="M34" s="144"/>
      <c r="N34" s="144"/>
      <c r="O34" s="144"/>
      <c r="P34" s="427"/>
    </row>
    <row r="35" spans="1:16" s="1011" customFormat="1" ht="9" customHeight="1">
      <c r="A35" s="294"/>
      <c r="B35" s="111"/>
      <c r="C35" s="295"/>
      <c r="D35" s="295"/>
      <c r="E35" s="295"/>
      <c r="F35" s="295"/>
      <c r="G35" s="295"/>
      <c r="H35" s="144"/>
      <c r="I35" s="144"/>
      <c r="J35" s="144"/>
      <c r="K35" s="144"/>
      <c r="L35" s="144"/>
      <c r="M35" s="144"/>
      <c r="N35" s="144"/>
      <c r="O35" s="144"/>
      <c r="P35" s="427"/>
    </row>
    <row r="36" spans="1:16" s="1011" customFormat="1" ht="9" customHeight="1">
      <c r="A36" s="294"/>
      <c r="B36" s="111"/>
      <c r="C36" s="295"/>
      <c r="D36" s="295"/>
      <c r="E36" s="295"/>
      <c r="F36" s="295"/>
      <c r="G36" s="295"/>
      <c r="H36" s="144"/>
      <c r="I36" s="144"/>
      <c r="J36" s="144"/>
      <c r="K36" s="144"/>
      <c r="L36" s="144"/>
      <c r="M36" s="144"/>
      <c r="N36" s="144"/>
      <c r="O36" s="144"/>
      <c r="P36" s="427"/>
    </row>
    <row r="37" spans="1:16" s="1011" customFormat="1" ht="9" customHeight="1">
      <c r="A37" s="294"/>
      <c r="B37" s="111"/>
      <c r="C37" s="295"/>
      <c r="D37" s="295"/>
      <c r="E37" s="295"/>
      <c r="F37" s="295"/>
      <c r="G37" s="295"/>
      <c r="H37" s="144"/>
      <c r="I37" s="144"/>
      <c r="J37" s="144"/>
      <c r="K37" s="144"/>
      <c r="L37" s="144"/>
      <c r="M37" s="144"/>
      <c r="N37" s="144"/>
      <c r="O37" s="144"/>
      <c r="P37" s="427"/>
    </row>
    <row r="38" spans="1:16" s="1011" customFormat="1" ht="9" customHeight="1">
      <c r="A38" s="294"/>
      <c r="C38" s="295"/>
      <c r="D38" s="295"/>
      <c r="E38" s="295"/>
      <c r="F38" s="295"/>
      <c r="G38" s="295"/>
      <c r="H38" s="144"/>
      <c r="I38" s="144"/>
      <c r="J38" s="144"/>
      <c r="K38" s="144"/>
      <c r="L38" s="144"/>
      <c r="M38" s="144"/>
      <c r="N38" s="144"/>
      <c r="O38" s="144"/>
      <c r="P38" s="427"/>
    </row>
    <row r="39" spans="1:16" s="1011" customFormat="1" ht="9" customHeight="1">
      <c r="A39" s="294"/>
      <c r="C39" s="295"/>
      <c r="D39" s="295"/>
      <c r="E39" s="295"/>
      <c r="F39" s="295"/>
      <c r="G39" s="295"/>
      <c r="H39" s="144"/>
      <c r="I39" s="144"/>
      <c r="J39" s="144"/>
      <c r="K39" s="144"/>
      <c r="L39" s="144"/>
      <c r="M39" s="144"/>
      <c r="N39" s="144"/>
      <c r="O39" s="144"/>
      <c r="P39" s="427"/>
    </row>
    <row r="40" spans="1:16" s="1011" customFormat="1" ht="9" customHeight="1">
      <c r="A40" s="296"/>
      <c r="C40" s="295"/>
      <c r="D40" s="295"/>
      <c r="E40" s="295"/>
      <c r="F40" s="295"/>
      <c r="G40" s="295"/>
      <c r="H40" s="144"/>
      <c r="I40" s="144"/>
      <c r="J40" s="144"/>
      <c r="K40" s="144"/>
      <c r="L40" s="144"/>
      <c r="M40" s="144"/>
      <c r="N40" s="144"/>
      <c r="O40" s="144"/>
      <c r="P40" s="427"/>
    </row>
    <row r="41" spans="1:16" s="1011" customFormat="1" ht="9" customHeight="1">
      <c r="A41" s="294"/>
      <c r="C41" s="295"/>
      <c r="D41" s="295"/>
      <c r="E41" s="295"/>
      <c r="F41" s="295"/>
      <c r="G41" s="295"/>
      <c r="H41" s="144"/>
      <c r="I41" s="144"/>
      <c r="J41" s="144"/>
      <c r="K41" s="144"/>
      <c r="L41" s="144"/>
      <c r="M41" s="144"/>
      <c r="N41" s="144"/>
      <c r="O41" s="144"/>
      <c r="P41" s="427"/>
    </row>
    <row r="42" spans="1:16" s="1011" customFormat="1" ht="9" customHeight="1">
      <c r="A42" s="294"/>
      <c r="C42" s="295"/>
      <c r="D42" s="295"/>
      <c r="E42" s="295"/>
      <c r="F42" s="295"/>
      <c r="G42" s="295"/>
      <c r="H42" s="144"/>
      <c r="I42" s="144"/>
      <c r="J42" s="144"/>
      <c r="K42" s="144"/>
      <c r="L42" s="144"/>
      <c r="M42" s="144"/>
      <c r="N42" s="144"/>
      <c r="O42" s="144"/>
      <c r="P42" s="427"/>
    </row>
    <row r="43" spans="1:16" s="1011" customFormat="1" ht="9" customHeight="1">
      <c r="A43" s="294"/>
      <c r="C43" s="295"/>
      <c r="D43" s="295"/>
      <c r="E43" s="295"/>
      <c r="F43" s="295"/>
      <c r="G43" s="295"/>
      <c r="H43" s="144"/>
      <c r="I43" s="144"/>
      <c r="J43" s="144"/>
      <c r="K43" s="144"/>
      <c r="L43" s="144"/>
      <c r="M43" s="144"/>
      <c r="N43" s="144"/>
      <c r="O43" s="144"/>
      <c r="P43" s="427"/>
    </row>
    <row r="44" spans="1:16" s="1011" customFormat="1" ht="9" customHeight="1">
      <c r="A44" s="294"/>
      <c r="C44" s="295"/>
      <c r="D44" s="295"/>
      <c r="E44" s="295"/>
      <c r="F44" s="295"/>
      <c r="G44" s="295"/>
      <c r="H44" s="144"/>
      <c r="I44" s="144"/>
      <c r="J44" s="144"/>
      <c r="K44" s="144"/>
      <c r="L44" s="144"/>
      <c r="M44" s="144"/>
      <c r="N44" s="144"/>
      <c r="O44" s="144"/>
      <c r="P44" s="427"/>
    </row>
    <row r="45" spans="1:16" s="1011" customFormat="1" ht="9" customHeight="1">
      <c r="A45" s="294"/>
      <c r="C45" s="295"/>
      <c r="D45" s="295"/>
      <c r="E45" s="295"/>
      <c r="F45" s="295"/>
      <c r="G45" s="295"/>
      <c r="H45" s="144"/>
      <c r="I45" s="144"/>
      <c r="J45" s="144"/>
      <c r="K45" s="144"/>
      <c r="L45" s="144"/>
      <c r="M45" s="144"/>
      <c r="N45" s="144"/>
      <c r="O45" s="144"/>
      <c r="P45" s="427"/>
    </row>
    <row r="46" spans="1:16" s="1011" customFormat="1" ht="9" customHeight="1">
      <c r="A46" s="296"/>
      <c r="C46" s="295"/>
      <c r="D46" s="295"/>
      <c r="E46" s="295"/>
      <c r="F46" s="295"/>
      <c r="G46" s="295"/>
      <c r="H46" s="144"/>
      <c r="I46" s="144"/>
      <c r="J46" s="144"/>
      <c r="K46" s="144"/>
      <c r="L46" s="144"/>
      <c r="M46" s="144"/>
      <c r="N46" s="144"/>
      <c r="O46" s="144"/>
      <c r="P46" s="427"/>
    </row>
    <row r="47" spans="1:16" s="1011" customFormat="1" ht="9" customHeight="1">
      <c r="A47" s="294"/>
      <c r="C47" s="295"/>
      <c r="D47" s="295"/>
      <c r="E47" s="295"/>
      <c r="F47" s="295"/>
      <c r="G47" s="295"/>
      <c r="H47" s="144"/>
      <c r="I47" s="144"/>
      <c r="J47" s="144"/>
      <c r="K47" s="144"/>
      <c r="L47" s="144"/>
      <c r="M47" s="144"/>
      <c r="N47" s="144"/>
      <c r="O47" s="144"/>
      <c r="P47" s="427"/>
    </row>
    <row r="48" spans="1:16" s="1011" customFormat="1" ht="9" customHeight="1">
      <c r="A48" s="294"/>
      <c r="C48" s="295"/>
      <c r="D48" s="295"/>
      <c r="E48" s="295"/>
      <c r="F48" s="295"/>
      <c r="G48" s="295"/>
      <c r="H48" s="144"/>
      <c r="I48" s="144"/>
      <c r="J48" s="144"/>
      <c r="K48" s="144"/>
      <c r="L48" s="144"/>
      <c r="M48" s="144"/>
      <c r="N48" s="144"/>
      <c r="O48" s="144"/>
      <c r="P48" s="427"/>
    </row>
    <row r="49" spans="1:16" s="1011" customFormat="1" ht="9" customHeight="1">
      <c r="A49" s="294"/>
      <c r="C49" s="295"/>
      <c r="D49" s="295"/>
      <c r="E49" s="295"/>
      <c r="F49" s="295"/>
      <c r="G49" s="295"/>
      <c r="H49" s="144"/>
      <c r="I49" s="144"/>
      <c r="J49" s="144"/>
      <c r="K49" s="144"/>
      <c r="L49" s="144"/>
      <c r="M49" s="144"/>
      <c r="N49" s="144"/>
      <c r="O49" s="144"/>
      <c r="P49" s="427"/>
    </row>
    <row r="50" spans="1:16" s="1011" customFormat="1" ht="9" customHeight="1">
      <c r="A50" s="294"/>
      <c r="C50" s="295"/>
      <c r="D50" s="295"/>
      <c r="E50" s="295"/>
      <c r="F50" s="295"/>
      <c r="G50" s="295"/>
      <c r="H50" s="144"/>
      <c r="I50" s="144"/>
      <c r="J50" s="144"/>
      <c r="K50" s="144"/>
      <c r="L50" s="144"/>
      <c r="M50" s="144"/>
      <c r="N50" s="144"/>
      <c r="O50" s="144"/>
      <c r="P50" s="427"/>
    </row>
    <row r="51" spans="1:16" s="1011" customFormat="1" ht="9" customHeight="1">
      <c r="A51" s="296"/>
      <c r="C51" s="295"/>
      <c r="D51" s="295"/>
      <c r="E51" s="295"/>
      <c r="F51" s="295"/>
      <c r="G51" s="295"/>
      <c r="H51" s="144"/>
      <c r="I51" s="144"/>
      <c r="J51" s="144"/>
      <c r="K51" s="144"/>
      <c r="L51" s="144"/>
      <c r="M51" s="144"/>
      <c r="N51" s="144"/>
      <c r="O51" s="144"/>
      <c r="P51" s="427"/>
    </row>
    <row r="52" spans="1:16" s="1011" customFormat="1" ht="9" customHeight="1">
      <c r="A52" s="297"/>
      <c r="C52" s="295"/>
      <c r="D52" s="295"/>
      <c r="E52" s="295"/>
      <c r="F52" s="295"/>
      <c r="G52" s="295"/>
      <c r="H52" s="144"/>
      <c r="I52" s="144"/>
      <c r="J52" s="144"/>
      <c r="K52" s="144"/>
      <c r="L52" s="144"/>
      <c r="M52" s="144"/>
      <c r="N52" s="144"/>
      <c r="O52" s="144"/>
      <c r="P52" s="427"/>
    </row>
    <row r="53" spans="1:16" s="1011" customFormat="1" ht="9" customHeight="1">
      <c r="A53" s="297"/>
      <c r="C53" s="295"/>
      <c r="D53" s="295"/>
      <c r="E53" s="295"/>
      <c r="F53" s="295"/>
      <c r="G53" s="295"/>
      <c r="H53" s="144"/>
      <c r="I53" s="144"/>
      <c r="J53" s="144"/>
      <c r="K53" s="144"/>
      <c r="L53" s="144"/>
      <c r="M53" s="144"/>
      <c r="N53" s="144"/>
      <c r="O53" s="144"/>
      <c r="P53" s="427"/>
    </row>
    <row r="54" spans="1:16" s="1011" customFormat="1" ht="9" customHeight="1">
      <c r="A54" s="297"/>
      <c r="C54" s="295"/>
      <c r="D54" s="295"/>
      <c r="E54" s="295"/>
      <c r="F54" s="295"/>
      <c r="G54" s="295"/>
      <c r="H54" s="144"/>
      <c r="I54" s="144"/>
      <c r="J54" s="144"/>
      <c r="K54" s="144"/>
      <c r="L54" s="144"/>
      <c r="M54" s="144"/>
      <c r="N54" s="144"/>
      <c r="O54" s="144"/>
      <c r="P54" s="427"/>
    </row>
    <row r="55" spans="1:16" s="1011" customFormat="1" ht="9" customHeight="1">
      <c r="A55" s="297"/>
      <c r="C55" s="295"/>
      <c r="D55" s="295"/>
      <c r="E55" s="295"/>
      <c r="F55" s="295"/>
      <c r="G55" s="295"/>
      <c r="H55" s="144"/>
      <c r="I55" s="144"/>
      <c r="J55" s="144"/>
      <c r="K55" s="144"/>
      <c r="L55" s="144"/>
      <c r="M55" s="144"/>
      <c r="N55" s="144"/>
      <c r="O55" s="144"/>
      <c r="P55" s="427"/>
    </row>
    <row r="56" spans="1:16" s="1011" customFormat="1" ht="9" customHeight="1">
      <c r="A56" s="298"/>
      <c r="C56" s="295"/>
      <c r="D56" s="295"/>
      <c r="E56" s="295"/>
      <c r="F56" s="295"/>
      <c r="G56" s="295"/>
      <c r="H56" s="144"/>
      <c r="I56" s="144"/>
      <c r="J56" s="144"/>
      <c r="K56" s="144"/>
      <c r="L56" s="144"/>
      <c r="M56" s="144"/>
      <c r="N56" s="144"/>
      <c r="O56" s="144"/>
      <c r="P56" s="427"/>
    </row>
    <row r="57" spans="1:16" s="1011" customFormat="1" ht="9" customHeight="1">
      <c r="A57" s="298"/>
      <c r="C57" s="295"/>
      <c r="D57" s="295"/>
      <c r="E57" s="295"/>
      <c r="F57" s="295"/>
      <c r="G57" s="295"/>
      <c r="H57" s="144"/>
      <c r="I57" s="144"/>
      <c r="J57" s="144"/>
      <c r="K57" s="144"/>
      <c r="L57" s="144"/>
      <c r="M57" s="144"/>
      <c r="N57" s="144"/>
      <c r="O57" s="144"/>
      <c r="P57" s="427"/>
    </row>
    <row r="58" spans="1:16" s="1011" customFormat="1" ht="9" customHeight="1">
      <c r="A58" s="299"/>
      <c r="C58" s="295"/>
      <c r="D58" s="295"/>
      <c r="E58" s="295"/>
      <c r="F58" s="295"/>
      <c r="G58" s="295"/>
      <c r="H58" s="144"/>
      <c r="I58" s="144"/>
      <c r="J58" s="144"/>
      <c r="K58" s="144"/>
      <c r="L58" s="144"/>
      <c r="M58" s="144"/>
      <c r="N58" s="144"/>
      <c r="O58" s="144"/>
      <c r="P58" s="427"/>
    </row>
    <row r="59" spans="1:16" s="1011" customFormat="1" ht="9" customHeight="1">
      <c r="A59" s="294"/>
      <c r="C59" s="295"/>
      <c r="D59" s="295"/>
      <c r="E59" s="295"/>
      <c r="F59" s="295"/>
      <c r="G59" s="295"/>
      <c r="H59" s="144"/>
      <c r="I59" s="144"/>
      <c r="J59" s="144"/>
      <c r="K59" s="144"/>
      <c r="L59" s="144"/>
      <c r="M59" s="144"/>
      <c r="N59" s="144"/>
      <c r="O59" s="144"/>
      <c r="P59" s="427"/>
    </row>
    <row r="60" spans="1:16" s="1011" customFormat="1" ht="9" customHeight="1">
      <c r="A60" s="294"/>
      <c r="C60" s="295"/>
      <c r="D60" s="295"/>
      <c r="E60" s="295"/>
      <c r="F60" s="295"/>
      <c r="G60" s="295"/>
      <c r="H60" s="144"/>
      <c r="I60" s="144"/>
      <c r="J60" s="144"/>
      <c r="K60" s="144"/>
      <c r="L60" s="144"/>
      <c r="M60" s="144"/>
      <c r="N60" s="144"/>
      <c r="O60" s="144"/>
      <c r="P60" s="427"/>
    </row>
    <row r="61" spans="1:16" s="1011" customFormat="1" ht="9" customHeight="1">
      <c r="A61" s="294"/>
      <c r="C61" s="295"/>
      <c r="D61" s="295"/>
      <c r="E61" s="295"/>
      <c r="F61" s="295"/>
      <c r="G61" s="295"/>
      <c r="H61" s="144"/>
      <c r="I61" s="144"/>
      <c r="J61" s="144"/>
      <c r="K61" s="144"/>
      <c r="L61" s="144"/>
      <c r="M61" s="144"/>
      <c r="N61" s="144"/>
      <c r="O61" s="144"/>
      <c r="P61" s="427"/>
    </row>
    <row r="62" spans="1:16" s="1011" customFormat="1" ht="9" customHeight="1">
      <c r="A62" s="294"/>
      <c r="C62" s="295"/>
      <c r="D62" s="295"/>
      <c r="E62" s="295"/>
      <c r="F62" s="295"/>
      <c r="G62" s="295"/>
      <c r="H62" s="144"/>
      <c r="I62" s="144"/>
      <c r="J62" s="144"/>
      <c r="K62" s="144"/>
      <c r="L62" s="144"/>
      <c r="M62" s="144"/>
      <c r="N62" s="144"/>
      <c r="O62" s="144"/>
      <c r="P62" s="427"/>
    </row>
    <row r="63" spans="1:16" s="1011" customFormat="1" ht="9" customHeight="1">
      <c r="A63" s="297"/>
      <c r="C63" s="295"/>
      <c r="D63" s="295"/>
      <c r="E63" s="295"/>
      <c r="F63" s="295"/>
      <c r="G63" s="295"/>
      <c r="H63" s="144"/>
      <c r="I63" s="144"/>
      <c r="J63" s="144"/>
      <c r="K63" s="144"/>
      <c r="L63" s="144"/>
      <c r="M63" s="144"/>
      <c r="N63" s="144"/>
      <c r="O63" s="144"/>
      <c r="P63" s="427"/>
    </row>
    <row r="64" spans="1:16" s="1011" customFormat="1" ht="9" customHeight="1">
      <c r="A64" s="299"/>
      <c r="C64" s="295"/>
      <c r="D64" s="295"/>
      <c r="E64" s="295"/>
      <c r="F64" s="295"/>
      <c r="G64" s="295"/>
      <c r="H64" s="144"/>
      <c r="I64" s="144"/>
      <c r="J64" s="144"/>
      <c r="K64" s="144"/>
      <c r="L64" s="144"/>
      <c r="M64" s="144"/>
      <c r="N64" s="144"/>
      <c r="O64" s="144"/>
      <c r="P64" s="427"/>
    </row>
    <row r="65" spans="1:16" s="1011" customFormat="1" ht="9" customHeight="1">
      <c r="A65" s="294"/>
      <c r="C65" s="295"/>
      <c r="D65" s="295"/>
      <c r="E65" s="295"/>
      <c r="F65" s="295"/>
      <c r="G65" s="295"/>
      <c r="H65" s="144"/>
      <c r="I65" s="144"/>
      <c r="J65" s="144"/>
      <c r="K65" s="144"/>
      <c r="L65" s="144"/>
      <c r="M65" s="144"/>
      <c r="N65" s="144"/>
      <c r="O65" s="144"/>
      <c r="P65" s="427"/>
    </row>
    <row r="66" spans="1:16" s="1011" customFormat="1" ht="9" customHeight="1">
      <c r="A66" s="294"/>
      <c r="C66" s="295"/>
      <c r="D66" s="295"/>
      <c r="E66" s="295"/>
      <c r="F66" s="295"/>
      <c r="G66" s="295"/>
      <c r="H66" s="144"/>
      <c r="I66" s="144"/>
      <c r="J66" s="144"/>
      <c r="K66" s="144"/>
      <c r="L66" s="144"/>
      <c r="M66" s="144"/>
      <c r="N66" s="144"/>
      <c r="O66" s="144"/>
      <c r="P66" s="427"/>
    </row>
    <row r="67" spans="1:16" s="1011" customFormat="1" ht="9" customHeight="1">
      <c r="A67" s="294"/>
      <c r="C67" s="295"/>
      <c r="D67" s="295"/>
      <c r="E67" s="295"/>
      <c r="F67" s="295"/>
      <c r="G67" s="295"/>
      <c r="H67" s="144"/>
      <c r="I67" s="144"/>
      <c r="J67" s="144"/>
      <c r="K67" s="144"/>
      <c r="L67" s="144"/>
      <c r="M67" s="144"/>
      <c r="N67" s="144"/>
      <c r="O67" s="144"/>
      <c r="P67" s="427"/>
    </row>
    <row r="68" spans="1:16" s="1011" customFormat="1" ht="9" customHeight="1">
      <c r="A68" s="294"/>
      <c r="C68" s="295"/>
      <c r="D68" s="295"/>
      <c r="E68" s="295"/>
      <c r="F68" s="295"/>
      <c r="G68" s="295"/>
      <c r="H68" s="144"/>
      <c r="I68" s="144"/>
      <c r="J68" s="144"/>
      <c r="K68" s="144"/>
      <c r="L68" s="144"/>
      <c r="M68" s="144"/>
      <c r="N68" s="144"/>
      <c r="O68" s="144"/>
      <c r="P68" s="427"/>
    </row>
    <row r="69" spans="1:16" s="1011" customFormat="1" ht="9" customHeight="1">
      <c r="A69" s="297"/>
      <c r="C69" s="295"/>
      <c r="D69" s="295"/>
      <c r="E69" s="295"/>
      <c r="F69" s="295"/>
      <c r="G69" s="295"/>
      <c r="H69" s="144"/>
      <c r="I69" s="144"/>
      <c r="J69" s="144"/>
      <c r="K69" s="144"/>
      <c r="L69" s="144"/>
      <c r="M69" s="144"/>
      <c r="N69" s="144"/>
      <c r="O69" s="144"/>
      <c r="P69" s="427"/>
    </row>
    <row r="70" spans="1:16" s="1011" customFormat="1" ht="9" customHeight="1">
      <c r="A70" s="299"/>
      <c r="C70" s="295"/>
      <c r="D70" s="295"/>
      <c r="E70" s="295"/>
      <c r="F70" s="295"/>
      <c r="G70" s="295"/>
      <c r="H70" s="144"/>
      <c r="I70" s="144"/>
      <c r="J70" s="144"/>
      <c r="K70" s="144"/>
      <c r="L70" s="144"/>
      <c r="M70" s="144"/>
      <c r="N70" s="144"/>
      <c r="O70" s="144"/>
      <c r="P70" s="427"/>
    </row>
    <row r="71" spans="1:16" s="1011" customFormat="1" ht="9" customHeight="1">
      <c r="A71" s="294"/>
      <c r="C71" s="295"/>
      <c r="D71" s="295"/>
      <c r="E71" s="295"/>
      <c r="F71" s="295"/>
      <c r="G71" s="295"/>
      <c r="H71" s="144"/>
      <c r="I71" s="144"/>
      <c r="J71" s="144"/>
      <c r="K71" s="144"/>
      <c r="L71" s="144"/>
      <c r="M71" s="144"/>
      <c r="N71" s="144"/>
      <c r="O71" s="144"/>
      <c r="P71" s="427"/>
    </row>
    <row r="72" spans="1:16" s="1011" customFormat="1" ht="9" customHeight="1">
      <c r="A72" s="294"/>
      <c r="C72" s="295"/>
      <c r="D72" s="295"/>
      <c r="E72" s="295"/>
      <c r="F72" s="295"/>
      <c r="G72" s="295"/>
      <c r="H72" s="144"/>
      <c r="I72" s="144"/>
      <c r="J72" s="144"/>
      <c r="K72" s="144"/>
      <c r="L72" s="144"/>
      <c r="M72" s="144"/>
      <c r="N72" s="144"/>
      <c r="O72" s="144"/>
      <c r="P72" s="427"/>
    </row>
    <row r="73" spans="1:16" s="1011" customFormat="1" ht="9" customHeight="1">
      <c r="A73" s="294"/>
      <c r="C73" s="145"/>
      <c r="D73" s="145"/>
      <c r="E73" s="145"/>
      <c r="F73" s="145"/>
      <c r="G73" s="145"/>
      <c r="O73" s="230"/>
      <c r="P73" s="141"/>
    </row>
    <row r="74" spans="1:16" s="1011" customFormat="1" ht="9" customHeight="1">
      <c r="A74" s="294"/>
      <c r="C74" s="145"/>
      <c r="D74" s="145"/>
      <c r="E74" s="145"/>
      <c r="F74" s="145"/>
      <c r="G74" s="145"/>
      <c r="O74" s="230"/>
      <c r="P74" s="141"/>
    </row>
    <row r="75" spans="1:16" s="1011" customFormat="1" ht="9" customHeight="1">
      <c r="A75" s="294"/>
      <c r="C75" s="145"/>
      <c r="D75" s="145"/>
      <c r="E75" s="145"/>
      <c r="F75" s="145"/>
      <c r="G75" s="145"/>
      <c r="O75" s="230"/>
      <c r="P75" s="141"/>
    </row>
    <row r="76" spans="1:16" s="1011" customFormat="1" ht="9" customHeight="1">
      <c r="A76" s="294"/>
      <c r="C76" s="145"/>
      <c r="D76" s="145"/>
      <c r="E76" s="145"/>
      <c r="F76" s="145"/>
      <c r="G76" s="145"/>
      <c r="O76" s="230"/>
      <c r="P76" s="141"/>
    </row>
    <row r="77" spans="1:16" s="1011" customFormat="1" ht="9" customHeight="1">
      <c r="A77" s="294"/>
      <c r="C77" s="145"/>
      <c r="D77" s="145"/>
      <c r="E77" s="145"/>
      <c r="F77" s="145"/>
      <c r="G77" s="145"/>
      <c r="O77" s="230"/>
      <c r="P77" s="141"/>
    </row>
    <row r="78" spans="1:16" s="1011" customFormat="1" ht="9" customHeight="1">
      <c r="A78" s="294"/>
      <c r="C78" s="145"/>
      <c r="D78" s="145"/>
      <c r="E78" s="145"/>
      <c r="F78" s="145"/>
      <c r="G78" s="145"/>
      <c r="O78" s="230"/>
      <c r="P78" s="141"/>
    </row>
    <row r="79" spans="1:16" s="1011" customFormat="1" ht="9" customHeight="1">
      <c r="A79" s="297"/>
      <c r="C79" s="145"/>
      <c r="D79" s="145"/>
      <c r="E79" s="145"/>
      <c r="F79" s="145"/>
      <c r="G79" s="145"/>
      <c r="O79" s="230"/>
      <c r="P79" s="141"/>
    </row>
    <row r="80" spans="1:16" s="1011" customFormat="1" ht="9" customHeight="1">
      <c r="A80" s="299"/>
      <c r="C80" s="145"/>
      <c r="D80" s="145"/>
      <c r="E80" s="145"/>
      <c r="F80" s="145"/>
      <c r="G80" s="145"/>
      <c r="O80" s="230"/>
      <c r="P80" s="141"/>
    </row>
    <row r="81" spans="1:16" s="1011" customFormat="1" ht="9" customHeight="1">
      <c r="A81" s="294"/>
      <c r="C81" s="145"/>
      <c r="D81" s="145"/>
      <c r="E81" s="145"/>
      <c r="F81" s="145"/>
      <c r="G81" s="145"/>
      <c r="O81" s="230"/>
      <c r="P81" s="141"/>
    </row>
    <row r="82" spans="1:16" s="1011" customFormat="1" ht="9" customHeight="1">
      <c r="A82" s="294"/>
      <c r="C82" s="145"/>
      <c r="D82" s="145"/>
      <c r="E82" s="145"/>
      <c r="F82" s="145"/>
      <c r="G82" s="145"/>
      <c r="O82" s="230"/>
      <c r="P82" s="141"/>
    </row>
    <row r="83" spans="1:16" s="1011" customFormat="1" ht="9" customHeight="1">
      <c r="A83" s="294"/>
      <c r="C83" s="145"/>
      <c r="D83" s="145"/>
      <c r="E83" s="145"/>
      <c r="F83" s="145"/>
      <c r="G83" s="145"/>
      <c r="O83" s="230"/>
      <c r="P83" s="141"/>
    </row>
    <row r="84" spans="1:16" s="1011" customFormat="1" ht="9" customHeight="1">
      <c r="A84" s="294"/>
      <c r="C84" s="145"/>
      <c r="D84" s="145"/>
      <c r="E84" s="145"/>
      <c r="F84" s="145"/>
      <c r="G84" s="145"/>
      <c r="O84" s="230"/>
      <c r="P84" s="141"/>
    </row>
    <row r="85" spans="1:16" s="1011" customFormat="1" ht="9" customHeight="1">
      <c r="A85" s="294"/>
      <c r="C85" s="145"/>
      <c r="D85" s="145"/>
      <c r="E85" s="145"/>
      <c r="F85" s="145"/>
      <c r="G85" s="145"/>
      <c r="O85" s="230"/>
      <c r="P85" s="141"/>
    </row>
    <row r="86" spans="1:16" s="1011" customFormat="1" ht="9" customHeight="1">
      <c r="A86" s="294"/>
      <c r="C86" s="145"/>
      <c r="D86" s="145"/>
      <c r="E86" s="145"/>
      <c r="F86" s="145"/>
      <c r="G86" s="145"/>
      <c r="O86" s="230"/>
      <c r="P86" s="141"/>
    </row>
    <row r="87" spans="1:16" s="1011" customFormat="1" ht="9" customHeight="1">
      <c r="A87" s="294"/>
      <c r="C87" s="145"/>
      <c r="D87" s="145"/>
      <c r="E87" s="145"/>
      <c r="F87" s="145"/>
      <c r="G87" s="145"/>
      <c r="O87" s="230"/>
      <c r="P87" s="141"/>
    </row>
    <row r="88" spans="1:16" s="1011" customFormat="1" ht="9" customHeight="1">
      <c r="A88" s="294"/>
      <c r="C88" s="145"/>
      <c r="D88" s="145"/>
      <c r="E88" s="145"/>
      <c r="F88" s="145"/>
      <c r="G88" s="145"/>
      <c r="O88" s="230"/>
      <c r="P88" s="141"/>
    </row>
    <row r="89" spans="1:16" s="1011" customFormat="1" ht="9" customHeight="1">
      <c r="A89" s="294"/>
      <c r="C89" s="145"/>
      <c r="D89" s="145"/>
      <c r="E89" s="145"/>
      <c r="F89" s="145"/>
      <c r="G89" s="145"/>
      <c r="O89" s="230"/>
      <c r="P89" s="141"/>
    </row>
    <row r="90" spans="1:16" s="1011" customFormat="1" ht="9" customHeight="1">
      <c r="A90" s="299"/>
      <c r="C90" s="145"/>
      <c r="D90" s="145"/>
      <c r="E90" s="145"/>
      <c r="F90" s="145"/>
      <c r="G90" s="145"/>
      <c r="O90" s="230"/>
      <c r="P90" s="141"/>
    </row>
    <row r="91" spans="1:16" s="1011" customFormat="1" ht="9" customHeight="1">
      <c r="A91" s="294"/>
      <c r="C91" s="145"/>
      <c r="D91" s="145"/>
      <c r="E91" s="145"/>
      <c r="F91" s="145"/>
      <c r="G91" s="145"/>
      <c r="O91" s="230"/>
      <c r="P91" s="141"/>
    </row>
    <row r="92" spans="1:16" s="1011" customFormat="1" ht="9" customHeight="1">
      <c r="A92" s="294"/>
      <c r="C92" s="145"/>
      <c r="D92" s="145"/>
      <c r="E92" s="145"/>
      <c r="F92" s="145"/>
      <c r="G92" s="145"/>
      <c r="O92" s="230"/>
      <c r="P92" s="141"/>
    </row>
    <row r="93" spans="1:16" s="1011" customFormat="1" ht="9" customHeight="1">
      <c r="A93" s="294"/>
      <c r="C93" s="145"/>
      <c r="D93" s="145"/>
      <c r="E93" s="145"/>
      <c r="F93" s="145"/>
      <c r="G93" s="145"/>
      <c r="O93" s="230"/>
      <c r="P93" s="141"/>
    </row>
    <row r="94" spans="1:16" s="1011" customFormat="1">
      <c r="A94" s="300"/>
      <c r="C94" s="145"/>
      <c r="D94" s="145"/>
      <c r="E94" s="145"/>
      <c r="F94" s="145"/>
      <c r="G94" s="145"/>
      <c r="O94" s="230"/>
      <c r="P94" s="141"/>
    </row>
    <row r="95" spans="1:16" s="1011" customFormat="1">
      <c r="A95" s="300"/>
      <c r="C95" s="145"/>
      <c r="D95" s="145"/>
      <c r="E95" s="145"/>
      <c r="F95" s="145"/>
      <c r="G95" s="145"/>
      <c r="O95" s="230"/>
      <c r="P95" s="141"/>
    </row>
    <row r="96" spans="1:16" s="1011" customFormat="1">
      <c r="A96" s="300"/>
      <c r="C96" s="145"/>
      <c r="D96" s="145"/>
      <c r="E96" s="145"/>
      <c r="F96" s="145"/>
      <c r="G96" s="145"/>
      <c r="O96" s="230"/>
      <c r="P96" s="141"/>
    </row>
    <row r="97" spans="1:16" s="1011" customFormat="1">
      <c r="A97" s="300"/>
      <c r="C97" s="145"/>
      <c r="D97" s="145"/>
      <c r="E97" s="145"/>
      <c r="F97" s="145"/>
      <c r="G97" s="145"/>
      <c r="O97" s="230"/>
      <c r="P97" s="141"/>
    </row>
    <row r="98" spans="1:16" s="1011" customFormat="1">
      <c r="A98" s="300"/>
      <c r="C98" s="145"/>
      <c r="D98" s="145"/>
      <c r="E98" s="145"/>
      <c r="F98" s="145"/>
      <c r="G98" s="145"/>
      <c r="O98" s="230"/>
      <c r="P98" s="141"/>
    </row>
    <row r="99" spans="1:16" s="1011" customFormat="1">
      <c r="A99" s="300"/>
      <c r="C99" s="145"/>
      <c r="D99" s="145"/>
      <c r="E99" s="145"/>
      <c r="F99" s="145"/>
      <c r="G99" s="145"/>
      <c r="O99" s="230"/>
      <c r="P99" s="141"/>
    </row>
    <row r="100" spans="1:16" s="1011" customFormat="1">
      <c r="A100" s="300"/>
      <c r="C100" s="145"/>
      <c r="D100" s="145"/>
      <c r="E100" s="145"/>
      <c r="F100" s="145"/>
      <c r="G100" s="145"/>
      <c r="O100" s="230"/>
      <c r="P100" s="141"/>
    </row>
    <row r="101" spans="1:16" s="1011" customFormat="1" ht="15.75">
      <c r="A101" s="301"/>
      <c r="C101" s="145"/>
      <c r="D101" s="145"/>
      <c r="E101" s="145"/>
      <c r="F101" s="145"/>
      <c r="G101" s="145"/>
      <c r="O101" s="230"/>
      <c r="P101" s="141"/>
    </row>
    <row r="102" spans="1:16" s="1011" customFormat="1" ht="15.75">
      <c r="A102" s="301"/>
      <c r="C102" s="145"/>
      <c r="D102" s="145"/>
      <c r="E102" s="145"/>
      <c r="F102" s="145"/>
      <c r="G102" s="145"/>
      <c r="O102" s="230"/>
      <c r="P102" s="141"/>
    </row>
    <row r="103" spans="1:16" s="1011" customFormat="1" ht="15.75">
      <c r="A103" s="301"/>
      <c r="C103" s="145"/>
      <c r="D103" s="145"/>
      <c r="E103" s="145"/>
      <c r="F103" s="145"/>
      <c r="G103" s="145"/>
      <c r="O103" s="230"/>
      <c r="P103" s="141"/>
    </row>
    <row r="104" spans="1:16" s="1011" customFormat="1" ht="15.75">
      <c r="A104" s="301"/>
      <c r="C104" s="145"/>
      <c r="D104" s="145"/>
      <c r="E104" s="145"/>
      <c r="F104" s="145"/>
      <c r="G104" s="145"/>
      <c r="O104" s="230"/>
      <c r="P104" s="141"/>
    </row>
    <row r="105" spans="1:16" s="1011" customFormat="1" ht="15.75">
      <c r="A105" s="301"/>
      <c r="C105" s="145"/>
      <c r="D105" s="145"/>
      <c r="E105" s="145"/>
      <c r="F105" s="145"/>
      <c r="G105" s="145"/>
      <c r="O105" s="230"/>
      <c r="P105" s="141"/>
    </row>
    <row r="106" spans="1:16" s="1011" customFormat="1" ht="15.75">
      <c r="A106" s="301"/>
      <c r="C106" s="145"/>
      <c r="D106" s="145"/>
      <c r="E106" s="145"/>
      <c r="F106" s="145"/>
      <c r="G106" s="145"/>
      <c r="O106" s="230"/>
      <c r="P106" s="141"/>
    </row>
    <row r="107" spans="1:16" s="1011" customFormat="1" ht="15.75">
      <c r="A107" s="301"/>
      <c r="C107" s="145"/>
      <c r="D107" s="145"/>
      <c r="E107" s="145"/>
      <c r="F107" s="145"/>
      <c r="G107" s="145"/>
      <c r="O107" s="230"/>
      <c r="P107" s="141"/>
    </row>
    <row r="108" spans="1:16" s="1011" customFormat="1" ht="15.75">
      <c r="A108" s="301"/>
      <c r="C108" s="145"/>
      <c r="D108" s="145"/>
      <c r="E108" s="145"/>
      <c r="F108" s="145"/>
      <c r="G108" s="145"/>
      <c r="O108" s="230"/>
      <c r="P108" s="141"/>
    </row>
    <row r="109" spans="1:16" s="1011" customFormat="1" ht="15.75">
      <c r="A109" s="301"/>
      <c r="C109" s="145"/>
      <c r="D109" s="145"/>
      <c r="E109" s="145"/>
      <c r="F109" s="145"/>
      <c r="G109" s="145"/>
      <c r="O109" s="230"/>
      <c r="P109" s="141"/>
    </row>
    <row r="110" spans="1:16" s="1011" customFormat="1" ht="15.75">
      <c r="A110" s="301"/>
      <c r="C110" s="145"/>
      <c r="D110" s="145"/>
      <c r="E110" s="145"/>
      <c r="F110" s="145"/>
      <c r="G110" s="145"/>
      <c r="O110" s="230"/>
      <c r="P110" s="141"/>
    </row>
    <row r="111" spans="1:16" s="1011" customFormat="1" ht="15.75">
      <c r="A111" s="301"/>
      <c r="C111" s="145"/>
      <c r="D111" s="145"/>
      <c r="E111" s="145"/>
      <c r="F111" s="145"/>
      <c r="G111" s="145"/>
      <c r="O111" s="230"/>
      <c r="P111" s="141"/>
    </row>
    <row r="112" spans="1:16" s="1011" customFormat="1" ht="15.75">
      <c r="A112" s="301"/>
      <c r="C112" s="145"/>
      <c r="D112" s="145"/>
      <c r="E112" s="145"/>
      <c r="F112" s="145"/>
      <c r="G112" s="145"/>
      <c r="O112" s="230"/>
      <c r="P112" s="141"/>
    </row>
    <row r="113" spans="1:16" s="1011" customFormat="1" ht="15.75">
      <c r="A113" s="301"/>
      <c r="C113" s="145"/>
      <c r="D113" s="145"/>
      <c r="E113" s="145"/>
      <c r="F113" s="145"/>
      <c r="G113" s="145"/>
      <c r="O113" s="230"/>
      <c r="P113" s="141"/>
    </row>
    <row r="114" spans="1:16" s="1011" customFormat="1" ht="15.75">
      <c r="A114" s="301"/>
      <c r="C114" s="145"/>
      <c r="D114" s="145"/>
      <c r="E114" s="145"/>
      <c r="F114" s="145"/>
      <c r="G114" s="145"/>
      <c r="O114" s="230"/>
      <c r="P114" s="141"/>
    </row>
    <row r="115" spans="1:16" s="1011" customFormat="1" ht="15.75">
      <c r="A115" s="301"/>
      <c r="C115" s="145"/>
      <c r="D115" s="145"/>
      <c r="E115" s="145"/>
      <c r="F115" s="145"/>
      <c r="G115" s="145"/>
      <c r="O115" s="230"/>
      <c r="P115" s="141"/>
    </row>
    <row r="116" spans="1:16" s="1011" customFormat="1" ht="15.75">
      <c r="A116" s="301"/>
      <c r="C116" s="145"/>
      <c r="D116" s="145"/>
      <c r="E116" s="145"/>
      <c r="F116" s="145"/>
      <c r="G116" s="145"/>
      <c r="O116" s="230"/>
      <c r="P116" s="141"/>
    </row>
    <row r="117" spans="1:16" s="1011" customFormat="1" ht="15.75">
      <c r="A117" s="301"/>
      <c r="C117" s="145"/>
      <c r="D117" s="145"/>
      <c r="E117" s="145"/>
      <c r="F117" s="145"/>
      <c r="G117" s="145"/>
      <c r="O117" s="230"/>
      <c r="P117" s="141"/>
    </row>
    <row r="118" spans="1:16" s="1011" customFormat="1" ht="15.75">
      <c r="A118" s="301"/>
      <c r="C118" s="145"/>
      <c r="D118" s="145"/>
      <c r="E118" s="145"/>
      <c r="F118" s="145"/>
      <c r="G118" s="145"/>
      <c r="O118" s="230"/>
      <c r="P118" s="141"/>
    </row>
    <row r="119" spans="1:16" s="1011" customFormat="1" ht="15.75">
      <c r="A119" s="301"/>
      <c r="C119" s="145"/>
      <c r="D119" s="145"/>
      <c r="E119" s="145"/>
      <c r="F119" s="145"/>
      <c r="G119" s="145"/>
      <c r="O119" s="230"/>
      <c r="P119" s="141"/>
    </row>
    <row r="120" spans="1:16" s="1011" customFormat="1" ht="15.75">
      <c r="A120" s="301"/>
      <c r="C120" s="145"/>
      <c r="D120" s="145"/>
      <c r="E120" s="145"/>
      <c r="F120" s="145"/>
      <c r="G120" s="145"/>
      <c r="O120" s="230"/>
      <c r="P120" s="141"/>
    </row>
    <row r="121" spans="1:16" s="1011" customFormat="1" ht="15.75">
      <c r="A121" s="301"/>
      <c r="C121" s="145"/>
      <c r="D121" s="145"/>
      <c r="E121" s="145"/>
      <c r="F121" s="145"/>
      <c r="G121" s="145"/>
      <c r="O121" s="230"/>
      <c r="P121" s="141"/>
    </row>
    <row r="122" spans="1:16" s="1011" customFormat="1" ht="15.75">
      <c r="A122" s="301"/>
      <c r="C122" s="145"/>
      <c r="D122" s="145"/>
      <c r="E122" s="145"/>
      <c r="F122" s="145"/>
      <c r="G122" s="145"/>
      <c r="O122" s="230"/>
      <c r="P122" s="141"/>
    </row>
    <row r="123" spans="1:16" s="1011" customFormat="1" ht="15.75">
      <c r="A123" s="301"/>
      <c r="C123" s="145"/>
      <c r="D123" s="145"/>
      <c r="E123" s="145"/>
      <c r="F123" s="145"/>
      <c r="G123" s="145"/>
      <c r="O123" s="230"/>
      <c r="P123" s="141"/>
    </row>
    <row r="124" spans="1:16" s="1011" customFormat="1" ht="15.75">
      <c r="A124" s="301"/>
      <c r="C124" s="145"/>
      <c r="D124" s="145"/>
      <c r="E124" s="145"/>
      <c r="F124" s="145"/>
      <c r="G124" s="145"/>
      <c r="O124" s="230"/>
      <c r="P124" s="141"/>
    </row>
    <row r="125" spans="1:16" s="1011" customFormat="1" ht="15.75">
      <c r="A125" s="301"/>
      <c r="C125" s="145"/>
      <c r="D125" s="145"/>
      <c r="E125" s="145"/>
      <c r="F125" s="145"/>
      <c r="G125" s="145"/>
      <c r="O125" s="230"/>
      <c r="P125" s="141"/>
    </row>
    <row r="126" spans="1:16" s="1011" customFormat="1" ht="15.75">
      <c r="A126" s="301"/>
      <c r="C126" s="145"/>
      <c r="D126" s="145"/>
      <c r="E126" s="145"/>
      <c r="F126" s="145"/>
      <c r="G126" s="145"/>
      <c r="O126" s="230"/>
      <c r="P126" s="141"/>
    </row>
    <row r="127" spans="1:16" s="1011" customFormat="1" ht="15.75">
      <c r="A127" s="301"/>
      <c r="C127" s="145"/>
      <c r="D127" s="145"/>
      <c r="E127" s="145"/>
      <c r="F127" s="145"/>
      <c r="G127" s="145"/>
      <c r="O127" s="230"/>
      <c r="P127" s="141"/>
    </row>
    <row r="128" spans="1:16" s="1011" customFormat="1" ht="15.75">
      <c r="A128" s="301"/>
      <c r="C128" s="145"/>
      <c r="D128" s="145"/>
      <c r="E128" s="145"/>
      <c r="F128" s="145"/>
      <c r="G128" s="145"/>
      <c r="O128" s="230"/>
      <c r="P128" s="141"/>
    </row>
    <row r="129" spans="1:16" s="1011" customFormat="1" ht="15.75">
      <c r="A129" s="301"/>
      <c r="C129" s="145"/>
      <c r="D129" s="145"/>
      <c r="E129" s="145"/>
      <c r="F129" s="145"/>
      <c r="G129" s="145"/>
      <c r="O129" s="230"/>
      <c r="P129" s="141"/>
    </row>
    <row r="130" spans="1:16" s="1011" customFormat="1" ht="15.75">
      <c r="A130" s="301"/>
      <c r="C130" s="145"/>
      <c r="D130" s="145"/>
      <c r="E130" s="145"/>
      <c r="F130" s="145"/>
      <c r="G130" s="145"/>
      <c r="O130" s="230"/>
      <c r="P130" s="141"/>
    </row>
    <row r="131" spans="1:16" s="1011" customFormat="1" ht="15.75">
      <c r="A131" s="301"/>
      <c r="C131" s="145"/>
      <c r="D131" s="145"/>
      <c r="E131" s="145"/>
      <c r="F131" s="145"/>
      <c r="G131" s="145"/>
      <c r="O131" s="230"/>
      <c r="P131" s="141"/>
    </row>
    <row r="132" spans="1:16" s="1011" customFormat="1" ht="15.75">
      <c r="A132" s="301"/>
      <c r="C132" s="145"/>
      <c r="D132" s="145"/>
      <c r="E132" s="145"/>
      <c r="F132" s="145"/>
      <c r="G132" s="145"/>
      <c r="O132" s="230"/>
      <c r="P132" s="141"/>
    </row>
    <row r="133" spans="1:16" s="1011" customFormat="1" ht="15.75">
      <c r="A133" s="301"/>
      <c r="C133" s="145"/>
      <c r="D133" s="145"/>
      <c r="E133" s="145"/>
      <c r="F133" s="145"/>
      <c r="G133" s="145"/>
      <c r="O133" s="230"/>
      <c r="P133" s="141"/>
    </row>
    <row r="134" spans="1:16" s="1011" customFormat="1" ht="15.75">
      <c r="A134" s="301"/>
      <c r="C134" s="145"/>
      <c r="D134" s="145"/>
      <c r="E134" s="145"/>
      <c r="F134" s="145"/>
      <c r="G134" s="145"/>
      <c r="O134" s="230"/>
      <c r="P134" s="141"/>
    </row>
    <row r="135" spans="1:16" s="1011" customFormat="1" ht="15.75">
      <c r="A135" s="301"/>
      <c r="C135" s="145"/>
      <c r="D135" s="145"/>
      <c r="E135" s="145"/>
      <c r="F135" s="145"/>
      <c r="G135" s="145"/>
      <c r="O135" s="230"/>
      <c r="P135" s="141"/>
    </row>
    <row r="136" spans="1:16" s="1011" customFormat="1" ht="15.75">
      <c r="A136" s="301"/>
      <c r="C136" s="145"/>
      <c r="D136" s="145"/>
      <c r="E136" s="145"/>
      <c r="F136" s="145"/>
      <c r="G136" s="145"/>
      <c r="O136" s="230"/>
      <c r="P136" s="141"/>
    </row>
    <row r="137" spans="1:16" s="1011" customFormat="1" ht="15.75">
      <c r="A137" s="301"/>
      <c r="C137" s="145"/>
      <c r="D137" s="145"/>
      <c r="E137" s="145"/>
      <c r="F137" s="145"/>
      <c r="G137" s="145"/>
      <c r="O137" s="230"/>
      <c r="P137" s="141"/>
    </row>
    <row r="138" spans="1:16" s="1011" customFormat="1" ht="15.75">
      <c r="A138" s="301"/>
      <c r="C138" s="145"/>
      <c r="D138" s="145"/>
      <c r="E138" s="145"/>
      <c r="F138" s="145"/>
      <c r="G138" s="145"/>
      <c r="O138" s="230"/>
      <c r="P138" s="141"/>
    </row>
    <row r="139" spans="1:16" s="1011" customFormat="1" ht="15.75">
      <c r="A139" s="301"/>
      <c r="C139" s="145"/>
      <c r="D139" s="145"/>
      <c r="E139" s="145"/>
      <c r="F139" s="145"/>
      <c r="G139" s="145"/>
      <c r="O139" s="230"/>
      <c r="P139" s="141"/>
    </row>
    <row r="140" spans="1:16" s="1011" customFormat="1" ht="15.75">
      <c r="A140" s="301"/>
      <c r="C140" s="145"/>
      <c r="D140" s="145"/>
      <c r="E140" s="145"/>
      <c r="F140" s="145"/>
      <c r="G140" s="145"/>
      <c r="O140" s="230"/>
      <c r="P140" s="141"/>
    </row>
    <row r="141" spans="1:16" s="1011" customFormat="1" ht="15.75">
      <c r="A141" s="301"/>
      <c r="C141" s="145"/>
      <c r="D141" s="145"/>
      <c r="E141" s="145"/>
      <c r="F141" s="145"/>
      <c r="G141" s="145"/>
      <c r="O141" s="230"/>
      <c r="P141" s="141"/>
    </row>
    <row r="142" spans="1:16" s="1011" customFormat="1" ht="15.75">
      <c r="A142" s="301"/>
      <c r="C142" s="145"/>
      <c r="D142" s="145"/>
      <c r="E142" s="145"/>
      <c r="F142" s="145"/>
      <c r="G142" s="145"/>
      <c r="O142" s="230"/>
      <c r="P142" s="141"/>
    </row>
    <row r="143" spans="1:16" s="1011" customFormat="1" ht="15.75">
      <c r="A143" s="301"/>
      <c r="C143" s="145"/>
      <c r="D143" s="145"/>
      <c r="E143" s="145"/>
      <c r="F143" s="145"/>
      <c r="G143" s="145"/>
      <c r="O143" s="230"/>
      <c r="P143" s="141"/>
    </row>
    <row r="144" spans="1:16" s="1011" customFormat="1" ht="15.75">
      <c r="A144" s="301"/>
      <c r="C144" s="145"/>
      <c r="D144" s="145"/>
      <c r="E144" s="145"/>
      <c r="F144" s="145"/>
      <c r="G144" s="145"/>
      <c r="O144" s="230"/>
      <c r="P144" s="141"/>
    </row>
    <row r="145" spans="1:16" s="1011" customFormat="1" ht="15.75">
      <c r="A145" s="301"/>
      <c r="C145" s="145"/>
      <c r="D145" s="145"/>
      <c r="E145" s="145"/>
      <c r="F145" s="145"/>
      <c r="G145" s="145"/>
      <c r="O145" s="230"/>
      <c r="P145" s="141"/>
    </row>
    <row r="146" spans="1:16" s="1011" customFormat="1" ht="15.75">
      <c r="A146" s="301"/>
      <c r="C146" s="145"/>
      <c r="D146" s="145"/>
      <c r="E146" s="145"/>
      <c r="F146" s="145"/>
      <c r="G146" s="145"/>
      <c r="O146" s="230"/>
      <c r="P146" s="141"/>
    </row>
    <row r="147" spans="1:16" s="1011" customFormat="1" ht="15.75">
      <c r="A147" s="301"/>
      <c r="C147" s="145"/>
      <c r="D147" s="145"/>
      <c r="E147" s="145"/>
      <c r="F147" s="145"/>
      <c r="G147" s="145"/>
      <c r="O147" s="230"/>
      <c r="P147" s="141"/>
    </row>
    <row r="148" spans="1:16" s="1011" customFormat="1" ht="15.75">
      <c r="A148" s="301"/>
      <c r="C148" s="145"/>
      <c r="D148" s="145"/>
      <c r="E148" s="145"/>
      <c r="F148" s="145"/>
      <c r="G148" s="145"/>
      <c r="O148" s="230"/>
      <c r="P148" s="141"/>
    </row>
    <row r="149" spans="1:16" s="1011" customFormat="1" ht="15.75">
      <c r="A149" s="301"/>
      <c r="C149" s="145"/>
      <c r="D149" s="145"/>
      <c r="E149" s="145"/>
      <c r="F149" s="145"/>
      <c r="G149" s="145"/>
      <c r="O149" s="230"/>
      <c r="P149" s="141"/>
    </row>
    <row r="150" spans="1:16" s="1011" customFormat="1" ht="15.75">
      <c r="A150" s="301"/>
      <c r="C150" s="145"/>
      <c r="D150" s="145"/>
      <c r="E150" s="145"/>
      <c r="F150" s="145"/>
      <c r="G150" s="145"/>
      <c r="O150" s="230"/>
      <c r="P150" s="141"/>
    </row>
    <row r="151" spans="1:16" s="1011" customFormat="1" ht="15.75">
      <c r="A151" s="301"/>
      <c r="C151" s="145"/>
      <c r="D151" s="145"/>
      <c r="E151" s="145"/>
      <c r="F151" s="145"/>
      <c r="G151" s="145"/>
      <c r="O151" s="230"/>
      <c r="P151" s="141"/>
    </row>
    <row r="152" spans="1:16" s="1011" customFormat="1" ht="15.75">
      <c r="A152" s="301"/>
      <c r="C152" s="145"/>
      <c r="D152" s="145"/>
      <c r="E152" s="145"/>
      <c r="F152" s="145"/>
      <c r="G152" s="145"/>
      <c r="O152" s="230"/>
      <c r="P152" s="141"/>
    </row>
    <row r="153" spans="1:16" s="1011" customFormat="1" ht="15.75">
      <c r="A153" s="301"/>
      <c r="C153" s="145"/>
      <c r="D153" s="145"/>
      <c r="E153" s="145"/>
      <c r="F153" s="145"/>
      <c r="G153" s="145"/>
      <c r="O153" s="230"/>
      <c r="P153" s="141"/>
    </row>
    <row r="154" spans="1:16" s="1011" customFormat="1" ht="15.75">
      <c r="A154" s="301"/>
      <c r="C154" s="145"/>
      <c r="D154" s="145"/>
      <c r="E154" s="145"/>
      <c r="F154" s="145"/>
      <c r="G154" s="145"/>
      <c r="O154" s="230"/>
      <c r="P154" s="141"/>
    </row>
    <row r="155" spans="1:16" s="1011" customFormat="1" ht="15.75">
      <c r="A155" s="301"/>
      <c r="C155" s="145"/>
      <c r="D155" s="145"/>
      <c r="E155" s="145"/>
      <c r="F155" s="145"/>
      <c r="G155" s="145"/>
      <c r="O155" s="230"/>
      <c r="P155" s="141"/>
    </row>
    <row r="156" spans="1:16" s="1011" customFormat="1" ht="15.75">
      <c r="A156" s="301"/>
      <c r="C156" s="145"/>
      <c r="D156" s="145"/>
      <c r="E156" s="145"/>
      <c r="F156" s="145"/>
      <c r="G156" s="145"/>
      <c r="O156" s="230"/>
      <c r="P156" s="141"/>
    </row>
    <row r="157" spans="1:16" s="1011" customFormat="1" ht="15.75">
      <c r="A157" s="301"/>
      <c r="C157" s="145"/>
      <c r="D157" s="145"/>
      <c r="E157" s="145"/>
      <c r="F157" s="145"/>
      <c r="G157" s="145"/>
      <c r="O157" s="230"/>
      <c r="P157" s="141"/>
    </row>
    <row r="158" spans="1:16" s="1011" customFormat="1" ht="15.75">
      <c r="A158" s="301"/>
      <c r="C158" s="145"/>
      <c r="D158" s="145"/>
      <c r="E158" s="145"/>
      <c r="F158" s="145"/>
      <c r="G158" s="145"/>
      <c r="O158" s="230"/>
      <c r="P158" s="141"/>
    </row>
    <row r="159" spans="1:16" s="1011" customFormat="1" ht="15.75">
      <c r="A159" s="301"/>
      <c r="C159" s="145"/>
      <c r="D159" s="145"/>
      <c r="E159" s="145"/>
      <c r="F159" s="145"/>
      <c r="G159" s="145"/>
      <c r="O159" s="230"/>
      <c r="P159" s="141"/>
    </row>
    <row r="160" spans="1:16" s="1011" customFormat="1" ht="15.75">
      <c r="A160" s="301"/>
      <c r="C160" s="145"/>
      <c r="D160" s="145"/>
      <c r="E160" s="145"/>
      <c r="F160" s="145"/>
      <c r="G160" s="145"/>
      <c r="O160" s="230"/>
      <c r="P160" s="141"/>
    </row>
    <row r="161" spans="1:16" s="1011" customFormat="1" ht="15.75">
      <c r="A161" s="301"/>
      <c r="C161" s="145"/>
      <c r="D161" s="145"/>
      <c r="E161" s="145"/>
      <c r="F161" s="145"/>
      <c r="G161" s="145"/>
      <c r="O161" s="230"/>
      <c r="P161" s="141"/>
    </row>
    <row r="162" spans="1:16" s="1011" customFormat="1" ht="15.75">
      <c r="A162" s="301"/>
      <c r="C162" s="145"/>
      <c r="D162" s="145"/>
      <c r="E162" s="145"/>
      <c r="F162" s="145"/>
      <c r="G162" s="145"/>
      <c r="O162" s="230"/>
      <c r="P162" s="141"/>
    </row>
    <row r="163" spans="1:16" s="1011" customFormat="1" ht="15.75">
      <c r="A163" s="301"/>
      <c r="C163" s="145"/>
      <c r="D163" s="145"/>
      <c r="E163" s="145"/>
      <c r="F163" s="145"/>
      <c r="G163" s="145"/>
      <c r="O163" s="230"/>
      <c r="P163" s="141"/>
    </row>
    <row r="164" spans="1:16" s="1011" customFormat="1" ht="15.75">
      <c r="A164" s="301"/>
      <c r="C164" s="145"/>
      <c r="D164" s="145"/>
      <c r="E164" s="145"/>
      <c r="F164" s="145"/>
      <c r="G164" s="145"/>
      <c r="O164" s="230"/>
      <c r="P164" s="141"/>
    </row>
    <row r="165" spans="1:16" s="1011" customFormat="1" ht="15.75">
      <c r="A165" s="301"/>
      <c r="C165" s="145"/>
      <c r="D165" s="145"/>
      <c r="E165" s="145"/>
      <c r="F165" s="145"/>
      <c r="G165" s="145"/>
      <c r="O165" s="230"/>
      <c r="P165" s="141"/>
    </row>
    <row r="166" spans="1:16" s="1011" customFormat="1" ht="15.75">
      <c r="A166" s="301"/>
      <c r="C166" s="145"/>
      <c r="D166" s="145"/>
      <c r="E166" s="145"/>
      <c r="F166" s="145"/>
      <c r="G166" s="145"/>
      <c r="O166" s="230"/>
      <c r="P166" s="141"/>
    </row>
    <row r="167" spans="1:16" s="1011" customFormat="1" ht="15.75">
      <c r="A167" s="301"/>
      <c r="C167" s="145"/>
      <c r="D167" s="145"/>
      <c r="E167" s="145"/>
      <c r="F167" s="145"/>
      <c r="G167" s="145"/>
      <c r="O167" s="230"/>
      <c r="P167" s="141"/>
    </row>
    <row r="168" spans="1:16" s="1011" customFormat="1" ht="15.75">
      <c r="A168" s="301"/>
      <c r="C168" s="145"/>
      <c r="D168" s="145"/>
      <c r="E168" s="145"/>
      <c r="F168" s="145"/>
      <c r="G168" s="145"/>
      <c r="O168" s="230"/>
      <c r="P168" s="141"/>
    </row>
    <row r="169" spans="1:16" s="1011" customFormat="1" ht="15.75">
      <c r="A169" s="301"/>
      <c r="C169" s="145"/>
      <c r="D169" s="145"/>
      <c r="E169" s="145"/>
      <c r="F169" s="145"/>
      <c r="G169" s="145"/>
      <c r="O169" s="230"/>
      <c r="P169" s="141"/>
    </row>
    <row r="170" spans="1:16" s="1011" customFormat="1" ht="15.75">
      <c r="A170" s="301"/>
      <c r="C170" s="145"/>
      <c r="D170" s="145"/>
      <c r="E170" s="145"/>
      <c r="F170" s="145"/>
      <c r="G170" s="145"/>
      <c r="O170" s="230"/>
      <c r="P170" s="141"/>
    </row>
    <row r="171" spans="1:16" s="1011" customFormat="1" ht="15.75">
      <c r="A171" s="301"/>
      <c r="C171" s="145"/>
      <c r="D171" s="145"/>
      <c r="E171" s="145"/>
      <c r="F171" s="145"/>
      <c r="G171" s="145"/>
      <c r="O171" s="230"/>
      <c r="P171" s="141"/>
    </row>
    <row r="172" spans="1:16" s="1011" customFormat="1" ht="15.75">
      <c r="A172" s="301"/>
      <c r="C172" s="145"/>
      <c r="D172" s="145"/>
      <c r="E172" s="145"/>
      <c r="F172" s="145"/>
      <c r="G172" s="145"/>
      <c r="O172" s="230"/>
      <c r="P172" s="141"/>
    </row>
    <row r="173" spans="1:16" s="1011" customFormat="1" ht="15.75">
      <c r="A173" s="301"/>
      <c r="C173" s="145"/>
      <c r="D173" s="145"/>
      <c r="E173" s="145"/>
      <c r="F173" s="145"/>
      <c r="G173" s="145"/>
      <c r="O173" s="230"/>
      <c r="P173" s="141"/>
    </row>
    <row r="174" spans="1:16" s="1011" customFormat="1" ht="15.75">
      <c r="A174" s="301"/>
      <c r="C174" s="145"/>
      <c r="D174" s="145"/>
      <c r="E174" s="145"/>
      <c r="F174" s="145"/>
      <c r="G174" s="145"/>
      <c r="O174" s="230"/>
      <c r="P174" s="141"/>
    </row>
    <row r="175" spans="1:16" s="1011" customFormat="1" ht="15.75">
      <c r="A175" s="301"/>
      <c r="C175" s="145"/>
      <c r="D175" s="145"/>
      <c r="E175" s="145"/>
      <c r="F175" s="145"/>
      <c r="G175" s="145"/>
      <c r="O175" s="230"/>
      <c r="P175" s="141"/>
    </row>
    <row r="176" spans="1:16" s="1011" customFormat="1" ht="15.75">
      <c r="A176" s="301"/>
      <c r="C176" s="145"/>
      <c r="D176" s="145"/>
      <c r="E176" s="145"/>
      <c r="F176" s="145"/>
      <c r="G176" s="145"/>
      <c r="O176" s="230"/>
      <c r="P176" s="141"/>
    </row>
    <row r="177" spans="1:16" s="1011" customFormat="1" ht="15.75">
      <c r="A177" s="301"/>
      <c r="C177" s="145"/>
      <c r="D177" s="145"/>
      <c r="E177" s="145"/>
      <c r="F177" s="145"/>
      <c r="G177" s="145"/>
      <c r="O177" s="230"/>
      <c r="P177" s="141"/>
    </row>
    <row r="178" spans="1:16" s="1011" customFormat="1" ht="15.75">
      <c r="A178" s="301"/>
      <c r="C178" s="145"/>
      <c r="D178" s="145"/>
      <c r="E178" s="145"/>
      <c r="F178" s="145"/>
      <c r="G178" s="145"/>
      <c r="O178" s="230"/>
      <c r="P178" s="141"/>
    </row>
    <row r="179" spans="1:16" s="1011" customFormat="1" ht="15.75">
      <c r="A179" s="301"/>
      <c r="C179" s="145"/>
      <c r="D179" s="145"/>
      <c r="E179" s="145"/>
      <c r="F179" s="145"/>
      <c r="G179" s="145"/>
      <c r="O179" s="230"/>
      <c r="P179" s="141"/>
    </row>
    <row r="180" spans="1:16" s="1011" customFormat="1" ht="15.75">
      <c r="A180" s="301"/>
      <c r="C180" s="145"/>
      <c r="D180" s="145"/>
      <c r="E180" s="145"/>
      <c r="F180" s="145"/>
      <c r="G180" s="145"/>
      <c r="O180" s="230"/>
      <c r="P180" s="141"/>
    </row>
    <row r="181" spans="1:16" s="1011" customFormat="1" ht="15.75">
      <c r="A181" s="301"/>
      <c r="C181" s="145"/>
      <c r="D181" s="145"/>
      <c r="E181" s="145"/>
      <c r="F181" s="145"/>
      <c r="G181" s="145"/>
      <c r="O181" s="230"/>
      <c r="P181" s="141"/>
    </row>
    <row r="182" spans="1:16" s="1011" customFormat="1" ht="15.75">
      <c r="A182" s="301"/>
      <c r="C182" s="145"/>
      <c r="D182" s="145"/>
      <c r="E182" s="145"/>
      <c r="F182" s="145"/>
      <c r="G182" s="145"/>
      <c r="O182" s="230"/>
      <c r="P182" s="141"/>
    </row>
    <row r="183" spans="1:16" s="1011" customFormat="1" ht="15.75">
      <c r="A183" s="301"/>
      <c r="C183" s="145"/>
      <c r="D183" s="145"/>
      <c r="E183" s="145"/>
      <c r="F183" s="145"/>
      <c r="G183" s="145"/>
      <c r="O183" s="230"/>
      <c r="P183" s="141"/>
    </row>
    <row r="184" spans="1:16" s="1011" customFormat="1" ht="15.75">
      <c r="A184" s="301"/>
      <c r="C184" s="145"/>
      <c r="D184" s="145"/>
      <c r="E184" s="145"/>
      <c r="F184" s="145"/>
      <c r="G184" s="145"/>
      <c r="O184" s="230"/>
      <c r="P184" s="141"/>
    </row>
    <row r="185" spans="1:16" s="1011" customFormat="1" ht="15.75">
      <c r="A185" s="301"/>
      <c r="C185" s="145"/>
      <c r="D185" s="145"/>
      <c r="E185" s="145"/>
      <c r="F185" s="145"/>
      <c r="G185" s="145"/>
      <c r="O185" s="230"/>
      <c r="P185" s="141"/>
    </row>
    <row r="186" spans="1:16" s="1011" customFormat="1" ht="15.75">
      <c r="A186" s="301"/>
      <c r="C186" s="145"/>
      <c r="D186" s="145"/>
      <c r="E186" s="145"/>
      <c r="F186" s="145"/>
      <c r="G186" s="145"/>
      <c r="O186" s="230"/>
      <c r="P186" s="141"/>
    </row>
    <row r="187" spans="1:16" s="1011" customFormat="1" ht="15.75">
      <c r="A187" s="301"/>
      <c r="C187" s="145"/>
      <c r="D187" s="145"/>
      <c r="E187" s="145"/>
      <c r="F187" s="145"/>
      <c r="G187" s="145"/>
      <c r="O187" s="230"/>
      <c r="P187" s="141"/>
    </row>
    <row r="188" spans="1:16" s="1011" customFormat="1" ht="15.75">
      <c r="A188" s="301"/>
      <c r="C188" s="145"/>
      <c r="D188" s="145"/>
      <c r="E188" s="145"/>
      <c r="F188" s="145"/>
      <c r="G188" s="145"/>
      <c r="O188" s="230"/>
      <c r="P188" s="141"/>
    </row>
    <row r="189" spans="1:16" s="1011" customFormat="1" ht="15.75">
      <c r="A189" s="301"/>
      <c r="C189" s="145"/>
      <c r="D189" s="145"/>
      <c r="E189" s="145"/>
      <c r="F189" s="145"/>
      <c r="G189" s="145"/>
      <c r="O189" s="230"/>
      <c r="P189" s="141"/>
    </row>
    <row r="190" spans="1:16" s="1011" customFormat="1" ht="15.75">
      <c r="A190" s="301"/>
      <c r="C190" s="145"/>
      <c r="D190" s="145"/>
      <c r="E190" s="145"/>
      <c r="F190" s="145"/>
      <c r="G190" s="145"/>
      <c r="O190" s="230"/>
      <c r="P190" s="141"/>
    </row>
    <row r="191" spans="1:16" s="1011" customFormat="1" ht="15.75">
      <c r="A191" s="301"/>
      <c r="C191" s="145"/>
      <c r="D191" s="145"/>
      <c r="E191" s="145"/>
      <c r="F191" s="145"/>
      <c r="G191" s="145"/>
      <c r="O191" s="230"/>
      <c r="P191" s="141"/>
    </row>
    <row r="192" spans="1:16" s="1011" customFormat="1" ht="15.75">
      <c r="A192" s="135"/>
      <c r="C192" s="145"/>
      <c r="D192" s="145"/>
      <c r="E192" s="145"/>
      <c r="F192" s="145"/>
      <c r="G192" s="145"/>
      <c r="O192" s="230"/>
      <c r="P192" s="141"/>
    </row>
    <row r="193" spans="1:17" ht="15.75">
      <c r="A193" s="135"/>
      <c r="C193" s="145"/>
      <c r="D193" s="145"/>
      <c r="E193" s="145"/>
      <c r="F193" s="145"/>
      <c r="G193" s="145"/>
      <c r="Q193" s="1011"/>
    </row>
    <row r="194" spans="1:17" ht="15.75">
      <c r="A194" s="135"/>
      <c r="C194" s="145"/>
      <c r="D194" s="145"/>
      <c r="E194" s="145"/>
      <c r="F194" s="145"/>
      <c r="G194" s="145"/>
      <c r="Q194" s="1011"/>
    </row>
    <row r="195" spans="1:17" ht="15.75">
      <c r="A195" s="135"/>
      <c r="C195" s="145"/>
      <c r="D195" s="145"/>
      <c r="E195" s="145"/>
      <c r="F195" s="145"/>
      <c r="G195" s="145"/>
      <c r="Q195" s="1011"/>
    </row>
    <row r="196" spans="1:17" ht="15.75">
      <c r="A196" s="135"/>
      <c r="C196" s="145"/>
      <c r="D196" s="145"/>
      <c r="E196" s="145"/>
      <c r="F196" s="145"/>
      <c r="G196" s="145"/>
      <c r="Q196" s="1011"/>
    </row>
    <row r="197" spans="1:17" ht="15.75">
      <c r="A197" s="135"/>
      <c r="C197" s="145"/>
      <c r="D197" s="145"/>
      <c r="E197" s="145"/>
      <c r="F197" s="145"/>
      <c r="G197" s="145"/>
      <c r="Q197" s="1011"/>
    </row>
    <row r="198" spans="1:17" ht="15.75">
      <c r="A198" s="135"/>
      <c r="C198" s="145"/>
      <c r="D198" s="145"/>
      <c r="E198" s="145"/>
      <c r="F198" s="145"/>
      <c r="G198" s="145"/>
      <c r="Q198" s="1011"/>
    </row>
    <row r="199" spans="1:17" ht="15.75">
      <c r="A199" s="135"/>
      <c r="C199" s="145"/>
      <c r="D199" s="145"/>
      <c r="E199" s="145"/>
      <c r="F199" s="145"/>
      <c r="G199" s="145"/>
      <c r="Q199" s="1011"/>
    </row>
    <row r="200" spans="1:17" ht="15.75">
      <c r="A200" s="135"/>
      <c r="C200" s="145"/>
      <c r="D200" s="145"/>
      <c r="E200" s="145"/>
      <c r="F200" s="145"/>
      <c r="G200" s="145"/>
      <c r="Q200" s="1011"/>
    </row>
    <row r="201" spans="1:17" ht="15.75">
      <c r="A201" s="135"/>
      <c r="C201" s="145"/>
      <c r="D201" s="145"/>
      <c r="E201" s="145"/>
      <c r="F201" s="145"/>
      <c r="G201" s="145"/>
    </row>
    <row r="202" spans="1:17" ht="15.75">
      <c r="A202" s="135"/>
      <c r="C202" s="145"/>
      <c r="D202" s="145"/>
      <c r="E202" s="145"/>
      <c r="F202" s="145"/>
      <c r="G202" s="145"/>
    </row>
    <row r="203" spans="1:17" ht="15.75">
      <c r="A203" s="135"/>
      <c r="C203" s="145"/>
      <c r="D203" s="145"/>
      <c r="E203" s="145"/>
      <c r="F203" s="145"/>
      <c r="G203" s="145"/>
    </row>
    <row r="204" spans="1:17" ht="15.75">
      <c r="A204" s="135"/>
      <c r="C204" s="145"/>
      <c r="D204" s="145"/>
      <c r="E204" s="145"/>
      <c r="F204" s="145"/>
      <c r="G204" s="145"/>
    </row>
    <row r="205" spans="1:17" ht="15.75">
      <c r="A205" s="135"/>
      <c r="C205" s="145"/>
      <c r="D205" s="145"/>
      <c r="E205" s="145"/>
      <c r="F205" s="145"/>
      <c r="G205" s="145"/>
    </row>
    <row r="206" spans="1:17" ht="15.75">
      <c r="A206" s="135"/>
      <c r="C206" s="145"/>
      <c r="D206" s="145"/>
      <c r="E206" s="145"/>
      <c r="F206" s="145"/>
      <c r="G206" s="145"/>
    </row>
    <row r="207" spans="1:17" ht="15.75">
      <c r="A207" s="135"/>
      <c r="C207" s="145"/>
      <c r="D207" s="145"/>
      <c r="E207" s="145"/>
      <c r="F207" s="145"/>
      <c r="G207" s="145"/>
    </row>
    <row r="208" spans="1:17" ht="15.75">
      <c r="A208" s="135"/>
      <c r="C208" s="145"/>
      <c r="D208" s="145"/>
      <c r="E208" s="145"/>
      <c r="F208" s="145"/>
      <c r="G208" s="145"/>
    </row>
    <row r="209" spans="1:7" ht="15.75">
      <c r="A209" s="135"/>
      <c r="C209" s="145"/>
      <c r="D209" s="145"/>
      <c r="E209" s="145"/>
      <c r="F209" s="145"/>
      <c r="G209" s="145"/>
    </row>
    <row r="210" spans="1:7" ht="15.75">
      <c r="A210" s="135"/>
      <c r="C210" s="145"/>
      <c r="D210" s="145"/>
      <c r="E210" s="145"/>
      <c r="F210" s="145"/>
      <c r="G210" s="145"/>
    </row>
    <row r="211" spans="1:7" ht="15.75">
      <c r="A211" s="135"/>
      <c r="C211" s="145"/>
      <c r="D211" s="145"/>
      <c r="E211" s="145"/>
      <c r="F211" s="145"/>
      <c r="G211" s="145"/>
    </row>
    <row r="212" spans="1:7" ht="15.75">
      <c r="A212" s="135"/>
      <c r="C212" s="145"/>
      <c r="D212" s="145"/>
      <c r="E212" s="145"/>
      <c r="F212" s="145"/>
      <c r="G212" s="145"/>
    </row>
    <row r="213" spans="1:7" ht="15.75">
      <c r="A213" s="135"/>
      <c r="C213" s="145"/>
      <c r="D213" s="145"/>
      <c r="E213" s="145"/>
      <c r="F213" s="145"/>
      <c r="G213" s="145"/>
    </row>
    <row r="214" spans="1:7" ht="15.75">
      <c r="A214" s="135"/>
      <c r="C214" s="145"/>
      <c r="D214" s="145"/>
      <c r="E214" s="145"/>
      <c r="F214" s="145"/>
      <c r="G214" s="145"/>
    </row>
    <row r="215" spans="1:7" ht="15.75">
      <c r="A215" s="135"/>
      <c r="C215" s="145"/>
      <c r="D215" s="145"/>
      <c r="E215" s="145"/>
      <c r="F215" s="145"/>
      <c r="G215" s="145"/>
    </row>
    <row r="216" spans="1:7" ht="15.75">
      <c r="A216" s="135"/>
      <c r="C216" s="145"/>
      <c r="D216" s="145"/>
      <c r="E216" s="145"/>
      <c r="F216" s="145"/>
      <c r="G216" s="145"/>
    </row>
    <row r="217" spans="1:7" ht="15.75">
      <c r="A217" s="135"/>
      <c r="C217" s="145"/>
      <c r="D217" s="145"/>
      <c r="E217" s="145"/>
      <c r="F217" s="145"/>
      <c r="G217" s="145"/>
    </row>
    <row r="218" spans="1:7" ht="15.75">
      <c r="A218" s="135"/>
      <c r="C218" s="145"/>
      <c r="D218" s="145"/>
      <c r="E218" s="145"/>
      <c r="F218" s="145"/>
      <c r="G218" s="145"/>
    </row>
    <row r="219" spans="1:7" ht="15.75">
      <c r="A219" s="135"/>
      <c r="C219" s="145"/>
      <c r="D219" s="145"/>
      <c r="E219" s="145"/>
      <c r="F219" s="145"/>
      <c r="G219" s="145"/>
    </row>
    <row r="220" spans="1:7" ht="15.75">
      <c r="A220" s="135"/>
      <c r="C220" s="145"/>
      <c r="D220" s="145"/>
      <c r="E220" s="145"/>
      <c r="F220" s="145"/>
      <c r="G220" s="145"/>
    </row>
    <row r="221" spans="1:7" ht="15.75">
      <c r="A221" s="135"/>
      <c r="C221" s="145"/>
      <c r="D221" s="145"/>
      <c r="E221" s="145"/>
      <c r="F221" s="145"/>
      <c r="G221" s="145"/>
    </row>
    <row r="222" spans="1:7" ht="15.75">
      <c r="A222" s="135"/>
      <c r="C222" s="145"/>
      <c r="D222" s="145"/>
      <c r="E222" s="145"/>
      <c r="F222" s="145"/>
      <c r="G222" s="145"/>
    </row>
    <row r="223" spans="1:7" ht="15.75">
      <c r="A223" s="135"/>
      <c r="C223" s="145"/>
      <c r="D223" s="145"/>
      <c r="E223" s="145"/>
      <c r="F223" s="145"/>
      <c r="G223" s="145"/>
    </row>
    <row r="224" spans="1:7" ht="15.75">
      <c r="A224" s="135"/>
      <c r="C224" s="145"/>
      <c r="D224" s="145"/>
      <c r="E224" s="145"/>
      <c r="F224" s="145"/>
      <c r="G224" s="145"/>
    </row>
    <row r="225" spans="1:7" ht="15.75">
      <c r="A225" s="135"/>
      <c r="C225" s="145"/>
      <c r="D225" s="145"/>
      <c r="E225" s="145"/>
      <c r="F225" s="145"/>
      <c r="G225" s="145"/>
    </row>
    <row r="226" spans="1:7" ht="15.75">
      <c r="A226" s="135"/>
      <c r="C226" s="145"/>
      <c r="D226" s="145"/>
      <c r="E226" s="145"/>
      <c r="F226" s="145"/>
      <c r="G226" s="145"/>
    </row>
    <row r="227" spans="1:7" ht="15.75">
      <c r="A227" s="135"/>
      <c r="C227" s="145"/>
      <c r="D227" s="145"/>
      <c r="E227" s="145"/>
      <c r="F227" s="145"/>
      <c r="G227" s="145"/>
    </row>
    <row r="228" spans="1:7" ht="15.75">
      <c r="A228" s="135"/>
      <c r="C228" s="145"/>
      <c r="D228" s="145"/>
      <c r="E228" s="145"/>
      <c r="F228" s="145"/>
      <c r="G228" s="145"/>
    </row>
    <row r="229" spans="1:7" ht="15.75">
      <c r="A229" s="135"/>
      <c r="C229" s="145"/>
      <c r="D229" s="145"/>
      <c r="E229" s="145"/>
      <c r="F229" s="145"/>
      <c r="G229" s="145"/>
    </row>
    <row r="230" spans="1:7" ht="15.75">
      <c r="A230" s="135"/>
      <c r="C230" s="145"/>
      <c r="D230" s="145"/>
      <c r="E230" s="145"/>
      <c r="F230" s="145"/>
      <c r="G230" s="145"/>
    </row>
    <row r="231" spans="1:7" ht="15.75">
      <c r="A231" s="135"/>
      <c r="C231" s="145"/>
      <c r="D231" s="145"/>
      <c r="E231" s="145"/>
      <c r="F231" s="145"/>
      <c r="G231" s="145"/>
    </row>
    <row r="232" spans="1:7" ht="15.75">
      <c r="A232" s="135"/>
      <c r="C232" s="145"/>
      <c r="D232" s="145"/>
      <c r="E232" s="145"/>
      <c r="F232" s="145"/>
      <c r="G232" s="145"/>
    </row>
    <row r="233" spans="1:7" ht="15.75">
      <c r="A233" s="135"/>
      <c r="C233" s="145"/>
      <c r="D233" s="145"/>
      <c r="E233" s="145"/>
      <c r="F233" s="145"/>
      <c r="G233" s="145"/>
    </row>
    <row r="234" spans="1:7" ht="15.75">
      <c r="A234" s="135"/>
      <c r="C234" s="145"/>
      <c r="D234" s="145"/>
      <c r="E234" s="145"/>
      <c r="F234" s="145"/>
      <c r="G234" s="145"/>
    </row>
    <row r="235" spans="1:7" ht="15.75">
      <c r="A235" s="135"/>
      <c r="C235" s="145"/>
      <c r="D235" s="145"/>
      <c r="E235" s="145"/>
      <c r="F235" s="145"/>
      <c r="G235" s="145"/>
    </row>
    <row r="236" spans="1:7" ht="15.75">
      <c r="A236" s="135"/>
      <c r="C236" s="145"/>
      <c r="D236" s="145"/>
      <c r="E236" s="145"/>
      <c r="F236" s="145"/>
      <c r="G236" s="145"/>
    </row>
    <row r="237" spans="1:7" ht="15.75">
      <c r="A237" s="135"/>
      <c r="C237" s="145"/>
      <c r="D237" s="145"/>
      <c r="E237" s="145"/>
      <c r="F237" s="145"/>
      <c r="G237" s="145"/>
    </row>
    <row r="238" spans="1:7" ht="15.75">
      <c r="A238" s="135"/>
      <c r="C238" s="145"/>
      <c r="D238" s="145"/>
      <c r="E238" s="145"/>
      <c r="F238" s="145"/>
      <c r="G238" s="145"/>
    </row>
    <row r="239" spans="1:7" ht="15.75">
      <c r="A239" s="135"/>
      <c r="C239" s="145"/>
      <c r="D239" s="145"/>
      <c r="E239" s="145"/>
      <c r="F239" s="145"/>
      <c r="G239" s="145"/>
    </row>
    <row r="240" spans="1:7" ht="15.75">
      <c r="A240" s="135"/>
      <c r="C240" s="145"/>
      <c r="D240" s="145"/>
      <c r="E240" s="145"/>
      <c r="F240" s="145"/>
      <c r="G240" s="145"/>
    </row>
    <row r="241" spans="1:7" ht="15.75">
      <c r="A241" s="135"/>
      <c r="C241" s="145"/>
      <c r="D241" s="145"/>
      <c r="E241" s="145"/>
      <c r="F241" s="145"/>
      <c r="G241" s="145"/>
    </row>
    <row r="242" spans="1:7" ht="15.75">
      <c r="A242" s="135"/>
      <c r="C242" s="145"/>
      <c r="D242" s="145"/>
      <c r="E242" s="145"/>
      <c r="F242" s="145"/>
      <c r="G242" s="145"/>
    </row>
    <row r="243" spans="1:7" ht="15.75">
      <c r="A243" s="135"/>
      <c r="C243" s="145"/>
      <c r="D243" s="145"/>
      <c r="E243" s="145"/>
      <c r="F243" s="145"/>
      <c r="G243" s="145"/>
    </row>
    <row r="244" spans="1:7" ht="15.75">
      <c r="A244" s="135"/>
      <c r="C244" s="145"/>
      <c r="D244" s="145"/>
      <c r="E244" s="145"/>
      <c r="F244" s="145"/>
      <c r="G244" s="145"/>
    </row>
    <row r="245" spans="1:7" ht="15.75">
      <c r="A245" s="135"/>
      <c r="C245" s="145"/>
      <c r="D245" s="145"/>
      <c r="E245" s="145"/>
      <c r="F245" s="145"/>
      <c r="G245" s="145"/>
    </row>
    <row r="246" spans="1:7" ht="15.75">
      <c r="A246" s="135"/>
      <c r="C246" s="145"/>
      <c r="D246" s="145"/>
      <c r="E246" s="145"/>
      <c r="F246" s="145"/>
      <c r="G246" s="145"/>
    </row>
    <row r="247" spans="1:7" ht="15.75">
      <c r="A247" s="135"/>
      <c r="C247" s="145"/>
      <c r="D247" s="145"/>
      <c r="E247" s="145"/>
      <c r="F247" s="145"/>
      <c r="G247" s="145"/>
    </row>
    <row r="248" spans="1:7" ht="15.75">
      <c r="A248" s="135"/>
      <c r="C248" s="145"/>
      <c r="D248" s="145"/>
      <c r="E248" s="145"/>
      <c r="F248" s="145"/>
      <c r="G248" s="145"/>
    </row>
    <row r="249" spans="1:7" ht="15.75">
      <c r="A249" s="135"/>
      <c r="C249" s="145"/>
      <c r="D249" s="145"/>
      <c r="E249" s="145"/>
      <c r="F249" s="145"/>
      <c r="G249" s="145"/>
    </row>
    <row r="250" spans="1:7" ht="15.75">
      <c r="A250" s="135"/>
      <c r="C250" s="145"/>
      <c r="D250" s="145"/>
      <c r="E250" s="145"/>
      <c r="F250" s="145"/>
      <c r="G250" s="145"/>
    </row>
    <row r="251" spans="1:7" ht="15.75">
      <c r="A251" s="135"/>
      <c r="C251" s="145"/>
      <c r="D251" s="145"/>
      <c r="E251" s="145"/>
      <c r="F251" s="145"/>
      <c r="G251" s="145"/>
    </row>
    <row r="252" spans="1:7" ht="15.75">
      <c r="A252" s="135"/>
      <c r="C252" s="145"/>
      <c r="D252" s="145"/>
      <c r="E252" s="145"/>
      <c r="F252" s="145"/>
      <c r="G252" s="145"/>
    </row>
    <row r="253" spans="1:7" ht="15.75">
      <c r="A253" s="135"/>
      <c r="C253" s="145"/>
      <c r="D253" s="145"/>
      <c r="E253" s="145"/>
      <c r="F253" s="145"/>
      <c r="G253" s="145"/>
    </row>
    <row r="254" spans="1:7" ht="15.75">
      <c r="A254" s="135"/>
      <c r="C254" s="145"/>
      <c r="D254" s="145"/>
      <c r="E254" s="145"/>
      <c r="F254" s="145"/>
      <c r="G254" s="145"/>
    </row>
    <row r="255" spans="1:7" ht="15.75">
      <c r="A255" s="135"/>
      <c r="C255" s="145"/>
      <c r="D255" s="145"/>
      <c r="E255" s="145"/>
      <c r="F255" s="145"/>
      <c r="G255" s="145"/>
    </row>
    <row r="256" spans="1:7" ht="15.75">
      <c r="A256" s="135"/>
      <c r="C256" s="145"/>
      <c r="D256" s="145"/>
      <c r="E256" s="145"/>
      <c r="F256" s="145"/>
      <c r="G256" s="145"/>
    </row>
    <row r="257" spans="1:7" ht="15.75">
      <c r="A257" s="135"/>
      <c r="C257" s="145"/>
      <c r="D257" s="145"/>
      <c r="E257" s="145"/>
      <c r="F257" s="145"/>
      <c r="G257" s="145"/>
    </row>
    <row r="258" spans="1:7" ht="15.75">
      <c r="A258" s="135"/>
      <c r="C258" s="145"/>
      <c r="D258" s="145"/>
      <c r="E258" s="145"/>
      <c r="F258" s="145"/>
      <c r="G258" s="145"/>
    </row>
    <row r="259" spans="1:7" ht="15.75">
      <c r="A259" s="135"/>
      <c r="C259" s="145"/>
      <c r="D259" s="145"/>
      <c r="E259" s="145"/>
      <c r="F259" s="145"/>
      <c r="G259" s="145"/>
    </row>
    <row r="260" spans="1:7" ht="15.75">
      <c r="A260" s="135"/>
      <c r="C260" s="145"/>
      <c r="D260" s="145"/>
      <c r="E260" s="145"/>
      <c r="F260" s="145"/>
      <c r="G260" s="145"/>
    </row>
    <row r="261" spans="1:7" ht="15.75">
      <c r="A261" s="135"/>
      <c r="C261" s="145"/>
      <c r="D261" s="145"/>
      <c r="E261" s="145"/>
      <c r="F261" s="145"/>
      <c r="G261" s="145"/>
    </row>
    <row r="262" spans="1:7" ht="15.75">
      <c r="A262" s="135"/>
      <c r="C262" s="145"/>
      <c r="D262" s="145"/>
      <c r="E262" s="145"/>
      <c r="F262" s="145"/>
      <c r="G262" s="145"/>
    </row>
    <row r="263" spans="1:7" ht="15.75">
      <c r="A263" s="135"/>
      <c r="C263" s="145"/>
      <c r="D263" s="145"/>
      <c r="E263" s="145"/>
      <c r="F263" s="145"/>
      <c r="G263" s="145"/>
    </row>
    <row r="264" spans="1:7" ht="15.75">
      <c r="A264" s="135"/>
    </row>
    <row r="265" spans="1:7" ht="15.75">
      <c r="A265" s="135"/>
    </row>
    <row r="266" spans="1:7" ht="15.75">
      <c r="A266" s="135"/>
    </row>
    <row r="267" spans="1:7" ht="15.75">
      <c r="A267" s="135"/>
    </row>
    <row r="268" spans="1:7" ht="15.75">
      <c r="A268" s="135"/>
    </row>
    <row r="269" spans="1:7" ht="15.75">
      <c r="A269" s="135"/>
    </row>
    <row r="270" spans="1:7" ht="15.75">
      <c r="A270" s="135"/>
    </row>
    <row r="271" spans="1:7" ht="15.75">
      <c r="A271" s="135"/>
    </row>
    <row r="272" spans="1:7"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row r="643" spans="1:1" ht="15.75">
      <c r="A643" s="135"/>
    </row>
    <row r="644" spans="1:1" ht="15.75">
      <c r="A644" s="135"/>
    </row>
    <row r="645" spans="1:1" ht="15.75">
      <c r="A645" s="135"/>
    </row>
    <row r="646" spans="1:1" ht="15.75">
      <c r="A646" s="135"/>
    </row>
    <row r="647" spans="1:1" ht="15.75">
      <c r="A647" s="135"/>
    </row>
  </sheetData>
  <mergeCells count="6">
    <mergeCell ref="A26:O26"/>
    <mergeCell ref="A25:O25"/>
    <mergeCell ref="A2:O2"/>
    <mergeCell ref="A3:O3"/>
    <mergeCell ref="A4:O4"/>
    <mergeCell ref="A5:O5"/>
  </mergeCells>
  <pageMargins left="0.81" right="0.46" top="0.53" bottom="0.39" header="0.5" footer="0.33"/>
  <pageSetup scale="57"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P647"/>
  <sheetViews>
    <sheetView topLeftCell="A2" zoomScale="85" zoomScaleNormal="85" workbookViewId="0">
      <selection activeCell="S10" sqref="S10"/>
    </sheetView>
  </sheetViews>
  <sheetFormatPr defaultRowHeight="15"/>
  <cols>
    <col min="1" max="1" width="42.5703125" style="137" customWidth="1"/>
    <col min="2" max="14" width="13.140625" style="1011" customWidth="1"/>
    <col min="15" max="15" width="13.140625" style="289" customWidth="1"/>
    <col min="16" max="16" width="2.5703125" style="141" customWidth="1"/>
    <col min="17" max="256" width="9.140625" style="1011"/>
    <col min="257" max="257" width="42.5703125" style="1011" customWidth="1"/>
    <col min="258" max="271" width="13.140625" style="1011" customWidth="1"/>
    <col min="272" max="272" width="2.5703125" style="1011" customWidth="1"/>
    <col min="273" max="512" width="9.140625" style="1011"/>
    <col min="513" max="513" width="42.5703125" style="1011" customWidth="1"/>
    <col min="514" max="527" width="13.140625" style="1011" customWidth="1"/>
    <col min="528" max="528" width="2.5703125" style="1011" customWidth="1"/>
    <col min="529" max="768" width="9.140625" style="1011"/>
    <col min="769" max="769" width="42.5703125" style="1011" customWidth="1"/>
    <col min="770" max="783" width="13.140625" style="1011" customWidth="1"/>
    <col min="784" max="784" width="2.5703125" style="1011" customWidth="1"/>
    <col min="785" max="1024" width="9.140625" style="1011"/>
    <col min="1025" max="1025" width="42.5703125" style="1011" customWidth="1"/>
    <col min="1026" max="1039" width="13.140625" style="1011" customWidth="1"/>
    <col min="1040" max="1040" width="2.5703125" style="1011" customWidth="1"/>
    <col min="1041" max="1280" width="9.140625" style="1011"/>
    <col min="1281" max="1281" width="42.5703125" style="1011" customWidth="1"/>
    <col min="1282" max="1295" width="13.140625" style="1011" customWidth="1"/>
    <col min="1296" max="1296" width="2.5703125" style="1011" customWidth="1"/>
    <col min="1297" max="1536" width="9.140625" style="1011"/>
    <col min="1537" max="1537" width="42.5703125" style="1011" customWidth="1"/>
    <col min="1538" max="1551" width="13.140625" style="1011" customWidth="1"/>
    <col min="1552" max="1552" width="2.5703125" style="1011" customWidth="1"/>
    <col min="1553" max="1792" width="9.140625" style="1011"/>
    <col min="1793" max="1793" width="42.5703125" style="1011" customWidth="1"/>
    <col min="1794" max="1807" width="13.140625" style="1011" customWidth="1"/>
    <col min="1808" max="1808" width="2.5703125" style="1011" customWidth="1"/>
    <col min="1809" max="2048" width="9.140625" style="1011"/>
    <col min="2049" max="2049" width="42.5703125" style="1011" customWidth="1"/>
    <col min="2050" max="2063" width="13.140625" style="1011" customWidth="1"/>
    <col min="2064" max="2064" width="2.5703125" style="1011" customWidth="1"/>
    <col min="2065" max="2304" width="9.140625" style="1011"/>
    <col min="2305" max="2305" width="42.5703125" style="1011" customWidth="1"/>
    <col min="2306" max="2319" width="13.140625" style="1011" customWidth="1"/>
    <col min="2320" max="2320" width="2.5703125" style="1011" customWidth="1"/>
    <col min="2321" max="2560" width="9.140625" style="1011"/>
    <col min="2561" max="2561" width="42.5703125" style="1011" customWidth="1"/>
    <col min="2562" max="2575" width="13.140625" style="1011" customWidth="1"/>
    <col min="2576" max="2576" width="2.5703125" style="1011" customWidth="1"/>
    <col min="2577" max="2816" width="9.140625" style="1011"/>
    <col min="2817" max="2817" width="42.5703125" style="1011" customWidth="1"/>
    <col min="2818" max="2831" width="13.140625" style="1011" customWidth="1"/>
    <col min="2832" max="2832" width="2.5703125" style="1011" customWidth="1"/>
    <col min="2833" max="3072" width="9.140625" style="1011"/>
    <col min="3073" max="3073" width="42.5703125" style="1011" customWidth="1"/>
    <col min="3074" max="3087" width="13.140625" style="1011" customWidth="1"/>
    <col min="3088" max="3088" width="2.5703125" style="1011" customWidth="1"/>
    <col min="3089" max="3328" width="9.140625" style="1011"/>
    <col min="3329" max="3329" width="42.5703125" style="1011" customWidth="1"/>
    <col min="3330" max="3343" width="13.140625" style="1011" customWidth="1"/>
    <col min="3344" max="3344" width="2.5703125" style="1011" customWidth="1"/>
    <col min="3345" max="3584" width="9.140625" style="1011"/>
    <col min="3585" max="3585" width="42.5703125" style="1011" customWidth="1"/>
    <col min="3586" max="3599" width="13.140625" style="1011" customWidth="1"/>
    <col min="3600" max="3600" width="2.5703125" style="1011" customWidth="1"/>
    <col min="3601" max="3840" width="9.140625" style="1011"/>
    <col min="3841" max="3841" width="42.5703125" style="1011" customWidth="1"/>
    <col min="3842" max="3855" width="13.140625" style="1011" customWidth="1"/>
    <col min="3856" max="3856" width="2.5703125" style="1011" customWidth="1"/>
    <col min="3857" max="4096" width="9.140625" style="1011"/>
    <col min="4097" max="4097" width="42.5703125" style="1011" customWidth="1"/>
    <col min="4098" max="4111" width="13.140625" style="1011" customWidth="1"/>
    <col min="4112" max="4112" width="2.5703125" style="1011" customWidth="1"/>
    <col min="4113" max="4352" width="9.140625" style="1011"/>
    <col min="4353" max="4353" width="42.5703125" style="1011" customWidth="1"/>
    <col min="4354" max="4367" width="13.140625" style="1011" customWidth="1"/>
    <col min="4368" max="4368" width="2.5703125" style="1011" customWidth="1"/>
    <col min="4369" max="4608" width="9.140625" style="1011"/>
    <col min="4609" max="4609" width="42.5703125" style="1011" customWidth="1"/>
    <col min="4610" max="4623" width="13.140625" style="1011" customWidth="1"/>
    <col min="4624" max="4624" width="2.5703125" style="1011" customWidth="1"/>
    <col min="4625" max="4864" width="9.140625" style="1011"/>
    <col min="4865" max="4865" width="42.5703125" style="1011" customWidth="1"/>
    <col min="4866" max="4879" width="13.140625" style="1011" customWidth="1"/>
    <col min="4880" max="4880" width="2.5703125" style="1011" customWidth="1"/>
    <col min="4881" max="5120" width="9.140625" style="1011"/>
    <col min="5121" max="5121" width="42.5703125" style="1011" customWidth="1"/>
    <col min="5122" max="5135" width="13.140625" style="1011" customWidth="1"/>
    <col min="5136" max="5136" width="2.5703125" style="1011" customWidth="1"/>
    <col min="5137" max="5376" width="9.140625" style="1011"/>
    <col min="5377" max="5377" width="42.5703125" style="1011" customWidth="1"/>
    <col min="5378" max="5391" width="13.140625" style="1011" customWidth="1"/>
    <col min="5392" max="5392" width="2.5703125" style="1011" customWidth="1"/>
    <col min="5393" max="5632" width="9.140625" style="1011"/>
    <col min="5633" max="5633" width="42.5703125" style="1011" customWidth="1"/>
    <col min="5634" max="5647" width="13.140625" style="1011" customWidth="1"/>
    <col min="5648" max="5648" width="2.5703125" style="1011" customWidth="1"/>
    <col min="5649" max="5888" width="9.140625" style="1011"/>
    <col min="5889" max="5889" width="42.5703125" style="1011" customWidth="1"/>
    <col min="5890" max="5903" width="13.140625" style="1011" customWidth="1"/>
    <col min="5904" max="5904" width="2.5703125" style="1011" customWidth="1"/>
    <col min="5905" max="6144" width="9.140625" style="1011"/>
    <col min="6145" max="6145" width="42.5703125" style="1011" customWidth="1"/>
    <col min="6146" max="6159" width="13.140625" style="1011" customWidth="1"/>
    <col min="6160" max="6160" width="2.5703125" style="1011" customWidth="1"/>
    <col min="6161" max="6400" width="9.140625" style="1011"/>
    <col min="6401" max="6401" width="42.5703125" style="1011" customWidth="1"/>
    <col min="6402" max="6415" width="13.140625" style="1011" customWidth="1"/>
    <col min="6416" max="6416" width="2.5703125" style="1011" customWidth="1"/>
    <col min="6417" max="6656" width="9.140625" style="1011"/>
    <col min="6657" max="6657" width="42.5703125" style="1011" customWidth="1"/>
    <col min="6658" max="6671" width="13.140625" style="1011" customWidth="1"/>
    <col min="6672" max="6672" width="2.5703125" style="1011" customWidth="1"/>
    <col min="6673" max="6912" width="9.140625" style="1011"/>
    <col min="6913" max="6913" width="42.5703125" style="1011" customWidth="1"/>
    <col min="6914" max="6927" width="13.140625" style="1011" customWidth="1"/>
    <col min="6928" max="6928" width="2.5703125" style="1011" customWidth="1"/>
    <col min="6929" max="7168" width="9.140625" style="1011"/>
    <col min="7169" max="7169" width="42.5703125" style="1011" customWidth="1"/>
    <col min="7170" max="7183" width="13.140625" style="1011" customWidth="1"/>
    <col min="7184" max="7184" width="2.5703125" style="1011" customWidth="1"/>
    <col min="7185" max="7424" width="9.140625" style="1011"/>
    <col min="7425" max="7425" width="42.5703125" style="1011" customWidth="1"/>
    <col min="7426" max="7439" width="13.140625" style="1011" customWidth="1"/>
    <col min="7440" max="7440" width="2.5703125" style="1011" customWidth="1"/>
    <col min="7441" max="7680" width="9.140625" style="1011"/>
    <col min="7681" max="7681" width="42.5703125" style="1011" customWidth="1"/>
    <col min="7682" max="7695" width="13.140625" style="1011" customWidth="1"/>
    <col min="7696" max="7696" width="2.5703125" style="1011" customWidth="1"/>
    <col min="7697" max="7936" width="9.140625" style="1011"/>
    <col min="7937" max="7937" width="42.5703125" style="1011" customWidth="1"/>
    <col min="7938" max="7951" width="13.140625" style="1011" customWidth="1"/>
    <col min="7952" max="7952" width="2.5703125" style="1011" customWidth="1"/>
    <col min="7953" max="8192" width="9.140625" style="1011"/>
    <col min="8193" max="8193" width="42.5703125" style="1011" customWidth="1"/>
    <col min="8194" max="8207" width="13.140625" style="1011" customWidth="1"/>
    <col min="8208" max="8208" width="2.5703125" style="1011" customWidth="1"/>
    <col min="8209" max="8448" width="9.140625" style="1011"/>
    <col min="8449" max="8449" width="42.5703125" style="1011" customWidth="1"/>
    <col min="8450" max="8463" width="13.140625" style="1011" customWidth="1"/>
    <col min="8464" max="8464" width="2.5703125" style="1011" customWidth="1"/>
    <col min="8465" max="8704" width="9.140625" style="1011"/>
    <col min="8705" max="8705" width="42.5703125" style="1011" customWidth="1"/>
    <col min="8706" max="8719" width="13.140625" style="1011" customWidth="1"/>
    <col min="8720" max="8720" width="2.5703125" style="1011" customWidth="1"/>
    <col min="8721" max="8960" width="9.140625" style="1011"/>
    <col min="8961" max="8961" width="42.5703125" style="1011" customWidth="1"/>
    <col min="8962" max="8975" width="13.140625" style="1011" customWidth="1"/>
    <col min="8976" max="8976" width="2.5703125" style="1011" customWidth="1"/>
    <col min="8977" max="9216" width="9.140625" style="1011"/>
    <col min="9217" max="9217" width="42.5703125" style="1011" customWidth="1"/>
    <col min="9218" max="9231" width="13.140625" style="1011" customWidth="1"/>
    <col min="9232" max="9232" width="2.5703125" style="1011" customWidth="1"/>
    <col min="9233" max="9472" width="9.140625" style="1011"/>
    <col min="9473" max="9473" width="42.5703125" style="1011" customWidth="1"/>
    <col min="9474" max="9487" width="13.140625" style="1011" customWidth="1"/>
    <col min="9488" max="9488" width="2.5703125" style="1011" customWidth="1"/>
    <col min="9489" max="9728" width="9.140625" style="1011"/>
    <col min="9729" max="9729" width="42.5703125" style="1011" customWidth="1"/>
    <col min="9730" max="9743" width="13.140625" style="1011" customWidth="1"/>
    <col min="9744" max="9744" width="2.5703125" style="1011" customWidth="1"/>
    <col min="9745" max="9984" width="9.140625" style="1011"/>
    <col min="9985" max="9985" width="42.5703125" style="1011" customWidth="1"/>
    <col min="9986" max="9999" width="13.140625" style="1011" customWidth="1"/>
    <col min="10000" max="10000" width="2.5703125" style="1011" customWidth="1"/>
    <col min="10001" max="10240" width="9.140625" style="1011"/>
    <col min="10241" max="10241" width="42.5703125" style="1011" customWidth="1"/>
    <col min="10242" max="10255" width="13.140625" style="1011" customWidth="1"/>
    <col min="10256" max="10256" width="2.5703125" style="1011" customWidth="1"/>
    <col min="10257" max="10496" width="9.140625" style="1011"/>
    <col min="10497" max="10497" width="42.5703125" style="1011" customWidth="1"/>
    <col min="10498" max="10511" width="13.140625" style="1011" customWidth="1"/>
    <col min="10512" max="10512" width="2.5703125" style="1011" customWidth="1"/>
    <col min="10513" max="10752" width="9.140625" style="1011"/>
    <col min="10753" max="10753" width="42.5703125" style="1011" customWidth="1"/>
    <col min="10754" max="10767" width="13.140625" style="1011" customWidth="1"/>
    <col min="10768" max="10768" width="2.5703125" style="1011" customWidth="1"/>
    <col min="10769" max="11008" width="9.140625" style="1011"/>
    <col min="11009" max="11009" width="42.5703125" style="1011" customWidth="1"/>
    <col min="11010" max="11023" width="13.140625" style="1011" customWidth="1"/>
    <col min="11024" max="11024" width="2.5703125" style="1011" customWidth="1"/>
    <col min="11025" max="11264" width="9.140625" style="1011"/>
    <col min="11265" max="11265" width="42.5703125" style="1011" customWidth="1"/>
    <col min="11266" max="11279" width="13.140625" style="1011" customWidth="1"/>
    <col min="11280" max="11280" width="2.5703125" style="1011" customWidth="1"/>
    <col min="11281" max="11520" width="9.140625" style="1011"/>
    <col min="11521" max="11521" width="42.5703125" style="1011" customWidth="1"/>
    <col min="11522" max="11535" width="13.140625" style="1011" customWidth="1"/>
    <col min="11536" max="11536" width="2.5703125" style="1011" customWidth="1"/>
    <col min="11537" max="11776" width="9.140625" style="1011"/>
    <col min="11777" max="11777" width="42.5703125" style="1011" customWidth="1"/>
    <col min="11778" max="11791" width="13.140625" style="1011" customWidth="1"/>
    <col min="11792" max="11792" width="2.5703125" style="1011" customWidth="1"/>
    <col min="11793" max="12032" width="9.140625" style="1011"/>
    <col min="12033" max="12033" width="42.5703125" style="1011" customWidth="1"/>
    <col min="12034" max="12047" width="13.140625" style="1011" customWidth="1"/>
    <col min="12048" max="12048" width="2.5703125" style="1011" customWidth="1"/>
    <col min="12049" max="12288" width="9.140625" style="1011"/>
    <col min="12289" max="12289" width="42.5703125" style="1011" customWidth="1"/>
    <col min="12290" max="12303" width="13.140625" style="1011" customWidth="1"/>
    <col min="12304" max="12304" width="2.5703125" style="1011" customWidth="1"/>
    <col min="12305" max="12544" width="9.140625" style="1011"/>
    <col min="12545" max="12545" width="42.5703125" style="1011" customWidth="1"/>
    <col min="12546" max="12559" width="13.140625" style="1011" customWidth="1"/>
    <col min="12560" max="12560" width="2.5703125" style="1011" customWidth="1"/>
    <col min="12561" max="12800" width="9.140625" style="1011"/>
    <col min="12801" max="12801" width="42.5703125" style="1011" customWidth="1"/>
    <col min="12802" max="12815" width="13.140625" style="1011" customWidth="1"/>
    <col min="12816" max="12816" width="2.5703125" style="1011" customWidth="1"/>
    <col min="12817" max="13056" width="9.140625" style="1011"/>
    <col min="13057" max="13057" width="42.5703125" style="1011" customWidth="1"/>
    <col min="13058" max="13071" width="13.140625" style="1011" customWidth="1"/>
    <col min="13072" max="13072" width="2.5703125" style="1011" customWidth="1"/>
    <col min="13073" max="13312" width="9.140625" style="1011"/>
    <col min="13313" max="13313" width="42.5703125" style="1011" customWidth="1"/>
    <col min="13314" max="13327" width="13.140625" style="1011" customWidth="1"/>
    <col min="13328" max="13328" width="2.5703125" style="1011" customWidth="1"/>
    <col min="13329" max="13568" width="9.140625" style="1011"/>
    <col min="13569" max="13569" width="42.5703125" style="1011" customWidth="1"/>
    <col min="13570" max="13583" width="13.140625" style="1011" customWidth="1"/>
    <col min="13584" max="13584" width="2.5703125" style="1011" customWidth="1"/>
    <col min="13585" max="13824" width="9.140625" style="1011"/>
    <col min="13825" max="13825" width="42.5703125" style="1011" customWidth="1"/>
    <col min="13826" max="13839" width="13.140625" style="1011" customWidth="1"/>
    <col min="13840" max="13840" width="2.5703125" style="1011" customWidth="1"/>
    <col min="13841" max="14080" width="9.140625" style="1011"/>
    <col min="14081" max="14081" width="42.5703125" style="1011" customWidth="1"/>
    <col min="14082" max="14095" width="13.140625" style="1011" customWidth="1"/>
    <col min="14096" max="14096" width="2.5703125" style="1011" customWidth="1"/>
    <col min="14097" max="14336" width="9.140625" style="1011"/>
    <col min="14337" max="14337" width="42.5703125" style="1011" customWidth="1"/>
    <col min="14338" max="14351" width="13.140625" style="1011" customWidth="1"/>
    <col min="14352" max="14352" width="2.5703125" style="1011" customWidth="1"/>
    <col min="14353" max="14592" width="9.140625" style="1011"/>
    <col min="14593" max="14593" width="42.5703125" style="1011" customWidth="1"/>
    <col min="14594" max="14607" width="13.140625" style="1011" customWidth="1"/>
    <col min="14608" max="14608" width="2.5703125" style="1011" customWidth="1"/>
    <col min="14609" max="14848" width="9.140625" style="1011"/>
    <col min="14849" max="14849" width="42.5703125" style="1011" customWidth="1"/>
    <col min="14850" max="14863" width="13.140625" style="1011" customWidth="1"/>
    <col min="14864" max="14864" width="2.5703125" style="1011" customWidth="1"/>
    <col min="14865" max="15104" width="9.140625" style="1011"/>
    <col min="15105" max="15105" width="42.5703125" style="1011" customWidth="1"/>
    <col min="15106" max="15119" width="13.140625" style="1011" customWidth="1"/>
    <col min="15120" max="15120" width="2.5703125" style="1011" customWidth="1"/>
    <col min="15121" max="15360" width="9.140625" style="1011"/>
    <col min="15361" max="15361" width="42.5703125" style="1011" customWidth="1"/>
    <col min="15362" max="15375" width="13.140625" style="1011" customWidth="1"/>
    <col min="15376" max="15376" width="2.5703125" style="1011" customWidth="1"/>
    <col min="15377" max="15616" width="9.140625" style="1011"/>
    <col min="15617" max="15617" width="42.5703125" style="1011" customWidth="1"/>
    <col min="15618" max="15631" width="13.140625" style="1011" customWidth="1"/>
    <col min="15632" max="15632" width="2.5703125" style="1011" customWidth="1"/>
    <col min="15633" max="15872" width="9.140625" style="1011"/>
    <col min="15873" max="15873" width="42.5703125" style="1011" customWidth="1"/>
    <col min="15874" max="15887" width="13.140625" style="1011" customWidth="1"/>
    <col min="15888" max="15888" width="2.5703125" style="1011" customWidth="1"/>
    <col min="15889" max="16128" width="9.140625" style="1011"/>
    <col min="16129" max="16129" width="42.5703125" style="1011" customWidth="1"/>
    <col min="16130" max="16143" width="13.140625" style="1011" customWidth="1"/>
    <col min="16144" max="16144" width="2.5703125" style="1011" customWidth="1"/>
    <col min="16145" max="16384" width="9.140625" style="1011"/>
  </cols>
  <sheetData>
    <row r="1" spans="1:15" s="140" customFormat="1" ht="3.75" hidden="1" customHeight="1">
      <c r="A1" s="412"/>
      <c r="B1" s="413"/>
      <c r="C1" s="413"/>
      <c r="D1" s="413"/>
      <c r="E1" s="413"/>
      <c r="F1" s="413"/>
      <c r="G1" s="413"/>
      <c r="H1" s="413"/>
      <c r="I1" s="413"/>
      <c r="J1" s="413"/>
      <c r="K1" s="413"/>
      <c r="L1" s="413"/>
      <c r="M1" s="413"/>
      <c r="N1" s="413"/>
      <c r="O1" s="428"/>
    </row>
    <row r="2" spans="1:15" s="140" customFormat="1" ht="39" customHeight="1">
      <c r="A2" s="1106" t="s">
        <v>915</v>
      </c>
      <c r="B2" s="1106"/>
      <c r="C2" s="1106"/>
      <c r="D2" s="1106"/>
      <c r="E2" s="1106"/>
      <c r="F2" s="1106"/>
      <c r="G2" s="1106"/>
      <c r="H2" s="1106"/>
      <c r="I2" s="1106"/>
      <c r="J2" s="1106"/>
      <c r="K2" s="1106"/>
      <c r="L2" s="1106"/>
      <c r="M2" s="1106"/>
      <c r="N2" s="1106"/>
      <c r="O2" s="1106"/>
    </row>
    <row r="3" spans="1:15" s="140" customFormat="1" ht="24" customHeight="1">
      <c r="A3" s="1106" t="s">
        <v>722</v>
      </c>
      <c r="B3" s="1106"/>
      <c r="C3" s="1106"/>
      <c r="D3" s="1106"/>
      <c r="E3" s="1106"/>
      <c r="F3" s="1106"/>
      <c r="G3" s="1106"/>
      <c r="H3" s="1106"/>
      <c r="I3" s="1106"/>
      <c r="J3" s="1106"/>
      <c r="K3" s="1106"/>
      <c r="L3" s="1106"/>
      <c r="M3" s="1106"/>
      <c r="N3" s="1106"/>
      <c r="O3" s="1106"/>
    </row>
    <row r="4" spans="1:15" s="140" customFormat="1" ht="20.25" customHeight="1">
      <c r="A4" s="1106" t="s">
        <v>1522</v>
      </c>
      <c r="B4" s="1106"/>
      <c r="C4" s="1106"/>
      <c r="D4" s="1106"/>
      <c r="E4" s="1106"/>
      <c r="F4" s="1106"/>
      <c r="G4" s="1106"/>
      <c r="H4" s="1106"/>
      <c r="I4" s="1106"/>
      <c r="J4" s="1106"/>
      <c r="K4" s="1106"/>
      <c r="L4" s="1106"/>
      <c r="M4" s="1106"/>
      <c r="N4" s="1106"/>
      <c r="O4" s="1106"/>
    </row>
    <row r="5" spans="1:15" s="140" customFormat="1" ht="34.5" customHeight="1">
      <c r="A5" s="1133" t="s">
        <v>1412</v>
      </c>
      <c r="B5" s="1133"/>
      <c r="C5" s="1133"/>
      <c r="D5" s="1133"/>
      <c r="E5" s="1133"/>
      <c r="F5" s="1133"/>
      <c r="G5" s="1133"/>
      <c r="H5" s="1133"/>
      <c r="I5" s="1133"/>
      <c r="J5" s="1133"/>
      <c r="K5" s="1133"/>
      <c r="L5" s="1133"/>
      <c r="M5" s="1133"/>
      <c r="N5" s="1133"/>
      <c r="O5" s="1133"/>
    </row>
    <row r="6" spans="1:15" s="1011" customFormat="1" ht="7.5" customHeight="1">
      <c r="A6" s="269"/>
      <c r="O6" s="289"/>
    </row>
    <row r="7" spans="1:15" s="1011" customFormat="1" ht="10.5" customHeight="1">
      <c r="A7" s="270"/>
      <c r="B7" s="416"/>
      <c r="C7" s="271"/>
      <c r="D7" s="271"/>
      <c r="E7" s="271"/>
      <c r="F7" s="271"/>
      <c r="G7" s="271"/>
      <c r="H7" s="272"/>
      <c r="I7" s="272"/>
      <c r="J7" s="272"/>
      <c r="K7" s="273"/>
      <c r="L7" s="273"/>
      <c r="M7" s="273"/>
      <c r="N7" s="272"/>
      <c r="O7" s="429"/>
    </row>
    <row r="8" spans="1:15" s="1011" customFormat="1" ht="51" customHeight="1">
      <c r="A8" s="418"/>
      <c r="B8" s="418" t="s">
        <v>899</v>
      </c>
      <c r="C8" s="418" t="s">
        <v>900</v>
      </c>
      <c r="D8" s="418" t="s">
        <v>901</v>
      </c>
      <c r="E8" s="418" t="s">
        <v>902</v>
      </c>
      <c r="F8" s="418" t="s">
        <v>903</v>
      </c>
      <c r="G8" s="418" t="s">
        <v>904</v>
      </c>
      <c r="H8" s="418" t="s">
        <v>905</v>
      </c>
      <c r="I8" s="418" t="s">
        <v>906</v>
      </c>
      <c r="J8" s="418" t="s">
        <v>907</v>
      </c>
      <c r="K8" s="418" t="s">
        <v>908</v>
      </c>
      <c r="L8" s="418" t="s">
        <v>909</v>
      </c>
      <c r="M8" s="418" t="s">
        <v>910</v>
      </c>
      <c r="N8" s="430" t="s">
        <v>926</v>
      </c>
      <c r="O8" s="431" t="s">
        <v>723</v>
      </c>
    </row>
    <row r="9" spans="1:15" s="1011" customFormat="1" ht="42.75" customHeight="1">
      <c r="A9" s="277" t="s">
        <v>724</v>
      </c>
      <c r="B9" s="277">
        <v>64031.356939999998</v>
      </c>
      <c r="C9" s="278">
        <v>47747.670215999999</v>
      </c>
      <c r="D9" s="278">
        <v>69893.383610000004</v>
      </c>
      <c r="E9" s="278">
        <v>105086.5678898</v>
      </c>
      <c r="F9" s="278">
        <v>50137.255380000002</v>
      </c>
      <c r="G9" s="278">
        <v>140387.1556078</v>
      </c>
      <c r="H9" s="277">
        <v>162486.77018000002</v>
      </c>
      <c r="I9" s="277">
        <v>92296.40634999999</v>
      </c>
      <c r="J9" s="277">
        <v>115510.29383</v>
      </c>
      <c r="K9" s="277">
        <v>74398.805229999998</v>
      </c>
      <c r="L9" s="277">
        <v>214574.95918999999</v>
      </c>
      <c r="M9" s="277">
        <v>70359.417979999998</v>
      </c>
      <c r="N9" s="277">
        <v>4604409.6872335998</v>
      </c>
      <c r="O9" s="279">
        <v>0.96228038810436645</v>
      </c>
    </row>
    <row r="10" spans="1:15" s="1011" customFormat="1" ht="27" customHeight="1">
      <c r="A10" s="277" t="s">
        <v>725</v>
      </c>
      <c r="B10" s="277">
        <v>439.09154999999998</v>
      </c>
      <c r="C10" s="278">
        <v>761.94325000000003</v>
      </c>
      <c r="D10" s="278">
        <v>942.72063000000003</v>
      </c>
      <c r="E10" s="278">
        <v>2533.0217705</v>
      </c>
      <c r="F10" s="278">
        <v>582.71189000000004</v>
      </c>
      <c r="G10" s="278">
        <v>1320.3783598</v>
      </c>
      <c r="H10" s="277">
        <v>2721.8237000000004</v>
      </c>
      <c r="I10" s="277">
        <v>1759.67372</v>
      </c>
      <c r="J10" s="277">
        <v>1866.26124</v>
      </c>
      <c r="K10" s="277">
        <v>1661.55252</v>
      </c>
      <c r="L10" s="277">
        <v>2186.60241</v>
      </c>
      <c r="M10" s="277">
        <v>532.23682999999994</v>
      </c>
      <c r="N10" s="277">
        <v>62786.822700299999</v>
      </c>
      <c r="O10" s="279">
        <v>1.3121883633292655E-2</v>
      </c>
    </row>
    <row r="11" spans="1:15" s="1011" customFormat="1" ht="42.75" customHeight="1">
      <c r="A11" s="277" t="s">
        <v>726</v>
      </c>
      <c r="B11" s="277">
        <v>1572.60942</v>
      </c>
      <c r="C11" s="278">
        <v>259.37152559999998</v>
      </c>
      <c r="D11" s="278">
        <v>533.70398</v>
      </c>
      <c r="E11" s="278">
        <v>1469.4816621999998</v>
      </c>
      <c r="F11" s="278">
        <v>1145.4726799999999</v>
      </c>
      <c r="G11" s="278">
        <v>716.18584400000009</v>
      </c>
      <c r="H11" s="277">
        <v>1941.9152799999999</v>
      </c>
      <c r="I11" s="277">
        <v>2503.6005599999999</v>
      </c>
      <c r="J11" s="277">
        <v>3196.23443</v>
      </c>
      <c r="K11" s="277">
        <v>634.10514999999998</v>
      </c>
      <c r="L11" s="277">
        <v>9209.4703499999996</v>
      </c>
      <c r="M11" s="277">
        <v>1284.0975800000001</v>
      </c>
      <c r="N11" s="277">
        <v>76547.958421800009</v>
      </c>
      <c r="O11" s="279">
        <v>1.5997837756045345E-2</v>
      </c>
    </row>
    <row r="12" spans="1:15" s="1011" customFormat="1" ht="27" customHeight="1">
      <c r="A12" s="277" t="s">
        <v>727</v>
      </c>
      <c r="B12" s="277">
        <v>63.008919999999996</v>
      </c>
      <c r="C12" s="278">
        <v>16.9206568</v>
      </c>
      <c r="D12" s="278">
        <v>29.570450000000001</v>
      </c>
      <c r="E12" s="278">
        <v>94.905189199999995</v>
      </c>
      <c r="F12" s="278">
        <v>56.237349999999999</v>
      </c>
      <c r="G12" s="278">
        <v>40.097324</v>
      </c>
      <c r="H12" s="277">
        <v>88.230630000000005</v>
      </c>
      <c r="I12" s="277">
        <v>144.23460999999998</v>
      </c>
      <c r="J12" s="277">
        <v>147.17490000000001</v>
      </c>
      <c r="K12" s="277">
        <v>46.527329999999999</v>
      </c>
      <c r="L12" s="277">
        <v>290.01303000000001</v>
      </c>
      <c r="M12" s="277">
        <v>47.273769999999999</v>
      </c>
      <c r="N12" s="277">
        <v>3365.0393300000001</v>
      </c>
      <c r="O12" s="279">
        <v>7.0326308309119308E-4</v>
      </c>
    </row>
    <row r="13" spans="1:15" s="1011" customFormat="1" ht="42.75" customHeight="1">
      <c r="A13" s="277" t="s">
        <v>728</v>
      </c>
      <c r="B13" s="277">
        <v>18.421860000000002</v>
      </c>
      <c r="C13" s="278">
        <v>256.49892</v>
      </c>
      <c r="D13" s="278">
        <v>147.15020000000001</v>
      </c>
      <c r="E13" s="278">
        <v>338.02965240000003</v>
      </c>
      <c r="F13" s="278">
        <v>495.60965000000004</v>
      </c>
      <c r="G13" s="278">
        <v>52.907980000000002</v>
      </c>
      <c r="H13" s="277">
        <v>353.17765999999995</v>
      </c>
      <c r="I13" s="277">
        <v>533.62090999999998</v>
      </c>
      <c r="J13" s="277">
        <v>443.68796999999995</v>
      </c>
      <c r="K13" s="277">
        <v>427.62191999999999</v>
      </c>
      <c r="L13" s="277">
        <v>2154.6356000000001</v>
      </c>
      <c r="M13" s="277">
        <v>257.99023</v>
      </c>
      <c r="N13" s="277">
        <v>17157.395982400001</v>
      </c>
      <c r="O13" s="279">
        <v>3.5857421007911591E-3</v>
      </c>
    </row>
    <row r="14" spans="1:15" s="1011" customFormat="1" ht="27" customHeight="1">
      <c r="A14" s="277" t="s">
        <v>729</v>
      </c>
      <c r="B14" s="277">
        <v>3.6843699999999999</v>
      </c>
      <c r="C14" s="278">
        <v>34.735050999999999</v>
      </c>
      <c r="D14" s="278">
        <v>24.607230000000001</v>
      </c>
      <c r="E14" s="278">
        <v>67.605930499999999</v>
      </c>
      <c r="F14" s="278">
        <v>70.104579999999999</v>
      </c>
      <c r="G14" s="278">
        <v>10.5816</v>
      </c>
      <c r="H14" s="277">
        <v>50.46575</v>
      </c>
      <c r="I14" s="277">
        <v>106.72417999999999</v>
      </c>
      <c r="J14" s="277">
        <v>87.042450000000002</v>
      </c>
      <c r="K14" s="277">
        <v>85.524410000000003</v>
      </c>
      <c r="L14" s="277">
        <v>262.36601999999999</v>
      </c>
      <c r="M14" s="277">
        <v>36.766690000000004</v>
      </c>
      <c r="N14" s="277">
        <v>3358.8946215000001</v>
      </c>
      <c r="O14" s="279">
        <v>7.0197889404594743E-4</v>
      </c>
    </row>
    <row r="15" spans="1:15" s="1011" customFormat="1" ht="42.75" customHeight="1">
      <c r="A15" s="277" t="s">
        <v>730</v>
      </c>
      <c r="B15" s="277">
        <v>2.3700900000000003</v>
      </c>
      <c r="C15" s="278">
        <v>38.525709999999997</v>
      </c>
      <c r="D15" s="278">
        <v>28.14723</v>
      </c>
      <c r="E15" s="278">
        <v>111.16888</v>
      </c>
      <c r="F15" s="278">
        <v>213.76813000000001</v>
      </c>
      <c r="G15" s="278">
        <v>3.0825800000000001</v>
      </c>
      <c r="H15" s="277">
        <v>126.35104</v>
      </c>
      <c r="I15" s="277">
        <v>277.31963999999999</v>
      </c>
      <c r="J15" s="277">
        <v>109.04089999999999</v>
      </c>
      <c r="K15" s="277">
        <v>14.980040000000001</v>
      </c>
      <c r="L15" s="277">
        <v>362.49968000000001</v>
      </c>
      <c r="M15" s="277">
        <v>236.70385000000002</v>
      </c>
      <c r="N15" s="277">
        <v>8167.3504199999998</v>
      </c>
      <c r="O15" s="279">
        <v>1.7069030919930883E-3</v>
      </c>
    </row>
    <row r="16" spans="1:15" s="1011" customFormat="1" ht="27" customHeight="1">
      <c r="A16" s="277" t="s">
        <v>731</v>
      </c>
      <c r="B16" s="277">
        <v>1.1850499999999999</v>
      </c>
      <c r="C16" s="278">
        <v>19.262854999999998</v>
      </c>
      <c r="D16" s="278">
        <v>14.07362</v>
      </c>
      <c r="E16" s="278">
        <v>55.584440000000001</v>
      </c>
      <c r="F16" s="278">
        <v>93.134249999999994</v>
      </c>
      <c r="G16" s="278">
        <v>1.54129</v>
      </c>
      <c r="H16" s="277">
        <v>58.225519999999996</v>
      </c>
      <c r="I16" s="277">
        <v>138.65986999999998</v>
      </c>
      <c r="J16" s="277">
        <v>54.520449999999997</v>
      </c>
      <c r="K16" s="277">
        <v>7.4900600000000006</v>
      </c>
      <c r="L16" s="277">
        <v>162.75615999999999</v>
      </c>
      <c r="M16" s="277">
        <v>59.853059999999999</v>
      </c>
      <c r="N16" s="277">
        <v>5738.4393049999999</v>
      </c>
      <c r="O16" s="279">
        <v>1.1992824219876155E-3</v>
      </c>
    </row>
    <row r="17" spans="1:15" s="1011" customFormat="1" ht="42.75" customHeight="1">
      <c r="A17" s="277" t="s">
        <v>732</v>
      </c>
      <c r="B17" s="277">
        <v>1.5631900000000001</v>
      </c>
      <c r="C17" s="278">
        <v>161.95606400000003</v>
      </c>
      <c r="D17" s="278">
        <v>174.82494</v>
      </c>
      <c r="E17" s="278">
        <v>121.13767</v>
      </c>
      <c r="F17" s="278">
        <v>91.31271000000001</v>
      </c>
      <c r="G17" s="278">
        <v>55.852255599999999</v>
      </c>
      <c r="H17" s="277">
        <v>39.528570000000002</v>
      </c>
      <c r="I17" s="277">
        <v>212.03160999999997</v>
      </c>
      <c r="J17" s="277">
        <v>27.372430000000001</v>
      </c>
      <c r="K17" s="277">
        <v>13.597280000000001</v>
      </c>
      <c r="L17" s="277">
        <v>132.38816</v>
      </c>
      <c r="M17" s="277">
        <v>244.07489000000001</v>
      </c>
      <c r="N17" s="277">
        <v>6570.6359896000004</v>
      </c>
      <c r="O17" s="279">
        <v>1.3732040760177529E-3</v>
      </c>
    </row>
    <row r="18" spans="1:15" s="1011" customFormat="1" ht="27" customHeight="1">
      <c r="A18" s="277" t="s">
        <v>733</v>
      </c>
      <c r="B18" s="277">
        <v>1.2505500000000001</v>
      </c>
      <c r="C18" s="278">
        <v>68.282001600000001</v>
      </c>
      <c r="D18" s="278">
        <v>84.510499999999993</v>
      </c>
      <c r="E18" s="278">
        <v>96.910135999999994</v>
      </c>
      <c r="F18" s="278">
        <v>60.988289999999999</v>
      </c>
      <c r="G18" s="278">
        <v>41.847334799999999</v>
      </c>
      <c r="H18" s="277">
        <v>21.430569999999999</v>
      </c>
      <c r="I18" s="277">
        <v>169.62528</v>
      </c>
      <c r="J18" s="277">
        <v>21.897970000000001</v>
      </c>
      <c r="K18" s="277">
        <v>10.87782</v>
      </c>
      <c r="L18" s="277">
        <v>70.212990000000005</v>
      </c>
      <c r="M18" s="277">
        <v>98.126740000000012</v>
      </c>
      <c r="N18" s="277">
        <v>4721.9587624000005</v>
      </c>
      <c r="O18" s="279">
        <v>9.8684709205906925E-4</v>
      </c>
    </row>
    <row r="19" spans="1:15" s="1011" customFormat="1" ht="42.75" customHeight="1">
      <c r="A19" s="277" t="s">
        <v>734</v>
      </c>
      <c r="B19" s="277">
        <v>93.208300000000008</v>
      </c>
      <c r="C19" s="278">
        <v>1415.7006772</v>
      </c>
      <c r="D19" s="278">
        <v>768.55115999999998</v>
      </c>
      <c r="E19" s="278">
        <v>1007.9176801999999</v>
      </c>
      <c r="F19" s="278">
        <v>783.15786000000003</v>
      </c>
      <c r="G19" s="278">
        <v>620.09789999999998</v>
      </c>
      <c r="H19" s="277">
        <v>559.44441000000006</v>
      </c>
      <c r="I19" s="277">
        <v>1925.90192</v>
      </c>
      <c r="J19" s="277">
        <v>1189.7355500000001</v>
      </c>
      <c r="K19" s="277">
        <v>641.17683</v>
      </c>
      <c r="L19" s="277">
        <v>3010.1619599999999</v>
      </c>
      <c r="M19" s="277">
        <v>1576.3441399999999</v>
      </c>
      <c r="N19" s="277">
        <v>72041.005077399997</v>
      </c>
      <c r="O19" s="279">
        <v>1.5055924870786165E-2</v>
      </c>
    </row>
    <row r="20" spans="1:15" s="1011" customFormat="1" ht="27" customHeight="1">
      <c r="A20" s="277" t="s">
        <v>735</v>
      </c>
      <c r="B20" s="277">
        <v>93.208300000000008</v>
      </c>
      <c r="C20" s="278">
        <v>1268.6976622</v>
      </c>
      <c r="D20" s="278">
        <v>768.55115999999998</v>
      </c>
      <c r="E20" s="278">
        <v>979.96362609999994</v>
      </c>
      <c r="F20" s="278">
        <v>653.87676999999996</v>
      </c>
      <c r="G20" s="278">
        <v>620.09789999999998</v>
      </c>
      <c r="H20" s="277">
        <v>515.90282999999999</v>
      </c>
      <c r="I20" s="277">
        <v>1835.5777399999999</v>
      </c>
      <c r="J20" s="277">
        <v>1171.10763</v>
      </c>
      <c r="K20" s="277">
        <v>557.92962999999997</v>
      </c>
      <c r="L20" s="277">
        <v>2074.9161100000001</v>
      </c>
      <c r="M20" s="277">
        <v>1430.1422399999999</v>
      </c>
      <c r="N20" s="277">
        <v>63752.2424483</v>
      </c>
      <c r="O20" s="279">
        <v>1.3323647714444005E-2</v>
      </c>
    </row>
    <row r="21" spans="1:15" s="1011" customFormat="1" ht="56.25" customHeight="1">
      <c r="A21" s="432" t="s">
        <v>736</v>
      </c>
      <c r="B21" s="433">
        <v>65719.529799999989</v>
      </c>
      <c r="C21" s="433">
        <v>49879.723112799998</v>
      </c>
      <c r="D21" s="433">
        <v>71545.761120000025</v>
      </c>
      <c r="E21" s="433">
        <v>108134.30343460001</v>
      </c>
      <c r="F21" s="433">
        <v>52866.576409999994</v>
      </c>
      <c r="G21" s="433">
        <v>141835.28216739997</v>
      </c>
      <c r="H21" s="433">
        <v>165507.18713999999</v>
      </c>
      <c r="I21" s="433">
        <v>97748.880990000005</v>
      </c>
      <c r="J21" s="433">
        <v>120476.36511</v>
      </c>
      <c r="K21" s="433">
        <v>76130.28645</v>
      </c>
      <c r="L21" s="433">
        <v>229444.11494</v>
      </c>
      <c r="M21" s="433">
        <v>73958.628670000006</v>
      </c>
      <c r="N21" s="433">
        <v>4784894.0331247998</v>
      </c>
      <c r="O21" s="434">
        <v>1</v>
      </c>
    </row>
    <row r="22" spans="1:15" s="1011" customFormat="1" ht="56.25" customHeight="1">
      <c r="A22" s="435" t="s">
        <v>875</v>
      </c>
      <c r="B22" s="277">
        <v>601.42873999999995</v>
      </c>
      <c r="C22" s="277">
        <v>2169.8414765999996</v>
      </c>
      <c r="D22" s="277">
        <v>1864.03359</v>
      </c>
      <c r="E22" s="277">
        <v>3827.9910923000002</v>
      </c>
      <c r="F22" s="277">
        <v>1517.05313</v>
      </c>
      <c r="G22" s="277">
        <v>2034.5438085999999</v>
      </c>
      <c r="H22" s="277">
        <v>3456.0790000000002</v>
      </c>
      <c r="I22" s="277">
        <v>4154.4953999999998</v>
      </c>
      <c r="J22" s="277">
        <v>3348.0046400000001</v>
      </c>
      <c r="K22" s="277">
        <v>2369.9017699999999</v>
      </c>
      <c r="L22" s="277">
        <v>5046.86672</v>
      </c>
      <c r="M22" s="277">
        <v>2204.3993300000002</v>
      </c>
      <c r="N22" s="277">
        <v>143723.39716750002</v>
      </c>
      <c r="O22" s="436"/>
    </row>
    <row r="23" spans="1:15" s="289" customFormat="1" ht="56.25" customHeight="1" thickBot="1">
      <c r="A23" s="437" t="s">
        <v>876</v>
      </c>
      <c r="B23" s="438">
        <v>1.3734793152165485E-2</v>
      </c>
      <c r="C23" s="438">
        <v>1.0424415413903281E-2</v>
      </c>
      <c r="D23" s="438">
        <v>1.4952423319033608E-2</v>
      </c>
      <c r="E23" s="438">
        <v>2.2599100980295345E-2</v>
      </c>
      <c r="F23" s="438">
        <v>1.1048641003126919E-2</v>
      </c>
      <c r="G23" s="438">
        <v>2.9642303713625546E-2</v>
      </c>
      <c r="H23" s="438">
        <v>3.4589519850226375E-2</v>
      </c>
      <c r="I23" s="438">
        <v>2.0428640699941394E-2</v>
      </c>
      <c r="J23" s="438">
        <v>2.5178481336465938E-2</v>
      </c>
      <c r="K23" s="438">
        <v>1.5910548054558007E-2</v>
      </c>
      <c r="L23" s="438">
        <v>4.7951765149156361E-2</v>
      </c>
      <c r="M23" s="438">
        <v>1.5456691027638273E-2</v>
      </c>
      <c r="N23" s="438">
        <v>1</v>
      </c>
      <c r="O23" s="439"/>
    </row>
    <row r="24" spans="1:15" s="1011" customFormat="1" ht="15" customHeight="1">
      <c r="A24" s="1026" t="s">
        <v>877</v>
      </c>
      <c r="B24" s="289"/>
      <c r="C24" s="385"/>
      <c r="D24" s="385"/>
      <c r="E24" s="385"/>
      <c r="F24" s="385"/>
      <c r="G24" s="385"/>
      <c r="H24" s="386"/>
      <c r="I24" s="386"/>
      <c r="J24" s="386"/>
      <c r="K24" s="386"/>
      <c r="L24" s="386"/>
      <c r="M24" s="386"/>
      <c r="N24" s="386"/>
      <c r="O24" s="386"/>
    </row>
    <row r="25" spans="1:15" s="1011" customFormat="1" ht="39" customHeight="1">
      <c r="A25" s="1100" t="s">
        <v>363</v>
      </c>
      <c r="B25" s="1150"/>
      <c r="C25" s="1150"/>
      <c r="D25" s="1150"/>
      <c r="E25" s="1150"/>
      <c r="F25" s="1150"/>
      <c r="G25" s="1150"/>
      <c r="H25" s="1150"/>
      <c r="I25" s="1150"/>
      <c r="J25" s="1150"/>
      <c r="K25" s="1150"/>
      <c r="L25" s="1150"/>
      <c r="M25" s="1150"/>
      <c r="N25" s="1150"/>
      <c r="O25" s="1150"/>
    </row>
    <row r="26" spans="1:15" s="1011" customFormat="1" ht="38.25" customHeight="1">
      <c r="A26" s="1100" t="s">
        <v>364</v>
      </c>
      <c r="B26" s="1144"/>
      <c r="C26" s="1144"/>
      <c r="D26" s="1144"/>
      <c r="E26" s="1144"/>
      <c r="F26" s="1144"/>
      <c r="G26" s="1144"/>
      <c r="H26" s="1144"/>
      <c r="I26" s="1144"/>
      <c r="J26" s="1144"/>
      <c r="K26" s="1144"/>
      <c r="L26" s="1144"/>
      <c r="M26" s="1144"/>
      <c r="N26" s="1144"/>
      <c r="O26" s="1144"/>
    </row>
    <row r="27" spans="1:15" s="1011" customFormat="1" ht="14.25" customHeight="1">
      <c r="A27" s="1026" t="s">
        <v>740</v>
      </c>
      <c r="C27" s="295"/>
      <c r="D27" s="295"/>
      <c r="E27" s="295"/>
      <c r="F27" s="295"/>
      <c r="G27" s="295"/>
      <c r="H27" s="144"/>
      <c r="I27" s="144"/>
      <c r="J27" s="144"/>
      <c r="K27" s="144"/>
      <c r="L27" s="144"/>
      <c r="M27" s="144"/>
      <c r="N27" s="144"/>
      <c r="O27" s="425"/>
    </row>
    <row r="28" spans="1:15" s="1011" customFormat="1" ht="9" customHeight="1">
      <c r="A28" s="299"/>
      <c r="C28" s="295"/>
      <c r="D28" s="295"/>
      <c r="E28" s="295"/>
      <c r="F28" s="295"/>
      <c r="G28" s="295"/>
      <c r="H28" s="144"/>
      <c r="I28" s="144"/>
      <c r="J28" s="144"/>
      <c r="K28" s="144"/>
      <c r="L28" s="144"/>
      <c r="M28" s="144"/>
      <c r="N28" s="144"/>
      <c r="O28" s="386"/>
    </row>
    <row r="29" spans="1:15" s="1011" customFormat="1" ht="9" customHeight="1">
      <c r="A29" s="294"/>
      <c r="C29" s="295"/>
      <c r="D29" s="295"/>
      <c r="E29" s="295"/>
      <c r="F29" s="295"/>
      <c r="G29" s="295"/>
      <c r="H29" s="144"/>
      <c r="I29" s="144"/>
      <c r="J29" s="144"/>
      <c r="K29" s="144"/>
      <c r="L29" s="144"/>
      <c r="M29" s="144"/>
      <c r="N29" s="144"/>
      <c r="O29" s="386"/>
    </row>
    <row r="30" spans="1:15" s="1011" customFormat="1" ht="9" customHeight="1">
      <c r="A30" s="294"/>
      <c r="C30" s="295"/>
      <c r="D30" s="295"/>
      <c r="E30" s="295"/>
      <c r="F30" s="295"/>
      <c r="G30" s="295"/>
      <c r="H30" s="144"/>
      <c r="I30" s="144"/>
      <c r="J30" s="144"/>
      <c r="K30" s="144"/>
      <c r="L30" s="144"/>
      <c r="M30" s="144"/>
      <c r="N30" s="144"/>
      <c r="O30" s="386"/>
    </row>
    <row r="31" spans="1:15" s="1011" customFormat="1" ht="9" customHeight="1">
      <c r="A31" s="294"/>
      <c r="B31" s="111"/>
      <c r="C31" s="295"/>
      <c r="D31" s="295"/>
      <c r="E31" s="295"/>
      <c r="F31" s="295"/>
      <c r="G31" s="295"/>
      <c r="H31" s="144"/>
      <c r="I31" s="144"/>
      <c r="J31" s="144"/>
      <c r="K31" s="144"/>
      <c r="L31" s="144"/>
      <c r="M31" s="144"/>
      <c r="N31" s="144"/>
      <c r="O31" s="386"/>
    </row>
    <row r="32" spans="1:15" s="1011" customFormat="1" ht="9" customHeight="1">
      <c r="A32" s="294"/>
      <c r="B32" s="111"/>
      <c r="C32" s="295"/>
      <c r="D32" s="295"/>
      <c r="E32" s="295"/>
      <c r="F32" s="295"/>
      <c r="G32" s="295"/>
      <c r="H32" s="144"/>
      <c r="I32" s="144"/>
      <c r="J32" s="144"/>
      <c r="K32" s="144"/>
      <c r="L32" s="144"/>
      <c r="M32" s="144"/>
      <c r="N32" s="144"/>
      <c r="O32" s="386"/>
    </row>
    <row r="33" spans="1:15" s="1011" customFormat="1" ht="9" customHeight="1">
      <c r="A33" s="294"/>
      <c r="B33" s="111"/>
      <c r="C33" s="295"/>
      <c r="D33" s="295"/>
      <c r="E33" s="295"/>
      <c r="F33" s="295"/>
      <c r="G33" s="295"/>
      <c r="H33" s="144"/>
      <c r="I33" s="144"/>
      <c r="J33" s="144"/>
      <c r="K33" s="144"/>
      <c r="L33" s="144"/>
      <c r="M33" s="144"/>
      <c r="N33" s="144"/>
      <c r="O33" s="386"/>
    </row>
    <row r="34" spans="1:15" s="1011" customFormat="1" ht="9" customHeight="1">
      <c r="A34" s="296"/>
      <c r="B34" s="111"/>
      <c r="C34" s="295"/>
      <c r="D34" s="295"/>
      <c r="E34" s="295"/>
      <c r="F34" s="295"/>
      <c r="G34" s="295"/>
      <c r="H34" s="144"/>
      <c r="I34" s="144"/>
      <c r="J34" s="144"/>
      <c r="K34" s="144"/>
      <c r="L34" s="144"/>
      <c r="M34" s="144"/>
      <c r="N34" s="144"/>
      <c r="O34" s="386"/>
    </row>
    <row r="35" spans="1:15" s="1011" customFormat="1" ht="9" customHeight="1">
      <c r="A35" s="294"/>
      <c r="B35" s="111"/>
      <c r="C35" s="295"/>
      <c r="D35" s="295"/>
      <c r="E35" s="295"/>
      <c r="F35" s="295"/>
      <c r="G35" s="295"/>
      <c r="H35" s="144"/>
      <c r="I35" s="144"/>
      <c r="J35" s="144"/>
      <c r="K35" s="144"/>
      <c r="L35" s="144"/>
      <c r="M35" s="144"/>
      <c r="N35" s="144"/>
      <c r="O35" s="386"/>
    </row>
    <row r="36" spans="1:15" s="1011" customFormat="1" ht="9" customHeight="1">
      <c r="A36" s="294"/>
      <c r="B36" s="111"/>
      <c r="C36" s="295"/>
      <c r="D36" s="295"/>
      <c r="E36" s="295"/>
      <c r="F36" s="295"/>
      <c r="G36" s="295"/>
      <c r="H36" s="144"/>
      <c r="I36" s="144"/>
      <c r="J36" s="144"/>
      <c r="K36" s="144"/>
      <c r="L36" s="144"/>
      <c r="M36" s="144"/>
      <c r="N36" s="144"/>
      <c r="O36" s="386"/>
    </row>
    <row r="37" spans="1:15" s="1011" customFormat="1" ht="9" customHeight="1">
      <c r="A37" s="294"/>
      <c r="B37" s="111"/>
      <c r="C37" s="295"/>
      <c r="D37" s="295"/>
      <c r="E37" s="295"/>
      <c r="F37" s="295"/>
      <c r="G37" s="295"/>
      <c r="H37" s="144"/>
      <c r="I37" s="144"/>
      <c r="J37" s="144"/>
      <c r="K37" s="144"/>
      <c r="L37" s="144"/>
      <c r="M37" s="144"/>
      <c r="N37" s="144"/>
      <c r="O37" s="386"/>
    </row>
    <row r="38" spans="1:15" s="1011" customFormat="1" ht="9" customHeight="1">
      <c r="A38" s="294"/>
      <c r="C38" s="295"/>
      <c r="D38" s="295"/>
      <c r="E38" s="295"/>
      <c r="F38" s="295"/>
      <c r="G38" s="295"/>
      <c r="H38" s="144"/>
      <c r="I38" s="144"/>
      <c r="J38" s="144"/>
      <c r="K38" s="144"/>
      <c r="L38" s="144"/>
      <c r="M38" s="144"/>
      <c r="N38" s="144"/>
      <c r="O38" s="386"/>
    </row>
    <row r="39" spans="1:15" s="1011" customFormat="1" ht="9" customHeight="1">
      <c r="A39" s="294"/>
      <c r="C39" s="295"/>
      <c r="D39" s="295"/>
      <c r="E39" s="295"/>
      <c r="F39" s="295"/>
      <c r="G39" s="295"/>
      <c r="H39" s="144"/>
      <c r="I39" s="144"/>
      <c r="J39" s="144"/>
      <c r="K39" s="144"/>
      <c r="L39" s="144"/>
      <c r="M39" s="144"/>
      <c r="N39" s="144"/>
      <c r="O39" s="386"/>
    </row>
    <row r="40" spans="1:15" s="1011" customFormat="1" ht="9" customHeight="1">
      <c r="A40" s="296"/>
      <c r="C40" s="295"/>
      <c r="D40" s="295"/>
      <c r="E40" s="295"/>
      <c r="F40" s="295"/>
      <c r="G40" s="295"/>
      <c r="H40" s="144"/>
      <c r="I40" s="144"/>
      <c r="J40" s="144"/>
      <c r="K40" s="144"/>
      <c r="L40" s="144"/>
      <c r="M40" s="144"/>
      <c r="N40" s="144"/>
      <c r="O40" s="386"/>
    </row>
    <row r="41" spans="1:15" s="1011" customFormat="1" ht="9" customHeight="1">
      <c r="A41" s="294"/>
      <c r="C41" s="295"/>
      <c r="D41" s="295"/>
      <c r="E41" s="295"/>
      <c r="F41" s="295"/>
      <c r="G41" s="295"/>
      <c r="H41" s="144"/>
      <c r="I41" s="144"/>
      <c r="J41" s="144"/>
      <c r="K41" s="144"/>
      <c r="L41" s="144"/>
      <c r="M41" s="144"/>
      <c r="N41" s="144"/>
      <c r="O41" s="386"/>
    </row>
    <row r="42" spans="1:15" s="1011" customFormat="1" ht="9" customHeight="1">
      <c r="A42" s="294"/>
      <c r="C42" s="295"/>
      <c r="D42" s="295"/>
      <c r="E42" s="295"/>
      <c r="F42" s="295"/>
      <c r="G42" s="295"/>
      <c r="H42" s="144"/>
      <c r="I42" s="144"/>
      <c r="J42" s="144"/>
      <c r="K42" s="144"/>
      <c r="L42" s="144"/>
      <c r="M42" s="144"/>
      <c r="N42" s="144"/>
      <c r="O42" s="386"/>
    </row>
    <row r="43" spans="1:15" s="1011" customFormat="1" ht="9" customHeight="1">
      <c r="A43" s="294"/>
      <c r="C43" s="295"/>
      <c r="D43" s="295"/>
      <c r="E43" s="295"/>
      <c r="F43" s="295"/>
      <c r="G43" s="295"/>
      <c r="H43" s="144"/>
      <c r="I43" s="144"/>
      <c r="J43" s="144"/>
      <c r="K43" s="144"/>
      <c r="L43" s="144"/>
      <c r="M43" s="144"/>
      <c r="N43" s="144"/>
      <c r="O43" s="386"/>
    </row>
    <row r="44" spans="1:15" s="1011" customFormat="1" ht="9" customHeight="1">
      <c r="A44" s="294"/>
      <c r="C44" s="295"/>
      <c r="D44" s="295"/>
      <c r="E44" s="295"/>
      <c r="F44" s="295"/>
      <c r="G44" s="295"/>
      <c r="H44" s="144"/>
      <c r="I44" s="144"/>
      <c r="J44" s="144"/>
      <c r="K44" s="144"/>
      <c r="L44" s="144"/>
      <c r="M44" s="144"/>
      <c r="N44" s="144"/>
      <c r="O44" s="386"/>
    </row>
    <row r="45" spans="1:15" s="1011" customFormat="1" ht="9" customHeight="1">
      <c r="A45" s="294"/>
      <c r="C45" s="295"/>
      <c r="D45" s="295"/>
      <c r="E45" s="295"/>
      <c r="F45" s="295"/>
      <c r="G45" s="295"/>
      <c r="H45" s="144"/>
      <c r="I45" s="144"/>
      <c r="J45" s="144"/>
      <c r="K45" s="144"/>
      <c r="L45" s="144"/>
      <c r="M45" s="144"/>
      <c r="N45" s="144"/>
      <c r="O45" s="386"/>
    </row>
    <row r="46" spans="1:15" s="1011" customFormat="1" ht="9" customHeight="1">
      <c r="A46" s="296"/>
      <c r="C46" s="295"/>
      <c r="D46" s="295"/>
      <c r="E46" s="295"/>
      <c r="F46" s="295"/>
      <c r="G46" s="295"/>
      <c r="H46" s="144"/>
      <c r="I46" s="144"/>
      <c r="J46" s="144"/>
      <c r="K46" s="144"/>
      <c r="L46" s="144"/>
      <c r="M46" s="144"/>
      <c r="N46" s="144"/>
      <c r="O46" s="386"/>
    </row>
    <row r="47" spans="1:15" s="1011" customFormat="1" ht="9" customHeight="1">
      <c r="A47" s="294"/>
      <c r="C47" s="295"/>
      <c r="D47" s="295"/>
      <c r="E47" s="295"/>
      <c r="F47" s="295"/>
      <c r="G47" s="295"/>
      <c r="H47" s="144"/>
      <c r="I47" s="144"/>
      <c r="J47" s="144"/>
      <c r="K47" s="144"/>
      <c r="L47" s="144"/>
      <c r="M47" s="144"/>
      <c r="N47" s="144"/>
      <c r="O47" s="386"/>
    </row>
    <row r="48" spans="1:15" s="1011" customFormat="1" ht="9" customHeight="1">
      <c r="A48" s="294"/>
      <c r="C48" s="295"/>
      <c r="D48" s="295"/>
      <c r="E48" s="295"/>
      <c r="F48" s="295"/>
      <c r="G48" s="295"/>
      <c r="H48" s="144"/>
      <c r="I48" s="144"/>
      <c r="J48" s="144"/>
      <c r="K48" s="144"/>
      <c r="L48" s="144"/>
      <c r="M48" s="144"/>
      <c r="N48" s="144"/>
      <c r="O48" s="386"/>
    </row>
    <row r="49" spans="1:15" s="1011" customFormat="1" ht="9" customHeight="1">
      <c r="A49" s="294"/>
      <c r="C49" s="295"/>
      <c r="D49" s="295"/>
      <c r="E49" s="295"/>
      <c r="F49" s="295"/>
      <c r="G49" s="295"/>
      <c r="H49" s="144"/>
      <c r="I49" s="144"/>
      <c r="J49" s="144"/>
      <c r="K49" s="144"/>
      <c r="L49" s="144"/>
      <c r="M49" s="144"/>
      <c r="N49" s="144"/>
      <c r="O49" s="386"/>
    </row>
    <row r="50" spans="1:15" s="1011" customFormat="1" ht="9" customHeight="1">
      <c r="A50" s="294"/>
      <c r="C50" s="295"/>
      <c r="D50" s="295"/>
      <c r="E50" s="295"/>
      <c r="F50" s="295"/>
      <c r="G50" s="295"/>
      <c r="H50" s="144"/>
      <c r="I50" s="144"/>
      <c r="J50" s="144"/>
      <c r="K50" s="144"/>
      <c r="L50" s="144"/>
      <c r="M50" s="144"/>
      <c r="N50" s="144"/>
      <c r="O50" s="386"/>
    </row>
    <row r="51" spans="1:15" s="1011" customFormat="1" ht="9" customHeight="1">
      <c r="A51" s="296"/>
      <c r="C51" s="295"/>
      <c r="D51" s="295"/>
      <c r="E51" s="295"/>
      <c r="F51" s="295"/>
      <c r="G51" s="295"/>
      <c r="H51" s="144"/>
      <c r="I51" s="144"/>
      <c r="J51" s="144"/>
      <c r="K51" s="144"/>
      <c r="L51" s="144"/>
      <c r="M51" s="144"/>
      <c r="N51" s="144"/>
      <c r="O51" s="386"/>
    </row>
    <row r="52" spans="1:15" s="1011" customFormat="1" ht="9" customHeight="1">
      <c r="A52" s="297"/>
      <c r="C52" s="295"/>
      <c r="D52" s="295"/>
      <c r="E52" s="295"/>
      <c r="F52" s="295"/>
      <c r="G52" s="295"/>
      <c r="H52" s="144"/>
      <c r="I52" s="144"/>
      <c r="J52" s="144"/>
      <c r="K52" s="144"/>
      <c r="L52" s="144"/>
      <c r="M52" s="144"/>
      <c r="N52" s="144"/>
      <c r="O52" s="386"/>
    </row>
    <row r="53" spans="1:15" s="1011" customFormat="1" ht="9" customHeight="1">
      <c r="A53" s="297"/>
      <c r="C53" s="295"/>
      <c r="D53" s="295"/>
      <c r="E53" s="295"/>
      <c r="F53" s="295"/>
      <c r="G53" s="295"/>
      <c r="H53" s="144"/>
      <c r="I53" s="144"/>
      <c r="J53" s="144"/>
      <c r="K53" s="144"/>
      <c r="L53" s="144"/>
      <c r="M53" s="144"/>
      <c r="N53" s="144"/>
      <c r="O53" s="386"/>
    </row>
    <row r="54" spans="1:15" s="1011" customFormat="1" ht="9" customHeight="1">
      <c r="A54" s="297"/>
      <c r="C54" s="295"/>
      <c r="D54" s="295"/>
      <c r="E54" s="295"/>
      <c r="F54" s="295"/>
      <c r="G54" s="295"/>
      <c r="H54" s="144"/>
      <c r="I54" s="144"/>
      <c r="J54" s="144"/>
      <c r="K54" s="144"/>
      <c r="L54" s="144"/>
      <c r="M54" s="144"/>
      <c r="N54" s="144"/>
      <c r="O54" s="386"/>
    </row>
    <row r="55" spans="1:15" s="1011" customFormat="1" ht="9" customHeight="1">
      <c r="A55" s="297"/>
      <c r="C55" s="295"/>
      <c r="D55" s="295"/>
      <c r="E55" s="295"/>
      <c r="F55" s="295"/>
      <c r="G55" s="295"/>
      <c r="H55" s="144"/>
      <c r="I55" s="144"/>
      <c r="J55" s="144"/>
      <c r="K55" s="144"/>
      <c r="L55" s="144"/>
      <c r="M55" s="144"/>
      <c r="N55" s="144"/>
      <c r="O55" s="386"/>
    </row>
    <row r="56" spans="1:15" s="1011" customFormat="1" ht="9" customHeight="1">
      <c r="A56" s="298"/>
      <c r="C56" s="295"/>
      <c r="D56" s="295"/>
      <c r="E56" s="295"/>
      <c r="F56" s="295"/>
      <c r="G56" s="295"/>
      <c r="H56" s="144"/>
      <c r="I56" s="144"/>
      <c r="J56" s="144"/>
      <c r="K56" s="144"/>
      <c r="L56" s="144"/>
      <c r="M56" s="144"/>
      <c r="N56" s="144"/>
      <c r="O56" s="386"/>
    </row>
    <row r="57" spans="1:15" s="1011" customFormat="1" ht="9" customHeight="1">
      <c r="A57" s="298"/>
      <c r="C57" s="295"/>
      <c r="D57" s="295"/>
      <c r="E57" s="295"/>
      <c r="F57" s="295"/>
      <c r="G57" s="295"/>
      <c r="H57" s="144"/>
      <c r="I57" s="144"/>
      <c r="J57" s="144"/>
      <c r="K57" s="144"/>
      <c r="L57" s="144"/>
      <c r="M57" s="144"/>
      <c r="N57" s="144"/>
      <c r="O57" s="386"/>
    </row>
    <row r="58" spans="1:15" s="1011" customFormat="1" ht="9" customHeight="1">
      <c r="A58" s="299"/>
      <c r="C58" s="295"/>
      <c r="D58" s="295"/>
      <c r="E58" s="295"/>
      <c r="F58" s="295"/>
      <c r="G58" s="295"/>
      <c r="H58" s="144"/>
      <c r="I58" s="144"/>
      <c r="J58" s="144"/>
      <c r="K58" s="144"/>
      <c r="L58" s="144"/>
      <c r="M58" s="144"/>
      <c r="N58" s="144"/>
      <c r="O58" s="386"/>
    </row>
    <row r="59" spans="1:15" s="1011" customFormat="1" ht="9" customHeight="1">
      <c r="A59" s="294"/>
      <c r="C59" s="295"/>
      <c r="D59" s="295"/>
      <c r="E59" s="295"/>
      <c r="F59" s="295"/>
      <c r="G59" s="295"/>
      <c r="H59" s="144"/>
      <c r="I59" s="144"/>
      <c r="J59" s="144"/>
      <c r="K59" s="144"/>
      <c r="L59" s="144"/>
      <c r="M59" s="144"/>
      <c r="N59" s="144"/>
      <c r="O59" s="386"/>
    </row>
    <row r="60" spans="1:15" s="1011" customFormat="1" ht="9" customHeight="1">
      <c r="A60" s="294"/>
      <c r="C60" s="295"/>
      <c r="D60" s="295"/>
      <c r="E60" s="295"/>
      <c r="F60" s="295"/>
      <c r="G60" s="295"/>
      <c r="H60" s="144"/>
      <c r="I60" s="144"/>
      <c r="J60" s="144"/>
      <c r="K60" s="144"/>
      <c r="L60" s="144"/>
      <c r="M60" s="144"/>
      <c r="N60" s="144"/>
      <c r="O60" s="386"/>
    </row>
    <row r="61" spans="1:15" s="1011" customFormat="1" ht="9" customHeight="1">
      <c r="A61" s="294"/>
      <c r="C61" s="295"/>
      <c r="D61" s="295"/>
      <c r="E61" s="295"/>
      <c r="F61" s="295"/>
      <c r="G61" s="295"/>
      <c r="H61" s="144"/>
      <c r="I61" s="144"/>
      <c r="J61" s="144"/>
      <c r="K61" s="144"/>
      <c r="L61" s="144"/>
      <c r="M61" s="144"/>
      <c r="N61" s="144"/>
      <c r="O61" s="386"/>
    </row>
    <row r="62" spans="1:15" s="1011" customFormat="1" ht="9" customHeight="1">
      <c r="A62" s="294"/>
      <c r="C62" s="295"/>
      <c r="D62" s="295"/>
      <c r="E62" s="295"/>
      <c r="F62" s="295"/>
      <c r="G62" s="295"/>
      <c r="H62" s="144"/>
      <c r="I62" s="144"/>
      <c r="J62" s="144"/>
      <c r="K62" s="144"/>
      <c r="L62" s="144"/>
      <c r="M62" s="144"/>
      <c r="N62" s="144"/>
      <c r="O62" s="386"/>
    </row>
    <row r="63" spans="1:15" s="1011" customFormat="1" ht="9" customHeight="1">
      <c r="A63" s="297"/>
      <c r="C63" s="295"/>
      <c r="D63" s="295"/>
      <c r="E63" s="295"/>
      <c r="F63" s="295"/>
      <c r="G63" s="295"/>
      <c r="H63" s="144"/>
      <c r="I63" s="144"/>
      <c r="J63" s="144"/>
      <c r="K63" s="144"/>
      <c r="L63" s="144"/>
      <c r="M63" s="144"/>
      <c r="N63" s="144"/>
      <c r="O63" s="386"/>
    </row>
    <row r="64" spans="1:15" s="1011" customFormat="1" ht="9" customHeight="1">
      <c r="A64" s="299"/>
      <c r="C64" s="295"/>
      <c r="D64" s="295"/>
      <c r="E64" s="295"/>
      <c r="F64" s="295"/>
      <c r="G64" s="295"/>
      <c r="H64" s="144"/>
      <c r="I64" s="144"/>
      <c r="J64" s="144"/>
      <c r="K64" s="144"/>
      <c r="L64" s="144"/>
      <c r="M64" s="144"/>
      <c r="N64" s="144"/>
      <c r="O64" s="386"/>
    </row>
    <row r="65" spans="1:15" s="1011" customFormat="1" ht="9" customHeight="1">
      <c r="A65" s="294"/>
      <c r="C65" s="295"/>
      <c r="D65" s="295"/>
      <c r="E65" s="295"/>
      <c r="F65" s="295"/>
      <c r="G65" s="295"/>
      <c r="H65" s="144"/>
      <c r="I65" s="144"/>
      <c r="J65" s="144"/>
      <c r="K65" s="144"/>
      <c r="L65" s="144"/>
      <c r="M65" s="144"/>
      <c r="N65" s="144"/>
      <c r="O65" s="386"/>
    </row>
    <row r="66" spans="1:15" s="1011" customFormat="1" ht="9" customHeight="1">
      <c r="A66" s="294"/>
      <c r="C66" s="295"/>
      <c r="D66" s="295"/>
      <c r="E66" s="295"/>
      <c r="F66" s="295"/>
      <c r="G66" s="295"/>
      <c r="H66" s="144"/>
      <c r="I66" s="144"/>
      <c r="J66" s="144"/>
      <c r="K66" s="144"/>
      <c r="L66" s="144"/>
      <c r="M66" s="144"/>
      <c r="N66" s="144"/>
      <c r="O66" s="386"/>
    </row>
    <row r="67" spans="1:15" s="1011" customFormat="1" ht="9" customHeight="1">
      <c r="A67" s="294"/>
      <c r="C67" s="295"/>
      <c r="D67" s="295"/>
      <c r="E67" s="295"/>
      <c r="F67" s="295"/>
      <c r="G67" s="295"/>
      <c r="H67" s="144"/>
      <c r="I67" s="144"/>
      <c r="J67" s="144"/>
      <c r="K67" s="144"/>
      <c r="L67" s="144"/>
      <c r="M67" s="144"/>
      <c r="N67" s="144"/>
      <c r="O67" s="386"/>
    </row>
    <row r="68" spans="1:15" s="1011" customFormat="1" ht="9" customHeight="1">
      <c r="A68" s="294"/>
      <c r="C68" s="295"/>
      <c r="D68" s="295"/>
      <c r="E68" s="295"/>
      <c r="F68" s="295"/>
      <c r="G68" s="295"/>
      <c r="H68" s="144"/>
      <c r="I68" s="144"/>
      <c r="J68" s="144"/>
      <c r="K68" s="144"/>
      <c r="L68" s="144"/>
      <c r="M68" s="144"/>
      <c r="N68" s="144"/>
      <c r="O68" s="386"/>
    </row>
    <row r="69" spans="1:15" s="1011" customFormat="1" ht="9" customHeight="1">
      <c r="A69" s="297"/>
      <c r="C69" s="295"/>
      <c r="D69" s="295"/>
      <c r="E69" s="295"/>
      <c r="F69" s="295"/>
      <c r="G69" s="295"/>
      <c r="H69" s="144"/>
      <c r="I69" s="144"/>
      <c r="J69" s="144"/>
      <c r="K69" s="144"/>
      <c r="L69" s="144"/>
      <c r="M69" s="144"/>
      <c r="N69" s="144"/>
      <c r="O69" s="386"/>
    </row>
    <row r="70" spans="1:15" s="1011" customFormat="1" ht="9" customHeight="1">
      <c r="A70" s="299"/>
      <c r="C70" s="295"/>
      <c r="D70" s="295"/>
      <c r="E70" s="295"/>
      <c r="F70" s="295"/>
      <c r="G70" s="295"/>
      <c r="H70" s="144"/>
      <c r="I70" s="144"/>
      <c r="J70" s="144"/>
      <c r="K70" s="144"/>
      <c r="L70" s="144"/>
      <c r="M70" s="144"/>
      <c r="N70" s="144"/>
      <c r="O70" s="386"/>
    </row>
    <row r="71" spans="1:15" s="1011" customFormat="1" ht="9" customHeight="1">
      <c r="A71" s="294"/>
      <c r="C71" s="295"/>
      <c r="D71" s="295"/>
      <c r="E71" s="295"/>
      <c r="F71" s="295"/>
      <c r="G71" s="295"/>
      <c r="H71" s="144"/>
      <c r="I71" s="144"/>
      <c r="J71" s="144"/>
      <c r="K71" s="144"/>
      <c r="L71" s="144"/>
      <c r="M71" s="144"/>
      <c r="N71" s="144"/>
      <c r="O71" s="386"/>
    </row>
    <row r="72" spans="1:15" s="1011" customFormat="1" ht="9" customHeight="1">
      <c r="A72" s="294"/>
      <c r="C72" s="295"/>
      <c r="D72" s="295"/>
      <c r="E72" s="295"/>
      <c r="F72" s="295"/>
      <c r="G72" s="295"/>
      <c r="H72" s="144"/>
      <c r="I72" s="144"/>
      <c r="J72" s="144"/>
      <c r="K72" s="144"/>
      <c r="L72" s="144"/>
      <c r="M72" s="144"/>
      <c r="N72" s="144"/>
      <c r="O72" s="386"/>
    </row>
    <row r="73" spans="1:15" s="1011" customFormat="1" ht="9" customHeight="1">
      <c r="A73" s="294"/>
      <c r="C73" s="145"/>
      <c r="D73" s="145"/>
      <c r="E73" s="145"/>
      <c r="F73" s="145"/>
      <c r="G73" s="145"/>
      <c r="O73" s="289"/>
    </row>
    <row r="74" spans="1:15" s="1011" customFormat="1" ht="9" customHeight="1">
      <c r="A74" s="294"/>
      <c r="C74" s="145"/>
      <c r="D74" s="145"/>
      <c r="E74" s="145"/>
      <c r="F74" s="145"/>
      <c r="G74" s="145"/>
      <c r="O74" s="289"/>
    </row>
    <row r="75" spans="1:15" s="1011" customFormat="1" ht="9" customHeight="1">
      <c r="A75" s="294"/>
      <c r="C75" s="145"/>
      <c r="D75" s="145"/>
      <c r="E75" s="145"/>
      <c r="F75" s="145"/>
      <c r="G75" s="145"/>
      <c r="O75" s="289"/>
    </row>
    <row r="76" spans="1:15" s="1011" customFormat="1" ht="9" customHeight="1">
      <c r="A76" s="294"/>
      <c r="C76" s="145"/>
      <c r="D76" s="145"/>
      <c r="E76" s="145"/>
      <c r="F76" s="145"/>
      <c r="G76" s="145"/>
      <c r="O76" s="289"/>
    </row>
    <row r="77" spans="1:15" s="1011" customFormat="1" ht="9" customHeight="1">
      <c r="A77" s="294"/>
      <c r="C77" s="145"/>
      <c r="D77" s="145"/>
      <c r="E77" s="145"/>
      <c r="F77" s="145"/>
      <c r="G77" s="145"/>
      <c r="O77" s="289"/>
    </row>
    <row r="78" spans="1:15" s="1011" customFormat="1" ht="9" customHeight="1">
      <c r="A78" s="294"/>
      <c r="C78" s="145"/>
      <c r="D78" s="145"/>
      <c r="E78" s="145"/>
      <c r="F78" s="145"/>
      <c r="G78" s="145"/>
      <c r="O78" s="289"/>
    </row>
    <row r="79" spans="1:15" s="1011" customFormat="1" ht="9" customHeight="1">
      <c r="A79" s="297"/>
      <c r="C79" s="145"/>
      <c r="D79" s="145"/>
      <c r="E79" s="145"/>
      <c r="F79" s="145"/>
      <c r="G79" s="145"/>
      <c r="O79" s="289"/>
    </row>
    <row r="80" spans="1:15" s="1011" customFormat="1" ht="9" customHeight="1">
      <c r="A80" s="299"/>
      <c r="C80" s="145"/>
      <c r="D80" s="145"/>
      <c r="E80" s="145"/>
      <c r="F80" s="145"/>
      <c r="G80" s="145"/>
      <c r="O80" s="289"/>
    </row>
    <row r="81" spans="1:15" s="1011" customFormat="1" ht="9" customHeight="1">
      <c r="A81" s="294"/>
      <c r="C81" s="145"/>
      <c r="D81" s="145"/>
      <c r="E81" s="145"/>
      <c r="F81" s="145"/>
      <c r="G81" s="145"/>
      <c r="O81" s="289"/>
    </row>
    <row r="82" spans="1:15" s="1011" customFormat="1" ht="9" customHeight="1">
      <c r="A82" s="294"/>
      <c r="C82" s="145"/>
      <c r="D82" s="145"/>
      <c r="E82" s="145"/>
      <c r="F82" s="145"/>
      <c r="G82" s="145"/>
      <c r="O82" s="289"/>
    </row>
    <row r="83" spans="1:15" s="1011" customFormat="1" ht="9" customHeight="1">
      <c r="A83" s="294"/>
      <c r="C83" s="145"/>
      <c r="D83" s="145"/>
      <c r="E83" s="145"/>
      <c r="F83" s="145"/>
      <c r="G83" s="145"/>
      <c r="O83" s="289"/>
    </row>
    <row r="84" spans="1:15" s="1011" customFormat="1" ht="9" customHeight="1">
      <c r="A84" s="294"/>
      <c r="C84" s="145"/>
      <c r="D84" s="145"/>
      <c r="E84" s="145"/>
      <c r="F84" s="145"/>
      <c r="G84" s="145"/>
      <c r="O84" s="289"/>
    </row>
    <row r="85" spans="1:15" s="1011" customFormat="1" ht="9" customHeight="1">
      <c r="A85" s="294"/>
      <c r="C85" s="145"/>
      <c r="D85" s="145"/>
      <c r="E85" s="145"/>
      <c r="F85" s="145"/>
      <c r="G85" s="145"/>
      <c r="O85" s="289"/>
    </row>
    <row r="86" spans="1:15" s="1011" customFormat="1" ht="9" customHeight="1">
      <c r="A86" s="294"/>
      <c r="C86" s="145"/>
      <c r="D86" s="145"/>
      <c r="E86" s="145"/>
      <c r="F86" s="145"/>
      <c r="G86" s="145"/>
      <c r="O86" s="289"/>
    </row>
    <row r="87" spans="1:15" s="1011" customFormat="1" ht="9" customHeight="1">
      <c r="A87" s="294"/>
      <c r="C87" s="145"/>
      <c r="D87" s="145"/>
      <c r="E87" s="145"/>
      <c r="F87" s="145"/>
      <c r="G87" s="145"/>
      <c r="O87" s="289"/>
    </row>
    <row r="88" spans="1:15" s="1011" customFormat="1" ht="9" customHeight="1">
      <c r="A88" s="294"/>
      <c r="C88" s="145"/>
      <c r="D88" s="145"/>
      <c r="E88" s="145"/>
      <c r="F88" s="145"/>
      <c r="G88" s="145"/>
      <c r="O88" s="289"/>
    </row>
    <row r="89" spans="1:15" s="1011" customFormat="1" ht="9" customHeight="1">
      <c r="A89" s="294"/>
      <c r="C89" s="145"/>
      <c r="D89" s="145"/>
      <c r="E89" s="145"/>
      <c r="F89" s="145"/>
      <c r="G89" s="145"/>
      <c r="O89" s="289"/>
    </row>
    <row r="90" spans="1:15" s="1011" customFormat="1" ht="9" customHeight="1">
      <c r="A90" s="299"/>
      <c r="C90" s="145"/>
      <c r="D90" s="145"/>
      <c r="E90" s="145"/>
      <c r="F90" s="145"/>
      <c r="G90" s="145"/>
      <c r="O90" s="289"/>
    </row>
    <row r="91" spans="1:15" s="1011" customFormat="1" ht="9" customHeight="1">
      <c r="A91" s="294"/>
      <c r="C91" s="145"/>
      <c r="D91" s="145"/>
      <c r="E91" s="145"/>
      <c r="F91" s="145"/>
      <c r="G91" s="145"/>
      <c r="O91" s="289"/>
    </row>
    <row r="92" spans="1:15" s="1011" customFormat="1" ht="9" customHeight="1">
      <c r="A92" s="294"/>
      <c r="C92" s="145"/>
      <c r="D92" s="145"/>
      <c r="E92" s="145"/>
      <c r="F92" s="145"/>
      <c r="G92" s="145"/>
      <c r="O92" s="289"/>
    </row>
    <row r="93" spans="1:15" s="1011" customFormat="1" ht="9" customHeight="1">
      <c r="A93" s="294"/>
      <c r="C93" s="145"/>
      <c r="D93" s="145"/>
      <c r="E93" s="145"/>
      <c r="F93" s="145"/>
      <c r="G93" s="145"/>
      <c r="O93" s="289"/>
    </row>
    <row r="94" spans="1:15" s="1011" customFormat="1">
      <c r="A94" s="300"/>
      <c r="C94" s="145"/>
      <c r="D94" s="145"/>
      <c r="E94" s="145"/>
      <c r="F94" s="145"/>
      <c r="G94" s="145"/>
      <c r="O94" s="289"/>
    </row>
    <row r="95" spans="1:15" s="1011" customFormat="1">
      <c r="A95" s="300"/>
      <c r="C95" s="145"/>
      <c r="D95" s="145"/>
      <c r="E95" s="145"/>
      <c r="F95" s="145"/>
      <c r="G95" s="145"/>
      <c r="O95" s="289"/>
    </row>
    <row r="96" spans="1:15" s="1011" customFormat="1">
      <c r="A96" s="300"/>
      <c r="C96" s="145"/>
      <c r="D96" s="145"/>
      <c r="E96" s="145"/>
      <c r="F96" s="145"/>
      <c r="G96" s="145"/>
      <c r="O96" s="289"/>
    </row>
    <row r="97" spans="1:15" s="1011" customFormat="1">
      <c r="A97" s="300"/>
      <c r="C97" s="145"/>
      <c r="D97" s="145"/>
      <c r="E97" s="145"/>
      <c r="F97" s="145"/>
      <c r="G97" s="145"/>
      <c r="O97" s="289"/>
    </row>
    <row r="98" spans="1:15" s="1011" customFormat="1">
      <c r="A98" s="300"/>
      <c r="C98" s="145"/>
      <c r="D98" s="145"/>
      <c r="E98" s="145"/>
      <c r="F98" s="145"/>
      <c r="G98" s="145"/>
      <c r="O98" s="289"/>
    </row>
    <row r="99" spans="1:15" s="1011" customFormat="1">
      <c r="A99" s="300"/>
      <c r="C99" s="145"/>
      <c r="D99" s="145"/>
      <c r="E99" s="145"/>
      <c r="F99" s="145"/>
      <c r="G99" s="145"/>
      <c r="O99" s="289"/>
    </row>
    <row r="100" spans="1:15" s="1011" customFormat="1">
      <c r="A100" s="300"/>
      <c r="C100" s="145"/>
      <c r="D100" s="145"/>
      <c r="E100" s="145"/>
      <c r="F100" s="145"/>
      <c r="G100" s="145"/>
      <c r="O100" s="289"/>
    </row>
    <row r="101" spans="1:15" s="1011" customFormat="1" ht="15.75">
      <c r="A101" s="301"/>
      <c r="C101" s="145"/>
      <c r="D101" s="145"/>
      <c r="E101" s="145"/>
      <c r="F101" s="145"/>
      <c r="G101" s="145"/>
      <c r="O101" s="289"/>
    </row>
    <row r="102" spans="1:15" s="1011" customFormat="1" ht="15.75">
      <c r="A102" s="301"/>
      <c r="C102" s="145"/>
      <c r="D102" s="145"/>
      <c r="E102" s="145"/>
      <c r="F102" s="145"/>
      <c r="G102" s="145"/>
      <c r="O102" s="289"/>
    </row>
    <row r="103" spans="1:15" s="1011" customFormat="1" ht="15.75">
      <c r="A103" s="301"/>
      <c r="C103" s="145"/>
      <c r="D103" s="145"/>
      <c r="E103" s="145"/>
      <c r="F103" s="145"/>
      <c r="G103" s="145"/>
      <c r="O103" s="289"/>
    </row>
    <row r="104" spans="1:15" s="1011" customFormat="1" ht="15.75">
      <c r="A104" s="301"/>
      <c r="C104" s="145"/>
      <c r="D104" s="145"/>
      <c r="E104" s="145"/>
      <c r="F104" s="145"/>
      <c r="G104" s="145"/>
      <c r="O104" s="289"/>
    </row>
    <row r="105" spans="1:15" s="1011" customFormat="1" ht="15.75">
      <c r="A105" s="301"/>
      <c r="C105" s="145"/>
      <c r="D105" s="145"/>
      <c r="E105" s="145"/>
      <c r="F105" s="145"/>
      <c r="G105" s="145"/>
      <c r="O105" s="289"/>
    </row>
    <row r="106" spans="1:15" s="1011" customFormat="1" ht="15.75">
      <c r="A106" s="301"/>
      <c r="C106" s="145"/>
      <c r="D106" s="145"/>
      <c r="E106" s="145"/>
      <c r="F106" s="145"/>
      <c r="G106" s="145"/>
      <c r="O106" s="289"/>
    </row>
    <row r="107" spans="1:15" s="1011" customFormat="1" ht="15.75">
      <c r="A107" s="301"/>
      <c r="C107" s="145"/>
      <c r="D107" s="145"/>
      <c r="E107" s="145"/>
      <c r="F107" s="145"/>
      <c r="G107" s="145"/>
      <c r="O107" s="289"/>
    </row>
    <row r="108" spans="1:15" s="1011" customFormat="1" ht="15.75">
      <c r="A108" s="301"/>
      <c r="C108" s="145"/>
      <c r="D108" s="145"/>
      <c r="E108" s="145"/>
      <c r="F108" s="145"/>
      <c r="G108" s="145"/>
      <c r="O108" s="289"/>
    </row>
    <row r="109" spans="1:15" s="1011" customFormat="1" ht="15.75">
      <c r="A109" s="301"/>
      <c r="C109" s="145"/>
      <c r="D109" s="145"/>
      <c r="E109" s="145"/>
      <c r="F109" s="145"/>
      <c r="G109" s="145"/>
      <c r="O109" s="289"/>
    </row>
    <row r="110" spans="1:15" s="1011" customFormat="1" ht="15.75">
      <c r="A110" s="301"/>
      <c r="C110" s="145"/>
      <c r="D110" s="145"/>
      <c r="E110" s="145"/>
      <c r="F110" s="145"/>
      <c r="G110" s="145"/>
      <c r="O110" s="289"/>
    </row>
    <row r="111" spans="1:15" s="1011" customFormat="1" ht="15.75">
      <c r="A111" s="301"/>
      <c r="C111" s="145"/>
      <c r="D111" s="145"/>
      <c r="E111" s="145"/>
      <c r="F111" s="145"/>
      <c r="G111" s="145"/>
      <c r="O111" s="289"/>
    </row>
    <row r="112" spans="1:15" s="1011" customFormat="1" ht="15.75">
      <c r="A112" s="301"/>
      <c r="C112" s="145"/>
      <c r="D112" s="145"/>
      <c r="E112" s="145"/>
      <c r="F112" s="145"/>
      <c r="G112" s="145"/>
      <c r="O112" s="289"/>
    </row>
    <row r="113" spans="1:15" s="1011" customFormat="1" ht="15.75">
      <c r="A113" s="301"/>
      <c r="C113" s="145"/>
      <c r="D113" s="145"/>
      <c r="E113" s="145"/>
      <c r="F113" s="145"/>
      <c r="G113" s="145"/>
      <c r="O113" s="289"/>
    </row>
    <row r="114" spans="1:15" s="1011" customFormat="1" ht="15.75">
      <c r="A114" s="301"/>
      <c r="C114" s="145"/>
      <c r="D114" s="145"/>
      <c r="E114" s="145"/>
      <c r="F114" s="145"/>
      <c r="G114" s="145"/>
      <c r="O114" s="289"/>
    </row>
    <row r="115" spans="1:15" s="1011" customFormat="1" ht="15.75">
      <c r="A115" s="301"/>
      <c r="C115" s="145"/>
      <c r="D115" s="145"/>
      <c r="E115" s="145"/>
      <c r="F115" s="145"/>
      <c r="G115" s="145"/>
      <c r="O115" s="289"/>
    </row>
    <row r="116" spans="1:15" s="1011" customFormat="1" ht="15.75">
      <c r="A116" s="301"/>
      <c r="C116" s="145"/>
      <c r="D116" s="145"/>
      <c r="E116" s="145"/>
      <c r="F116" s="145"/>
      <c r="G116" s="145"/>
      <c r="O116" s="289"/>
    </row>
    <row r="117" spans="1:15" s="1011" customFormat="1" ht="15.75">
      <c r="A117" s="301"/>
      <c r="C117" s="145"/>
      <c r="D117" s="145"/>
      <c r="E117" s="145"/>
      <c r="F117" s="145"/>
      <c r="G117" s="145"/>
      <c r="O117" s="289"/>
    </row>
    <row r="118" spans="1:15" s="1011" customFormat="1" ht="15.75">
      <c r="A118" s="301"/>
      <c r="C118" s="145"/>
      <c r="D118" s="145"/>
      <c r="E118" s="145"/>
      <c r="F118" s="145"/>
      <c r="G118" s="145"/>
      <c r="O118" s="289"/>
    </row>
    <row r="119" spans="1:15" s="1011" customFormat="1" ht="15.75">
      <c r="A119" s="301"/>
      <c r="C119" s="145"/>
      <c r="D119" s="145"/>
      <c r="E119" s="145"/>
      <c r="F119" s="145"/>
      <c r="G119" s="145"/>
      <c r="O119" s="289"/>
    </row>
    <row r="120" spans="1:15" s="1011" customFormat="1" ht="15.75">
      <c r="A120" s="301"/>
      <c r="C120" s="145"/>
      <c r="D120" s="145"/>
      <c r="E120" s="145"/>
      <c r="F120" s="145"/>
      <c r="G120" s="145"/>
      <c r="O120" s="289"/>
    </row>
    <row r="121" spans="1:15" s="1011" customFormat="1" ht="15.75">
      <c r="A121" s="301"/>
      <c r="C121" s="145"/>
      <c r="D121" s="145"/>
      <c r="E121" s="145"/>
      <c r="F121" s="145"/>
      <c r="G121" s="145"/>
      <c r="O121" s="289"/>
    </row>
    <row r="122" spans="1:15" s="1011" customFormat="1" ht="15.75">
      <c r="A122" s="301"/>
      <c r="C122" s="145"/>
      <c r="D122" s="145"/>
      <c r="E122" s="145"/>
      <c r="F122" s="145"/>
      <c r="G122" s="145"/>
      <c r="O122" s="289"/>
    </row>
    <row r="123" spans="1:15" s="1011" customFormat="1" ht="15.75">
      <c r="A123" s="301"/>
      <c r="C123" s="145"/>
      <c r="D123" s="145"/>
      <c r="E123" s="145"/>
      <c r="F123" s="145"/>
      <c r="G123" s="145"/>
      <c r="O123" s="289"/>
    </row>
    <row r="124" spans="1:15" s="1011" customFormat="1" ht="15.75">
      <c r="A124" s="301"/>
      <c r="C124" s="145"/>
      <c r="D124" s="145"/>
      <c r="E124" s="145"/>
      <c r="F124" s="145"/>
      <c r="G124" s="145"/>
      <c r="O124" s="289"/>
    </row>
    <row r="125" spans="1:15" s="1011" customFormat="1" ht="15.75">
      <c r="A125" s="301"/>
      <c r="C125" s="145"/>
      <c r="D125" s="145"/>
      <c r="E125" s="145"/>
      <c r="F125" s="145"/>
      <c r="G125" s="145"/>
      <c r="O125" s="289"/>
    </row>
    <row r="126" spans="1:15" s="1011" customFormat="1" ht="15.75">
      <c r="A126" s="301"/>
      <c r="C126" s="145"/>
      <c r="D126" s="145"/>
      <c r="E126" s="145"/>
      <c r="F126" s="145"/>
      <c r="G126" s="145"/>
      <c r="O126" s="289"/>
    </row>
    <row r="127" spans="1:15" s="1011" customFormat="1" ht="15.75">
      <c r="A127" s="301"/>
      <c r="C127" s="145"/>
      <c r="D127" s="145"/>
      <c r="E127" s="145"/>
      <c r="F127" s="145"/>
      <c r="G127" s="145"/>
      <c r="O127" s="289"/>
    </row>
    <row r="128" spans="1:15" s="1011" customFormat="1" ht="15.75">
      <c r="A128" s="301"/>
      <c r="C128" s="145"/>
      <c r="D128" s="145"/>
      <c r="E128" s="145"/>
      <c r="F128" s="145"/>
      <c r="G128" s="145"/>
      <c r="O128" s="289"/>
    </row>
    <row r="129" spans="1:15" s="1011" customFormat="1" ht="15.75">
      <c r="A129" s="301"/>
      <c r="C129" s="145"/>
      <c r="D129" s="145"/>
      <c r="E129" s="145"/>
      <c r="F129" s="145"/>
      <c r="G129" s="145"/>
      <c r="O129" s="289"/>
    </row>
    <row r="130" spans="1:15" s="1011" customFormat="1" ht="15.75">
      <c r="A130" s="301"/>
      <c r="C130" s="145"/>
      <c r="D130" s="145"/>
      <c r="E130" s="145"/>
      <c r="F130" s="145"/>
      <c r="G130" s="145"/>
      <c r="O130" s="289"/>
    </row>
    <row r="131" spans="1:15" s="1011" customFormat="1" ht="15.75">
      <c r="A131" s="301"/>
      <c r="C131" s="145"/>
      <c r="D131" s="145"/>
      <c r="E131" s="145"/>
      <c r="F131" s="145"/>
      <c r="G131" s="145"/>
      <c r="O131" s="289"/>
    </row>
    <row r="132" spans="1:15" s="1011" customFormat="1" ht="15.75">
      <c r="A132" s="301"/>
      <c r="C132" s="145"/>
      <c r="D132" s="145"/>
      <c r="E132" s="145"/>
      <c r="F132" s="145"/>
      <c r="G132" s="145"/>
      <c r="O132" s="289"/>
    </row>
    <row r="133" spans="1:15" s="1011" customFormat="1" ht="15.75">
      <c r="A133" s="301"/>
      <c r="C133" s="145"/>
      <c r="D133" s="145"/>
      <c r="E133" s="145"/>
      <c r="F133" s="145"/>
      <c r="G133" s="145"/>
      <c r="O133" s="289"/>
    </row>
    <row r="134" spans="1:15" s="1011" customFormat="1" ht="15.75">
      <c r="A134" s="301"/>
      <c r="C134" s="145"/>
      <c r="D134" s="145"/>
      <c r="E134" s="145"/>
      <c r="F134" s="145"/>
      <c r="G134" s="145"/>
      <c r="O134" s="289"/>
    </row>
    <row r="135" spans="1:15" s="1011" customFormat="1" ht="15.75">
      <c r="A135" s="301"/>
      <c r="C135" s="145"/>
      <c r="D135" s="145"/>
      <c r="E135" s="145"/>
      <c r="F135" s="145"/>
      <c r="G135" s="145"/>
      <c r="O135" s="289"/>
    </row>
    <row r="136" spans="1:15" s="1011" customFormat="1" ht="15.75">
      <c r="A136" s="301"/>
      <c r="C136" s="145"/>
      <c r="D136" s="145"/>
      <c r="E136" s="145"/>
      <c r="F136" s="145"/>
      <c r="G136" s="145"/>
      <c r="O136" s="289"/>
    </row>
    <row r="137" spans="1:15" s="1011" customFormat="1" ht="15.75">
      <c r="A137" s="301"/>
      <c r="C137" s="145"/>
      <c r="D137" s="145"/>
      <c r="E137" s="145"/>
      <c r="F137" s="145"/>
      <c r="G137" s="145"/>
      <c r="O137" s="289"/>
    </row>
    <row r="138" spans="1:15" s="1011" customFormat="1" ht="15.75">
      <c r="A138" s="301"/>
      <c r="C138" s="145"/>
      <c r="D138" s="145"/>
      <c r="E138" s="145"/>
      <c r="F138" s="145"/>
      <c r="G138" s="145"/>
      <c r="O138" s="289"/>
    </row>
    <row r="139" spans="1:15" s="1011" customFormat="1" ht="15.75">
      <c r="A139" s="301"/>
      <c r="C139" s="145"/>
      <c r="D139" s="145"/>
      <c r="E139" s="145"/>
      <c r="F139" s="145"/>
      <c r="G139" s="145"/>
      <c r="O139" s="289"/>
    </row>
    <row r="140" spans="1:15" s="1011" customFormat="1" ht="15.75">
      <c r="A140" s="301"/>
      <c r="C140" s="145"/>
      <c r="D140" s="145"/>
      <c r="E140" s="145"/>
      <c r="F140" s="145"/>
      <c r="G140" s="145"/>
      <c r="O140" s="289"/>
    </row>
    <row r="141" spans="1:15" s="1011" customFormat="1" ht="15.75">
      <c r="A141" s="301"/>
      <c r="C141" s="145"/>
      <c r="D141" s="145"/>
      <c r="E141" s="145"/>
      <c r="F141" s="145"/>
      <c r="G141" s="145"/>
      <c r="O141" s="289"/>
    </row>
    <row r="142" spans="1:15" s="1011" customFormat="1" ht="15.75">
      <c r="A142" s="301"/>
      <c r="C142" s="145"/>
      <c r="D142" s="145"/>
      <c r="E142" s="145"/>
      <c r="F142" s="145"/>
      <c r="G142" s="145"/>
      <c r="O142" s="289"/>
    </row>
    <row r="143" spans="1:15" s="1011" customFormat="1" ht="15.75">
      <c r="A143" s="301"/>
      <c r="C143" s="145"/>
      <c r="D143" s="145"/>
      <c r="E143" s="145"/>
      <c r="F143" s="145"/>
      <c r="G143" s="145"/>
      <c r="O143" s="289"/>
    </row>
    <row r="144" spans="1:15" s="1011" customFormat="1" ht="15.75">
      <c r="A144" s="301"/>
      <c r="C144" s="145"/>
      <c r="D144" s="145"/>
      <c r="E144" s="145"/>
      <c r="F144" s="145"/>
      <c r="G144" s="145"/>
      <c r="O144" s="289"/>
    </row>
    <row r="145" spans="1:15" s="1011" customFormat="1" ht="15.75">
      <c r="A145" s="301"/>
      <c r="C145" s="145"/>
      <c r="D145" s="145"/>
      <c r="E145" s="145"/>
      <c r="F145" s="145"/>
      <c r="G145" s="145"/>
      <c r="O145" s="289"/>
    </row>
    <row r="146" spans="1:15" s="1011" customFormat="1" ht="15.75">
      <c r="A146" s="301"/>
      <c r="C146" s="145"/>
      <c r="D146" s="145"/>
      <c r="E146" s="145"/>
      <c r="F146" s="145"/>
      <c r="G146" s="145"/>
      <c r="O146" s="289"/>
    </row>
    <row r="147" spans="1:15" s="1011" customFormat="1" ht="15.75">
      <c r="A147" s="301"/>
      <c r="C147" s="145"/>
      <c r="D147" s="145"/>
      <c r="E147" s="145"/>
      <c r="F147" s="145"/>
      <c r="G147" s="145"/>
      <c r="O147" s="289"/>
    </row>
    <row r="148" spans="1:15" s="1011" customFormat="1" ht="15.75">
      <c r="A148" s="301"/>
      <c r="C148" s="145"/>
      <c r="D148" s="145"/>
      <c r="E148" s="145"/>
      <c r="F148" s="145"/>
      <c r="G148" s="145"/>
      <c r="O148" s="289"/>
    </row>
    <row r="149" spans="1:15" s="1011" customFormat="1" ht="15.75">
      <c r="A149" s="301"/>
      <c r="C149" s="145"/>
      <c r="D149" s="145"/>
      <c r="E149" s="145"/>
      <c r="F149" s="145"/>
      <c r="G149" s="145"/>
      <c r="O149" s="289"/>
    </row>
    <row r="150" spans="1:15" s="1011" customFormat="1" ht="15.75">
      <c r="A150" s="301"/>
      <c r="C150" s="145"/>
      <c r="D150" s="145"/>
      <c r="E150" s="145"/>
      <c r="F150" s="145"/>
      <c r="G150" s="145"/>
      <c r="O150" s="289"/>
    </row>
    <row r="151" spans="1:15" s="1011" customFormat="1" ht="15.75">
      <c r="A151" s="301"/>
      <c r="C151" s="145"/>
      <c r="D151" s="145"/>
      <c r="E151" s="145"/>
      <c r="F151" s="145"/>
      <c r="G151" s="145"/>
      <c r="O151" s="289"/>
    </row>
    <row r="152" spans="1:15" s="1011" customFormat="1" ht="15.75">
      <c r="A152" s="301"/>
      <c r="C152" s="145"/>
      <c r="D152" s="145"/>
      <c r="E152" s="145"/>
      <c r="F152" s="145"/>
      <c r="G152" s="145"/>
      <c r="O152" s="289"/>
    </row>
    <row r="153" spans="1:15" s="1011" customFormat="1" ht="15.75">
      <c r="A153" s="301"/>
      <c r="C153" s="145"/>
      <c r="D153" s="145"/>
      <c r="E153" s="145"/>
      <c r="F153" s="145"/>
      <c r="G153" s="145"/>
      <c r="O153" s="289"/>
    </row>
    <row r="154" spans="1:15" s="1011" customFormat="1" ht="15.75">
      <c r="A154" s="301"/>
      <c r="C154" s="145"/>
      <c r="D154" s="145"/>
      <c r="E154" s="145"/>
      <c r="F154" s="145"/>
      <c r="G154" s="145"/>
      <c r="O154" s="289"/>
    </row>
    <row r="155" spans="1:15" s="1011" customFormat="1" ht="15.75">
      <c r="A155" s="301"/>
      <c r="C155" s="145"/>
      <c r="D155" s="145"/>
      <c r="E155" s="145"/>
      <c r="F155" s="145"/>
      <c r="G155" s="145"/>
      <c r="O155" s="289"/>
    </row>
    <row r="156" spans="1:15" s="1011" customFormat="1" ht="15.75">
      <c r="A156" s="301"/>
      <c r="C156" s="145"/>
      <c r="D156" s="145"/>
      <c r="E156" s="145"/>
      <c r="F156" s="145"/>
      <c r="G156" s="145"/>
      <c r="O156" s="289"/>
    </row>
    <row r="157" spans="1:15" s="1011" customFormat="1" ht="15.75">
      <c r="A157" s="301"/>
      <c r="C157" s="145"/>
      <c r="D157" s="145"/>
      <c r="E157" s="145"/>
      <c r="F157" s="145"/>
      <c r="G157" s="145"/>
      <c r="O157" s="289"/>
    </row>
    <row r="158" spans="1:15" s="1011" customFormat="1" ht="15.75">
      <c r="A158" s="301"/>
      <c r="C158" s="145"/>
      <c r="D158" s="145"/>
      <c r="E158" s="145"/>
      <c r="F158" s="145"/>
      <c r="G158" s="145"/>
      <c r="O158" s="289"/>
    </row>
    <row r="159" spans="1:15" s="1011" customFormat="1" ht="15.75">
      <c r="A159" s="301"/>
      <c r="C159" s="145"/>
      <c r="D159" s="145"/>
      <c r="E159" s="145"/>
      <c r="F159" s="145"/>
      <c r="G159" s="145"/>
      <c r="O159" s="289"/>
    </row>
    <row r="160" spans="1:15" s="1011" customFormat="1" ht="15.75">
      <c r="A160" s="301"/>
      <c r="C160" s="145"/>
      <c r="D160" s="145"/>
      <c r="E160" s="145"/>
      <c r="F160" s="145"/>
      <c r="G160" s="145"/>
      <c r="O160" s="289"/>
    </row>
    <row r="161" spans="1:15" s="1011" customFormat="1" ht="15.75">
      <c r="A161" s="301"/>
      <c r="C161" s="145"/>
      <c r="D161" s="145"/>
      <c r="E161" s="145"/>
      <c r="F161" s="145"/>
      <c r="G161" s="145"/>
      <c r="O161" s="289"/>
    </row>
    <row r="162" spans="1:15" s="1011" customFormat="1" ht="15.75">
      <c r="A162" s="301"/>
      <c r="C162" s="145"/>
      <c r="D162" s="145"/>
      <c r="E162" s="145"/>
      <c r="F162" s="145"/>
      <c r="G162" s="145"/>
      <c r="O162" s="289"/>
    </row>
    <row r="163" spans="1:15" s="1011" customFormat="1" ht="15.75">
      <c r="A163" s="301"/>
      <c r="C163" s="145"/>
      <c r="D163" s="145"/>
      <c r="E163" s="145"/>
      <c r="F163" s="145"/>
      <c r="G163" s="145"/>
      <c r="O163" s="289"/>
    </row>
    <row r="164" spans="1:15" s="1011" customFormat="1" ht="15.75">
      <c r="A164" s="301"/>
      <c r="C164" s="145"/>
      <c r="D164" s="145"/>
      <c r="E164" s="145"/>
      <c r="F164" s="145"/>
      <c r="G164" s="145"/>
      <c r="O164" s="289"/>
    </row>
    <row r="165" spans="1:15" s="1011" customFormat="1" ht="15.75">
      <c r="A165" s="301"/>
      <c r="C165" s="145"/>
      <c r="D165" s="145"/>
      <c r="E165" s="145"/>
      <c r="F165" s="145"/>
      <c r="G165" s="145"/>
      <c r="O165" s="289"/>
    </row>
    <row r="166" spans="1:15" s="1011" customFormat="1" ht="15.75">
      <c r="A166" s="301"/>
      <c r="C166" s="145"/>
      <c r="D166" s="145"/>
      <c r="E166" s="145"/>
      <c r="F166" s="145"/>
      <c r="G166" s="145"/>
      <c r="O166" s="289"/>
    </row>
    <row r="167" spans="1:15" s="1011" customFormat="1" ht="15.75">
      <c r="A167" s="301"/>
      <c r="C167" s="145"/>
      <c r="D167" s="145"/>
      <c r="E167" s="145"/>
      <c r="F167" s="145"/>
      <c r="G167" s="145"/>
      <c r="O167" s="289"/>
    </row>
    <row r="168" spans="1:15" s="1011" customFormat="1" ht="15.75">
      <c r="A168" s="301"/>
      <c r="C168" s="145"/>
      <c r="D168" s="145"/>
      <c r="E168" s="145"/>
      <c r="F168" s="145"/>
      <c r="G168" s="145"/>
      <c r="O168" s="289"/>
    </row>
    <row r="169" spans="1:15" s="1011" customFormat="1" ht="15.75">
      <c r="A169" s="301"/>
      <c r="C169" s="145"/>
      <c r="D169" s="145"/>
      <c r="E169" s="145"/>
      <c r="F169" s="145"/>
      <c r="G169" s="145"/>
      <c r="O169" s="289"/>
    </row>
    <row r="170" spans="1:15" s="1011" customFormat="1" ht="15.75">
      <c r="A170" s="301"/>
      <c r="C170" s="145"/>
      <c r="D170" s="145"/>
      <c r="E170" s="145"/>
      <c r="F170" s="145"/>
      <c r="G170" s="145"/>
      <c r="O170" s="289"/>
    </row>
    <row r="171" spans="1:15" s="1011" customFormat="1" ht="15.75">
      <c r="A171" s="301"/>
      <c r="C171" s="145"/>
      <c r="D171" s="145"/>
      <c r="E171" s="145"/>
      <c r="F171" s="145"/>
      <c r="G171" s="145"/>
      <c r="O171" s="289"/>
    </row>
    <row r="172" spans="1:15" s="1011" customFormat="1" ht="15.75">
      <c r="A172" s="301"/>
      <c r="C172" s="145"/>
      <c r="D172" s="145"/>
      <c r="E172" s="145"/>
      <c r="F172" s="145"/>
      <c r="G172" s="145"/>
      <c r="O172" s="289"/>
    </row>
    <row r="173" spans="1:15" s="1011" customFormat="1" ht="15.75">
      <c r="A173" s="301"/>
      <c r="C173" s="145"/>
      <c r="D173" s="145"/>
      <c r="E173" s="145"/>
      <c r="F173" s="145"/>
      <c r="G173" s="145"/>
      <c r="O173" s="289"/>
    </row>
    <row r="174" spans="1:15" s="1011" customFormat="1" ht="15.75">
      <c r="A174" s="301"/>
      <c r="C174" s="145"/>
      <c r="D174" s="145"/>
      <c r="E174" s="145"/>
      <c r="F174" s="145"/>
      <c r="G174" s="145"/>
      <c r="O174" s="289"/>
    </row>
    <row r="175" spans="1:15" s="1011" customFormat="1" ht="15.75">
      <c r="A175" s="301"/>
      <c r="C175" s="145"/>
      <c r="D175" s="145"/>
      <c r="E175" s="145"/>
      <c r="F175" s="145"/>
      <c r="G175" s="145"/>
      <c r="O175" s="289"/>
    </row>
    <row r="176" spans="1:15" s="1011" customFormat="1" ht="15.75">
      <c r="A176" s="301"/>
      <c r="C176" s="145"/>
      <c r="D176" s="145"/>
      <c r="E176" s="145"/>
      <c r="F176" s="145"/>
      <c r="G176" s="145"/>
      <c r="O176" s="289"/>
    </row>
    <row r="177" spans="1:15" s="1011" customFormat="1" ht="15.75">
      <c r="A177" s="301"/>
      <c r="C177" s="145"/>
      <c r="D177" s="145"/>
      <c r="E177" s="145"/>
      <c r="F177" s="145"/>
      <c r="G177" s="145"/>
      <c r="O177" s="289"/>
    </row>
    <row r="178" spans="1:15" s="1011" customFormat="1" ht="15.75">
      <c r="A178" s="301"/>
      <c r="C178" s="145"/>
      <c r="D178" s="145"/>
      <c r="E178" s="145"/>
      <c r="F178" s="145"/>
      <c r="G178" s="145"/>
      <c r="O178" s="289"/>
    </row>
    <row r="179" spans="1:15" s="1011" customFormat="1" ht="15.75">
      <c r="A179" s="301"/>
      <c r="C179" s="145"/>
      <c r="D179" s="145"/>
      <c r="E179" s="145"/>
      <c r="F179" s="145"/>
      <c r="G179" s="145"/>
      <c r="O179" s="289"/>
    </row>
    <row r="180" spans="1:15" s="1011" customFormat="1" ht="15.75">
      <c r="A180" s="301"/>
      <c r="C180" s="145"/>
      <c r="D180" s="145"/>
      <c r="E180" s="145"/>
      <c r="F180" s="145"/>
      <c r="G180" s="145"/>
      <c r="O180" s="289"/>
    </row>
    <row r="181" spans="1:15" s="1011" customFormat="1" ht="15.75">
      <c r="A181" s="301"/>
      <c r="C181" s="145"/>
      <c r="D181" s="145"/>
      <c r="E181" s="145"/>
      <c r="F181" s="145"/>
      <c r="G181" s="145"/>
      <c r="O181" s="289"/>
    </row>
    <row r="182" spans="1:15" s="1011" customFormat="1" ht="15.75">
      <c r="A182" s="301"/>
      <c r="C182" s="145"/>
      <c r="D182" s="145"/>
      <c r="E182" s="145"/>
      <c r="F182" s="145"/>
      <c r="G182" s="145"/>
      <c r="O182" s="289"/>
    </row>
    <row r="183" spans="1:15" s="1011" customFormat="1" ht="15.75">
      <c r="A183" s="301"/>
      <c r="C183" s="145"/>
      <c r="D183" s="145"/>
      <c r="E183" s="145"/>
      <c r="F183" s="145"/>
      <c r="G183" s="145"/>
      <c r="O183" s="289"/>
    </row>
    <row r="184" spans="1:15" s="1011" customFormat="1" ht="15.75">
      <c r="A184" s="301"/>
      <c r="C184" s="145"/>
      <c r="D184" s="145"/>
      <c r="E184" s="145"/>
      <c r="F184" s="145"/>
      <c r="G184" s="145"/>
      <c r="O184" s="289"/>
    </row>
    <row r="185" spans="1:15" s="1011" customFormat="1" ht="15.75">
      <c r="A185" s="301"/>
      <c r="C185" s="145"/>
      <c r="D185" s="145"/>
      <c r="E185" s="145"/>
      <c r="F185" s="145"/>
      <c r="G185" s="145"/>
      <c r="O185" s="289"/>
    </row>
    <row r="186" spans="1:15" s="1011" customFormat="1" ht="15.75">
      <c r="A186" s="301"/>
      <c r="C186" s="145"/>
      <c r="D186" s="145"/>
      <c r="E186" s="145"/>
      <c r="F186" s="145"/>
      <c r="G186" s="145"/>
      <c r="O186" s="289"/>
    </row>
    <row r="187" spans="1:15" s="1011" customFormat="1" ht="15.75">
      <c r="A187" s="301"/>
      <c r="C187" s="145"/>
      <c r="D187" s="145"/>
      <c r="E187" s="145"/>
      <c r="F187" s="145"/>
      <c r="G187" s="145"/>
      <c r="O187" s="289"/>
    </row>
    <row r="188" spans="1:15" s="1011" customFormat="1" ht="15.75">
      <c r="A188" s="301"/>
      <c r="C188" s="145"/>
      <c r="D188" s="145"/>
      <c r="E188" s="145"/>
      <c r="F188" s="145"/>
      <c r="G188" s="145"/>
      <c r="O188" s="289"/>
    </row>
    <row r="189" spans="1:15" s="1011" customFormat="1" ht="15.75">
      <c r="A189" s="301"/>
      <c r="C189" s="145"/>
      <c r="D189" s="145"/>
      <c r="E189" s="145"/>
      <c r="F189" s="145"/>
      <c r="G189" s="145"/>
      <c r="O189" s="289"/>
    </row>
    <row r="190" spans="1:15" s="1011" customFormat="1" ht="15.75">
      <c r="A190" s="301"/>
      <c r="C190" s="145"/>
      <c r="D190" s="145"/>
      <c r="E190" s="145"/>
      <c r="F190" s="145"/>
      <c r="G190" s="145"/>
      <c r="O190" s="289"/>
    </row>
    <row r="191" spans="1:15" s="1011" customFormat="1" ht="15.75">
      <c r="A191" s="301"/>
      <c r="C191" s="145"/>
      <c r="D191" s="145"/>
      <c r="E191" s="145"/>
      <c r="F191" s="145"/>
      <c r="G191" s="145"/>
      <c r="O191" s="289"/>
    </row>
    <row r="192" spans="1:15" s="1011" customFormat="1" ht="15.75">
      <c r="A192" s="135"/>
      <c r="C192" s="145"/>
      <c r="D192" s="145"/>
      <c r="E192" s="145"/>
      <c r="F192" s="145"/>
      <c r="G192" s="145"/>
      <c r="O192" s="289"/>
    </row>
    <row r="193" spans="1:16" ht="15.75">
      <c r="A193" s="135"/>
      <c r="C193" s="145"/>
      <c r="D193" s="145"/>
      <c r="E193" s="145"/>
      <c r="F193" s="145"/>
      <c r="G193" s="145"/>
      <c r="P193" s="1011"/>
    </row>
    <row r="194" spans="1:16" ht="15.75">
      <c r="A194" s="135"/>
      <c r="C194" s="145"/>
      <c r="D194" s="145"/>
      <c r="E194" s="145"/>
      <c r="F194" s="145"/>
      <c r="G194" s="145"/>
      <c r="P194" s="1011"/>
    </row>
    <row r="195" spans="1:16" ht="15.75">
      <c r="A195" s="135"/>
      <c r="C195" s="145"/>
      <c r="D195" s="145"/>
      <c r="E195" s="145"/>
      <c r="F195" s="145"/>
      <c r="G195" s="145"/>
      <c r="P195" s="1011"/>
    </row>
    <row r="196" spans="1:16" ht="15.75">
      <c r="A196" s="135"/>
      <c r="C196" s="145"/>
      <c r="D196" s="145"/>
      <c r="E196" s="145"/>
      <c r="F196" s="145"/>
      <c r="G196" s="145"/>
      <c r="P196" s="1011"/>
    </row>
    <row r="197" spans="1:16" ht="15.75">
      <c r="A197" s="135"/>
      <c r="C197" s="145"/>
      <c r="D197" s="145"/>
      <c r="E197" s="145"/>
      <c r="F197" s="145"/>
      <c r="G197" s="145"/>
      <c r="P197" s="1011"/>
    </row>
    <row r="198" spans="1:16" ht="15.75">
      <c r="A198" s="135"/>
      <c r="C198" s="145"/>
      <c r="D198" s="145"/>
      <c r="E198" s="145"/>
      <c r="F198" s="145"/>
      <c r="G198" s="145"/>
      <c r="P198" s="1011"/>
    </row>
    <row r="199" spans="1:16" ht="15.75">
      <c r="A199" s="135"/>
      <c r="C199" s="145"/>
      <c r="D199" s="145"/>
      <c r="E199" s="145"/>
      <c r="F199" s="145"/>
      <c r="G199" s="145"/>
      <c r="P199" s="1011"/>
    </row>
    <row r="200" spans="1:16" ht="15.75">
      <c r="A200" s="135"/>
      <c r="C200" s="145"/>
      <c r="D200" s="145"/>
      <c r="E200" s="145"/>
      <c r="F200" s="145"/>
      <c r="G200" s="145"/>
      <c r="P200" s="1011"/>
    </row>
    <row r="201" spans="1:16" ht="15.75">
      <c r="A201" s="135"/>
      <c r="C201" s="145"/>
      <c r="D201" s="145"/>
      <c r="E201" s="145"/>
      <c r="F201" s="145"/>
      <c r="G201" s="145"/>
    </row>
    <row r="202" spans="1:16" ht="15.75">
      <c r="A202" s="135"/>
      <c r="C202" s="145"/>
      <c r="D202" s="145"/>
      <c r="E202" s="145"/>
      <c r="F202" s="145"/>
      <c r="G202" s="145"/>
    </row>
    <row r="203" spans="1:16" ht="15.75">
      <c r="A203" s="135"/>
      <c r="C203" s="145"/>
      <c r="D203" s="145"/>
      <c r="E203" s="145"/>
      <c r="F203" s="145"/>
      <c r="G203" s="145"/>
    </row>
    <row r="204" spans="1:16" ht="15.75">
      <c r="A204" s="135"/>
      <c r="C204" s="145"/>
      <c r="D204" s="145"/>
      <c r="E204" s="145"/>
      <c r="F204" s="145"/>
      <c r="G204" s="145"/>
    </row>
    <row r="205" spans="1:16" ht="15.75">
      <c r="A205" s="135"/>
      <c r="C205" s="145"/>
      <c r="D205" s="145"/>
      <c r="E205" s="145"/>
      <c r="F205" s="145"/>
      <c r="G205" s="145"/>
    </row>
    <row r="206" spans="1:16" ht="15.75">
      <c r="A206" s="135"/>
      <c r="C206" s="145"/>
      <c r="D206" s="145"/>
      <c r="E206" s="145"/>
      <c r="F206" s="145"/>
      <c r="G206" s="145"/>
    </row>
    <row r="207" spans="1:16" ht="15.75">
      <c r="A207" s="135"/>
      <c r="C207" s="145"/>
      <c r="D207" s="145"/>
      <c r="E207" s="145"/>
      <c r="F207" s="145"/>
      <c r="G207" s="145"/>
    </row>
    <row r="208" spans="1:16" ht="15.75">
      <c r="A208" s="135"/>
      <c r="C208" s="145"/>
      <c r="D208" s="145"/>
      <c r="E208" s="145"/>
      <c r="F208" s="145"/>
      <c r="G208" s="145"/>
    </row>
    <row r="209" spans="1:7" ht="15.75">
      <c r="A209" s="135"/>
      <c r="C209" s="145"/>
      <c r="D209" s="145"/>
      <c r="E209" s="145"/>
      <c r="F209" s="145"/>
      <c r="G209" s="145"/>
    </row>
    <row r="210" spans="1:7" ht="15.75">
      <c r="A210" s="135"/>
      <c r="C210" s="145"/>
      <c r="D210" s="145"/>
      <c r="E210" s="145"/>
      <c r="F210" s="145"/>
      <c r="G210" s="145"/>
    </row>
    <row r="211" spans="1:7" ht="15.75">
      <c r="A211" s="135"/>
      <c r="C211" s="145"/>
      <c r="D211" s="145"/>
      <c r="E211" s="145"/>
      <c r="F211" s="145"/>
      <c r="G211" s="145"/>
    </row>
    <row r="212" spans="1:7" ht="15.75">
      <c r="A212" s="135"/>
      <c r="C212" s="145"/>
      <c r="D212" s="145"/>
      <c r="E212" s="145"/>
      <c r="F212" s="145"/>
      <c r="G212" s="145"/>
    </row>
    <row r="213" spans="1:7" ht="15.75">
      <c r="A213" s="135"/>
      <c r="C213" s="145"/>
      <c r="D213" s="145"/>
      <c r="E213" s="145"/>
      <c r="F213" s="145"/>
      <c r="G213" s="145"/>
    </row>
    <row r="214" spans="1:7" ht="15.75">
      <c r="A214" s="135"/>
      <c r="C214" s="145"/>
      <c r="D214" s="145"/>
      <c r="E214" s="145"/>
      <c r="F214" s="145"/>
      <c r="G214" s="145"/>
    </row>
    <row r="215" spans="1:7" ht="15.75">
      <c r="A215" s="135"/>
      <c r="C215" s="145"/>
      <c r="D215" s="145"/>
      <c r="E215" s="145"/>
      <c r="F215" s="145"/>
      <c r="G215" s="145"/>
    </row>
    <row r="216" spans="1:7" ht="15.75">
      <c r="A216" s="135"/>
      <c r="C216" s="145"/>
      <c r="D216" s="145"/>
      <c r="E216" s="145"/>
      <c r="F216" s="145"/>
      <c r="G216" s="145"/>
    </row>
    <row r="217" spans="1:7" ht="15.75">
      <c r="A217" s="135"/>
      <c r="C217" s="145"/>
      <c r="D217" s="145"/>
      <c r="E217" s="145"/>
      <c r="F217" s="145"/>
      <c r="G217" s="145"/>
    </row>
    <row r="218" spans="1:7" ht="15.75">
      <c r="A218" s="135"/>
      <c r="C218" s="145"/>
      <c r="D218" s="145"/>
      <c r="E218" s="145"/>
      <c r="F218" s="145"/>
      <c r="G218" s="145"/>
    </row>
    <row r="219" spans="1:7" ht="15.75">
      <c r="A219" s="135"/>
      <c r="C219" s="145"/>
      <c r="D219" s="145"/>
      <c r="E219" s="145"/>
      <c r="F219" s="145"/>
      <c r="G219" s="145"/>
    </row>
    <row r="220" spans="1:7" ht="15.75">
      <c r="A220" s="135"/>
      <c r="C220" s="145"/>
      <c r="D220" s="145"/>
      <c r="E220" s="145"/>
      <c r="F220" s="145"/>
      <c r="G220" s="145"/>
    </row>
    <row r="221" spans="1:7" ht="15.75">
      <c r="A221" s="135"/>
      <c r="C221" s="145"/>
      <c r="D221" s="145"/>
      <c r="E221" s="145"/>
      <c r="F221" s="145"/>
      <c r="G221" s="145"/>
    </row>
    <row r="222" spans="1:7" ht="15.75">
      <c r="A222" s="135"/>
      <c r="C222" s="145"/>
      <c r="D222" s="145"/>
      <c r="E222" s="145"/>
      <c r="F222" s="145"/>
      <c r="G222" s="145"/>
    </row>
    <row r="223" spans="1:7" ht="15.75">
      <c r="A223" s="135"/>
      <c r="C223" s="145"/>
      <c r="D223" s="145"/>
      <c r="E223" s="145"/>
      <c r="F223" s="145"/>
      <c r="G223" s="145"/>
    </row>
    <row r="224" spans="1:7" ht="15.75">
      <c r="A224" s="135"/>
      <c r="C224" s="145"/>
      <c r="D224" s="145"/>
      <c r="E224" s="145"/>
      <c r="F224" s="145"/>
      <c r="G224" s="145"/>
    </row>
    <row r="225" spans="1:7" ht="15.75">
      <c r="A225" s="135"/>
      <c r="C225" s="145"/>
      <c r="D225" s="145"/>
      <c r="E225" s="145"/>
      <c r="F225" s="145"/>
      <c r="G225" s="145"/>
    </row>
    <row r="226" spans="1:7" ht="15.75">
      <c r="A226" s="135"/>
      <c r="C226" s="145"/>
      <c r="D226" s="145"/>
      <c r="E226" s="145"/>
      <c r="F226" s="145"/>
      <c r="G226" s="145"/>
    </row>
    <row r="227" spans="1:7" ht="15.75">
      <c r="A227" s="135"/>
      <c r="C227" s="145"/>
      <c r="D227" s="145"/>
      <c r="E227" s="145"/>
      <c r="F227" s="145"/>
      <c r="G227" s="145"/>
    </row>
    <row r="228" spans="1:7" ht="15.75">
      <c r="A228" s="135"/>
      <c r="C228" s="145"/>
      <c r="D228" s="145"/>
      <c r="E228" s="145"/>
      <c r="F228" s="145"/>
      <c r="G228" s="145"/>
    </row>
    <row r="229" spans="1:7" ht="15.75">
      <c r="A229" s="135"/>
      <c r="C229" s="145"/>
      <c r="D229" s="145"/>
      <c r="E229" s="145"/>
      <c r="F229" s="145"/>
      <c r="G229" s="145"/>
    </row>
    <row r="230" spans="1:7" ht="15.75">
      <c r="A230" s="135"/>
      <c r="C230" s="145"/>
      <c r="D230" s="145"/>
      <c r="E230" s="145"/>
      <c r="F230" s="145"/>
      <c r="G230" s="145"/>
    </row>
    <row r="231" spans="1:7" ht="15.75">
      <c r="A231" s="135"/>
      <c r="C231" s="145"/>
      <c r="D231" s="145"/>
      <c r="E231" s="145"/>
      <c r="F231" s="145"/>
      <c r="G231" s="145"/>
    </row>
    <row r="232" spans="1:7" ht="15.75">
      <c r="A232" s="135"/>
      <c r="C232" s="145"/>
      <c r="D232" s="145"/>
      <c r="E232" s="145"/>
      <c r="F232" s="145"/>
      <c r="G232" s="145"/>
    </row>
    <row r="233" spans="1:7" ht="15.75">
      <c r="A233" s="135"/>
      <c r="C233" s="145"/>
      <c r="D233" s="145"/>
      <c r="E233" s="145"/>
      <c r="F233" s="145"/>
      <c r="G233" s="145"/>
    </row>
    <row r="234" spans="1:7" ht="15.75">
      <c r="A234" s="135"/>
      <c r="C234" s="145"/>
      <c r="D234" s="145"/>
      <c r="E234" s="145"/>
      <c r="F234" s="145"/>
      <c r="G234" s="145"/>
    </row>
    <row r="235" spans="1:7" ht="15.75">
      <c r="A235" s="135"/>
      <c r="C235" s="145"/>
      <c r="D235" s="145"/>
      <c r="E235" s="145"/>
      <c r="F235" s="145"/>
      <c r="G235" s="145"/>
    </row>
    <row r="236" spans="1:7" ht="15.75">
      <c r="A236" s="135"/>
      <c r="C236" s="145"/>
      <c r="D236" s="145"/>
      <c r="E236" s="145"/>
      <c r="F236" s="145"/>
      <c r="G236" s="145"/>
    </row>
    <row r="237" spans="1:7" ht="15.75">
      <c r="A237" s="135"/>
      <c r="C237" s="145"/>
      <c r="D237" s="145"/>
      <c r="E237" s="145"/>
      <c r="F237" s="145"/>
      <c r="G237" s="145"/>
    </row>
    <row r="238" spans="1:7" ht="15.75">
      <c r="A238" s="135"/>
      <c r="C238" s="145"/>
      <c r="D238" s="145"/>
      <c r="E238" s="145"/>
      <c r="F238" s="145"/>
      <c r="G238" s="145"/>
    </row>
    <row r="239" spans="1:7" ht="15.75">
      <c r="A239" s="135"/>
      <c r="C239" s="145"/>
      <c r="D239" s="145"/>
      <c r="E239" s="145"/>
      <c r="F239" s="145"/>
      <c r="G239" s="145"/>
    </row>
    <row r="240" spans="1:7" ht="15.75">
      <c r="A240" s="135"/>
      <c r="C240" s="145"/>
      <c r="D240" s="145"/>
      <c r="E240" s="145"/>
      <c r="F240" s="145"/>
      <c r="G240" s="145"/>
    </row>
    <row r="241" spans="1:7" ht="15.75">
      <c r="A241" s="135"/>
      <c r="C241" s="145"/>
      <c r="D241" s="145"/>
      <c r="E241" s="145"/>
      <c r="F241" s="145"/>
      <c r="G241" s="145"/>
    </row>
    <row r="242" spans="1:7" ht="15.75">
      <c r="A242" s="135"/>
      <c r="C242" s="145"/>
      <c r="D242" s="145"/>
      <c r="E242" s="145"/>
      <c r="F242" s="145"/>
      <c r="G242" s="145"/>
    </row>
    <row r="243" spans="1:7" ht="15.75">
      <c r="A243" s="135"/>
      <c r="C243" s="145"/>
      <c r="D243" s="145"/>
      <c r="E243" s="145"/>
      <c r="F243" s="145"/>
      <c r="G243" s="145"/>
    </row>
    <row r="244" spans="1:7" ht="15.75">
      <c r="A244" s="135"/>
      <c r="C244" s="145"/>
      <c r="D244" s="145"/>
      <c r="E244" s="145"/>
      <c r="F244" s="145"/>
      <c r="G244" s="145"/>
    </row>
    <row r="245" spans="1:7" ht="15.75">
      <c r="A245" s="135"/>
      <c r="C245" s="145"/>
      <c r="D245" s="145"/>
      <c r="E245" s="145"/>
      <c r="F245" s="145"/>
      <c r="G245" s="145"/>
    </row>
    <row r="246" spans="1:7" ht="15.75">
      <c r="A246" s="135"/>
      <c r="C246" s="145"/>
      <c r="D246" s="145"/>
      <c r="E246" s="145"/>
      <c r="F246" s="145"/>
      <c r="G246" s="145"/>
    </row>
    <row r="247" spans="1:7" ht="15.75">
      <c r="A247" s="135"/>
      <c r="C247" s="145"/>
      <c r="D247" s="145"/>
      <c r="E247" s="145"/>
      <c r="F247" s="145"/>
      <c r="G247" s="145"/>
    </row>
    <row r="248" spans="1:7" ht="15.75">
      <c r="A248" s="135"/>
      <c r="C248" s="145"/>
      <c r="D248" s="145"/>
      <c r="E248" s="145"/>
      <c r="F248" s="145"/>
      <c r="G248" s="145"/>
    </row>
    <row r="249" spans="1:7" ht="15.75">
      <c r="A249" s="135"/>
      <c r="C249" s="145"/>
      <c r="D249" s="145"/>
      <c r="E249" s="145"/>
      <c r="F249" s="145"/>
      <c r="G249" s="145"/>
    </row>
    <row r="250" spans="1:7" ht="15.75">
      <c r="A250" s="135"/>
      <c r="C250" s="145"/>
      <c r="D250" s="145"/>
      <c r="E250" s="145"/>
      <c r="F250" s="145"/>
      <c r="G250" s="145"/>
    </row>
    <row r="251" spans="1:7" ht="15.75">
      <c r="A251" s="135"/>
      <c r="C251" s="145"/>
      <c r="D251" s="145"/>
      <c r="E251" s="145"/>
      <c r="F251" s="145"/>
      <c r="G251" s="145"/>
    </row>
    <row r="252" spans="1:7" ht="15.75">
      <c r="A252" s="135"/>
      <c r="C252" s="145"/>
      <c r="D252" s="145"/>
      <c r="E252" s="145"/>
      <c r="F252" s="145"/>
      <c r="G252" s="145"/>
    </row>
    <row r="253" spans="1:7" ht="15.75">
      <c r="A253" s="135"/>
      <c r="C253" s="145"/>
      <c r="D253" s="145"/>
      <c r="E253" s="145"/>
      <c r="F253" s="145"/>
      <c r="G253" s="145"/>
    </row>
    <row r="254" spans="1:7" ht="15.75">
      <c r="A254" s="135"/>
      <c r="C254" s="145"/>
      <c r="D254" s="145"/>
      <c r="E254" s="145"/>
      <c r="F254" s="145"/>
      <c r="G254" s="145"/>
    </row>
    <row r="255" spans="1:7" ht="15.75">
      <c r="A255" s="135"/>
      <c r="C255" s="145"/>
      <c r="D255" s="145"/>
      <c r="E255" s="145"/>
      <c r="F255" s="145"/>
      <c r="G255" s="145"/>
    </row>
    <row r="256" spans="1:7" ht="15.75">
      <c r="A256" s="135"/>
      <c r="C256" s="145"/>
      <c r="D256" s="145"/>
      <c r="E256" s="145"/>
      <c r="F256" s="145"/>
      <c r="G256" s="145"/>
    </row>
    <row r="257" spans="1:7" ht="15.75">
      <c r="A257" s="135"/>
      <c r="C257" s="145"/>
      <c r="D257" s="145"/>
      <c r="E257" s="145"/>
      <c r="F257" s="145"/>
      <c r="G257" s="145"/>
    </row>
    <row r="258" spans="1:7" ht="15.75">
      <c r="A258" s="135"/>
      <c r="C258" s="145"/>
      <c r="D258" s="145"/>
      <c r="E258" s="145"/>
      <c r="F258" s="145"/>
      <c r="G258" s="145"/>
    </row>
    <row r="259" spans="1:7" ht="15.75">
      <c r="A259" s="135"/>
      <c r="C259" s="145"/>
      <c r="D259" s="145"/>
      <c r="E259" s="145"/>
      <c r="F259" s="145"/>
      <c r="G259" s="145"/>
    </row>
    <row r="260" spans="1:7" ht="15.75">
      <c r="A260" s="135"/>
      <c r="C260" s="145"/>
      <c r="D260" s="145"/>
      <c r="E260" s="145"/>
      <c r="F260" s="145"/>
      <c r="G260" s="145"/>
    </row>
    <row r="261" spans="1:7" ht="15.75">
      <c r="A261" s="135"/>
      <c r="C261" s="145"/>
      <c r="D261" s="145"/>
      <c r="E261" s="145"/>
      <c r="F261" s="145"/>
      <c r="G261" s="145"/>
    </row>
    <row r="262" spans="1:7" ht="15.75">
      <c r="A262" s="135"/>
      <c r="C262" s="145"/>
      <c r="D262" s="145"/>
      <c r="E262" s="145"/>
      <c r="F262" s="145"/>
      <c r="G262" s="145"/>
    </row>
    <row r="263" spans="1:7" ht="15.75">
      <c r="A263" s="135"/>
      <c r="C263" s="145"/>
      <c r="D263" s="145"/>
      <c r="E263" s="145"/>
      <c r="F263" s="145"/>
      <c r="G263" s="145"/>
    </row>
    <row r="264" spans="1:7" ht="15.75">
      <c r="A264" s="135"/>
    </row>
    <row r="265" spans="1:7" ht="15.75">
      <c r="A265" s="135"/>
    </row>
    <row r="266" spans="1:7" ht="15.75">
      <c r="A266" s="135"/>
    </row>
    <row r="267" spans="1:7" ht="15.75">
      <c r="A267" s="135"/>
    </row>
    <row r="268" spans="1:7" ht="15.75">
      <c r="A268" s="135"/>
    </row>
    <row r="269" spans="1:7" ht="15.75">
      <c r="A269" s="135"/>
    </row>
    <row r="270" spans="1:7" ht="15.75">
      <c r="A270" s="135"/>
    </row>
    <row r="271" spans="1:7" ht="15.75">
      <c r="A271" s="135"/>
    </row>
    <row r="272" spans="1:7" ht="15.75">
      <c r="A272" s="135"/>
    </row>
    <row r="273" spans="1:1" ht="15.75">
      <c r="A273" s="135"/>
    </row>
    <row r="274" spans="1:1" ht="15.75">
      <c r="A274" s="135"/>
    </row>
    <row r="275" spans="1:1" ht="15.75">
      <c r="A275" s="135"/>
    </row>
    <row r="276" spans="1:1" ht="15.75">
      <c r="A276" s="135"/>
    </row>
    <row r="277" spans="1:1" ht="15.75">
      <c r="A277" s="135"/>
    </row>
    <row r="278" spans="1:1" ht="15.75">
      <c r="A278" s="135"/>
    </row>
    <row r="279" spans="1:1" ht="15.75">
      <c r="A279" s="135"/>
    </row>
    <row r="280" spans="1:1" ht="15.75">
      <c r="A280" s="135"/>
    </row>
    <row r="281" spans="1:1" ht="15.75">
      <c r="A281" s="135"/>
    </row>
    <row r="282" spans="1:1" ht="15.75">
      <c r="A282" s="135"/>
    </row>
    <row r="283" spans="1:1" ht="15.75">
      <c r="A283" s="135"/>
    </row>
    <row r="284" spans="1:1" ht="15.75">
      <c r="A284" s="135"/>
    </row>
    <row r="285" spans="1:1" ht="15.75">
      <c r="A285" s="135"/>
    </row>
    <row r="286" spans="1:1" ht="15.75">
      <c r="A286" s="135"/>
    </row>
    <row r="287" spans="1:1" ht="15.75">
      <c r="A287" s="135"/>
    </row>
    <row r="288" spans="1:1" ht="15.75">
      <c r="A288" s="135"/>
    </row>
    <row r="289" spans="1:1" ht="15.75">
      <c r="A289" s="135"/>
    </row>
    <row r="290" spans="1:1" ht="15.75">
      <c r="A290" s="135"/>
    </row>
    <row r="291" spans="1:1" ht="15.75">
      <c r="A291" s="135"/>
    </row>
    <row r="292" spans="1:1" ht="15.75">
      <c r="A292" s="135"/>
    </row>
    <row r="293" spans="1:1" ht="15.75">
      <c r="A293" s="135"/>
    </row>
    <row r="294" spans="1:1" ht="15.75">
      <c r="A294" s="135"/>
    </row>
    <row r="295" spans="1:1" ht="15.75">
      <c r="A295" s="135"/>
    </row>
    <row r="296" spans="1:1" ht="15.75">
      <c r="A296" s="135"/>
    </row>
    <row r="297" spans="1:1" ht="15.75">
      <c r="A297" s="135"/>
    </row>
    <row r="298" spans="1:1" ht="15.75">
      <c r="A298" s="135"/>
    </row>
    <row r="299" spans="1:1" ht="15.75">
      <c r="A299" s="135"/>
    </row>
    <row r="300" spans="1:1" ht="15.75">
      <c r="A300" s="135"/>
    </row>
    <row r="301" spans="1:1" ht="15.75">
      <c r="A301" s="135"/>
    </row>
    <row r="302" spans="1:1" ht="15.75">
      <c r="A302" s="135"/>
    </row>
    <row r="303" spans="1:1" ht="15.75">
      <c r="A303" s="135"/>
    </row>
    <row r="304" spans="1:1" ht="15.75">
      <c r="A304" s="135"/>
    </row>
    <row r="305" spans="1:1" ht="15.75">
      <c r="A305" s="135"/>
    </row>
    <row r="306" spans="1:1" ht="15.75">
      <c r="A306" s="135"/>
    </row>
    <row r="307" spans="1:1" ht="15.75">
      <c r="A307" s="135"/>
    </row>
    <row r="308" spans="1:1" ht="15.75">
      <c r="A308" s="135"/>
    </row>
    <row r="309" spans="1:1" ht="15.75">
      <c r="A309" s="135"/>
    </row>
    <row r="310" spans="1:1" ht="15.75">
      <c r="A310" s="135"/>
    </row>
    <row r="311" spans="1:1" ht="15.75">
      <c r="A311" s="135"/>
    </row>
    <row r="312" spans="1:1" ht="15.75">
      <c r="A312" s="135"/>
    </row>
    <row r="313" spans="1:1" ht="15.75">
      <c r="A313" s="135"/>
    </row>
    <row r="314" spans="1:1" ht="15.75">
      <c r="A314" s="135"/>
    </row>
    <row r="315" spans="1:1" ht="15.75">
      <c r="A315" s="135"/>
    </row>
    <row r="316" spans="1:1" ht="15.75">
      <c r="A316" s="135"/>
    </row>
    <row r="317" spans="1:1" ht="15.75">
      <c r="A317" s="135"/>
    </row>
    <row r="318" spans="1:1" ht="15.75">
      <c r="A318" s="135"/>
    </row>
    <row r="319" spans="1:1" ht="15.75">
      <c r="A319" s="135"/>
    </row>
    <row r="320" spans="1:1" ht="15.75">
      <c r="A320" s="135"/>
    </row>
    <row r="321" spans="1:1" ht="15.75">
      <c r="A321" s="135"/>
    </row>
    <row r="322" spans="1:1" ht="15.75">
      <c r="A322" s="135"/>
    </row>
    <row r="323" spans="1:1" ht="15.75">
      <c r="A323" s="135"/>
    </row>
    <row r="324" spans="1:1" ht="15.75">
      <c r="A324" s="135"/>
    </row>
    <row r="325" spans="1:1" ht="15.75">
      <c r="A325" s="135"/>
    </row>
    <row r="326" spans="1:1" ht="15.75">
      <c r="A326" s="135"/>
    </row>
    <row r="327" spans="1:1" ht="15.75">
      <c r="A327" s="135"/>
    </row>
    <row r="328" spans="1:1" ht="15.75">
      <c r="A328" s="135"/>
    </row>
    <row r="329" spans="1:1" ht="15.75">
      <c r="A329" s="135"/>
    </row>
    <row r="330" spans="1:1" ht="15.75">
      <c r="A330" s="135"/>
    </row>
    <row r="331" spans="1:1" ht="15.75">
      <c r="A331" s="135"/>
    </row>
    <row r="332" spans="1:1" ht="15.75">
      <c r="A332" s="135"/>
    </row>
    <row r="333" spans="1:1" ht="15.75">
      <c r="A333" s="135"/>
    </row>
    <row r="334" spans="1:1" ht="15.75">
      <c r="A334" s="135"/>
    </row>
    <row r="335" spans="1:1" ht="15.75">
      <c r="A335" s="135"/>
    </row>
    <row r="336" spans="1:1" ht="15.75">
      <c r="A336" s="135"/>
    </row>
    <row r="337" spans="1:1" ht="15.75">
      <c r="A337" s="135"/>
    </row>
    <row r="338" spans="1:1" ht="15.75">
      <c r="A338" s="135"/>
    </row>
    <row r="339" spans="1:1" ht="15.75">
      <c r="A339" s="135"/>
    </row>
    <row r="340" spans="1:1" ht="15.75">
      <c r="A340" s="135"/>
    </row>
    <row r="341" spans="1:1" ht="15.75">
      <c r="A341" s="135"/>
    </row>
    <row r="342" spans="1:1" ht="15.75">
      <c r="A342" s="135"/>
    </row>
    <row r="343" spans="1:1" ht="15.75">
      <c r="A343" s="135"/>
    </row>
    <row r="344" spans="1:1" ht="15.75">
      <c r="A344" s="135"/>
    </row>
    <row r="345" spans="1:1" ht="15.75">
      <c r="A345" s="135"/>
    </row>
    <row r="346" spans="1:1" ht="15.75">
      <c r="A346" s="135"/>
    </row>
    <row r="347" spans="1:1" ht="15.75">
      <c r="A347" s="135"/>
    </row>
    <row r="348" spans="1:1" ht="15.75">
      <c r="A348" s="135"/>
    </row>
    <row r="349" spans="1:1" ht="15.75">
      <c r="A349" s="135"/>
    </row>
    <row r="350" spans="1:1" ht="15.75">
      <c r="A350" s="135"/>
    </row>
    <row r="351" spans="1:1" ht="15.75">
      <c r="A351" s="135"/>
    </row>
    <row r="352" spans="1:1" ht="15.75">
      <c r="A352" s="135"/>
    </row>
    <row r="353" spans="1:1" ht="15.75">
      <c r="A353" s="135"/>
    </row>
    <row r="354" spans="1:1" ht="15.75">
      <c r="A354" s="135"/>
    </row>
    <row r="355" spans="1:1" ht="15.75">
      <c r="A355" s="135"/>
    </row>
    <row r="356" spans="1:1" ht="15.75">
      <c r="A356" s="135"/>
    </row>
    <row r="357" spans="1:1" ht="15.75">
      <c r="A357" s="135"/>
    </row>
    <row r="358" spans="1:1" ht="15.75">
      <c r="A358" s="135"/>
    </row>
    <row r="359" spans="1:1" ht="15.75">
      <c r="A359" s="135"/>
    </row>
    <row r="360" spans="1:1" ht="15.75">
      <c r="A360" s="135"/>
    </row>
    <row r="361" spans="1:1" ht="15.75">
      <c r="A361" s="135"/>
    </row>
    <row r="362" spans="1:1" ht="15.75">
      <c r="A362" s="135"/>
    </row>
    <row r="363" spans="1:1" ht="15.75">
      <c r="A363" s="135"/>
    </row>
    <row r="364" spans="1:1" ht="15.75">
      <c r="A364" s="135"/>
    </row>
    <row r="365" spans="1:1" ht="15.75">
      <c r="A365" s="135"/>
    </row>
    <row r="366" spans="1:1" ht="15.75">
      <c r="A366" s="135"/>
    </row>
    <row r="367" spans="1:1" ht="15.75">
      <c r="A367" s="135"/>
    </row>
    <row r="368" spans="1:1"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row r="643" spans="1:1" ht="15.75">
      <c r="A643" s="135"/>
    </row>
    <row r="644" spans="1:1" ht="15.75">
      <c r="A644" s="135"/>
    </row>
    <row r="645" spans="1:1" ht="15.75">
      <c r="A645" s="135"/>
    </row>
    <row r="646" spans="1:1" ht="15.75">
      <c r="A646" s="135"/>
    </row>
    <row r="647" spans="1:1" ht="15.75">
      <c r="A647" s="135"/>
    </row>
  </sheetData>
  <mergeCells count="6">
    <mergeCell ref="A26:O26"/>
    <mergeCell ref="A2:O2"/>
    <mergeCell ref="A3:O3"/>
    <mergeCell ref="A4:O4"/>
    <mergeCell ref="A5:O5"/>
    <mergeCell ref="A25:O25"/>
  </mergeCells>
  <pageMargins left="0.85" right="0.47" top="0.54" bottom="0.28999999999999998" header="0.5" footer="0.23"/>
  <pageSetup scale="59"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C649"/>
  <sheetViews>
    <sheetView topLeftCell="A2" zoomScale="40" zoomScaleNormal="40" workbookViewId="0">
      <selection activeCell="L21" sqref="L21"/>
    </sheetView>
  </sheetViews>
  <sheetFormatPr defaultColWidth="11.42578125" defaultRowHeight="15"/>
  <cols>
    <col min="1" max="1" width="52.140625" style="137" customWidth="1"/>
    <col min="2" max="14" width="18.85546875" style="1011" customWidth="1"/>
    <col min="15" max="15" width="18.85546875" style="289" customWidth="1"/>
    <col min="16" max="28" width="20.28515625" style="1011" customWidth="1"/>
    <col min="29" max="29" width="20.28515625" style="289" customWidth="1"/>
    <col min="30" max="256" width="11.42578125" style="1011"/>
    <col min="257" max="257" width="52.140625" style="1011" customWidth="1"/>
    <col min="258" max="271" width="18.85546875" style="1011" customWidth="1"/>
    <col min="272" max="285" width="20.28515625" style="1011" customWidth="1"/>
    <col min="286" max="512" width="11.42578125" style="1011"/>
    <col min="513" max="513" width="52.140625" style="1011" customWidth="1"/>
    <col min="514" max="527" width="18.85546875" style="1011" customWidth="1"/>
    <col min="528" max="541" width="20.28515625" style="1011" customWidth="1"/>
    <col min="542" max="768" width="11.42578125" style="1011"/>
    <col min="769" max="769" width="52.140625" style="1011" customWidth="1"/>
    <col min="770" max="783" width="18.85546875" style="1011" customWidth="1"/>
    <col min="784" max="797" width="20.28515625" style="1011" customWidth="1"/>
    <col min="798" max="1024" width="11.42578125" style="1011"/>
    <col min="1025" max="1025" width="52.140625" style="1011" customWidth="1"/>
    <col min="1026" max="1039" width="18.85546875" style="1011" customWidth="1"/>
    <col min="1040" max="1053" width="20.28515625" style="1011" customWidth="1"/>
    <col min="1054" max="1280" width="11.42578125" style="1011"/>
    <col min="1281" max="1281" width="52.140625" style="1011" customWidth="1"/>
    <col min="1282" max="1295" width="18.85546875" style="1011" customWidth="1"/>
    <col min="1296" max="1309" width="20.28515625" style="1011" customWidth="1"/>
    <col min="1310" max="1536" width="11.42578125" style="1011"/>
    <col min="1537" max="1537" width="52.140625" style="1011" customWidth="1"/>
    <col min="1538" max="1551" width="18.85546875" style="1011" customWidth="1"/>
    <col min="1552" max="1565" width="20.28515625" style="1011" customWidth="1"/>
    <col min="1566" max="1792" width="11.42578125" style="1011"/>
    <col min="1793" max="1793" width="52.140625" style="1011" customWidth="1"/>
    <col min="1794" max="1807" width="18.85546875" style="1011" customWidth="1"/>
    <col min="1808" max="1821" width="20.28515625" style="1011" customWidth="1"/>
    <col min="1822" max="2048" width="11.42578125" style="1011"/>
    <col min="2049" max="2049" width="52.140625" style="1011" customWidth="1"/>
    <col min="2050" max="2063" width="18.85546875" style="1011" customWidth="1"/>
    <col min="2064" max="2077" width="20.28515625" style="1011" customWidth="1"/>
    <col min="2078" max="2304" width="11.42578125" style="1011"/>
    <col min="2305" max="2305" width="52.140625" style="1011" customWidth="1"/>
    <col min="2306" max="2319" width="18.85546875" style="1011" customWidth="1"/>
    <col min="2320" max="2333" width="20.28515625" style="1011" customWidth="1"/>
    <col min="2334" max="2560" width="11.42578125" style="1011"/>
    <col min="2561" max="2561" width="52.140625" style="1011" customWidth="1"/>
    <col min="2562" max="2575" width="18.85546875" style="1011" customWidth="1"/>
    <col min="2576" max="2589" width="20.28515625" style="1011" customWidth="1"/>
    <col min="2590" max="2816" width="11.42578125" style="1011"/>
    <col min="2817" max="2817" width="52.140625" style="1011" customWidth="1"/>
    <col min="2818" max="2831" width="18.85546875" style="1011" customWidth="1"/>
    <col min="2832" max="2845" width="20.28515625" style="1011" customWidth="1"/>
    <col min="2846" max="3072" width="11.42578125" style="1011"/>
    <col min="3073" max="3073" width="52.140625" style="1011" customWidth="1"/>
    <col min="3074" max="3087" width="18.85546875" style="1011" customWidth="1"/>
    <col min="3088" max="3101" width="20.28515625" style="1011" customWidth="1"/>
    <col min="3102" max="3328" width="11.42578125" style="1011"/>
    <col min="3329" max="3329" width="52.140625" style="1011" customWidth="1"/>
    <col min="3330" max="3343" width="18.85546875" style="1011" customWidth="1"/>
    <col min="3344" max="3357" width="20.28515625" style="1011" customWidth="1"/>
    <col min="3358" max="3584" width="11.42578125" style="1011"/>
    <col min="3585" max="3585" width="52.140625" style="1011" customWidth="1"/>
    <col min="3586" max="3599" width="18.85546875" style="1011" customWidth="1"/>
    <col min="3600" max="3613" width="20.28515625" style="1011" customWidth="1"/>
    <col min="3614" max="3840" width="11.42578125" style="1011"/>
    <col min="3841" max="3841" width="52.140625" style="1011" customWidth="1"/>
    <col min="3842" max="3855" width="18.85546875" style="1011" customWidth="1"/>
    <col min="3856" max="3869" width="20.28515625" style="1011" customWidth="1"/>
    <col min="3870" max="4096" width="11.42578125" style="1011"/>
    <col min="4097" max="4097" width="52.140625" style="1011" customWidth="1"/>
    <col min="4098" max="4111" width="18.85546875" style="1011" customWidth="1"/>
    <col min="4112" max="4125" width="20.28515625" style="1011" customWidth="1"/>
    <col min="4126" max="4352" width="11.42578125" style="1011"/>
    <col min="4353" max="4353" width="52.140625" style="1011" customWidth="1"/>
    <col min="4354" max="4367" width="18.85546875" style="1011" customWidth="1"/>
    <col min="4368" max="4381" width="20.28515625" style="1011" customWidth="1"/>
    <col min="4382" max="4608" width="11.42578125" style="1011"/>
    <col min="4609" max="4609" width="52.140625" style="1011" customWidth="1"/>
    <col min="4610" max="4623" width="18.85546875" style="1011" customWidth="1"/>
    <col min="4624" max="4637" width="20.28515625" style="1011" customWidth="1"/>
    <col min="4638" max="4864" width="11.42578125" style="1011"/>
    <col min="4865" max="4865" width="52.140625" style="1011" customWidth="1"/>
    <col min="4866" max="4879" width="18.85546875" style="1011" customWidth="1"/>
    <col min="4880" max="4893" width="20.28515625" style="1011" customWidth="1"/>
    <col min="4894" max="5120" width="11.42578125" style="1011"/>
    <col min="5121" max="5121" width="52.140625" style="1011" customWidth="1"/>
    <col min="5122" max="5135" width="18.85546875" style="1011" customWidth="1"/>
    <col min="5136" max="5149" width="20.28515625" style="1011" customWidth="1"/>
    <col min="5150" max="5376" width="11.42578125" style="1011"/>
    <col min="5377" max="5377" width="52.140625" style="1011" customWidth="1"/>
    <col min="5378" max="5391" width="18.85546875" style="1011" customWidth="1"/>
    <col min="5392" max="5405" width="20.28515625" style="1011" customWidth="1"/>
    <col min="5406" max="5632" width="11.42578125" style="1011"/>
    <col min="5633" max="5633" width="52.140625" style="1011" customWidth="1"/>
    <col min="5634" max="5647" width="18.85546875" style="1011" customWidth="1"/>
    <col min="5648" max="5661" width="20.28515625" style="1011" customWidth="1"/>
    <col min="5662" max="5888" width="11.42578125" style="1011"/>
    <col min="5889" max="5889" width="52.140625" style="1011" customWidth="1"/>
    <col min="5890" max="5903" width="18.85546875" style="1011" customWidth="1"/>
    <col min="5904" max="5917" width="20.28515625" style="1011" customWidth="1"/>
    <col min="5918" max="6144" width="11.42578125" style="1011"/>
    <col min="6145" max="6145" width="52.140625" style="1011" customWidth="1"/>
    <col min="6146" max="6159" width="18.85546875" style="1011" customWidth="1"/>
    <col min="6160" max="6173" width="20.28515625" style="1011" customWidth="1"/>
    <col min="6174" max="6400" width="11.42578125" style="1011"/>
    <col min="6401" max="6401" width="52.140625" style="1011" customWidth="1"/>
    <col min="6402" max="6415" width="18.85546875" style="1011" customWidth="1"/>
    <col min="6416" max="6429" width="20.28515625" style="1011" customWidth="1"/>
    <col min="6430" max="6656" width="11.42578125" style="1011"/>
    <col min="6657" max="6657" width="52.140625" style="1011" customWidth="1"/>
    <col min="6658" max="6671" width="18.85546875" style="1011" customWidth="1"/>
    <col min="6672" max="6685" width="20.28515625" style="1011" customWidth="1"/>
    <col min="6686" max="6912" width="11.42578125" style="1011"/>
    <col min="6913" max="6913" width="52.140625" style="1011" customWidth="1"/>
    <col min="6914" max="6927" width="18.85546875" style="1011" customWidth="1"/>
    <col min="6928" max="6941" width="20.28515625" style="1011" customWidth="1"/>
    <col min="6942" max="7168" width="11.42578125" style="1011"/>
    <col min="7169" max="7169" width="52.140625" style="1011" customWidth="1"/>
    <col min="7170" max="7183" width="18.85546875" style="1011" customWidth="1"/>
    <col min="7184" max="7197" width="20.28515625" style="1011" customWidth="1"/>
    <col min="7198" max="7424" width="11.42578125" style="1011"/>
    <col min="7425" max="7425" width="52.140625" style="1011" customWidth="1"/>
    <col min="7426" max="7439" width="18.85546875" style="1011" customWidth="1"/>
    <col min="7440" max="7453" width="20.28515625" style="1011" customWidth="1"/>
    <col min="7454" max="7680" width="11.42578125" style="1011"/>
    <col min="7681" max="7681" width="52.140625" style="1011" customWidth="1"/>
    <col min="7682" max="7695" width="18.85546875" style="1011" customWidth="1"/>
    <col min="7696" max="7709" width="20.28515625" style="1011" customWidth="1"/>
    <col min="7710" max="7936" width="11.42578125" style="1011"/>
    <col min="7937" max="7937" width="52.140625" style="1011" customWidth="1"/>
    <col min="7938" max="7951" width="18.85546875" style="1011" customWidth="1"/>
    <col min="7952" max="7965" width="20.28515625" style="1011" customWidth="1"/>
    <col min="7966" max="8192" width="11.42578125" style="1011"/>
    <col min="8193" max="8193" width="52.140625" style="1011" customWidth="1"/>
    <col min="8194" max="8207" width="18.85546875" style="1011" customWidth="1"/>
    <col min="8208" max="8221" width="20.28515625" style="1011" customWidth="1"/>
    <col min="8222" max="8448" width="11.42578125" style="1011"/>
    <col min="8449" max="8449" width="52.140625" style="1011" customWidth="1"/>
    <col min="8450" max="8463" width="18.85546875" style="1011" customWidth="1"/>
    <col min="8464" max="8477" width="20.28515625" style="1011" customWidth="1"/>
    <col min="8478" max="8704" width="11.42578125" style="1011"/>
    <col min="8705" max="8705" width="52.140625" style="1011" customWidth="1"/>
    <col min="8706" max="8719" width="18.85546875" style="1011" customWidth="1"/>
    <col min="8720" max="8733" width="20.28515625" style="1011" customWidth="1"/>
    <col min="8734" max="8960" width="11.42578125" style="1011"/>
    <col min="8961" max="8961" width="52.140625" style="1011" customWidth="1"/>
    <col min="8962" max="8975" width="18.85546875" style="1011" customWidth="1"/>
    <col min="8976" max="8989" width="20.28515625" style="1011" customWidth="1"/>
    <col min="8990" max="9216" width="11.42578125" style="1011"/>
    <col min="9217" max="9217" width="52.140625" style="1011" customWidth="1"/>
    <col min="9218" max="9231" width="18.85546875" style="1011" customWidth="1"/>
    <col min="9232" max="9245" width="20.28515625" style="1011" customWidth="1"/>
    <col min="9246" max="9472" width="11.42578125" style="1011"/>
    <col min="9473" max="9473" width="52.140625" style="1011" customWidth="1"/>
    <col min="9474" max="9487" width="18.85546875" style="1011" customWidth="1"/>
    <col min="9488" max="9501" width="20.28515625" style="1011" customWidth="1"/>
    <col min="9502" max="9728" width="11.42578125" style="1011"/>
    <col min="9729" max="9729" width="52.140625" style="1011" customWidth="1"/>
    <col min="9730" max="9743" width="18.85546875" style="1011" customWidth="1"/>
    <col min="9744" max="9757" width="20.28515625" style="1011" customWidth="1"/>
    <col min="9758" max="9984" width="11.42578125" style="1011"/>
    <col min="9985" max="9985" width="52.140625" style="1011" customWidth="1"/>
    <col min="9986" max="9999" width="18.85546875" style="1011" customWidth="1"/>
    <col min="10000" max="10013" width="20.28515625" style="1011" customWidth="1"/>
    <col min="10014" max="10240" width="11.42578125" style="1011"/>
    <col min="10241" max="10241" width="52.140625" style="1011" customWidth="1"/>
    <col min="10242" max="10255" width="18.85546875" style="1011" customWidth="1"/>
    <col min="10256" max="10269" width="20.28515625" style="1011" customWidth="1"/>
    <col min="10270" max="10496" width="11.42578125" style="1011"/>
    <col min="10497" max="10497" width="52.140625" style="1011" customWidth="1"/>
    <col min="10498" max="10511" width="18.85546875" style="1011" customWidth="1"/>
    <col min="10512" max="10525" width="20.28515625" style="1011" customWidth="1"/>
    <col min="10526" max="10752" width="11.42578125" style="1011"/>
    <col min="10753" max="10753" width="52.140625" style="1011" customWidth="1"/>
    <col min="10754" max="10767" width="18.85546875" style="1011" customWidth="1"/>
    <col min="10768" max="10781" width="20.28515625" style="1011" customWidth="1"/>
    <col min="10782" max="11008" width="11.42578125" style="1011"/>
    <col min="11009" max="11009" width="52.140625" style="1011" customWidth="1"/>
    <col min="11010" max="11023" width="18.85546875" style="1011" customWidth="1"/>
    <col min="11024" max="11037" width="20.28515625" style="1011" customWidth="1"/>
    <col min="11038" max="11264" width="11.42578125" style="1011"/>
    <col min="11265" max="11265" width="52.140625" style="1011" customWidth="1"/>
    <col min="11266" max="11279" width="18.85546875" style="1011" customWidth="1"/>
    <col min="11280" max="11293" width="20.28515625" style="1011" customWidth="1"/>
    <col min="11294" max="11520" width="11.42578125" style="1011"/>
    <col min="11521" max="11521" width="52.140625" style="1011" customWidth="1"/>
    <col min="11522" max="11535" width="18.85546875" style="1011" customWidth="1"/>
    <col min="11536" max="11549" width="20.28515625" style="1011" customWidth="1"/>
    <col min="11550" max="11776" width="11.42578125" style="1011"/>
    <col min="11777" max="11777" width="52.140625" style="1011" customWidth="1"/>
    <col min="11778" max="11791" width="18.85546875" style="1011" customWidth="1"/>
    <col min="11792" max="11805" width="20.28515625" style="1011" customWidth="1"/>
    <col min="11806" max="12032" width="11.42578125" style="1011"/>
    <col min="12033" max="12033" width="52.140625" style="1011" customWidth="1"/>
    <col min="12034" max="12047" width="18.85546875" style="1011" customWidth="1"/>
    <col min="12048" max="12061" width="20.28515625" style="1011" customWidth="1"/>
    <col min="12062" max="12288" width="11.42578125" style="1011"/>
    <col min="12289" max="12289" width="52.140625" style="1011" customWidth="1"/>
    <col min="12290" max="12303" width="18.85546875" style="1011" customWidth="1"/>
    <col min="12304" max="12317" width="20.28515625" style="1011" customWidth="1"/>
    <col min="12318" max="12544" width="11.42578125" style="1011"/>
    <col min="12545" max="12545" width="52.140625" style="1011" customWidth="1"/>
    <col min="12546" max="12559" width="18.85546875" style="1011" customWidth="1"/>
    <col min="12560" max="12573" width="20.28515625" style="1011" customWidth="1"/>
    <col min="12574" max="12800" width="11.42578125" style="1011"/>
    <col min="12801" max="12801" width="52.140625" style="1011" customWidth="1"/>
    <col min="12802" max="12815" width="18.85546875" style="1011" customWidth="1"/>
    <col min="12816" max="12829" width="20.28515625" style="1011" customWidth="1"/>
    <col min="12830" max="13056" width="11.42578125" style="1011"/>
    <col min="13057" max="13057" width="52.140625" style="1011" customWidth="1"/>
    <col min="13058" max="13071" width="18.85546875" style="1011" customWidth="1"/>
    <col min="13072" max="13085" width="20.28515625" style="1011" customWidth="1"/>
    <col min="13086" max="13312" width="11.42578125" style="1011"/>
    <col min="13313" max="13313" width="52.140625" style="1011" customWidth="1"/>
    <col min="13314" max="13327" width="18.85546875" style="1011" customWidth="1"/>
    <col min="13328" max="13341" width="20.28515625" style="1011" customWidth="1"/>
    <col min="13342" max="13568" width="11.42578125" style="1011"/>
    <col min="13569" max="13569" width="52.140625" style="1011" customWidth="1"/>
    <col min="13570" max="13583" width="18.85546875" style="1011" customWidth="1"/>
    <col min="13584" max="13597" width="20.28515625" style="1011" customWidth="1"/>
    <col min="13598" max="13824" width="11.42578125" style="1011"/>
    <col min="13825" max="13825" width="52.140625" style="1011" customWidth="1"/>
    <col min="13826" max="13839" width="18.85546875" style="1011" customWidth="1"/>
    <col min="13840" max="13853" width="20.28515625" style="1011" customWidth="1"/>
    <col min="13854" max="14080" width="11.42578125" style="1011"/>
    <col min="14081" max="14081" width="52.140625" style="1011" customWidth="1"/>
    <col min="14082" max="14095" width="18.85546875" style="1011" customWidth="1"/>
    <col min="14096" max="14109" width="20.28515625" style="1011" customWidth="1"/>
    <col min="14110" max="14336" width="11.42578125" style="1011"/>
    <col min="14337" max="14337" width="52.140625" style="1011" customWidth="1"/>
    <col min="14338" max="14351" width="18.85546875" style="1011" customWidth="1"/>
    <col min="14352" max="14365" width="20.28515625" style="1011" customWidth="1"/>
    <col min="14366" max="14592" width="11.42578125" style="1011"/>
    <col min="14593" max="14593" width="52.140625" style="1011" customWidth="1"/>
    <col min="14594" max="14607" width="18.85546875" style="1011" customWidth="1"/>
    <col min="14608" max="14621" width="20.28515625" style="1011" customWidth="1"/>
    <col min="14622" max="14848" width="11.42578125" style="1011"/>
    <col min="14849" max="14849" width="52.140625" style="1011" customWidth="1"/>
    <col min="14850" max="14863" width="18.85546875" style="1011" customWidth="1"/>
    <col min="14864" max="14877" width="20.28515625" style="1011" customWidth="1"/>
    <col min="14878" max="15104" width="11.42578125" style="1011"/>
    <col min="15105" max="15105" width="52.140625" style="1011" customWidth="1"/>
    <col min="15106" max="15119" width="18.85546875" style="1011" customWidth="1"/>
    <col min="15120" max="15133" width="20.28515625" style="1011" customWidth="1"/>
    <col min="15134" max="15360" width="11.42578125" style="1011"/>
    <col min="15361" max="15361" width="52.140625" style="1011" customWidth="1"/>
    <col min="15362" max="15375" width="18.85546875" style="1011" customWidth="1"/>
    <col min="15376" max="15389" width="20.28515625" style="1011" customWidth="1"/>
    <col min="15390" max="15616" width="11.42578125" style="1011"/>
    <col min="15617" max="15617" width="52.140625" style="1011" customWidth="1"/>
    <col min="15618" max="15631" width="18.85546875" style="1011" customWidth="1"/>
    <col min="15632" max="15645" width="20.28515625" style="1011" customWidth="1"/>
    <col min="15646" max="15872" width="11.42578125" style="1011"/>
    <col min="15873" max="15873" width="52.140625" style="1011" customWidth="1"/>
    <col min="15874" max="15887" width="18.85546875" style="1011" customWidth="1"/>
    <col min="15888" max="15901" width="20.28515625" style="1011" customWidth="1"/>
    <col min="15902" max="16128" width="11.42578125" style="1011"/>
    <col min="16129" max="16129" width="52.140625" style="1011" customWidth="1"/>
    <col min="16130" max="16143" width="18.85546875" style="1011" customWidth="1"/>
    <col min="16144" max="16157" width="20.28515625" style="1011" customWidth="1"/>
    <col min="16158" max="16384" width="11.42578125" style="1011"/>
  </cols>
  <sheetData>
    <row r="1" spans="1:29" s="140" customFormat="1" ht="3.75" hidden="1" customHeight="1">
      <c r="A1" s="266"/>
      <c r="B1" s="267"/>
      <c r="C1" s="267"/>
      <c r="D1" s="267"/>
      <c r="E1" s="267"/>
      <c r="F1" s="267"/>
      <c r="G1" s="267"/>
      <c r="H1" s="267"/>
      <c r="I1" s="267"/>
      <c r="J1" s="267"/>
      <c r="K1" s="267"/>
      <c r="L1" s="267"/>
      <c r="M1" s="267"/>
      <c r="N1" s="267"/>
      <c r="O1" s="854"/>
      <c r="P1" s="1028"/>
      <c r="Q1" s="1028"/>
      <c r="R1" s="1028"/>
      <c r="S1" s="1028"/>
      <c r="T1" s="1028"/>
      <c r="U1" s="1028"/>
      <c r="V1" s="1028"/>
      <c r="W1" s="1028"/>
      <c r="X1" s="1028"/>
      <c r="Y1" s="1028"/>
      <c r="Z1" s="1028"/>
      <c r="AA1" s="1028"/>
      <c r="AB1" s="1028"/>
      <c r="AC1" s="1029"/>
    </row>
    <row r="2" spans="1:29" s="855" customFormat="1" ht="60" customHeight="1">
      <c r="A2" s="1096" t="s">
        <v>915</v>
      </c>
      <c r="B2" s="1096"/>
      <c r="C2" s="1096"/>
      <c r="D2" s="1096"/>
      <c r="E2" s="1096"/>
      <c r="F2" s="1096"/>
      <c r="G2" s="1096"/>
      <c r="H2" s="1096"/>
      <c r="I2" s="1096"/>
      <c r="J2" s="1096"/>
      <c r="K2" s="1096"/>
      <c r="L2" s="1096"/>
      <c r="M2" s="1096"/>
      <c r="N2" s="1096"/>
      <c r="O2" s="1096"/>
      <c r="P2" s="1096"/>
      <c r="Q2" s="1096"/>
      <c r="R2" s="1096"/>
      <c r="S2" s="1096"/>
      <c r="T2" s="1096"/>
      <c r="U2" s="1096"/>
      <c r="V2" s="1096"/>
      <c r="W2" s="1096"/>
      <c r="X2" s="1096"/>
      <c r="Y2" s="1096"/>
      <c r="Z2" s="1096"/>
      <c r="AA2" s="1096"/>
      <c r="AB2" s="1096"/>
      <c r="AC2" s="1096"/>
    </row>
    <row r="3" spans="1:29" s="855" customFormat="1" ht="39" customHeight="1">
      <c r="A3" s="1096" t="s">
        <v>878</v>
      </c>
      <c r="B3" s="1096"/>
      <c r="C3" s="1096"/>
      <c r="D3" s="1096"/>
      <c r="E3" s="1096"/>
      <c r="F3" s="1096"/>
      <c r="G3" s="1096"/>
      <c r="H3" s="1096"/>
      <c r="I3" s="1096"/>
      <c r="J3" s="1096"/>
      <c r="K3" s="1096"/>
      <c r="L3" s="1096"/>
      <c r="M3" s="1096"/>
      <c r="N3" s="1096"/>
      <c r="O3" s="1096"/>
      <c r="P3" s="1096"/>
      <c r="Q3" s="1096"/>
      <c r="R3" s="1096"/>
      <c r="S3" s="1096"/>
      <c r="T3" s="1096"/>
      <c r="U3" s="1096"/>
      <c r="V3" s="1096"/>
      <c r="W3" s="1096"/>
      <c r="X3" s="1096"/>
      <c r="Y3" s="1096"/>
      <c r="Z3" s="1096"/>
      <c r="AA3" s="1096"/>
      <c r="AB3" s="1096"/>
      <c r="AC3" s="1096"/>
    </row>
    <row r="4" spans="1:29" s="855" customFormat="1" ht="39" customHeight="1">
      <c r="A4" s="1096" t="s">
        <v>1522</v>
      </c>
      <c r="B4" s="1096"/>
      <c r="C4" s="1096"/>
      <c r="D4" s="1096"/>
      <c r="E4" s="1096"/>
      <c r="F4" s="1096"/>
      <c r="G4" s="1096"/>
      <c r="H4" s="1096"/>
      <c r="I4" s="1096"/>
      <c r="J4" s="1096"/>
      <c r="K4" s="1096"/>
      <c r="L4" s="1096"/>
      <c r="M4" s="1096"/>
      <c r="N4" s="1096"/>
      <c r="O4" s="1096"/>
      <c r="P4" s="1096"/>
      <c r="Q4" s="1096"/>
      <c r="R4" s="1096"/>
      <c r="S4" s="1096"/>
      <c r="T4" s="1096"/>
      <c r="U4" s="1096"/>
      <c r="V4" s="1096"/>
      <c r="W4" s="1096"/>
      <c r="X4" s="1096"/>
      <c r="Y4" s="1096"/>
      <c r="Z4" s="1096"/>
      <c r="AA4" s="1096"/>
      <c r="AB4" s="1096"/>
      <c r="AC4" s="1096"/>
    </row>
    <row r="5" spans="1:29" s="856" customFormat="1" ht="48.75" customHeight="1">
      <c r="A5" s="1152" t="s">
        <v>1412</v>
      </c>
      <c r="B5" s="1152"/>
      <c r="C5" s="1152"/>
      <c r="D5" s="1152"/>
      <c r="E5" s="1152"/>
      <c r="F5" s="1152"/>
      <c r="G5" s="1152"/>
      <c r="H5" s="1152"/>
      <c r="I5" s="1152"/>
      <c r="J5" s="1152"/>
      <c r="K5" s="1152"/>
      <c r="L5" s="1152"/>
      <c r="M5" s="1152"/>
      <c r="N5" s="1152"/>
      <c r="O5" s="1152"/>
      <c r="P5" s="1152"/>
      <c r="Q5" s="1152"/>
      <c r="R5" s="1152"/>
      <c r="S5" s="1152"/>
      <c r="T5" s="1152"/>
      <c r="U5" s="1152"/>
      <c r="V5" s="1152"/>
      <c r="W5" s="1152"/>
      <c r="X5" s="1152"/>
      <c r="Y5" s="1152"/>
      <c r="Z5" s="1152"/>
      <c r="AA5" s="1152"/>
      <c r="AB5" s="1152"/>
      <c r="AC5" s="1152"/>
    </row>
    <row r="6" spans="1:29" ht="6" customHeight="1">
      <c r="A6" s="269"/>
    </row>
    <row r="7" spans="1:29" ht="10.5" customHeight="1" thickBot="1">
      <c r="A7" s="614"/>
      <c r="B7" s="615"/>
      <c r="C7" s="615"/>
      <c r="D7" s="616"/>
      <c r="E7" s="615"/>
      <c r="F7" s="615"/>
      <c r="G7" s="615"/>
      <c r="H7" s="615"/>
      <c r="I7" s="616"/>
      <c r="J7" s="615"/>
      <c r="K7" s="615"/>
      <c r="L7" s="615"/>
      <c r="M7" s="615"/>
      <c r="N7" s="615"/>
      <c r="O7" s="615"/>
      <c r="P7" s="615"/>
      <c r="Q7" s="615"/>
      <c r="R7" s="616"/>
      <c r="S7" s="615"/>
      <c r="T7" s="615"/>
      <c r="U7" s="615"/>
      <c r="V7" s="615"/>
      <c r="W7" s="616"/>
      <c r="X7" s="615"/>
      <c r="Y7" s="615"/>
      <c r="Z7" s="615"/>
      <c r="AA7" s="615"/>
      <c r="AB7" s="615"/>
      <c r="AC7" s="1030"/>
    </row>
    <row r="8" spans="1:29" ht="27" customHeight="1" thickTop="1" thickBot="1">
      <c r="A8" s="939" t="s">
        <v>820</v>
      </c>
      <c r="B8" s="939" t="s">
        <v>885</v>
      </c>
      <c r="C8" s="939" t="s">
        <v>886</v>
      </c>
      <c r="D8" s="939" t="s">
        <v>887</v>
      </c>
      <c r="E8" s="939" t="s">
        <v>888</v>
      </c>
      <c r="F8" s="939" t="s">
        <v>889</v>
      </c>
      <c r="G8" s="939" t="s">
        <v>890</v>
      </c>
      <c r="H8" s="939" t="s">
        <v>891</v>
      </c>
      <c r="I8" s="939" t="s">
        <v>892</v>
      </c>
      <c r="J8" s="939" t="s">
        <v>893</v>
      </c>
      <c r="K8" s="939" t="s">
        <v>894</v>
      </c>
      <c r="L8" s="939" t="s">
        <v>895</v>
      </c>
      <c r="M8" s="939" t="s">
        <v>896</v>
      </c>
      <c r="N8" s="939" t="s">
        <v>897</v>
      </c>
      <c r="O8" s="939" t="s">
        <v>898</v>
      </c>
      <c r="P8" s="939" t="s">
        <v>899</v>
      </c>
      <c r="Q8" s="939" t="s">
        <v>900</v>
      </c>
      <c r="R8" s="939" t="s">
        <v>901</v>
      </c>
      <c r="S8" s="939" t="s">
        <v>902</v>
      </c>
      <c r="T8" s="939" t="s">
        <v>903</v>
      </c>
      <c r="U8" s="939" t="s">
        <v>904</v>
      </c>
      <c r="V8" s="939" t="s">
        <v>905</v>
      </c>
      <c r="W8" s="939" t="s">
        <v>906</v>
      </c>
      <c r="X8" s="939" t="s">
        <v>907</v>
      </c>
      <c r="Y8" s="939" t="s">
        <v>908</v>
      </c>
      <c r="Z8" s="939" t="s">
        <v>909</v>
      </c>
      <c r="AA8" s="939" t="s">
        <v>910</v>
      </c>
      <c r="AB8" s="939" t="s">
        <v>6</v>
      </c>
      <c r="AC8" s="940" t="s">
        <v>723</v>
      </c>
    </row>
    <row r="9" spans="1:29" ht="63" customHeight="1" thickTop="1">
      <c r="A9" s="941" t="s">
        <v>822</v>
      </c>
      <c r="B9" s="942">
        <v>63186.232049999999</v>
      </c>
      <c r="C9" s="942">
        <v>0</v>
      </c>
      <c r="D9" s="942">
        <v>0</v>
      </c>
      <c r="E9" s="942">
        <v>0</v>
      </c>
      <c r="F9" s="942">
        <v>0</v>
      </c>
      <c r="G9" s="942">
        <v>0</v>
      </c>
      <c r="H9" s="942">
        <v>0</v>
      </c>
      <c r="I9" s="942">
        <v>0</v>
      </c>
      <c r="J9" s="942">
        <v>0</v>
      </c>
      <c r="K9" s="942">
        <v>0</v>
      </c>
      <c r="L9" s="942">
        <v>0</v>
      </c>
      <c r="M9" s="942">
        <v>0</v>
      </c>
      <c r="N9" s="942">
        <v>0</v>
      </c>
      <c r="O9" s="942">
        <v>0</v>
      </c>
      <c r="P9" s="942">
        <v>0</v>
      </c>
      <c r="Q9" s="942">
        <v>0</v>
      </c>
      <c r="R9" s="942">
        <v>0</v>
      </c>
      <c r="S9" s="942">
        <v>0</v>
      </c>
      <c r="T9" s="942">
        <v>0</v>
      </c>
      <c r="U9" s="942">
        <v>0</v>
      </c>
      <c r="V9" s="942">
        <v>0</v>
      </c>
      <c r="W9" s="942">
        <v>0</v>
      </c>
      <c r="X9" s="942">
        <v>0</v>
      </c>
      <c r="Y9" s="942">
        <v>0</v>
      </c>
      <c r="Z9" s="942">
        <v>0</v>
      </c>
      <c r="AA9" s="942">
        <v>0</v>
      </c>
      <c r="AB9" s="942">
        <v>63186.232049999999</v>
      </c>
      <c r="AC9" s="943">
        <v>1.2606867362172697E-2</v>
      </c>
    </row>
    <row r="10" spans="1:29" ht="30" customHeight="1">
      <c r="A10" s="941" t="s">
        <v>823</v>
      </c>
      <c r="B10" s="942">
        <v>50477.512029999998</v>
      </c>
      <c r="C10" s="942">
        <v>0</v>
      </c>
      <c r="D10" s="942">
        <v>10000</v>
      </c>
      <c r="E10" s="942">
        <v>0</v>
      </c>
      <c r="F10" s="942">
        <v>0</v>
      </c>
      <c r="G10" s="942">
        <v>0</v>
      </c>
      <c r="H10" s="942">
        <v>0</v>
      </c>
      <c r="I10" s="942">
        <v>0</v>
      </c>
      <c r="J10" s="942">
        <v>0</v>
      </c>
      <c r="K10" s="942">
        <v>0</v>
      </c>
      <c r="L10" s="942">
        <v>0</v>
      </c>
      <c r="M10" s="942">
        <v>0</v>
      </c>
      <c r="N10" s="942">
        <v>0</v>
      </c>
      <c r="O10" s="942">
        <v>0</v>
      </c>
      <c r="P10" s="942">
        <v>0</v>
      </c>
      <c r="Q10" s="942">
        <v>0</v>
      </c>
      <c r="R10" s="942">
        <v>0</v>
      </c>
      <c r="S10" s="942">
        <v>0</v>
      </c>
      <c r="T10" s="942">
        <v>0</v>
      </c>
      <c r="U10" s="942">
        <v>0</v>
      </c>
      <c r="V10" s="942">
        <v>0</v>
      </c>
      <c r="W10" s="942">
        <v>0</v>
      </c>
      <c r="X10" s="942">
        <v>0</v>
      </c>
      <c r="Y10" s="942">
        <v>0</v>
      </c>
      <c r="Z10" s="942">
        <v>7000</v>
      </c>
      <c r="AA10" s="942">
        <v>0</v>
      </c>
      <c r="AB10" s="942">
        <v>67477.512029999998</v>
      </c>
      <c r="AC10" s="943">
        <v>1.3463060171375144E-2</v>
      </c>
    </row>
    <row r="11" spans="1:29" ht="30" customHeight="1">
      <c r="A11" s="941" t="s">
        <v>824</v>
      </c>
      <c r="B11" s="942">
        <v>32516.084579999999</v>
      </c>
      <c r="C11" s="942">
        <v>58256.14849</v>
      </c>
      <c r="D11" s="942">
        <v>21816.63984</v>
      </c>
      <c r="E11" s="942">
        <v>0</v>
      </c>
      <c r="F11" s="942">
        <v>0</v>
      </c>
      <c r="G11" s="942">
        <v>0</v>
      </c>
      <c r="H11" s="942">
        <v>0</v>
      </c>
      <c r="I11" s="942">
        <v>0</v>
      </c>
      <c r="J11" s="942">
        <v>0</v>
      </c>
      <c r="K11" s="942">
        <v>0</v>
      </c>
      <c r="L11" s="942">
        <v>0</v>
      </c>
      <c r="M11" s="942">
        <v>0</v>
      </c>
      <c r="N11" s="942">
        <v>0</v>
      </c>
      <c r="O11" s="942">
        <v>0</v>
      </c>
      <c r="P11" s="942">
        <v>0</v>
      </c>
      <c r="Q11" s="942">
        <v>0</v>
      </c>
      <c r="R11" s="942">
        <v>0</v>
      </c>
      <c r="S11" s="942">
        <v>0</v>
      </c>
      <c r="T11" s="942">
        <v>0</v>
      </c>
      <c r="U11" s="942">
        <v>0</v>
      </c>
      <c r="V11" s="942">
        <v>3500</v>
      </c>
      <c r="W11" s="942">
        <v>0</v>
      </c>
      <c r="X11" s="942">
        <v>4000</v>
      </c>
      <c r="Y11" s="942">
        <v>0</v>
      </c>
      <c r="Z11" s="942">
        <v>12472.21918</v>
      </c>
      <c r="AA11" s="942">
        <v>3587.6280000000002</v>
      </c>
      <c r="AB11" s="942">
        <v>136148.72009000002</v>
      </c>
      <c r="AC11" s="943">
        <v>2.7164285636560717E-2</v>
      </c>
    </row>
    <row r="12" spans="1:29" ht="30" customHeight="1">
      <c r="A12" s="941" t="s">
        <v>825</v>
      </c>
      <c r="B12" s="942">
        <v>166382.85402</v>
      </c>
      <c r="C12" s="942">
        <v>79587.258560000002</v>
      </c>
      <c r="D12" s="942">
        <v>35789.75071</v>
      </c>
      <c r="E12" s="942">
        <v>3092.0252</v>
      </c>
      <c r="F12" s="942">
        <v>2744</v>
      </c>
      <c r="G12" s="942">
        <v>5033.4449999999997</v>
      </c>
      <c r="H12" s="942">
        <v>14090.339800000002</v>
      </c>
      <c r="I12" s="942">
        <v>6472</v>
      </c>
      <c r="J12" s="942">
        <v>15452.7</v>
      </c>
      <c r="K12" s="942">
        <v>0</v>
      </c>
      <c r="L12" s="942">
        <v>0</v>
      </c>
      <c r="M12" s="942">
        <v>0</v>
      </c>
      <c r="N12" s="942">
        <v>5000</v>
      </c>
      <c r="O12" s="942">
        <v>6500</v>
      </c>
      <c r="P12" s="942">
        <v>1428.59466</v>
      </c>
      <c r="Q12" s="942">
        <v>1500</v>
      </c>
      <c r="R12" s="942">
        <v>3051.2358599999998</v>
      </c>
      <c r="S12" s="942">
        <v>0</v>
      </c>
      <c r="T12" s="942">
        <v>0</v>
      </c>
      <c r="U12" s="942">
        <v>0</v>
      </c>
      <c r="V12" s="942">
        <v>0</v>
      </c>
      <c r="W12" s="942">
        <v>0</v>
      </c>
      <c r="X12" s="942">
        <v>6406.2</v>
      </c>
      <c r="Y12" s="942">
        <v>0</v>
      </c>
      <c r="Z12" s="942">
        <v>25372.293550000002</v>
      </c>
      <c r="AA12" s="942">
        <v>3477</v>
      </c>
      <c r="AB12" s="942">
        <v>381379.69735999999</v>
      </c>
      <c r="AC12" s="943">
        <v>7.609257750071971E-2</v>
      </c>
    </row>
    <row r="13" spans="1:29" ht="30" customHeight="1">
      <c r="A13" s="941" t="s">
        <v>826</v>
      </c>
      <c r="B13" s="942">
        <v>134970.41933999999</v>
      </c>
      <c r="C13" s="942">
        <v>80649.665459999989</v>
      </c>
      <c r="D13" s="942">
        <v>26772.56826</v>
      </c>
      <c r="E13" s="942">
        <v>3569.3544500000003</v>
      </c>
      <c r="F13" s="942">
        <v>12084.763210000001</v>
      </c>
      <c r="G13" s="942">
        <v>3341.23137</v>
      </c>
      <c r="H13" s="942">
        <v>18148.387500000001</v>
      </c>
      <c r="I13" s="942">
        <v>4241.2826500000001</v>
      </c>
      <c r="J13" s="942">
        <v>6214.9964900000004</v>
      </c>
      <c r="K13" s="942">
        <v>0</v>
      </c>
      <c r="L13" s="942">
        <v>0</v>
      </c>
      <c r="M13" s="942">
        <v>0</v>
      </c>
      <c r="N13" s="942">
        <v>3565.5</v>
      </c>
      <c r="O13" s="942">
        <v>4482.6271900000002</v>
      </c>
      <c r="P13" s="942">
        <v>0</v>
      </c>
      <c r="Q13" s="942">
        <v>5854.3</v>
      </c>
      <c r="R13" s="942">
        <v>4890.9691500000008</v>
      </c>
      <c r="S13" s="942">
        <v>1500</v>
      </c>
      <c r="T13" s="942">
        <v>0</v>
      </c>
      <c r="U13" s="942">
        <v>3200</v>
      </c>
      <c r="V13" s="942">
        <v>857.93904000000009</v>
      </c>
      <c r="W13" s="942">
        <v>6699.2952500000001</v>
      </c>
      <c r="X13" s="942">
        <v>13409.985949999998</v>
      </c>
      <c r="Y13" s="942">
        <v>0</v>
      </c>
      <c r="Z13" s="942">
        <v>28112.013159999999</v>
      </c>
      <c r="AA13" s="942">
        <v>10437.567359999999</v>
      </c>
      <c r="AB13" s="942">
        <v>373002.86582999997</v>
      </c>
      <c r="AC13" s="943">
        <v>7.4421238656991712E-2</v>
      </c>
    </row>
    <row r="14" spans="1:29" ht="30" customHeight="1">
      <c r="A14" s="941" t="s">
        <v>827</v>
      </c>
      <c r="B14" s="942">
        <v>119827.5811</v>
      </c>
      <c r="C14" s="942">
        <v>133594.84680999999</v>
      </c>
      <c r="D14" s="942">
        <v>60278.738409999998</v>
      </c>
      <c r="E14" s="942">
        <v>6817.3557599999995</v>
      </c>
      <c r="F14" s="942">
        <v>20085.586670000001</v>
      </c>
      <c r="G14" s="942">
        <v>12468.341279999999</v>
      </c>
      <c r="H14" s="942">
        <v>9739.3961099999997</v>
      </c>
      <c r="I14" s="942">
        <v>8420.8861199999992</v>
      </c>
      <c r="J14" s="942">
        <v>7306.0370000000003</v>
      </c>
      <c r="K14" s="942">
        <v>1278.5999999999999</v>
      </c>
      <c r="L14" s="942">
        <v>1328.2207100000001</v>
      </c>
      <c r="M14" s="942">
        <v>3888.2107299999998</v>
      </c>
      <c r="N14" s="942">
        <v>6481.9358899999997</v>
      </c>
      <c r="O14" s="942">
        <v>12796.907310000001</v>
      </c>
      <c r="P14" s="942">
        <v>2308.6033199999997</v>
      </c>
      <c r="Q14" s="942">
        <v>5343.09231</v>
      </c>
      <c r="R14" s="942">
        <v>8486.1419000000005</v>
      </c>
      <c r="S14" s="942">
        <v>5003.6177200000002</v>
      </c>
      <c r="T14" s="942">
        <v>1214.5774699999999</v>
      </c>
      <c r="U14" s="942">
        <v>2487.1500499999997</v>
      </c>
      <c r="V14" s="942">
        <v>3895.7237</v>
      </c>
      <c r="W14" s="942">
        <v>9864.8136099999992</v>
      </c>
      <c r="X14" s="942">
        <v>21386.728280000003</v>
      </c>
      <c r="Y14" s="942">
        <v>4702.8696900000004</v>
      </c>
      <c r="Z14" s="942">
        <v>38486.166409999998</v>
      </c>
      <c r="AA14" s="942">
        <v>7947.7704100000001</v>
      </c>
      <c r="AB14" s="942">
        <v>515439.89876999997</v>
      </c>
      <c r="AC14" s="943">
        <v>0.10284016353156022</v>
      </c>
    </row>
    <row r="15" spans="1:29" ht="30" customHeight="1">
      <c r="A15" s="941" t="s">
        <v>828</v>
      </c>
      <c r="B15" s="942">
        <v>130407.65049</v>
      </c>
      <c r="C15" s="942">
        <v>94501.099239999996</v>
      </c>
      <c r="D15" s="942">
        <v>45970.638570000003</v>
      </c>
      <c r="E15" s="942">
        <v>8471.5180799999998</v>
      </c>
      <c r="F15" s="942">
        <v>11687.709869999999</v>
      </c>
      <c r="G15" s="942">
        <v>16175.54767</v>
      </c>
      <c r="H15" s="942">
        <v>9541.14552</v>
      </c>
      <c r="I15" s="942">
        <v>9707.0248599999995</v>
      </c>
      <c r="J15" s="942">
        <v>7175.5195100000001</v>
      </c>
      <c r="K15" s="942">
        <v>6496.6683300000004</v>
      </c>
      <c r="L15" s="942">
        <v>2965.0816299999997</v>
      </c>
      <c r="M15" s="942">
        <v>4354.4421400000001</v>
      </c>
      <c r="N15" s="942">
        <v>6945.5929800000004</v>
      </c>
      <c r="O15" s="942">
        <v>10827.039449999998</v>
      </c>
      <c r="P15" s="942">
        <v>6257.3631500000001</v>
      </c>
      <c r="Q15" s="942">
        <v>5388.9486799999995</v>
      </c>
      <c r="R15" s="942">
        <v>5880.80231</v>
      </c>
      <c r="S15" s="942">
        <v>7043.1094800000001</v>
      </c>
      <c r="T15" s="942">
        <v>2651.3275199999998</v>
      </c>
      <c r="U15" s="942">
        <v>8545.3743800000011</v>
      </c>
      <c r="V15" s="942">
        <v>8820.8739399999995</v>
      </c>
      <c r="W15" s="942">
        <v>8334.5012599999991</v>
      </c>
      <c r="X15" s="942">
        <v>13492.11102</v>
      </c>
      <c r="Y15" s="942">
        <v>5943.7669000000005</v>
      </c>
      <c r="Z15" s="942">
        <v>30594.163339999999</v>
      </c>
      <c r="AA15" s="942">
        <v>4846.3660799999998</v>
      </c>
      <c r="AB15" s="942">
        <v>473025.38639999996</v>
      </c>
      <c r="AC15" s="943">
        <v>9.4377653355978031E-2</v>
      </c>
    </row>
    <row r="16" spans="1:29" ht="30" customHeight="1">
      <c r="A16" s="941" t="s">
        <v>829</v>
      </c>
      <c r="B16" s="942">
        <v>76181.68587999999</v>
      </c>
      <c r="C16" s="942">
        <v>74907.327369999999</v>
      </c>
      <c r="D16" s="942">
        <v>37724.771799999995</v>
      </c>
      <c r="E16" s="942">
        <v>7976.5331699999997</v>
      </c>
      <c r="F16" s="942">
        <v>12527.833869999999</v>
      </c>
      <c r="G16" s="942">
        <v>16407.363140000001</v>
      </c>
      <c r="H16" s="942">
        <v>8846.4541499999996</v>
      </c>
      <c r="I16" s="942">
        <v>12085.732619999999</v>
      </c>
      <c r="J16" s="942">
        <v>7811.1034500000005</v>
      </c>
      <c r="K16" s="942">
        <v>6952.9322099999999</v>
      </c>
      <c r="L16" s="942">
        <v>4221.9279800000004</v>
      </c>
      <c r="M16" s="942">
        <v>6216.8488299999999</v>
      </c>
      <c r="N16" s="942">
        <v>13043.1705</v>
      </c>
      <c r="O16" s="942">
        <v>9335.8462200000013</v>
      </c>
      <c r="P16" s="942">
        <v>7132.4040500000001</v>
      </c>
      <c r="Q16" s="942">
        <v>4175.7786100000003</v>
      </c>
      <c r="R16" s="942">
        <v>7517.9352199999994</v>
      </c>
      <c r="S16" s="942">
        <v>11470.65173</v>
      </c>
      <c r="T16" s="942">
        <v>4227.8674000000001</v>
      </c>
      <c r="U16" s="942">
        <v>13450.32617</v>
      </c>
      <c r="V16" s="942">
        <v>11082.73256</v>
      </c>
      <c r="W16" s="942">
        <v>9332.0908600000002</v>
      </c>
      <c r="X16" s="942">
        <v>12456.49906</v>
      </c>
      <c r="Y16" s="942">
        <v>7768.1400700000004</v>
      </c>
      <c r="Z16" s="942">
        <v>28365.996910000002</v>
      </c>
      <c r="AA16" s="942">
        <v>5951.3109299999996</v>
      </c>
      <c r="AB16" s="942">
        <v>417171.26475999999</v>
      </c>
      <c r="AC16" s="943">
        <v>8.3233682900690539E-2</v>
      </c>
    </row>
    <row r="17" spans="1:29" ht="30" customHeight="1">
      <c r="A17" s="941" t="s">
        <v>830</v>
      </c>
      <c r="B17" s="942">
        <v>52044.819750000002</v>
      </c>
      <c r="C17" s="942">
        <v>37920.566559999999</v>
      </c>
      <c r="D17" s="942">
        <v>29899.75908</v>
      </c>
      <c r="E17" s="942">
        <v>5720.4901799999998</v>
      </c>
      <c r="F17" s="942">
        <v>6825.1019999999999</v>
      </c>
      <c r="G17" s="942">
        <v>11791.636500000001</v>
      </c>
      <c r="H17" s="942">
        <v>7093.42083</v>
      </c>
      <c r="I17" s="942">
        <v>7735.9163200000003</v>
      </c>
      <c r="J17" s="942">
        <v>6680.5782900000004</v>
      </c>
      <c r="K17" s="942">
        <v>5591.3466200000003</v>
      </c>
      <c r="L17" s="942">
        <v>3200.5320699999997</v>
      </c>
      <c r="M17" s="942">
        <v>3258.2862599999999</v>
      </c>
      <c r="N17" s="942">
        <v>9003.1023100000002</v>
      </c>
      <c r="O17" s="942">
        <v>6457.1325700000007</v>
      </c>
      <c r="P17" s="942">
        <v>5252.23434</v>
      </c>
      <c r="Q17" s="942">
        <v>1925.12123</v>
      </c>
      <c r="R17" s="942">
        <v>3721.8758199999997</v>
      </c>
      <c r="S17" s="942">
        <v>7074.9085999999998</v>
      </c>
      <c r="T17" s="942">
        <v>3356.5677700000001</v>
      </c>
      <c r="U17" s="942">
        <v>10464.548630000001</v>
      </c>
      <c r="V17" s="942">
        <v>11461.953880000001</v>
      </c>
      <c r="W17" s="942">
        <v>7204.3485099999998</v>
      </c>
      <c r="X17" s="942">
        <v>7299.8352100000002</v>
      </c>
      <c r="Y17" s="942">
        <v>4753.9364000000005</v>
      </c>
      <c r="Z17" s="942">
        <v>15422.18615</v>
      </c>
      <c r="AA17" s="942">
        <v>4852.2509199999995</v>
      </c>
      <c r="AB17" s="942">
        <v>276012.45679999999</v>
      </c>
      <c r="AC17" s="943">
        <v>5.5069788469607306E-2</v>
      </c>
    </row>
    <row r="18" spans="1:29" ht="30" customHeight="1">
      <c r="A18" s="941" t="s">
        <v>831</v>
      </c>
      <c r="B18" s="942">
        <v>87231.677500000005</v>
      </c>
      <c r="C18" s="942">
        <v>61196.89617</v>
      </c>
      <c r="D18" s="942">
        <v>35952.323100000001</v>
      </c>
      <c r="E18" s="942">
        <v>9996.3978599999991</v>
      </c>
      <c r="F18" s="942">
        <v>12290.438980000001</v>
      </c>
      <c r="G18" s="942">
        <v>24981.63363</v>
      </c>
      <c r="H18" s="942">
        <v>13115.837310000001</v>
      </c>
      <c r="I18" s="942">
        <v>18287.555660000002</v>
      </c>
      <c r="J18" s="942">
        <v>14681.177159999999</v>
      </c>
      <c r="K18" s="942">
        <v>14102.39624</v>
      </c>
      <c r="L18" s="942">
        <v>7960.24478</v>
      </c>
      <c r="M18" s="942">
        <v>7324.1597300000003</v>
      </c>
      <c r="N18" s="942">
        <v>20384.661489999999</v>
      </c>
      <c r="O18" s="942">
        <v>12313.785109999999</v>
      </c>
      <c r="P18" s="942">
        <v>11074.1019</v>
      </c>
      <c r="Q18" s="942">
        <v>2732.8858500000001</v>
      </c>
      <c r="R18" s="942">
        <v>10886.26852</v>
      </c>
      <c r="S18" s="942">
        <v>15992.919109999999</v>
      </c>
      <c r="T18" s="942">
        <v>8015.3565499999995</v>
      </c>
      <c r="U18" s="942">
        <v>21625.524379999999</v>
      </c>
      <c r="V18" s="942">
        <v>25720.66763</v>
      </c>
      <c r="W18" s="942">
        <v>12339.02608</v>
      </c>
      <c r="X18" s="942">
        <v>12734.321039999999</v>
      </c>
      <c r="Y18" s="942">
        <v>11276.24733</v>
      </c>
      <c r="Z18" s="942">
        <v>21122.09864</v>
      </c>
      <c r="AA18" s="942">
        <v>8859.9841099999994</v>
      </c>
      <c r="AB18" s="942">
        <v>502198.58585999999</v>
      </c>
      <c r="AC18" s="943">
        <v>0.1001982671857661</v>
      </c>
    </row>
    <row r="19" spans="1:29" ht="30" customHeight="1">
      <c r="A19" s="941" t="s">
        <v>832</v>
      </c>
      <c r="B19" s="942">
        <v>129306.36083000001</v>
      </c>
      <c r="C19" s="942">
        <v>67987.513890000002</v>
      </c>
      <c r="D19" s="942">
        <v>50929.50101</v>
      </c>
      <c r="E19" s="942">
        <v>17459.847140000002</v>
      </c>
      <c r="F19" s="942">
        <v>17137.640649999998</v>
      </c>
      <c r="G19" s="942">
        <v>35055.956789999997</v>
      </c>
      <c r="H19" s="942">
        <v>17111.833139999999</v>
      </c>
      <c r="I19" s="942">
        <v>28721.119710000003</v>
      </c>
      <c r="J19" s="942">
        <v>20420.807239999998</v>
      </c>
      <c r="K19" s="942">
        <v>19894.901229999999</v>
      </c>
      <c r="L19" s="942">
        <v>12014.95916</v>
      </c>
      <c r="M19" s="942">
        <v>9677.9957799999993</v>
      </c>
      <c r="N19" s="942">
        <v>26341.937839999999</v>
      </c>
      <c r="O19" s="942">
        <v>16507.543519999999</v>
      </c>
      <c r="P19" s="942">
        <v>14934.86766</v>
      </c>
      <c r="Q19" s="942">
        <v>3534.2129799999998</v>
      </c>
      <c r="R19" s="942">
        <v>15388.372589999999</v>
      </c>
      <c r="S19" s="942">
        <v>22599.486280000001</v>
      </c>
      <c r="T19" s="942">
        <v>10901.33244</v>
      </c>
      <c r="U19" s="942">
        <v>30742.256679999999</v>
      </c>
      <c r="V19" s="942">
        <v>35962.72064</v>
      </c>
      <c r="W19" s="942">
        <v>17513.075100000002</v>
      </c>
      <c r="X19" s="942">
        <v>19827.499190000002</v>
      </c>
      <c r="Y19" s="942">
        <v>17257.212239999997</v>
      </c>
      <c r="Z19" s="942">
        <v>27379.64934</v>
      </c>
      <c r="AA19" s="942">
        <v>9941.6198899999999</v>
      </c>
      <c r="AB19" s="942">
        <v>694550.22296000004</v>
      </c>
      <c r="AC19" s="943">
        <v>0.13857611465572736</v>
      </c>
    </row>
    <row r="20" spans="1:29" ht="30" customHeight="1">
      <c r="A20" s="941" t="s">
        <v>833</v>
      </c>
      <c r="B20" s="942">
        <v>126588.69219</v>
      </c>
      <c r="C20" s="942">
        <v>62747.916159999993</v>
      </c>
      <c r="D20" s="942">
        <v>55764.741399999999</v>
      </c>
      <c r="E20" s="942">
        <v>23414.262170000002</v>
      </c>
      <c r="F20" s="942">
        <v>20545.338530000001</v>
      </c>
      <c r="G20" s="942">
        <v>44797.566760000002</v>
      </c>
      <c r="H20" s="942">
        <v>20934.560730000001</v>
      </c>
      <c r="I20" s="942">
        <v>29733.959489999997</v>
      </c>
      <c r="J20" s="942">
        <v>29114.217370000002</v>
      </c>
      <c r="K20" s="942">
        <v>22146.697889999999</v>
      </c>
      <c r="L20" s="942">
        <v>16198.140130000002</v>
      </c>
      <c r="M20" s="942">
        <v>11963.881460000001</v>
      </c>
      <c r="N20" s="942">
        <v>35724.09074</v>
      </c>
      <c r="O20" s="942">
        <v>19427.75015</v>
      </c>
      <c r="P20" s="942">
        <v>16850.382440000001</v>
      </c>
      <c r="Q20" s="942">
        <v>6989.9647699999996</v>
      </c>
      <c r="R20" s="942">
        <v>15118.521220000001</v>
      </c>
      <c r="S20" s="942">
        <v>26399.614020000001</v>
      </c>
      <c r="T20" s="942">
        <v>17458.207469999998</v>
      </c>
      <c r="U20" s="942">
        <v>45578.512310000006</v>
      </c>
      <c r="V20" s="942">
        <v>59301.26298</v>
      </c>
      <c r="W20" s="942">
        <v>22472.231829999997</v>
      </c>
      <c r="X20" s="942">
        <v>19460.005109999998</v>
      </c>
      <c r="Y20" s="942">
        <v>22595.435289999998</v>
      </c>
      <c r="Z20" s="942">
        <v>23036.440119999999</v>
      </c>
      <c r="AA20" s="942">
        <v>12382.032810000001</v>
      </c>
      <c r="AB20" s="942">
        <v>806744.42553999997</v>
      </c>
      <c r="AC20" s="943">
        <v>0.16096101378393535</v>
      </c>
    </row>
    <row r="21" spans="1:29" ht="30" customHeight="1">
      <c r="A21" s="941" t="s">
        <v>834</v>
      </c>
      <c r="B21" s="942">
        <v>22213.732550000001</v>
      </c>
      <c r="C21" s="942">
        <v>8904.8252400000001</v>
      </c>
      <c r="D21" s="942">
        <v>7445.60376</v>
      </c>
      <c r="E21" s="942">
        <v>4174.8823400000001</v>
      </c>
      <c r="F21" s="942">
        <v>2945.56088</v>
      </c>
      <c r="G21" s="942">
        <v>7916.4749800000009</v>
      </c>
      <c r="H21" s="942">
        <v>3246.5233900000003</v>
      </c>
      <c r="I21" s="942">
        <v>4080.3573500000002</v>
      </c>
      <c r="J21" s="942">
        <v>5058.03874</v>
      </c>
      <c r="K21" s="942">
        <v>2344.28838</v>
      </c>
      <c r="L21" s="942">
        <v>3382.8667500000001</v>
      </c>
      <c r="M21" s="942">
        <v>1564.5186999999999</v>
      </c>
      <c r="N21" s="942">
        <v>5221.5280999999995</v>
      </c>
      <c r="O21" s="942">
        <v>2161.8674100000003</v>
      </c>
      <c r="P21" s="942">
        <v>2309.14498</v>
      </c>
      <c r="Q21" s="942">
        <v>1673.92788</v>
      </c>
      <c r="R21" s="942">
        <v>2846.0463799999998</v>
      </c>
      <c r="S21" s="942">
        <v>3204.2357700000002</v>
      </c>
      <c r="T21" s="942">
        <v>3007.5584399999998</v>
      </c>
      <c r="U21" s="942">
        <v>7578.1222900000002</v>
      </c>
      <c r="V21" s="942">
        <v>11777.4925</v>
      </c>
      <c r="W21" s="942">
        <v>3335.3189500000003</v>
      </c>
      <c r="X21" s="942">
        <v>2378.6576500000001</v>
      </c>
      <c r="Y21" s="942">
        <v>3228.5451200000002</v>
      </c>
      <c r="Z21" s="942">
        <v>2972.2623100000001</v>
      </c>
      <c r="AA21" s="942">
        <v>1682.2235600000001</v>
      </c>
      <c r="AB21" s="942">
        <v>126654.60440000001</v>
      </c>
      <c r="AC21" s="943">
        <v>2.5270027135274556E-2</v>
      </c>
    </row>
    <row r="22" spans="1:29" ht="30" customHeight="1" thickBot="1">
      <c r="A22" s="941" t="s">
        <v>835</v>
      </c>
      <c r="B22" s="942">
        <v>24179.215050000003</v>
      </c>
      <c r="C22" s="942">
        <v>11542.066080000001</v>
      </c>
      <c r="D22" s="942">
        <v>9753.4099600000009</v>
      </c>
      <c r="E22" s="942">
        <v>7568.28334</v>
      </c>
      <c r="F22" s="942">
        <v>3571.9382099999998</v>
      </c>
      <c r="G22" s="942">
        <v>17668.331340000001</v>
      </c>
      <c r="H22" s="942">
        <v>4766.9147000000003</v>
      </c>
      <c r="I22" s="942">
        <v>5256.0112099999997</v>
      </c>
      <c r="J22" s="942">
        <v>7121.0909000000001</v>
      </c>
      <c r="K22" s="942">
        <v>3315.1134900000002</v>
      </c>
      <c r="L22" s="942">
        <v>5779.5005799999999</v>
      </c>
      <c r="M22" s="942">
        <v>1982.8636000000001</v>
      </c>
      <c r="N22" s="942">
        <v>7330.4518899999994</v>
      </c>
      <c r="O22" s="942">
        <v>3481.7614800000001</v>
      </c>
      <c r="P22" s="942">
        <v>2782.65382</v>
      </c>
      <c r="Q22" s="942">
        <v>5083.6988300000003</v>
      </c>
      <c r="R22" s="942">
        <v>4576.7787800000006</v>
      </c>
      <c r="S22" s="942">
        <v>3990.39725</v>
      </c>
      <c r="T22" s="942">
        <v>4715.51962</v>
      </c>
      <c r="U22" s="942">
        <v>10631.57733</v>
      </c>
      <c r="V22" s="942">
        <v>15173.453579999999</v>
      </c>
      <c r="W22" s="942">
        <v>4605.9261799999995</v>
      </c>
      <c r="X22" s="942">
        <v>3363.1756399999999</v>
      </c>
      <c r="Y22" s="942">
        <v>4252.6563900000001</v>
      </c>
      <c r="Z22" s="942">
        <v>4072.89455</v>
      </c>
      <c r="AA22" s="942">
        <v>2491.05422</v>
      </c>
      <c r="AB22" s="942">
        <v>179056.73802000002</v>
      </c>
      <c r="AC22" s="943">
        <v>3.5725259653640727E-2</v>
      </c>
    </row>
    <row r="23" spans="1:29" ht="35.25" customHeight="1" thickTop="1" thickBot="1">
      <c r="A23" s="944" t="s">
        <v>6</v>
      </c>
      <c r="B23" s="945">
        <v>1215514.5173600002</v>
      </c>
      <c r="C23" s="945">
        <v>771796.13003</v>
      </c>
      <c r="D23" s="945">
        <v>428098.44590000005</v>
      </c>
      <c r="E23" s="945">
        <v>98260.949689999994</v>
      </c>
      <c r="F23" s="945">
        <v>122445.91287</v>
      </c>
      <c r="G23" s="945">
        <v>195637.52846</v>
      </c>
      <c r="H23" s="945">
        <v>126634.81318</v>
      </c>
      <c r="I23" s="945">
        <v>134741.84599</v>
      </c>
      <c r="J23" s="945">
        <v>127036.26615</v>
      </c>
      <c r="K23" s="945">
        <v>82122.944390000004</v>
      </c>
      <c r="L23" s="945">
        <v>57051.473790000004</v>
      </c>
      <c r="M23" s="945">
        <v>50231.20723</v>
      </c>
      <c r="N23" s="945">
        <v>139041.97174000001</v>
      </c>
      <c r="O23" s="945">
        <v>104292.26041</v>
      </c>
      <c r="P23" s="945">
        <v>70330.350319999998</v>
      </c>
      <c r="Q23" s="945">
        <v>44201.931140000001</v>
      </c>
      <c r="R23" s="945">
        <v>82364.947749999992</v>
      </c>
      <c r="S23" s="945">
        <v>104278.93996</v>
      </c>
      <c r="T23" s="945">
        <v>55548.314679999996</v>
      </c>
      <c r="U23" s="945">
        <v>154303.39222000001</v>
      </c>
      <c r="V23" s="945">
        <v>187554.82044999997</v>
      </c>
      <c r="W23" s="945">
        <v>101700.62762999997</v>
      </c>
      <c r="X23" s="945">
        <v>136215.01815000002</v>
      </c>
      <c r="Y23" s="945">
        <v>81778.809429999994</v>
      </c>
      <c r="Z23" s="945">
        <v>264408.38365999999</v>
      </c>
      <c r="AA23" s="945">
        <v>76456.808290000001</v>
      </c>
      <c r="AB23" s="945">
        <v>5012048.610869999</v>
      </c>
      <c r="AC23" s="946">
        <v>1</v>
      </c>
    </row>
    <row r="24" spans="1:29" ht="31.5" customHeight="1" thickTop="1" thickBot="1">
      <c r="A24" s="947" t="s">
        <v>836</v>
      </c>
      <c r="B24" s="943">
        <v>0.24251850126190402</v>
      </c>
      <c r="C24" s="943">
        <v>0.15398815732875154</v>
      </c>
      <c r="D24" s="943">
        <v>8.5413865494351232E-2</v>
      </c>
      <c r="E24" s="943">
        <v>1.9604947461382204E-2</v>
      </c>
      <c r="F24" s="943">
        <v>2.4430312308711958E-2</v>
      </c>
      <c r="G24" s="943">
        <v>3.9033445931810497E-2</v>
      </c>
      <c r="H24" s="943">
        <v>2.5266078406613567E-2</v>
      </c>
      <c r="I24" s="943">
        <v>2.688358722175508E-2</v>
      </c>
      <c r="J24" s="943">
        <v>2.5346175987696347E-2</v>
      </c>
      <c r="K24" s="943">
        <v>1.6385105326371722E-2</v>
      </c>
      <c r="L24" s="943">
        <v>1.1382865215287072E-2</v>
      </c>
      <c r="M24" s="943">
        <v>1.0022090991108882E-2</v>
      </c>
      <c r="N24" s="943">
        <v>2.7741544932036261E-2</v>
      </c>
      <c r="O24" s="943">
        <v>2.0808309836383806E-2</v>
      </c>
      <c r="P24" s="943">
        <v>1.4032256225023314E-2</v>
      </c>
      <c r="Q24" s="943">
        <v>8.8191345638859164E-3</v>
      </c>
      <c r="R24" s="943">
        <v>1.6433389646574668E-2</v>
      </c>
      <c r="S24" s="943">
        <v>2.080565215066801E-2</v>
      </c>
      <c r="T24" s="943">
        <v>1.1082956090954161E-2</v>
      </c>
      <c r="U24" s="943">
        <v>3.0786491552645932E-2</v>
      </c>
      <c r="V24" s="943">
        <v>3.7420790381648736E-2</v>
      </c>
      <c r="W24" s="943">
        <v>2.0291229300816102E-2</v>
      </c>
      <c r="X24" s="943">
        <v>2.7177513373389969E-2</v>
      </c>
      <c r="Y24" s="943">
        <v>1.6316443789599379E-2</v>
      </c>
      <c r="Z24" s="943">
        <v>5.2754552916058725E-2</v>
      </c>
      <c r="AA24" s="943">
        <v>1.5254602304571126E-2</v>
      </c>
      <c r="AB24" s="943">
        <v>1</v>
      </c>
      <c r="AC24" s="943"/>
    </row>
    <row r="25" spans="1:29" ht="73.5" customHeight="1" thickTop="1" thickBot="1">
      <c r="A25" s="948" t="s">
        <v>837</v>
      </c>
      <c r="B25" s="939" t="s">
        <v>885</v>
      </c>
      <c r="C25" s="939" t="s">
        <v>886</v>
      </c>
      <c r="D25" s="939" t="s">
        <v>887</v>
      </c>
      <c r="E25" s="939" t="s">
        <v>888</v>
      </c>
      <c r="F25" s="939" t="s">
        <v>889</v>
      </c>
      <c r="G25" s="939" t="s">
        <v>890</v>
      </c>
      <c r="H25" s="939" t="s">
        <v>891</v>
      </c>
      <c r="I25" s="939" t="s">
        <v>892</v>
      </c>
      <c r="J25" s="939" t="s">
        <v>893</v>
      </c>
      <c r="K25" s="939" t="s">
        <v>894</v>
      </c>
      <c r="L25" s="939" t="s">
        <v>895</v>
      </c>
      <c r="M25" s="939" t="s">
        <v>896</v>
      </c>
      <c r="N25" s="939" t="s">
        <v>897</v>
      </c>
      <c r="O25" s="939" t="s">
        <v>898</v>
      </c>
      <c r="P25" s="939" t="s">
        <v>899</v>
      </c>
      <c r="Q25" s="939" t="s">
        <v>900</v>
      </c>
      <c r="R25" s="939" t="s">
        <v>901</v>
      </c>
      <c r="S25" s="939" t="s">
        <v>902</v>
      </c>
      <c r="T25" s="939" t="s">
        <v>903</v>
      </c>
      <c r="U25" s="939" t="s">
        <v>904</v>
      </c>
      <c r="V25" s="939" t="s">
        <v>905</v>
      </c>
      <c r="W25" s="939" t="s">
        <v>906</v>
      </c>
      <c r="X25" s="939" t="s">
        <v>907</v>
      </c>
      <c r="Y25" s="939" t="s">
        <v>908</v>
      </c>
      <c r="Z25" s="939" t="s">
        <v>909</v>
      </c>
      <c r="AA25" s="939" t="s">
        <v>910</v>
      </c>
      <c r="AB25" s="939" t="s">
        <v>6</v>
      </c>
      <c r="AC25" s="940" t="s">
        <v>723</v>
      </c>
    </row>
    <row r="26" spans="1:29" ht="42.75" customHeight="1" thickTop="1">
      <c r="A26" s="941" t="s">
        <v>822</v>
      </c>
      <c r="B26" s="942">
        <v>3</v>
      </c>
      <c r="C26" s="942">
        <v>0</v>
      </c>
      <c r="D26" s="942">
        <v>0</v>
      </c>
      <c r="E26" s="942">
        <v>0</v>
      </c>
      <c r="F26" s="942">
        <v>0</v>
      </c>
      <c r="G26" s="942">
        <v>0</v>
      </c>
      <c r="H26" s="942">
        <v>0</v>
      </c>
      <c r="I26" s="942">
        <v>0</v>
      </c>
      <c r="J26" s="942">
        <v>0</v>
      </c>
      <c r="K26" s="942">
        <v>0</v>
      </c>
      <c r="L26" s="942">
        <v>0</v>
      </c>
      <c r="M26" s="942">
        <v>0</v>
      </c>
      <c r="N26" s="942">
        <v>0</v>
      </c>
      <c r="O26" s="942">
        <v>0</v>
      </c>
      <c r="P26" s="942">
        <v>0</v>
      </c>
      <c r="Q26" s="942">
        <v>0</v>
      </c>
      <c r="R26" s="942">
        <v>0</v>
      </c>
      <c r="S26" s="942">
        <v>0</v>
      </c>
      <c r="T26" s="942">
        <v>0</v>
      </c>
      <c r="U26" s="942">
        <v>0</v>
      </c>
      <c r="V26" s="942">
        <v>0</v>
      </c>
      <c r="W26" s="942">
        <v>0</v>
      </c>
      <c r="X26" s="942">
        <v>0</v>
      </c>
      <c r="Y26" s="942">
        <v>0</v>
      </c>
      <c r="Z26" s="942">
        <v>0</v>
      </c>
      <c r="AA26" s="942">
        <v>0</v>
      </c>
      <c r="AB26" s="942">
        <v>3</v>
      </c>
      <c r="AC26" s="943">
        <v>3.4907100569683881E-6</v>
      </c>
    </row>
    <row r="27" spans="1:29" ht="30.75" customHeight="1">
      <c r="A27" s="941" t="s">
        <v>823</v>
      </c>
      <c r="B27" s="942">
        <v>6</v>
      </c>
      <c r="C27" s="942">
        <v>0</v>
      </c>
      <c r="D27" s="942">
        <v>1</v>
      </c>
      <c r="E27" s="942">
        <v>0</v>
      </c>
      <c r="F27" s="942">
        <v>0</v>
      </c>
      <c r="G27" s="942">
        <v>0</v>
      </c>
      <c r="H27" s="942">
        <v>0</v>
      </c>
      <c r="I27" s="942">
        <v>0</v>
      </c>
      <c r="J27" s="942">
        <v>0</v>
      </c>
      <c r="K27" s="942">
        <v>0</v>
      </c>
      <c r="L27" s="942">
        <v>0</v>
      </c>
      <c r="M27" s="942">
        <v>0</v>
      </c>
      <c r="N27" s="942">
        <v>0</v>
      </c>
      <c r="O27" s="942">
        <v>0</v>
      </c>
      <c r="P27" s="942">
        <v>0</v>
      </c>
      <c r="Q27" s="942">
        <v>0</v>
      </c>
      <c r="R27" s="942">
        <v>0</v>
      </c>
      <c r="S27" s="942">
        <v>0</v>
      </c>
      <c r="T27" s="942">
        <v>0</v>
      </c>
      <c r="U27" s="942">
        <v>0</v>
      </c>
      <c r="V27" s="942">
        <v>0</v>
      </c>
      <c r="W27" s="942">
        <v>0</v>
      </c>
      <c r="X27" s="942">
        <v>0</v>
      </c>
      <c r="Y27" s="942">
        <v>0</v>
      </c>
      <c r="Z27" s="942">
        <v>1</v>
      </c>
      <c r="AA27" s="942">
        <v>0</v>
      </c>
      <c r="AB27" s="942">
        <v>8</v>
      </c>
      <c r="AC27" s="943">
        <v>9.3085601519157012E-6</v>
      </c>
    </row>
    <row r="28" spans="1:29" ht="30.75" customHeight="1">
      <c r="A28" s="941" t="s">
        <v>824</v>
      </c>
      <c r="B28" s="942">
        <v>7</v>
      </c>
      <c r="C28" s="942">
        <v>13</v>
      </c>
      <c r="D28" s="942">
        <v>4</v>
      </c>
      <c r="E28" s="942">
        <v>0</v>
      </c>
      <c r="F28" s="942">
        <v>0</v>
      </c>
      <c r="G28" s="942">
        <v>0</v>
      </c>
      <c r="H28" s="942">
        <v>0</v>
      </c>
      <c r="I28" s="942">
        <v>0</v>
      </c>
      <c r="J28" s="942">
        <v>0</v>
      </c>
      <c r="K28" s="942">
        <v>0</v>
      </c>
      <c r="L28" s="942">
        <v>0</v>
      </c>
      <c r="M28" s="942">
        <v>0</v>
      </c>
      <c r="N28" s="942">
        <v>0</v>
      </c>
      <c r="O28" s="942">
        <v>0</v>
      </c>
      <c r="P28" s="942">
        <v>0</v>
      </c>
      <c r="Q28" s="942">
        <v>0</v>
      </c>
      <c r="R28" s="942">
        <v>0</v>
      </c>
      <c r="S28" s="942">
        <v>0</v>
      </c>
      <c r="T28" s="942">
        <v>0</v>
      </c>
      <c r="U28" s="942">
        <v>0</v>
      </c>
      <c r="V28" s="942">
        <v>1</v>
      </c>
      <c r="W28" s="942">
        <v>0</v>
      </c>
      <c r="X28" s="942">
        <v>1</v>
      </c>
      <c r="Y28" s="942">
        <v>0</v>
      </c>
      <c r="Z28" s="942">
        <v>3</v>
      </c>
      <c r="AA28" s="942">
        <v>1</v>
      </c>
      <c r="AB28" s="942">
        <v>30</v>
      </c>
      <c r="AC28" s="943">
        <v>3.4907100569683884E-5</v>
      </c>
    </row>
    <row r="29" spans="1:29" ht="30.75" customHeight="1">
      <c r="A29" s="941" t="s">
        <v>825</v>
      </c>
      <c r="B29" s="942">
        <v>79</v>
      </c>
      <c r="C29" s="942">
        <v>39</v>
      </c>
      <c r="D29" s="942">
        <v>17</v>
      </c>
      <c r="E29" s="942">
        <v>2</v>
      </c>
      <c r="F29" s="942">
        <v>1</v>
      </c>
      <c r="G29" s="942">
        <v>2</v>
      </c>
      <c r="H29" s="942">
        <v>6</v>
      </c>
      <c r="I29" s="942">
        <v>4</v>
      </c>
      <c r="J29" s="942">
        <v>8</v>
      </c>
      <c r="K29" s="942">
        <v>0</v>
      </c>
      <c r="L29" s="942">
        <v>0</v>
      </c>
      <c r="M29" s="942">
        <v>0</v>
      </c>
      <c r="N29" s="942">
        <v>3</v>
      </c>
      <c r="O29" s="942">
        <v>4</v>
      </c>
      <c r="P29" s="942">
        <v>1</v>
      </c>
      <c r="Q29" s="942">
        <v>1</v>
      </c>
      <c r="R29" s="942">
        <v>2</v>
      </c>
      <c r="S29" s="942">
        <v>0</v>
      </c>
      <c r="T29" s="942">
        <v>0</v>
      </c>
      <c r="U29" s="942">
        <v>0</v>
      </c>
      <c r="V29" s="942">
        <v>0</v>
      </c>
      <c r="W29" s="942">
        <v>0</v>
      </c>
      <c r="X29" s="942">
        <v>3</v>
      </c>
      <c r="Y29" s="942">
        <v>0</v>
      </c>
      <c r="Z29" s="942">
        <v>14</v>
      </c>
      <c r="AA29" s="942">
        <v>2</v>
      </c>
      <c r="AB29" s="942">
        <v>188</v>
      </c>
      <c r="AC29" s="943">
        <v>2.1875116357001899E-4</v>
      </c>
    </row>
    <row r="30" spans="1:29" ht="30.75" customHeight="1">
      <c r="A30" s="941" t="s">
        <v>826</v>
      </c>
      <c r="B30" s="942">
        <v>142</v>
      </c>
      <c r="C30" s="942">
        <v>89</v>
      </c>
      <c r="D30" s="942">
        <v>32</v>
      </c>
      <c r="E30" s="942">
        <v>4</v>
      </c>
      <c r="F30" s="942">
        <v>13</v>
      </c>
      <c r="G30" s="942">
        <v>4</v>
      </c>
      <c r="H30" s="942">
        <v>18</v>
      </c>
      <c r="I30" s="942">
        <v>5</v>
      </c>
      <c r="J30" s="942">
        <v>7</v>
      </c>
      <c r="K30" s="942">
        <v>0</v>
      </c>
      <c r="L30" s="942">
        <v>0</v>
      </c>
      <c r="M30" s="942">
        <v>0</v>
      </c>
      <c r="N30" s="942">
        <v>4</v>
      </c>
      <c r="O30" s="942">
        <v>5</v>
      </c>
      <c r="P30" s="942">
        <v>0</v>
      </c>
      <c r="Q30" s="942">
        <v>7</v>
      </c>
      <c r="R30" s="942">
        <v>6</v>
      </c>
      <c r="S30" s="942">
        <v>2</v>
      </c>
      <c r="T30" s="942">
        <v>0</v>
      </c>
      <c r="U30" s="942">
        <v>3</v>
      </c>
      <c r="V30" s="942">
        <v>1</v>
      </c>
      <c r="W30" s="942">
        <v>6</v>
      </c>
      <c r="X30" s="942">
        <v>14</v>
      </c>
      <c r="Y30" s="942">
        <v>0</v>
      </c>
      <c r="Z30" s="942">
        <v>28</v>
      </c>
      <c r="AA30" s="942">
        <v>12</v>
      </c>
      <c r="AB30" s="942">
        <v>402</v>
      </c>
      <c r="AC30" s="943">
        <v>4.6775514763376403E-4</v>
      </c>
    </row>
    <row r="31" spans="1:29" ht="30.75" customHeight="1">
      <c r="A31" s="941" t="s">
        <v>827</v>
      </c>
      <c r="B31" s="942">
        <v>246</v>
      </c>
      <c r="C31" s="942">
        <v>282</v>
      </c>
      <c r="D31" s="942">
        <v>125</v>
      </c>
      <c r="E31" s="942">
        <v>12</v>
      </c>
      <c r="F31" s="942">
        <v>41</v>
      </c>
      <c r="G31" s="942">
        <v>26</v>
      </c>
      <c r="H31" s="942">
        <v>20</v>
      </c>
      <c r="I31" s="942">
        <v>17</v>
      </c>
      <c r="J31" s="942">
        <v>15</v>
      </c>
      <c r="K31" s="942">
        <v>3</v>
      </c>
      <c r="L31" s="942">
        <v>3</v>
      </c>
      <c r="M31" s="942">
        <v>8</v>
      </c>
      <c r="N31" s="942">
        <v>15</v>
      </c>
      <c r="O31" s="942">
        <v>26</v>
      </c>
      <c r="P31" s="942">
        <v>5</v>
      </c>
      <c r="Q31" s="942">
        <v>12</v>
      </c>
      <c r="R31" s="942">
        <v>17</v>
      </c>
      <c r="S31" s="942">
        <v>12</v>
      </c>
      <c r="T31" s="942">
        <v>3</v>
      </c>
      <c r="U31" s="942">
        <v>6</v>
      </c>
      <c r="V31" s="942">
        <v>9</v>
      </c>
      <c r="W31" s="942">
        <v>20</v>
      </c>
      <c r="X31" s="942">
        <v>42</v>
      </c>
      <c r="Y31" s="942">
        <v>11</v>
      </c>
      <c r="Z31" s="942">
        <v>78</v>
      </c>
      <c r="AA31" s="942">
        <v>18</v>
      </c>
      <c r="AB31" s="942">
        <v>1072</v>
      </c>
      <c r="AC31" s="943">
        <v>1.247347060356704E-3</v>
      </c>
    </row>
    <row r="32" spans="1:29" ht="30.75" customHeight="1">
      <c r="A32" s="941" t="s">
        <v>828</v>
      </c>
      <c r="B32" s="942">
        <v>458</v>
      </c>
      <c r="C32" s="942">
        <v>355</v>
      </c>
      <c r="D32" s="942">
        <v>170</v>
      </c>
      <c r="E32" s="942">
        <v>35</v>
      </c>
      <c r="F32" s="942">
        <v>44</v>
      </c>
      <c r="G32" s="942">
        <v>64</v>
      </c>
      <c r="H32" s="942">
        <v>38</v>
      </c>
      <c r="I32" s="942">
        <v>36</v>
      </c>
      <c r="J32" s="942">
        <v>28</v>
      </c>
      <c r="K32" s="942">
        <v>26</v>
      </c>
      <c r="L32" s="942">
        <v>12</v>
      </c>
      <c r="M32" s="942">
        <v>17</v>
      </c>
      <c r="N32" s="942">
        <v>26</v>
      </c>
      <c r="O32" s="942">
        <v>39</v>
      </c>
      <c r="P32" s="942">
        <v>25</v>
      </c>
      <c r="Q32" s="942">
        <v>22</v>
      </c>
      <c r="R32" s="942">
        <v>23</v>
      </c>
      <c r="S32" s="942">
        <v>26</v>
      </c>
      <c r="T32" s="942">
        <v>11</v>
      </c>
      <c r="U32" s="942">
        <v>35</v>
      </c>
      <c r="V32" s="942">
        <v>35</v>
      </c>
      <c r="W32" s="942">
        <v>31</v>
      </c>
      <c r="X32" s="942">
        <v>52</v>
      </c>
      <c r="Y32" s="942">
        <v>23</v>
      </c>
      <c r="Z32" s="942">
        <v>116</v>
      </c>
      <c r="AA32" s="942">
        <v>18</v>
      </c>
      <c r="AB32" s="942">
        <v>1765</v>
      </c>
      <c r="AC32" s="943">
        <v>2.0537010835164015E-3</v>
      </c>
    </row>
    <row r="33" spans="1:29" ht="30.75" customHeight="1">
      <c r="A33" s="941" t="s">
        <v>829</v>
      </c>
      <c r="B33" s="942">
        <v>449</v>
      </c>
      <c r="C33" s="942">
        <v>439</v>
      </c>
      <c r="D33" s="942">
        <v>224</v>
      </c>
      <c r="E33" s="942">
        <v>48</v>
      </c>
      <c r="F33" s="942">
        <v>76</v>
      </c>
      <c r="G33" s="942">
        <v>98</v>
      </c>
      <c r="H33" s="942">
        <v>52</v>
      </c>
      <c r="I33" s="942">
        <v>73</v>
      </c>
      <c r="J33" s="942">
        <v>49</v>
      </c>
      <c r="K33" s="942">
        <v>42</v>
      </c>
      <c r="L33" s="942">
        <v>25</v>
      </c>
      <c r="M33" s="942">
        <v>37</v>
      </c>
      <c r="N33" s="942">
        <v>76</v>
      </c>
      <c r="O33" s="942">
        <v>56</v>
      </c>
      <c r="P33" s="942">
        <v>43</v>
      </c>
      <c r="Q33" s="942">
        <v>27</v>
      </c>
      <c r="R33" s="942">
        <v>44</v>
      </c>
      <c r="S33" s="942">
        <v>69</v>
      </c>
      <c r="T33" s="942">
        <v>25</v>
      </c>
      <c r="U33" s="942">
        <v>82</v>
      </c>
      <c r="V33" s="942">
        <v>68</v>
      </c>
      <c r="W33" s="942">
        <v>56</v>
      </c>
      <c r="X33" s="942">
        <v>75</v>
      </c>
      <c r="Y33" s="942">
        <v>46</v>
      </c>
      <c r="Z33" s="942">
        <v>168</v>
      </c>
      <c r="AA33" s="942">
        <v>36</v>
      </c>
      <c r="AB33" s="942">
        <v>2483</v>
      </c>
      <c r="AC33" s="943">
        <v>2.889144357150836E-3</v>
      </c>
    </row>
    <row r="34" spans="1:29" ht="30.75" customHeight="1">
      <c r="A34" s="941" t="s">
        <v>830</v>
      </c>
      <c r="B34" s="942">
        <v>435</v>
      </c>
      <c r="C34" s="942">
        <v>317</v>
      </c>
      <c r="D34" s="942">
        <v>248</v>
      </c>
      <c r="E34" s="942">
        <v>48</v>
      </c>
      <c r="F34" s="942">
        <v>57</v>
      </c>
      <c r="G34" s="942">
        <v>99</v>
      </c>
      <c r="H34" s="942">
        <v>60</v>
      </c>
      <c r="I34" s="942">
        <v>65</v>
      </c>
      <c r="J34" s="942">
        <v>57</v>
      </c>
      <c r="K34" s="942">
        <v>48</v>
      </c>
      <c r="L34" s="942">
        <v>27</v>
      </c>
      <c r="M34" s="942">
        <v>28</v>
      </c>
      <c r="N34" s="942">
        <v>76</v>
      </c>
      <c r="O34" s="942">
        <v>54</v>
      </c>
      <c r="P34" s="942">
        <v>45</v>
      </c>
      <c r="Q34" s="942">
        <v>16</v>
      </c>
      <c r="R34" s="942">
        <v>31</v>
      </c>
      <c r="S34" s="942">
        <v>59</v>
      </c>
      <c r="T34" s="942">
        <v>29</v>
      </c>
      <c r="U34" s="942">
        <v>88</v>
      </c>
      <c r="V34" s="942">
        <v>97</v>
      </c>
      <c r="W34" s="942">
        <v>61</v>
      </c>
      <c r="X34" s="942">
        <v>60</v>
      </c>
      <c r="Y34" s="942">
        <v>40</v>
      </c>
      <c r="Z34" s="942">
        <v>128</v>
      </c>
      <c r="AA34" s="942">
        <v>41</v>
      </c>
      <c r="AB34" s="942">
        <v>2314</v>
      </c>
      <c r="AC34" s="943">
        <v>2.6925010239416168E-3</v>
      </c>
    </row>
    <row r="35" spans="1:29" ht="30.75" customHeight="1">
      <c r="A35" s="941" t="s">
        <v>831</v>
      </c>
      <c r="B35" s="942">
        <v>1030</v>
      </c>
      <c r="C35" s="942">
        <v>720</v>
      </c>
      <c r="D35" s="942">
        <v>436</v>
      </c>
      <c r="E35" s="942">
        <v>121</v>
      </c>
      <c r="F35" s="942">
        <v>149</v>
      </c>
      <c r="G35" s="942">
        <v>304</v>
      </c>
      <c r="H35" s="942">
        <v>158</v>
      </c>
      <c r="I35" s="942">
        <v>221</v>
      </c>
      <c r="J35" s="942">
        <v>181</v>
      </c>
      <c r="K35" s="942">
        <v>174</v>
      </c>
      <c r="L35" s="942">
        <v>93</v>
      </c>
      <c r="M35" s="942">
        <v>87</v>
      </c>
      <c r="N35" s="942">
        <v>237</v>
      </c>
      <c r="O35" s="942">
        <v>148</v>
      </c>
      <c r="P35" s="942">
        <v>131</v>
      </c>
      <c r="Q35" s="942">
        <v>32</v>
      </c>
      <c r="R35" s="942">
        <v>133</v>
      </c>
      <c r="S35" s="942">
        <v>188</v>
      </c>
      <c r="T35" s="942">
        <v>96</v>
      </c>
      <c r="U35" s="942">
        <v>257</v>
      </c>
      <c r="V35" s="942">
        <v>306</v>
      </c>
      <c r="W35" s="942">
        <v>149</v>
      </c>
      <c r="X35" s="942">
        <v>149</v>
      </c>
      <c r="Y35" s="942">
        <v>138</v>
      </c>
      <c r="Z35" s="942">
        <v>260</v>
      </c>
      <c r="AA35" s="942">
        <v>104</v>
      </c>
      <c r="AB35" s="942">
        <v>6002</v>
      </c>
      <c r="AC35" s="943">
        <v>6.9837472539747555E-3</v>
      </c>
    </row>
    <row r="36" spans="1:29" ht="30.75" customHeight="1">
      <c r="A36" s="941" t="s">
        <v>832</v>
      </c>
      <c r="B36" s="942">
        <v>2631</v>
      </c>
      <c r="C36" s="942">
        <v>1386</v>
      </c>
      <c r="D36" s="942">
        <v>1031</v>
      </c>
      <c r="E36" s="942">
        <v>361</v>
      </c>
      <c r="F36" s="942">
        <v>355</v>
      </c>
      <c r="G36" s="942">
        <v>727</v>
      </c>
      <c r="H36" s="942">
        <v>358</v>
      </c>
      <c r="I36" s="942">
        <v>593</v>
      </c>
      <c r="J36" s="942">
        <v>431</v>
      </c>
      <c r="K36" s="942">
        <v>417</v>
      </c>
      <c r="L36" s="942">
        <v>251</v>
      </c>
      <c r="M36" s="942">
        <v>207</v>
      </c>
      <c r="N36" s="942">
        <v>551</v>
      </c>
      <c r="O36" s="942">
        <v>344</v>
      </c>
      <c r="P36" s="942">
        <v>315</v>
      </c>
      <c r="Q36" s="942">
        <v>76</v>
      </c>
      <c r="R36" s="942">
        <v>317</v>
      </c>
      <c r="S36" s="942">
        <v>458</v>
      </c>
      <c r="T36" s="942">
        <v>229</v>
      </c>
      <c r="U36" s="942">
        <v>645</v>
      </c>
      <c r="V36" s="942">
        <v>749</v>
      </c>
      <c r="W36" s="942">
        <v>373</v>
      </c>
      <c r="X36" s="942">
        <v>402</v>
      </c>
      <c r="Y36" s="942">
        <v>358</v>
      </c>
      <c r="Z36" s="942">
        <v>547</v>
      </c>
      <c r="AA36" s="942">
        <v>209</v>
      </c>
      <c r="AB36" s="942">
        <v>14321</v>
      </c>
      <c r="AC36" s="943">
        <v>1.6663486241948095E-2</v>
      </c>
    </row>
    <row r="37" spans="1:29" ht="30.75" customHeight="1">
      <c r="A37" s="941" t="s">
        <v>833</v>
      </c>
      <c r="B37" s="942">
        <v>7789</v>
      </c>
      <c r="C37" s="942">
        <v>3709</v>
      </c>
      <c r="D37" s="942">
        <v>3241</v>
      </c>
      <c r="E37" s="942">
        <v>1477</v>
      </c>
      <c r="F37" s="942">
        <v>1290</v>
      </c>
      <c r="G37" s="942">
        <v>2880</v>
      </c>
      <c r="H37" s="942">
        <v>1328</v>
      </c>
      <c r="I37" s="942">
        <v>1884</v>
      </c>
      <c r="J37" s="942">
        <v>1837</v>
      </c>
      <c r="K37" s="942">
        <v>1337</v>
      </c>
      <c r="L37" s="942">
        <v>1059</v>
      </c>
      <c r="M37" s="942">
        <v>738</v>
      </c>
      <c r="N37" s="942">
        <v>2240</v>
      </c>
      <c r="O37" s="942">
        <v>1212</v>
      </c>
      <c r="P37" s="942">
        <v>1032</v>
      </c>
      <c r="Q37" s="942">
        <v>462</v>
      </c>
      <c r="R37" s="942">
        <v>947</v>
      </c>
      <c r="S37" s="942">
        <v>1606</v>
      </c>
      <c r="T37" s="942">
        <v>1130</v>
      </c>
      <c r="U37" s="942">
        <v>2891</v>
      </c>
      <c r="V37" s="942">
        <v>3796</v>
      </c>
      <c r="W37" s="942">
        <v>1426</v>
      </c>
      <c r="X37" s="942">
        <v>1151</v>
      </c>
      <c r="Y37" s="942">
        <v>1403</v>
      </c>
      <c r="Z37" s="942">
        <v>1348</v>
      </c>
      <c r="AA37" s="942">
        <v>763</v>
      </c>
      <c r="AB37" s="942">
        <v>49976</v>
      </c>
      <c r="AC37" s="943">
        <v>5.8150575269017388E-2</v>
      </c>
    </row>
    <row r="38" spans="1:29" ht="30.75" customHeight="1">
      <c r="A38" s="941" t="s">
        <v>834</v>
      </c>
      <c r="B38" s="942">
        <v>4558</v>
      </c>
      <c r="C38" s="942">
        <v>1824</v>
      </c>
      <c r="D38" s="942">
        <v>1579</v>
      </c>
      <c r="E38" s="942">
        <v>856</v>
      </c>
      <c r="F38" s="942">
        <v>598</v>
      </c>
      <c r="G38" s="942">
        <v>1608</v>
      </c>
      <c r="H38" s="942">
        <v>659</v>
      </c>
      <c r="I38" s="942">
        <v>832</v>
      </c>
      <c r="J38" s="942">
        <v>1039</v>
      </c>
      <c r="K38" s="942">
        <v>477</v>
      </c>
      <c r="L38" s="942">
        <v>698</v>
      </c>
      <c r="M38" s="942">
        <v>317</v>
      </c>
      <c r="N38" s="942">
        <v>1058</v>
      </c>
      <c r="O38" s="942">
        <v>442</v>
      </c>
      <c r="P38" s="942">
        <v>466</v>
      </c>
      <c r="Q38" s="942">
        <v>349</v>
      </c>
      <c r="R38" s="942">
        <v>595</v>
      </c>
      <c r="S38" s="942">
        <v>646</v>
      </c>
      <c r="T38" s="942">
        <v>612</v>
      </c>
      <c r="U38" s="942">
        <v>1534</v>
      </c>
      <c r="V38" s="942">
        <v>2419</v>
      </c>
      <c r="W38" s="942">
        <v>681</v>
      </c>
      <c r="X38" s="942">
        <v>475</v>
      </c>
      <c r="Y38" s="942">
        <v>659</v>
      </c>
      <c r="Z38" s="942">
        <v>608</v>
      </c>
      <c r="AA38" s="942">
        <v>347</v>
      </c>
      <c r="AB38" s="942">
        <v>25936</v>
      </c>
      <c r="AC38" s="943">
        <v>3.0178352012510706E-2</v>
      </c>
    </row>
    <row r="39" spans="1:29" ht="30.75" customHeight="1" thickBot="1">
      <c r="A39" s="941" t="s">
        <v>835</v>
      </c>
      <c r="B39" s="942">
        <v>118873</v>
      </c>
      <c r="C39" s="942">
        <v>96515</v>
      </c>
      <c r="D39" s="942">
        <v>37496</v>
      </c>
      <c r="E39" s="942">
        <v>54456</v>
      </c>
      <c r="F39" s="942">
        <v>12841</v>
      </c>
      <c r="G39" s="942">
        <v>35748</v>
      </c>
      <c r="H39" s="942">
        <v>19070</v>
      </c>
      <c r="I39" s="942">
        <v>20229</v>
      </c>
      <c r="J39" s="942">
        <v>31234</v>
      </c>
      <c r="K39" s="942">
        <v>14313</v>
      </c>
      <c r="L39" s="942">
        <v>17827</v>
      </c>
      <c r="M39" s="942">
        <v>11042</v>
      </c>
      <c r="N39" s="942">
        <v>30974</v>
      </c>
      <c r="O39" s="942">
        <v>16070</v>
      </c>
      <c r="P39" s="942">
        <v>11149</v>
      </c>
      <c r="Q39" s="942">
        <v>34351</v>
      </c>
      <c r="R39" s="942">
        <v>14385</v>
      </c>
      <c r="S39" s="942">
        <v>20149</v>
      </c>
      <c r="T39" s="942">
        <v>13978</v>
      </c>
      <c r="U39" s="942">
        <v>25298</v>
      </c>
      <c r="V39" s="942">
        <v>28733</v>
      </c>
      <c r="W39" s="942">
        <v>19720</v>
      </c>
      <c r="X39" s="942">
        <v>19867</v>
      </c>
      <c r="Y39" s="942">
        <v>19739</v>
      </c>
      <c r="Z39" s="942">
        <v>22632</v>
      </c>
      <c r="AA39" s="942">
        <v>8235</v>
      </c>
      <c r="AB39" s="942">
        <v>754924</v>
      </c>
      <c r="AC39" s="943">
        <v>0.87840693301560113</v>
      </c>
    </row>
    <row r="40" spans="1:29" ht="48.75" customHeight="1" thickTop="1" thickBot="1">
      <c r="A40" s="944" t="s">
        <v>6</v>
      </c>
      <c r="B40" s="945">
        <v>136706</v>
      </c>
      <c r="C40" s="945">
        <v>105688</v>
      </c>
      <c r="D40" s="945">
        <v>44604</v>
      </c>
      <c r="E40" s="945">
        <v>57420</v>
      </c>
      <c r="F40" s="945">
        <v>15465</v>
      </c>
      <c r="G40" s="945">
        <v>41560</v>
      </c>
      <c r="H40" s="945">
        <v>21767</v>
      </c>
      <c r="I40" s="945">
        <v>23959</v>
      </c>
      <c r="J40" s="945">
        <v>34886</v>
      </c>
      <c r="K40" s="945">
        <v>16837</v>
      </c>
      <c r="L40" s="945">
        <v>19995</v>
      </c>
      <c r="M40" s="945">
        <v>12481</v>
      </c>
      <c r="N40" s="945">
        <v>35260</v>
      </c>
      <c r="O40" s="945">
        <v>18400</v>
      </c>
      <c r="P40" s="945">
        <v>13212</v>
      </c>
      <c r="Q40" s="945">
        <v>35355</v>
      </c>
      <c r="R40" s="945">
        <v>16500</v>
      </c>
      <c r="S40" s="945">
        <v>23215</v>
      </c>
      <c r="T40" s="945">
        <v>16113</v>
      </c>
      <c r="U40" s="945">
        <v>30839</v>
      </c>
      <c r="V40" s="945">
        <v>36214</v>
      </c>
      <c r="W40" s="945">
        <v>22523</v>
      </c>
      <c r="X40" s="945">
        <v>22291</v>
      </c>
      <c r="Y40" s="945">
        <v>22417</v>
      </c>
      <c r="Z40" s="945">
        <v>25931</v>
      </c>
      <c r="AA40" s="945">
        <v>9786</v>
      </c>
      <c r="AB40" s="945">
        <v>859424</v>
      </c>
      <c r="AC40" s="946">
        <v>1</v>
      </c>
    </row>
    <row r="41" spans="1:29" ht="24" customHeight="1" thickTop="1">
      <c r="A41" s="949" t="s">
        <v>836</v>
      </c>
      <c r="B41" s="943">
        <v>0.15906700301597348</v>
      </c>
      <c r="C41" s="943">
        <v>0.12297538816695834</v>
      </c>
      <c r="D41" s="943">
        <v>5.1899877127005993E-2</v>
      </c>
      <c r="E41" s="943">
        <v>6.6812190490374943E-2</v>
      </c>
      <c r="F41" s="943">
        <v>1.799461034367204E-2</v>
      </c>
      <c r="G41" s="943">
        <v>4.8357969989202068E-2</v>
      </c>
      <c r="H41" s="943">
        <v>2.5327428603343635E-2</v>
      </c>
      <c r="I41" s="943">
        <v>2.7877974084968535E-2</v>
      </c>
      <c r="J41" s="943">
        <v>4.0592303682466399E-2</v>
      </c>
      <c r="K41" s="943">
        <v>1.9591028409725583E-2</v>
      </c>
      <c r="L41" s="943">
        <v>2.3265582529694306E-2</v>
      </c>
      <c r="M41" s="943">
        <v>1.4522517407007484E-2</v>
      </c>
      <c r="N41" s="943">
        <v>4.1027478869568458E-2</v>
      </c>
      <c r="O41" s="943">
        <v>2.1409688349406115E-2</v>
      </c>
      <c r="P41" s="943">
        <v>1.5373087090888781E-2</v>
      </c>
      <c r="Q41" s="943">
        <v>4.1138018021372451E-2</v>
      </c>
      <c r="R41" s="943">
        <v>1.9198905313326135E-2</v>
      </c>
      <c r="S41" s="943">
        <v>2.7012277990840376E-2</v>
      </c>
      <c r="T41" s="943">
        <v>1.8748603715977214E-2</v>
      </c>
      <c r="U41" s="943">
        <v>3.5883335815616042E-2</v>
      </c>
      <c r="V41" s="943">
        <v>4.2137524667684403E-2</v>
      </c>
      <c r="W41" s="943">
        <v>2.620708753769967E-2</v>
      </c>
      <c r="X41" s="943">
        <v>2.5937139293294113E-2</v>
      </c>
      <c r="Y41" s="943">
        <v>2.6083749115686786E-2</v>
      </c>
      <c r="Z41" s="943">
        <v>3.0172534162415759E-2</v>
      </c>
      <c r="AA41" s="943">
        <v>1.1386696205830882E-2</v>
      </c>
      <c r="AB41" s="943">
        <v>1</v>
      </c>
      <c r="AC41" s="943"/>
    </row>
    <row r="42" spans="1:29" ht="9" customHeight="1" thickBot="1">
      <c r="A42" s="950"/>
      <c r="B42" s="951"/>
      <c r="C42" s="952"/>
      <c r="D42" s="952"/>
      <c r="E42" s="952"/>
      <c r="F42" s="952"/>
      <c r="G42" s="952"/>
      <c r="H42" s="951"/>
      <c r="I42" s="951"/>
      <c r="J42" s="951"/>
      <c r="K42" s="951"/>
      <c r="L42" s="951"/>
      <c r="M42" s="951"/>
      <c r="N42" s="951"/>
      <c r="O42" s="951"/>
      <c r="P42" s="848"/>
      <c r="Q42" s="849"/>
      <c r="R42" s="849"/>
      <c r="S42" s="849"/>
      <c r="T42" s="849"/>
      <c r="U42" s="849"/>
      <c r="V42" s="848"/>
      <c r="W42" s="848"/>
      <c r="X42" s="848"/>
      <c r="Y42" s="848"/>
      <c r="Z42" s="848"/>
      <c r="AA42" s="848"/>
      <c r="AB42" s="848"/>
      <c r="AC42" s="850"/>
    </row>
    <row r="43" spans="1:29" ht="39" customHeight="1">
      <c r="A43" s="1111" t="s">
        <v>838</v>
      </c>
      <c r="B43" s="1145"/>
      <c r="C43" s="1145"/>
      <c r="D43" s="1145"/>
      <c r="E43" s="1145"/>
      <c r="F43" s="1145"/>
      <c r="G43" s="1145"/>
      <c r="H43" s="1145"/>
      <c r="I43" s="1145"/>
      <c r="J43" s="1145"/>
      <c r="K43" s="1145"/>
      <c r="L43" s="1145"/>
      <c r="M43" s="1145"/>
      <c r="N43" s="1145"/>
      <c r="O43" s="1145"/>
      <c r="AC43" s="1011"/>
    </row>
    <row r="44" spans="1:29" ht="9" customHeight="1">
      <c r="A44" s="294"/>
      <c r="B44" s="144"/>
      <c r="C44" s="295"/>
      <c r="D44" s="295"/>
      <c r="E44" s="295"/>
      <c r="F44" s="295"/>
      <c r="G44" s="295"/>
      <c r="H44" s="144"/>
      <c r="I44" s="144"/>
      <c r="J44" s="144"/>
      <c r="K44" s="144"/>
      <c r="L44" s="144"/>
      <c r="M44" s="144"/>
      <c r="N44" s="144"/>
      <c r="O44" s="386"/>
      <c r="P44" s="144"/>
      <c r="Q44" s="295"/>
      <c r="R44" s="295"/>
      <c r="S44" s="295"/>
      <c r="T44" s="295"/>
      <c r="U44" s="295"/>
      <c r="V44" s="144"/>
      <c r="W44" s="144"/>
      <c r="X44" s="144"/>
      <c r="Y44" s="144"/>
      <c r="Z44" s="144"/>
      <c r="AA44" s="144"/>
      <c r="AB44" s="144"/>
      <c r="AC44" s="386"/>
    </row>
    <row r="45" spans="1:29" s="855" customFormat="1" ht="60" customHeight="1">
      <c r="A45" s="1096" t="s">
        <v>915</v>
      </c>
      <c r="B45" s="1096"/>
      <c r="C45" s="1096"/>
      <c r="D45" s="1096"/>
      <c r="E45" s="1096"/>
      <c r="F45" s="1096"/>
      <c r="G45" s="1096"/>
      <c r="H45" s="1096"/>
      <c r="I45" s="1096"/>
      <c r="J45" s="1096"/>
      <c r="K45" s="1096"/>
      <c r="L45" s="1096"/>
      <c r="M45" s="1096"/>
      <c r="N45" s="1096"/>
      <c r="O45" s="1096"/>
      <c r="P45" s="1096"/>
      <c r="Q45" s="1096"/>
      <c r="R45" s="1096"/>
      <c r="S45" s="1096"/>
      <c r="T45" s="1096"/>
      <c r="U45" s="1096"/>
      <c r="V45" s="1096"/>
      <c r="W45" s="1096"/>
      <c r="X45" s="1096"/>
      <c r="Y45" s="1096"/>
      <c r="Z45" s="1096"/>
      <c r="AA45" s="1096"/>
      <c r="AB45" s="1096"/>
      <c r="AC45" s="1096"/>
    </row>
    <row r="46" spans="1:29" s="855" customFormat="1" ht="39" customHeight="1">
      <c r="A46" s="1096" t="s">
        <v>927</v>
      </c>
      <c r="B46" s="1096"/>
      <c r="C46" s="1096"/>
      <c r="D46" s="1096"/>
      <c r="E46" s="1096"/>
      <c r="F46" s="1096"/>
      <c r="G46" s="1096"/>
      <c r="H46" s="1096"/>
      <c r="I46" s="1096"/>
      <c r="J46" s="1096"/>
      <c r="K46" s="1096"/>
      <c r="L46" s="1096"/>
      <c r="M46" s="1096"/>
      <c r="N46" s="1096"/>
      <c r="O46" s="1096"/>
      <c r="P46" s="1096"/>
      <c r="Q46" s="1096"/>
      <c r="R46" s="1096"/>
      <c r="S46" s="1096"/>
      <c r="T46" s="1096"/>
      <c r="U46" s="1096"/>
      <c r="V46" s="1096"/>
      <c r="W46" s="1096"/>
      <c r="X46" s="1096"/>
      <c r="Y46" s="1096"/>
      <c r="Z46" s="1096"/>
      <c r="AA46" s="1096"/>
      <c r="AB46" s="1096"/>
      <c r="AC46" s="1096"/>
    </row>
    <row r="47" spans="1:29" s="855" customFormat="1" ht="39" customHeight="1">
      <c r="A47" s="1096" t="s">
        <v>1522</v>
      </c>
      <c r="B47" s="1096"/>
      <c r="C47" s="1096"/>
      <c r="D47" s="1096"/>
      <c r="E47" s="1096"/>
      <c r="F47" s="1096"/>
      <c r="G47" s="1096"/>
      <c r="H47" s="1096"/>
      <c r="I47" s="1096"/>
      <c r="J47" s="1096"/>
      <c r="K47" s="1096"/>
      <c r="L47" s="1096"/>
      <c r="M47" s="1096"/>
      <c r="N47" s="1096"/>
      <c r="O47" s="1096"/>
      <c r="P47" s="1096"/>
      <c r="Q47" s="1096"/>
      <c r="R47" s="1096"/>
      <c r="S47" s="1096"/>
      <c r="T47" s="1096"/>
      <c r="U47" s="1096"/>
      <c r="V47" s="1096"/>
      <c r="W47" s="1096"/>
      <c r="X47" s="1096"/>
      <c r="Y47" s="1096"/>
      <c r="Z47" s="1096"/>
      <c r="AA47" s="1096"/>
      <c r="AB47" s="1096"/>
      <c r="AC47" s="1096"/>
    </row>
    <row r="48" spans="1:29" s="856" customFormat="1" ht="48.75" customHeight="1">
      <c r="A48" s="1152" t="s">
        <v>1412</v>
      </c>
      <c r="B48" s="1152"/>
      <c r="C48" s="1152"/>
      <c r="D48" s="1152"/>
      <c r="E48" s="1152"/>
      <c r="F48" s="1152"/>
      <c r="G48" s="1152"/>
      <c r="H48" s="1152"/>
      <c r="I48" s="1152"/>
      <c r="J48" s="1152"/>
      <c r="K48" s="1152"/>
      <c r="L48" s="1152"/>
      <c r="M48" s="1152"/>
      <c r="N48" s="1152"/>
      <c r="O48" s="1152"/>
      <c r="P48" s="1152"/>
      <c r="Q48" s="1152"/>
      <c r="R48" s="1152"/>
      <c r="S48" s="1152"/>
      <c r="T48" s="1152"/>
      <c r="U48" s="1152"/>
      <c r="V48" s="1152"/>
      <c r="W48" s="1152"/>
      <c r="X48" s="1152"/>
      <c r="Y48" s="1152"/>
      <c r="Z48" s="1152"/>
      <c r="AA48" s="1152"/>
      <c r="AB48" s="1152"/>
      <c r="AC48" s="1152"/>
    </row>
    <row r="49" spans="1:29" ht="6" customHeight="1">
      <c r="A49" s="269"/>
      <c r="AC49" s="1011"/>
    </row>
    <row r="50" spans="1:29" ht="10.5" customHeight="1" thickBot="1">
      <c r="A50" s="614"/>
      <c r="B50" s="615"/>
      <c r="C50" s="615"/>
      <c r="D50" s="616"/>
      <c r="E50" s="615"/>
      <c r="F50" s="615"/>
      <c r="G50" s="615"/>
      <c r="H50" s="615"/>
      <c r="I50" s="616"/>
      <c r="J50" s="615"/>
      <c r="K50" s="615"/>
      <c r="L50" s="615"/>
      <c r="M50" s="615"/>
      <c r="N50" s="615"/>
      <c r="O50" s="615"/>
      <c r="AC50" s="1011"/>
    </row>
    <row r="51" spans="1:29" ht="27" customHeight="1" thickTop="1" thickBot="1">
      <c r="A51" s="939" t="s">
        <v>820</v>
      </c>
      <c r="B51" s="939" t="s">
        <v>885</v>
      </c>
      <c r="C51" s="939" t="s">
        <v>886</v>
      </c>
      <c r="D51" s="939" t="s">
        <v>887</v>
      </c>
      <c r="E51" s="939" t="s">
        <v>888</v>
      </c>
      <c r="F51" s="939" t="s">
        <v>889</v>
      </c>
      <c r="G51" s="939" t="s">
        <v>890</v>
      </c>
      <c r="H51" s="939" t="s">
        <v>891</v>
      </c>
      <c r="I51" s="939" t="s">
        <v>892</v>
      </c>
      <c r="J51" s="939" t="s">
        <v>893</v>
      </c>
      <c r="K51" s="939" t="s">
        <v>894</v>
      </c>
      <c r="L51" s="939" t="s">
        <v>895</v>
      </c>
      <c r="M51" s="939" t="s">
        <v>896</v>
      </c>
      <c r="N51" s="939" t="s">
        <v>897</v>
      </c>
      <c r="O51" s="939" t="s">
        <v>898</v>
      </c>
      <c r="P51" s="939" t="s">
        <v>899</v>
      </c>
      <c r="Q51" s="939" t="s">
        <v>900</v>
      </c>
      <c r="R51" s="939" t="s">
        <v>901</v>
      </c>
      <c r="S51" s="939" t="s">
        <v>902</v>
      </c>
      <c r="T51" s="939" t="s">
        <v>903</v>
      </c>
      <c r="U51" s="939" t="s">
        <v>904</v>
      </c>
      <c r="V51" s="939" t="s">
        <v>905</v>
      </c>
      <c r="W51" s="939" t="s">
        <v>906</v>
      </c>
      <c r="X51" s="939" t="s">
        <v>907</v>
      </c>
      <c r="Y51" s="939" t="s">
        <v>908</v>
      </c>
      <c r="Z51" s="939" t="s">
        <v>909</v>
      </c>
      <c r="AA51" s="939" t="s">
        <v>910</v>
      </c>
      <c r="AB51" s="939" t="s">
        <v>6</v>
      </c>
      <c r="AC51" s="940" t="s">
        <v>723</v>
      </c>
    </row>
    <row r="52" spans="1:29" ht="63" customHeight="1" thickTop="1">
      <c r="A52" s="941" t="s">
        <v>822</v>
      </c>
      <c r="B52" s="942">
        <v>19186.232050000002</v>
      </c>
      <c r="C52" s="942">
        <v>0</v>
      </c>
      <c r="D52" s="942">
        <v>0</v>
      </c>
      <c r="E52" s="942">
        <v>0</v>
      </c>
      <c r="F52" s="942">
        <v>0</v>
      </c>
      <c r="G52" s="942">
        <v>0</v>
      </c>
      <c r="H52" s="942">
        <v>0</v>
      </c>
      <c r="I52" s="942">
        <v>0</v>
      </c>
      <c r="J52" s="942">
        <v>0</v>
      </c>
      <c r="K52" s="942">
        <v>0</v>
      </c>
      <c r="L52" s="942">
        <v>0</v>
      </c>
      <c r="M52" s="942">
        <v>0</v>
      </c>
      <c r="N52" s="942">
        <v>0</v>
      </c>
      <c r="O52" s="942">
        <v>0</v>
      </c>
      <c r="P52" s="942">
        <v>0</v>
      </c>
      <c r="Q52" s="942">
        <v>0</v>
      </c>
      <c r="R52" s="942">
        <v>0</v>
      </c>
      <c r="S52" s="942">
        <v>0</v>
      </c>
      <c r="T52" s="942">
        <v>0</v>
      </c>
      <c r="U52" s="942">
        <v>0</v>
      </c>
      <c r="V52" s="942">
        <v>0</v>
      </c>
      <c r="W52" s="942">
        <v>0</v>
      </c>
      <c r="X52" s="942">
        <v>0</v>
      </c>
      <c r="Y52" s="942">
        <v>0</v>
      </c>
      <c r="Z52" s="942">
        <v>0</v>
      </c>
      <c r="AA52" s="942">
        <v>0</v>
      </c>
      <c r="AB52" s="942">
        <v>19186.232050000002</v>
      </c>
      <c r="AC52" s="943">
        <v>1.0160029444358593E-2</v>
      </c>
    </row>
    <row r="53" spans="1:29" ht="30" customHeight="1">
      <c r="A53" s="941" t="s">
        <v>823</v>
      </c>
      <c r="B53" s="942">
        <v>7193.5201699999998</v>
      </c>
      <c r="C53" s="942">
        <v>0</v>
      </c>
      <c r="D53" s="942">
        <v>0</v>
      </c>
      <c r="E53" s="942">
        <v>0</v>
      </c>
      <c r="F53" s="942">
        <v>0</v>
      </c>
      <c r="G53" s="942">
        <v>0</v>
      </c>
      <c r="H53" s="942">
        <v>0</v>
      </c>
      <c r="I53" s="942">
        <v>0</v>
      </c>
      <c r="J53" s="942">
        <v>0</v>
      </c>
      <c r="K53" s="942">
        <v>0</v>
      </c>
      <c r="L53" s="942">
        <v>0</v>
      </c>
      <c r="M53" s="942">
        <v>0</v>
      </c>
      <c r="N53" s="942">
        <v>0</v>
      </c>
      <c r="O53" s="942">
        <v>0</v>
      </c>
      <c r="P53" s="942">
        <v>0</v>
      </c>
      <c r="Q53" s="942">
        <v>0</v>
      </c>
      <c r="R53" s="942">
        <v>0</v>
      </c>
      <c r="S53" s="942">
        <v>0</v>
      </c>
      <c r="T53" s="942">
        <v>0</v>
      </c>
      <c r="U53" s="942">
        <v>0</v>
      </c>
      <c r="V53" s="942">
        <v>0</v>
      </c>
      <c r="W53" s="942">
        <v>0</v>
      </c>
      <c r="X53" s="942">
        <v>0</v>
      </c>
      <c r="Y53" s="942">
        <v>0</v>
      </c>
      <c r="Z53" s="942">
        <v>0</v>
      </c>
      <c r="AA53" s="942">
        <v>0</v>
      </c>
      <c r="AB53" s="942">
        <v>7193.5201699999998</v>
      </c>
      <c r="AC53" s="943">
        <v>3.8093137071063109E-3</v>
      </c>
    </row>
    <row r="54" spans="1:29" ht="30" customHeight="1">
      <c r="A54" s="941" t="s">
        <v>824</v>
      </c>
      <c r="B54" s="942">
        <v>0</v>
      </c>
      <c r="C54" s="942">
        <v>9876.6984900000007</v>
      </c>
      <c r="D54" s="942">
        <v>0</v>
      </c>
      <c r="E54" s="942">
        <v>0</v>
      </c>
      <c r="F54" s="942">
        <v>0</v>
      </c>
      <c r="G54" s="942">
        <v>0</v>
      </c>
      <c r="H54" s="942">
        <v>0</v>
      </c>
      <c r="I54" s="942">
        <v>0</v>
      </c>
      <c r="J54" s="942">
        <v>0</v>
      </c>
      <c r="K54" s="942">
        <v>0</v>
      </c>
      <c r="L54" s="942">
        <v>0</v>
      </c>
      <c r="M54" s="942">
        <v>0</v>
      </c>
      <c r="N54" s="942">
        <v>0</v>
      </c>
      <c r="O54" s="942">
        <v>0</v>
      </c>
      <c r="P54" s="942">
        <v>0</v>
      </c>
      <c r="Q54" s="942">
        <v>0</v>
      </c>
      <c r="R54" s="942">
        <v>0</v>
      </c>
      <c r="S54" s="942">
        <v>0</v>
      </c>
      <c r="T54" s="942">
        <v>0</v>
      </c>
      <c r="U54" s="942">
        <v>0</v>
      </c>
      <c r="V54" s="942">
        <v>0</v>
      </c>
      <c r="W54" s="942">
        <v>0</v>
      </c>
      <c r="X54" s="942">
        <v>0</v>
      </c>
      <c r="Y54" s="942">
        <v>0</v>
      </c>
      <c r="Z54" s="942">
        <v>0</v>
      </c>
      <c r="AA54" s="942">
        <v>0</v>
      </c>
      <c r="AB54" s="942">
        <v>9876.6984900000007</v>
      </c>
      <c r="AC54" s="943">
        <v>5.2301852291759413E-3</v>
      </c>
    </row>
    <row r="55" spans="1:29" ht="30" customHeight="1">
      <c r="A55" s="941" t="s">
        <v>825</v>
      </c>
      <c r="B55" s="942">
        <v>7071.29378</v>
      </c>
      <c r="C55" s="942">
        <v>7102.3271799999993</v>
      </c>
      <c r="D55" s="942">
        <v>0</v>
      </c>
      <c r="E55" s="942">
        <v>1614.06413</v>
      </c>
      <c r="F55" s="942">
        <v>0</v>
      </c>
      <c r="G55" s="942">
        <v>2801.92083</v>
      </c>
      <c r="H55" s="942">
        <v>0</v>
      </c>
      <c r="I55" s="942">
        <v>0</v>
      </c>
      <c r="J55" s="942">
        <v>0</v>
      </c>
      <c r="K55" s="942">
        <v>0</v>
      </c>
      <c r="L55" s="942">
        <v>0</v>
      </c>
      <c r="M55" s="942">
        <v>0</v>
      </c>
      <c r="N55" s="942">
        <v>0</v>
      </c>
      <c r="O55" s="942">
        <v>0</v>
      </c>
      <c r="P55" s="942">
        <v>1428.59466</v>
      </c>
      <c r="Q55" s="942">
        <v>0</v>
      </c>
      <c r="R55" s="942">
        <v>1578.4110900000001</v>
      </c>
      <c r="S55" s="942">
        <v>0</v>
      </c>
      <c r="T55" s="942">
        <v>0</v>
      </c>
      <c r="U55" s="942">
        <v>0</v>
      </c>
      <c r="V55" s="942">
        <v>0</v>
      </c>
      <c r="W55" s="942">
        <v>0</v>
      </c>
      <c r="X55" s="942">
        <v>0</v>
      </c>
      <c r="Y55" s="942">
        <v>0</v>
      </c>
      <c r="Z55" s="942">
        <v>1870.6850900000002</v>
      </c>
      <c r="AA55" s="942">
        <v>0</v>
      </c>
      <c r="AB55" s="942">
        <v>23467.296760000001</v>
      </c>
      <c r="AC55" s="943">
        <v>1.2427058394777465E-2</v>
      </c>
    </row>
    <row r="56" spans="1:29" ht="30" customHeight="1">
      <c r="A56" s="941" t="s">
        <v>826</v>
      </c>
      <c r="B56" s="942">
        <v>15919.632800000001</v>
      </c>
      <c r="C56" s="942">
        <v>5764.6469299999999</v>
      </c>
      <c r="D56" s="942">
        <v>2698.9108799999999</v>
      </c>
      <c r="E56" s="942">
        <v>801.89078000000006</v>
      </c>
      <c r="F56" s="942">
        <v>1933.1231</v>
      </c>
      <c r="G56" s="942">
        <v>687.30449999999996</v>
      </c>
      <c r="H56" s="942">
        <v>0</v>
      </c>
      <c r="I56" s="942">
        <v>0</v>
      </c>
      <c r="J56" s="942">
        <v>959.53956000000005</v>
      </c>
      <c r="K56" s="942">
        <v>0</v>
      </c>
      <c r="L56" s="942">
        <v>0</v>
      </c>
      <c r="M56" s="942">
        <v>0</v>
      </c>
      <c r="N56" s="942">
        <v>0</v>
      </c>
      <c r="O56" s="942">
        <v>983.13918999999999</v>
      </c>
      <c r="P56" s="942">
        <v>0</v>
      </c>
      <c r="Q56" s="942">
        <v>0</v>
      </c>
      <c r="R56" s="942">
        <v>0</v>
      </c>
      <c r="S56" s="942">
        <v>0</v>
      </c>
      <c r="T56" s="942">
        <v>0</v>
      </c>
      <c r="U56" s="942">
        <v>0</v>
      </c>
      <c r="V56" s="942">
        <v>857.93904000000009</v>
      </c>
      <c r="W56" s="942">
        <v>1240.7238200000002</v>
      </c>
      <c r="X56" s="942">
        <v>0</v>
      </c>
      <c r="Y56" s="942">
        <v>0</v>
      </c>
      <c r="Z56" s="942">
        <v>914.68276000000003</v>
      </c>
      <c r="AA56" s="942">
        <v>0</v>
      </c>
      <c r="AB56" s="942">
        <v>32761.533359999998</v>
      </c>
      <c r="AC56" s="943">
        <v>1.7348802136474537E-2</v>
      </c>
    </row>
    <row r="57" spans="1:29" ht="30" customHeight="1">
      <c r="A57" s="941" t="s">
        <v>827</v>
      </c>
      <c r="B57" s="942">
        <v>33852.930350000002</v>
      </c>
      <c r="C57" s="942">
        <v>21621.018550000001</v>
      </c>
      <c r="D57" s="942">
        <v>8354.9086100000004</v>
      </c>
      <c r="E57" s="942">
        <v>1464.9044899999999</v>
      </c>
      <c r="F57" s="942">
        <v>3456.8921299999997</v>
      </c>
      <c r="G57" s="942">
        <v>2412.2817599999998</v>
      </c>
      <c r="H57" s="942">
        <v>1428.8415199999999</v>
      </c>
      <c r="I57" s="942">
        <v>1184.0528999999999</v>
      </c>
      <c r="J57" s="942">
        <v>0</v>
      </c>
      <c r="K57" s="942">
        <v>0</v>
      </c>
      <c r="L57" s="942">
        <v>451.57956999999999</v>
      </c>
      <c r="M57" s="942">
        <v>0</v>
      </c>
      <c r="N57" s="942">
        <v>1411.74344</v>
      </c>
      <c r="O57" s="942">
        <v>3619.7449100000003</v>
      </c>
      <c r="P57" s="942">
        <v>871.60331999999994</v>
      </c>
      <c r="Q57" s="942">
        <v>445.88247999999999</v>
      </c>
      <c r="R57" s="942">
        <v>812.57227</v>
      </c>
      <c r="S57" s="942">
        <v>806.26945000000001</v>
      </c>
      <c r="T57" s="942">
        <v>0</v>
      </c>
      <c r="U57" s="942">
        <v>1142.7766399999998</v>
      </c>
      <c r="V57" s="942">
        <v>1581.3328799999999</v>
      </c>
      <c r="W57" s="942">
        <v>1251.55853</v>
      </c>
      <c r="X57" s="942">
        <v>388.85247999999996</v>
      </c>
      <c r="Y57" s="942">
        <v>1189.3942099999999</v>
      </c>
      <c r="Z57" s="942">
        <v>5144.3852300000008</v>
      </c>
      <c r="AA57" s="942">
        <v>889.48911999999996</v>
      </c>
      <c r="AB57" s="942">
        <v>93783.014840000003</v>
      </c>
      <c r="AC57" s="943">
        <v>4.9662601269076109E-2</v>
      </c>
    </row>
    <row r="58" spans="1:29" ht="30" customHeight="1">
      <c r="A58" s="941" t="s">
        <v>828</v>
      </c>
      <c r="B58" s="942">
        <v>39361.561529999999</v>
      </c>
      <c r="C58" s="942">
        <v>16176.34338</v>
      </c>
      <c r="D58" s="942">
        <v>8979.0650700000006</v>
      </c>
      <c r="E58" s="942">
        <v>5331.75432</v>
      </c>
      <c r="F58" s="942">
        <v>3771.5315000000001</v>
      </c>
      <c r="G58" s="942">
        <v>4635.8477699999994</v>
      </c>
      <c r="H58" s="942">
        <v>1735.8721200000002</v>
      </c>
      <c r="I58" s="942">
        <v>819.85536999999999</v>
      </c>
      <c r="J58" s="942">
        <v>1931.3443600000001</v>
      </c>
      <c r="K58" s="942">
        <v>719.67506000000003</v>
      </c>
      <c r="L58" s="942">
        <v>670.5833100000001</v>
      </c>
      <c r="M58" s="942">
        <v>1033.97153</v>
      </c>
      <c r="N58" s="942">
        <v>1249.25594</v>
      </c>
      <c r="O58" s="942">
        <v>2745.2983399999998</v>
      </c>
      <c r="P58" s="942">
        <v>2718.1068</v>
      </c>
      <c r="Q58" s="942">
        <v>1382.71711</v>
      </c>
      <c r="R58" s="942">
        <v>2095.8383199999998</v>
      </c>
      <c r="S58" s="942">
        <v>1228.7443600000001</v>
      </c>
      <c r="T58" s="942">
        <v>232.92023</v>
      </c>
      <c r="U58" s="942">
        <v>4623.8597199999995</v>
      </c>
      <c r="V58" s="942">
        <v>4552.0686399999995</v>
      </c>
      <c r="W58" s="942">
        <v>1760.1955399999999</v>
      </c>
      <c r="X58" s="942">
        <v>1950.6646000000001</v>
      </c>
      <c r="Y58" s="942">
        <v>1986.5195100000001</v>
      </c>
      <c r="Z58" s="942">
        <v>5582.3523600000008</v>
      </c>
      <c r="AA58" s="942">
        <v>835.91339000000005</v>
      </c>
      <c r="AB58" s="942">
        <v>118111.86018</v>
      </c>
      <c r="AC58" s="943">
        <v>6.2545890929989301E-2</v>
      </c>
    </row>
    <row r="59" spans="1:29" ht="30" customHeight="1">
      <c r="A59" s="941" t="s">
        <v>829</v>
      </c>
      <c r="B59" s="942">
        <v>38747.658029999999</v>
      </c>
      <c r="C59" s="942">
        <v>14820.331179999999</v>
      </c>
      <c r="D59" s="942">
        <v>9629.4673699999985</v>
      </c>
      <c r="E59" s="942">
        <v>5451.6390799999999</v>
      </c>
      <c r="F59" s="942">
        <v>3898.3841200000002</v>
      </c>
      <c r="G59" s="942">
        <v>6176.05519</v>
      </c>
      <c r="H59" s="942">
        <v>801.22733999999991</v>
      </c>
      <c r="I59" s="942">
        <v>2468.5321200000003</v>
      </c>
      <c r="J59" s="942">
        <v>1806.7944399999999</v>
      </c>
      <c r="K59" s="942">
        <v>2026.33077</v>
      </c>
      <c r="L59" s="942">
        <v>459.25617</v>
      </c>
      <c r="M59" s="942">
        <v>1464.00323</v>
      </c>
      <c r="N59" s="942">
        <v>3193.2388700000001</v>
      </c>
      <c r="O59" s="942">
        <v>1288.93857</v>
      </c>
      <c r="P59" s="942">
        <v>2741.9797200000003</v>
      </c>
      <c r="Q59" s="942">
        <v>1169.8886100000002</v>
      </c>
      <c r="R59" s="942">
        <v>1146.3887099999999</v>
      </c>
      <c r="S59" s="942">
        <v>3488.2316499999997</v>
      </c>
      <c r="T59" s="942">
        <v>1099.73164</v>
      </c>
      <c r="U59" s="942">
        <v>8495.716269999999</v>
      </c>
      <c r="V59" s="942">
        <v>5922.9082600000002</v>
      </c>
      <c r="W59" s="942">
        <v>3820.6556700000001</v>
      </c>
      <c r="X59" s="942">
        <v>1313.6768999999999</v>
      </c>
      <c r="Y59" s="942">
        <v>1476.1020700000001</v>
      </c>
      <c r="Z59" s="942">
        <v>4740.6731200000004</v>
      </c>
      <c r="AA59" s="942">
        <v>2386.1806499999998</v>
      </c>
      <c r="AB59" s="942">
        <v>130033.98974999999</v>
      </c>
      <c r="AC59" s="943">
        <v>6.8859229951168194E-2</v>
      </c>
    </row>
    <row r="60" spans="1:29" ht="30" customHeight="1">
      <c r="A60" s="941" t="s">
        <v>830</v>
      </c>
      <c r="B60" s="942">
        <v>27479.88537</v>
      </c>
      <c r="C60" s="942">
        <v>10190.156230000001</v>
      </c>
      <c r="D60" s="942">
        <v>9116.8780999999999</v>
      </c>
      <c r="E60" s="942">
        <v>2932.7783599999998</v>
      </c>
      <c r="F60" s="942">
        <v>3192.6458600000001</v>
      </c>
      <c r="G60" s="942">
        <v>5313.9431399999994</v>
      </c>
      <c r="H60" s="942">
        <v>1866.43652</v>
      </c>
      <c r="I60" s="942">
        <v>2281.5219300000003</v>
      </c>
      <c r="J60" s="942">
        <v>2247.33257</v>
      </c>
      <c r="K60" s="942">
        <v>1025.6136800000002</v>
      </c>
      <c r="L60" s="942">
        <v>1042.46279</v>
      </c>
      <c r="M60" s="942">
        <v>1044.3673100000001</v>
      </c>
      <c r="N60" s="942">
        <v>3754.1360299999997</v>
      </c>
      <c r="O60" s="942">
        <v>3318.3650400000001</v>
      </c>
      <c r="P60" s="942">
        <v>1847.4684299999999</v>
      </c>
      <c r="Q60" s="942">
        <v>844.79074000000003</v>
      </c>
      <c r="R60" s="942">
        <v>466.94554999999997</v>
      </c>
      <c r="S60" s="942">
        <v>2493.2068599999998</v>
      </c>
      <c r="T60" s="942">
        <v>922.4063000000001</v>
      </c>
      <c r="U60" s="942">
        <v>7312.8972899999999</v>
      </c>
      <c r="V60" s="942">
        <v>8146.0339999999997</v>
      </c>
      <c r="W60" s="942">
        <v>2422.23666</v>
      </c>
      <c r="X60" s="942">
        <v>1230.5281</v>
      </c>
      <c r="Y60" s="942">
        <v>1262.9892399999999</v>
      </c>
      <c r="Z60" s="942">
        <v>3044.0831499999999</v>
      </c>
      <c r="AA60" s="942">
        <v>1657.8915</v>
      </c>
      <c r="AB60" s="942">
        <v>106458.00075000001</v>
      </c>
      <c r="AC60" s="943">
        <v>5.6374613805817542E-2</v>
      </c>
    </row>
    <row r="61" spans="1:29" ht="30" customHeight="1">
      <c r="A61" s="941" t="s">
        <v>831</v>
      </c>
      <c r="B61" s="942">
        <v>43144.511189999997</v>
      </c>
      <c r="C61" s="942">
        <v>13897.34484</v>
      </c>
      <c r="D61" s="942">
        <v>13592.305420000001</v>
      </c>
      <c r="E61" s="942">
        <v>7412.8849600000003</v>
      </c>
      <c r="F61" s="942">
        <v>5733.5078400000002</v>
      </c>
      <c r="G61" s="942">
        <v>10424.316429999999</v>
      </c>
      <c r="H61" s="942">
        <v>2766.9540099999999</v>
      </c>
      <c r="I61" s="942">
        <v>5172.8267300000007</v>
      </c>
      <c r="J61" s="942">
        <v>4556.6834600000002</v>
      </c>
      <c r="K61" s="942">
        <v>3874.7312400000001</v>
      </c>
      <c r="L61" s="942">
        <v>1600.8121599999999</v>
      </c>
      <c r="M61" s="942">
        <v>2220.0958500000002</v>
      </c>
      <c r="N61" s="942">
        <v>4799.7826799999993</v>
      </c>
      <c r="O61" s="942">
        <v>4538.54169</v>
      </c>
      <c r="P61" s="942">
        <v>4138.2462100000002</v>
      </c>
      <c r="Q61" s="942">
        <v>1583.51496</v>
      </c>
      <c r="R61" s="942">
        <v>3175.7750299999998</v>
      </c>
      <c r="S61" s="942">
        <v>5136.4789299999993</v>
      </c>
      <c r="T61" s="942">
        <v>2745.5172400000001</v>
      </c>
      <c r="U61" s="942">
        <v>12611.543210000002</v>
      </c>
      <c r="V61" s="942">
        <v>15561.088659999999</v>
      </c>
      <c r="W61" s="942">
        <v>5843.9574000000002</v>
      </c>
      <c r="X61" s="942">
        <v>1610.4517499999999</v>
      </c>
      <c r="Y61" s="942">
        <v>3569.9187999999999</v>
      </c>
      <c r="Z61" s="942">
        <v>5830.3746799999999</v>
      </c>
      <c r="AA61" s="942">
        <v>2501.6577499999999</v>
      </c>
      <c r="AB61" s="942">
        <v>188043.82312000002</v>
      </c>
      <c r="AC61" s="943">
        <v>9.9578217064718491E-2</v>
      </c>
    </row>
    <row r="62" spans="1:29" ht="30" customHeight="1">
      <c r="A62" s="941" t="s">
        <v>832</v>
      </c>
      <c r="B62" s="942">
        <v>71950.812390000006</v>
      </c>
      <c r="C62" s="942">
        <v>24904.740610000001</v>
      </c>
      <c r="D62" s="942">
        <v>25450.648719999997</v>
      </c>
      <c r="E62" s="942">
        <v>13639.073829999999</v>
      </c>
      <c r="F62" s="942">
        <v>8278.3984700000001</v>
      </c>
      <c r="G62" s="942">
        <v>16462.113499999999</v>
      </c>
      <c r="H62" s="942">
        <v>5365.8799000000008</v>
      </c>
      <c r="I62" s="942">
        <v>7649.9912899999999</v>
      </c>
      <c r="J62" s="942">
        <v>7191.9546799999998</v>
      </c>
      <c r="K62" s="942">
        <v>7614.5500300000003</v>
      </c>
      <c r="L62" s="942">
        <v>4198.5703899999999</v>
      </c>
      <c r="M62" s="942">
        <v>4729.4442199999994</v>
      </c>
      <c r="N62" s="942">
        <v>11583.356760000001</v>
      </c>
      <c r="O62" s="942">
        <v>7623.9689699999999</v>
      </c>
      <c r="P62" s="942">
        <v>7787.2830899999999</v>
      </c>
      <c r="Q62" s="942">
        <v>2353.5990299999999</v>
      </c>
      <c r="R62" s="942">
        <v>4562.8020500000002</v>
      </c>
      <c r="S62" s="942">
        <v>10733.824849999999</v>
      </c>
      <c r="T62" s="942">
        <v>4947.7570800000003</v>
      </c>
      <c r="U62" s="942">
        <v>23366.340079999998</v>
      </c>
      <c r="V62" s="942">
        <v>24664.472559999998</v>
      </c>
      <c r="W62" s="942">
        <v>10517.287279999999</v>
      </c>
      <c r="X62" s="942">
        <v>4464.4657500000003</v>
      </c>
      <c r="Y62" s="942">
        <v>8483.8388000000014</v>
      </c>
      <c r="Z62" s="942">
        <v>9752.5310200000004</v>
      </c>
      <c r="AA62" s="942">
        <v>4468.3161500000006</v>
      </c>
      <c r="AB62" s="942">
        <v>332746.02149999997</v>
      </c>
      <c r="AC62" s="943">
        <v>0.17620496651572481</v>
      </c>
    </row>
    <row r="63" spans="1:29" ht="30" customHeight="1">
      <c r="A63" s="941" t="s">
        <v>833</v>
      </c>
      <c r="B63" s="942">
        <v>98437.382840000006</v>
      </c>
      <c r="C63" s="942">
        <v>34311.365399999995</v>
      </c>
      <c r="D63" s="942">
        <v>35293.174590000002</v>
      </c>
      <c r="E63" s="942">
        <v>20768.711940000001</v>
      </c>
      <c r="F63" s="942">
        <v>12815.722300000001</v>
      </c>
      <c r="G63" s="942">
        <v>30176.59275</v>
      </c>
      <c r="H63" s="942">
        <v>11015.38869</v>
      </c>
      <c r="I63" s="942">
        <v>15751.59122</v>
      </c>
      <c r="J63" s="942">
        <v>16876.54103</v>
      </c>
      <c r="K63" s="942">
        <v>12070.41094</v>
      </c>
      <c r="L63" s="942">
        <v>8637.5814300000002</v>
      </c>
      <c r="M63" s="942">
        <v>7235.1671299999998</v>
      </c>
      <c r="N63" s="942">
        <v>21498.397399999998</v>
      </c>
      <c r="O63" s="942">
        <v>11247.280720000001</v>
      </c>
      <c r="P63" s="942">
        <v>11732.637119999999</v>
      </c>
      <c r="Q63" s="942">
        <v>5518.1635199999992</v>
      </c>
      <c r="R63" s="942">
        <v>8619.2865500000007</v>
      </c>
      <c r="S63" s="942">
        <v>17020.78398</v>
      </c>
      <c r="T63" s="942">
        <v>11273.54636</v>
      </c>
      <c r="U63" s="942">
        <v>38722.006809999999</v>
      </c>
      <c r="V63" s="942">
        <v>48098.564640000004</v>
      </c>
      <c r="W63" s="942">
        <v>16741.968550000001</v>
      </c>
      <c r="X63" s="942">
        <v>8215.8927100000001</v>
      </c>
      <c r="Y63" s="942">
        <v>14321.784710000002</v>
      </c>
      <c r="Z63" s="942">
        <v>13363.68785</v>
      </c>
      <c r="AA63" s="942">
        <v>7737.3493799999997</v>
      </c>
      <c r="AB63" s="942">
        <v>537500.98055999994</v>
      </c>
      <c r="AC63" s="943">
        <v>0.28463253100606661</v>
      </c>
    </row>
    <row r="64" spans="1:29" ht="30" customHeight="1">
      <c r="A64" s="941" t="s">
        <v>834</v>
      </c>
      <c r="B64" s="942">
        <v>21116.896699999998</v>
      </c>
      <c r="C64" s="942">
        <v>7133.1749199999995</v>
      </c>
      <c r="D64" s="942">
        <v>6779.8127800000002</v>
      </c>
      <c r="E64" s="942">
        <v>4048.9781600000001</v>
      </c>
      <c r="F64" s="942">
        <v>2710.5098499999999</v>
      </c>
      <c r="G64" s="942">
        <v>7280.7214599999998</v>
      </c>
      <c r="H64" s="942">
        <v>2800.72507</v>
      </c>
      <c r="I64" s="942">
        <v>3405.12266</v>
      </c>
      <c r="J64" s="942">
        <v>4468.8066699999999</v>
      </c>
      <c r="K64" s="942">
        <v>2076.70876</v>
      </c>
      <c r="L64" s="942">
        <v>2789.2654500000003</v>
      </c>
      <c r="M64" s="942">
        <v>1393.19524</v>
      </c>
      <c r="N64" s="942">
        <v>4248.5606399999997</v>
      </c>
      <c r="O64" s="942">
        <v>1790.2059899999999</v>
      </c>
      <c r="P64" s="942">
        <v>2071.6104700000001</v>
      </c>
      <c r="Q64" s="942">
        <v>1615.8578799999998</v>
      </c>
      <c r="R64" s="942">
        <v>2588.6734999999999</v>
      </c>
      <c r="S64" s="942">
        <v>2735.1368700000003</v>
      </c>
      <c r="T64" s="942">
        <v>2621.7758199999998</v>
      </c>
      <c r="U64" s="942">
        <v>7028.96677</v>
      </c>
      <c r="V64" s="942">
        <v>10908.60706</v>
      </c>
      <c r="W64" s="942">
        <v>3052.9664600000001</v>
      </c>
      <c r="X64" s="942">
        <v>1713.92401</v>
      </c>
      <c r="Y64" s="942">
        <v>2823.2768500000002</v>
      </c>
      <c r="Z64" s="942">
        <v>2664.3092299999998</v>
      </c>
      <c r="AA64" s="942">
        <v>1415.8235300000001</v>
      </c>
      <c r="AB64" s="942">
        <v>113283.6128</v>
      </c>
      <c r="AC64" s="943">
        <v>5.9989102529973713E-2</v>
      </c>
    </row>
    <row r="65" spans="1:29" ht="30" customHeight="1" thickBot="1">
      <c r="A65" s="941" t="s">
        <v>835</v>
      </c>
      <c r="B65" s="942">
        <v>23848.942460000002</v>
      </c>
      <c r="C65" s="942">
        <v>11213.73034</v>
      </c>
      <c r="D65" s="942">
        <v>9624.6047899999994</v>
      </c>
      <c r="E65" s="942">
        <v>7561.4233400000003</v>
      </c>
      <c r="F65" s="942">
        <v>3511.6953800000001</v>
      </c>
      <c r="G65" s="942">
        <v>17527.495030000002</v>
      </c>
      <c r="H65" s="942">
        <v>4657.1332199999997</v>
      </c>
      <c r="I65" s="942">
        <v>4994.0806199999997</v>
      </c>
      <c r="J65" s="942">
        <v>7000.3578299999999</v>
      </c>
      <c r="K65" s="942">
        <v>3260.1025099999997</v>
      </c>
      <c r="L65" s="942">
        <v>5547.3712400000004</v>
      </c>
      <c r="M65" s="942">
        <v>1963.6876000000002</v>
      </c>
      <c r="N65" s="942">
        <v>7002.3090499999998</v>
      </c>
      <c r="O65" s="942">
        <v>3395.6707700000002</v>
      </c>
      <c r="P65" s="942">
        <v>2676.2615099999998</v>
      </c>
      <c r="Q65" s="942">
        <v>5057.9037099999996</v>
      </c>
      <c r="R65" s="942">
        <v>4478.6270599999998</v>
      </c>
      <c r="S65" s="942">
        <v>3860.9805699999997</v>
      </c>
      <c r="T65" s="942">
        <v>4598.6096500000003</v>
      </c>
      <c r="U65" s="942">
        <v>10440.340330000001</v>
      </c>
      <c r="V65" s="942">
        <v>15173.453579999999</v>
      </c>
      <c r="W65" s="942">
        <v>4602.4961800000001</v>
      </c>
      <c r="X65" s="942">
        <v>3237.7019799999998</v>
      </c>
      <c r="Y65" s="942">
        <v>4229.5444000000007</v>
      </c>
      <c r="Z65" s="942">
        <v>4049.3204500000002</v>
      </c>
      <c r="AA65" s="942">
        <v>2442.7656899999997</v>
      </c>
      <c r="AB65" s="942">
        <v>175956.60928999999</v>
      </c>
      <c r="AC65" s="943">
        <v>9.3177458015572173E-2</v>
      </c>
    </row>
    <row r="66" spans="1:29" ht="35.25" customHeight="1" thickTop="1" thickBot="1">
      <c r="A66" s="944" t="s">
        <v>6</v>
      </c>
      <c r="B66" s="945">
        <v>447311.25965999998</v>
      </c>
      <c r="C66" s="945">
        <v>177011.87805000003</v>
      </c>
      <c r="D66" s="945">
        <v>129519.77633000001</v>
      </c>
      <c r="E66" s="945">
        <v>71028.103389999989</v>
      </c>
      <c r="F66" s="945">
        <v>49302.410550000001</v>
      </c>
      <c r="G66" s="945">
        <v>103898.59236</v>
      </c>
      <c r="H66" s="945">
        <v>32438.45839</v>
      </c>
      <c r="I66" s="945">
        <v>43727.574840000001</v>
      </c>
      <c r="J66" s="945">
        <v>47039.354599999999</v>
      </c>
      <c r="K66" s="945">
        <v>32668.12299</v>
      </c>
      <c r="L66" s="945">
        <v>25397.482510000002</v>
      </c>
      <c r="M66" s="945">
        <v>21083.932110000002</v>
      </c>
      <c r="N66" s="945">
        <v>58740.780809999997</v>
      </c>
      <c r="O66" s="945">
        <v>40551.154190000001</v>
      </c>
      <c r="P66" s="945">
        <v>38013.791329999993</v>
      </c>
      <c r="Q66" s="945">
        <v>19972.318039999998</v>
      </c>
      <c r="R66" s="945">
        <v>29525.320130000004</v>
      </c>
      <c r="S66" s="945">
        <v>47503.657520000001</v>
      </c>
      <c r="T66" s="945">
        <v>28442.264320000002</v>
      </c>
      <c r="U66" s="945">
        <v>113744.44712</v>
      </c>
      <c r="V66" s="945">
        <v>135466.46931999997</v>
      </c>
      <c r="W66" s="945">
        <v>51254.046090000011</v>
      </c>
      <c r="X66" s="945">
        <v>24126.158279999996</v>
      </c>
      <c r="Y66" s="945">
        <v>39343.368590000005</v>
      </c>
      <c r="Z66" s="945">
        <v>56957.084940000001</v>
      </c>
      <c r="AA66" s="945">
        <v>24335.387160000002</v>
      </c>
      <c r="AB66" s="945">
        <v>1888403.1936200003</v>
      </c>
      <c r="AC66" s="946">
        <v>1</v>
      </c>
    </row>
    <row r="67" spans="1:29" ht="31.5" customHeight="1" thickTop="1" thickBot="1">
      <c r="A67" s="947" t="s">
        <v>836</v>
      </c>
      <c r="B67" s="943">
        <v>0.23687275110063788</v>
      </c>
      <c r="C67" s="943">
        <v>9.3736273401801809E-2</v>
      </c>
      <c r="D67" s="943">
        <v>6.8586929299624469E-2</v>
      </c>
      <c r="E67" s="943">
        <v>3.761278503974657E-2</v>
      </c>
      <c r="F67" s="943">
        <v>2.6107989393668134E-2</v>
      </c>
      <c r="G67" s="943">
        <v>5.5019284393832323E-2</v>
      </c>
      <c r="H67" s="943">
        <v>1.717771845525036E-2</v>
      </c>
      <c r="I67" s="943">
        <v>2.3155846689803479E-2</v>
      </c>
      <c r="J67" s="943">
        <v>2.4909592802492178E-2</v>
      </c>
      <c r="K67" s="943">
        <v>1.7299336868508677E-2</v>
      </c>
      <c r="L67" s="943">
        <v>1.3449184260970217E-2</v>
      </c>
      <c r="M67" s="943">
        <v>1.1164952580694842E-2</v>
      </c>
      <c r="N67" s="943">
        <v>3.1106058816494614E-2</v>
      </c>
      <c r="O67" s="943">
        <v>2.1473779713465171E-2</v>
      </c>
      <c r="P67" s="943">
        <v>2.0130124466231671E-2</v>
      </c>
      <c r="Q67" s="943">
        <v>1.0576299652254767E-2</v>
      </c>
      <c r="R67" s="943">
        <v>1.5635072123237115E-2</v>
      </c>
      <c r="S67" s="943">
        <v>2.5155463452133448E-2</v>
      </c>
      <c r="T67" s="943">
        <v>1.506154216223137E-2</v>
      </c>
      <c r="U67" s="943">
        <v>6.0233136389669005E-2</v>
      </c>
      <c r="V67" s="943">
        <v>7.173598825593791E-2</v>
      </c>
      <c r="W67" s="943">
        <v>2.7141473951729486E-2</v>
      </c>
      <c r="X67" s="943">
        <v>1.2775957148087123E-2</v>
      </c>
      <c r="Y67" s="943">
        <v>2.0834199350500036E-2</v>
      </c>
      <c r="Z67" s="943">
        <v>3.0161506362852173E-2</v>
      </c>
      <c r="AA67" s="943">
        <v>1.288675386814505E-2</v>
      </c>
      <c r="AB67" s="943">
        <v>1</v>
      </c>
      <c r="AC67" s="943"/>
    </row>
    <row r="68" spans="1:29" ht="73.5" customHeight="1" thickTop="1" thickBot="1">
      <c r="A68" s="953" t="s">
        <v>840</v>
      </c>
      <c r="B68" s="939" t="s">
        <v>885</v>
      </c>
      <c r="C68" s="939" t="s">
        <v>886</v>
      </c>
      <c r="D68" s="939" t="s">
        <v>887</v>
      </c>
      <c r="E68" s="939" t="s">
        <v>888</v>
      </c>
      <c r="F68" s="939" t="s">
        <v>889</v>
      </c>
      <c r="G68" s="939" t="s">
        <v>890</v>
      </c>
      <c r="H68" s="939" t="s">
        <v>891</v>
      </c>
      <c r="I68" s="939" t="s">
        <v>892</v>
      </c>
      <c r="J68" s="939" t="s">
        <v>893</v>
      </c>
      <c r="K68" s="939" t="s">
        <v>894</v>
      </c>
      <c r="L68" s="939" t="s">
        <v>895</v>
      </c>
      <c r="M68" s="939" t="s">
        <v>896</v>
      </c>
      <c r="N68" s="939" t="s">
        <v>897</v>
      </c>
      <c r="O68" s="939" t="s">
        <v>898</v>
      </c>
      <c r="P68" s="939" t="s">
        <v>899</v>
      </c>
      <c r="Q68" s="939" t="s">
        <v>900</v>
      </c>
      <c r="R68" s="939" t="s">
        <v>901</v>
      </c>
      <c r="S68" s="939" t="s">
        <v>902</v>
      </c>
      <c r="T68" s="939" t="s">
        <v>903</v>
      </c>
      <c r="U68" s="939" t="s">
        <v>904</v>
      </c>
      <c r="V68" s="939" t="s">
        <v>905</v>
      </c>
      <c r="W68" s="939" t="s">
        <v>906</v>
      </c>
      <c r="X68" s="939" t="s">
        <v>907</v>
      </c>
      <c r="Y68" s="939" t="s">
        <v>908</v>
      </c>
      <c r="Z68" s="939" t="s">
        <v>909</v>
      </c>
      <c r="AA68" s="939" t="s">
        <v>910</v>
      </c>
      <c r="AB68" s="939" t="s">
        <v>6</v>
      </c>
      <c r="AC68" s="940" t="s">
        <v>723</v>
      </c>
    </row>
    <row r="69" spans="1:29" ht="42.75" customHeight="1" thickTop="1">
      <c r="A69" s="941" t="s">
        <v>822</v>
      </c>
      <c r="B69" s="942">
        <v>1</v>
      </c>
      <c r="C69" s="942">
        <v>0</v>
      </c>
      <c r="D69" s="942">
        <v>0</v>
      </c>
      <c r="E69" s="942">
        <v>0</v>
      </c>
      <c r="F69" s="942">
        <v>0</v>
      </c>
      <c r="G69" s="942">
        <v>0</v>
      </c>
      <c r="H69" s="942">
        <v>0</v>
      </c>
      <c r="I69" s="942">
        <v>0</v>
      </c>
      <c r="J69" s="942">
        <v>0</v>
      </c>
      <c r="K69" s="942">
        <v>0</v>
      </c>
      <c r="L69" s="942">
        <v>0</v>
      </c>
      <c r="M69" s="942">
        <v>0</v>
      </c>
      <c r="N69" s="942">
        <v>0</v>
      </c>
      <c r="O69" s="942">
        <v>0</v>
      </c>
      <c r="P69" s="942">
        <v>0</v>
      </c>
      <c r="Q69" s="942">
        <v>0</v>
      </c>
      <c r="R69" s="942">
        <v>0</v>
      </c>
      <c r="S69" s="942">
        <v>0</v>
      </c>
      <c r="T69" s="942">
        <v>0</v>
      </c>
      <c r="U69" s="942">
        <v>0</v>
      </c>
      <c r="V69" s="942">
        <v>0</v>
      </c>
      <c r="W69" s="942">
        <v>0</v>
      </c>
      <c r="X69" s="942">
        <v>0</v>
      </c>
      <c r="Y69" s="942">
        <v>0</v>
      </c>
      <c r="Z69" s="942">
        <v>0</v>
      </c>
      <c r="AA69" s="942">
        <v>0</v>
      </c>
      <c r="AB69" s="942">
        <v>1</v>
      </c>
      <c r="AC69" s="943">
        <v>1.2138117208087385E-6</v>
      </c>
    </row>
    <row r="70" spans="1:29" ht="30.75" customHeight="1">
      <c r="A70" s="941" t="s">
        <v>823</v>
      </c>
      <c r="B70" s="942">
        <v>1</v>
      </c>
      <c r="C70" s="942">
        <v>0</v>
      </c>
      <c r="D70" s="942">
        <v>0</v>
      </c>
      <c r="E70" s="942">
        <v>0</v>
      </c>
      <c r="F70" s="942">
        <v>0</v>
      </c>
      <c r="G70" s="942">
        <v>0</v>
      </c>
      <c r="H70" s="942">
        <v>0</v>
      </c>
      <c r="I70" s="942">
        <v>0</v>
      </c>
      <c r="J70" s="942">
        <v>0</v>
      </c>
      <c r="K70" s="942">
        <v>0</v>
      </c>
      <c r="L70" s="942">
        <v>0</v>
      </c>
      <c r="M70" s="942">
        <v>0</v>
      </c>
      <c r="N70" s="942">
        <v>0</v>
      </c>
      <c r="O70" s="942">
        <v>0</v>
      </c>
      <c r="P70" s="942">
        <v>0</v>
      </c>
      <c r="Q70" s="942">
        <v>0</v>
      </c>
      <c r="R70" s="942">
        <v>0</v>
      </c>
      <c r="S70" s="942">
        <v>0</v>
      </c>
      <c r="T70" s="942">
        <v>0</v>
      </c>
      <c r="U70" s="942">
        <v>0</v>
      </c>
      <c r="V70" s="942">
        <v>0</v>
      </c>
      <c r="W70" s="942">
        <v>0</v>
      </c>
      <c r="X70" s="942">
        <v>0</v>
      </c>
      <c r="Y70" s="942">
        <v>0</v>
      </c>
      <c r="Z70" s="942">
        <v>0</v>
      </c>
      <c r="AA70" s="942">
        <v>0</v>
      </c>
      <c r="AB70" s="942">
        <v>1</v>
      </c>
      <c r="AC70" s="943">
        <v>1.2138117208087385E-6</v>
      </c>
    </row>
    <row r="71" spans="1:29" ht="30.75" customHeight="1">
      <c r="A71" s="941" t="s">
        <v>824</v>
      </c>
      <c r="B71" s="942">
        <v>0</v>
      </c>
      <c r="C71" s="942">
        <v>2</v>
      </c>
      <c r="D71" s="942">
        <v>0</v>
      </c>
      <c r="E71" s="942">
        <v>0</v>
      </c>
      <c r="F71" s="942">
        <v>0</v>
      </c>
      <c r="G71" s="942">
        <v>0</v>
      </c>
      <c r="H71" s="942">
        <v>0</v>
      </c>
      <c r="I71" s="942">
        <v>0</v>
      </c>
      <c r="J71" s="942">
        <v>0</v>
      </c>
      <c r="K71" s="942">
        <v>0</v>
      </c>
      <c r="L71" s="942">
        <v>0</v>
      </c>
      <c r="M71" s="942">
        <v>0</v>
      </c>
      <c r="N71" s="942">
        <v>0</v>
      </c>
      <c r="O71" s="942">
        <v>0</v>
      </c>
      <c r="P71" s="942">
        <v>0</v>
      </c>
      <c r="Q71" s="942">
        <v>0</v>
      </c>
      <c r="R71" s="942">
        <v>0</v>
      </c>
      <c r="S71" s="942">
        <v>0</v>
      </c>
      <c r="T71" s="942">
        <v>0</v>
      </c>
      <c r="U71" s="942">
        <v>0</v>
      </c>
      <c r="V71" s="942">
        <v>0</v>
      </c>
      <c r="W71" s="942">
        <v>0</v>
      </c>
      <c r="X71" s="942">
        <v>0</v>
      </c>
      <c r="Y71" s="942">
        <v>0</v>
      </c>
      <c r="Z71" s="942">
        <v>0</v>
      </c>
      <c r="AA71" s="942">
        <v>0</v>
      </c>
      <c r="AB71" s="942">
        <v>2</v>
      </c>
      <c r="AC71" s="943">
        <v>2.4276234416174769E-6</v>
      </c>
    </row>
    <row r="72" spans="1:29" ht="30.75" customHeight="1">
      <c r="A72" s="941" t="s">
        <v>825</v>
      </c>
      <c r="B72" s="942">
        <v>3</v>
      </c>
      <c r="C72" s="942">
        <v>3</v>
      </c>
      <c r="D72" s="942">
        <v>0</v>
      </c>
      <c r="E72" s="942">
        <v>1</v>
      </c>
      <c r="F72" s="942">
        <v>0</v>
      </c>
      <c r="G72" s="942">
        <v>1</v>
      </c>
      <c r="H72" s="942">
        <v>0</v>
      </c>
      <c r="I72" s="942">
        <v>0</v>
      </c>
      <c r="J72" s="942">
        <v>0</v>
      </c>
      <c r="K72" s="942">
        <v>0</v>
      </c>
      <c r="L72" s="942">
        <v>0</v>
      </c>
      <c r="M72" s="942">
        <v>0</v>
      </c>
      <c r="N72" s="942">
        <v>0</v>
      </c>
      <c r="O72" s="942">
        <v>0</v>
      </c>
      <c r="P72" s="942">
        <v>1</v>
      </c>
      <c r="Q72" s="942">
        <v>0</v>
      </c>
      <c r="R72" s="942">
        <v>1</v>
      </c>
      <c r="S72" s="942">
        <v>0</v>
      </c>
      <c r="T72" s="942">
        <v>0</v>
      </c>
      <c r="U72" s="942">
        <v>0</v>
      </c>
      <c r="V72" s="942">
        <v>0</v>
      </c>
      <c r="W72" s="942">
        <v>0</v>
      </c>
      <c r="X72" s="942">
        <v>0</v>
      </c>
      <c r="Y72" s="942">
        <v>0</v>
      </c>
      <c r="Z72" s="942">
        <v>1</v>
      </c>
      <c r="AA72" s="942">
        <v>0</v>
      </c>
      <c r="AB72" s="942">
        <v>11</v>
      </c>
      <c r="AC72" s="943">
        <v>1.3351928928896124E-5</v>
      </c>
    </row>
    <row r="73" spans="1:29" ht="30.75" customHeight="1">
      <c r="A73" s="941" t="s">
        <v>826</v>
      </c>
      <c r="B73" s="942">
        <v>18</v>
      </c>
      <c r="C73" s="942">
        <v>6</v>
      </c>
      <c r="D73" s="942">
        <v>3</v>
      </c>
      <c r="E73" s="942">
        <v>1</v>
      </c>
      <c r="F73" s="942">
        <v>2</v>
      </c>
      <c r="G73" s="942">
        <v>1</v>
      </c>
      <c r="H73" s="942">
        <v>0</v>
      </c>
      <c r="I73" s="942">
        <v>0</v>
      </c>
      <c r="J73" s="942">
        <v>1</v>
      </c>
      <c r="K73" s="942">
        <v>0</v>
      </c>
      <c r="L73" s="942">
        <v>0</v>
      </c>
      <c r="M73" s="942">
        <v>0</v>
      </c>
      <c r="N73" s="942">
        <v>0</v>
      </c>
      <c r="O73" s="942">
        <v>1</v>
      </c>
      <c r="P73" s="942">
        <v>0</v>
      </c>
      <c r="Q73" s="942">
        <v>0</v>
      </c>
      <c r="R73" s="942">
        <v>0</v>
      </c>
      <c r="S73" s="942">
        <v>0</v>
      </c>
      <c r="T73" s="942">
        <v>0</v>
      </c>
      <c r="U73" s="942">
        <v>0</v>
      </c>
      <c r="V73" s="942">
        <v>1</v>
      </c>
      <c r="W73" s="942">
        <v>1</v>
      </c>
      <c r="X73" s="942">
        <v>0</v>
      </c>
      <c r="Y73" s="942">
        <v>0</v>
      </c>
      <c r="Z73" s="942">
        <v>1</v>
      </c>
      <c r="AA73" s="942">
        <v>0</v>
      </c>
      <c r="AB73" s="942">
        <v>36</v>
      </c>
      <c r="AC73" s="943">
        <v>4.3697221949114583E-5</v>
      </c>
    </row>
    <row r="74" spans="1:29" ht="30.75" customHeight="1">
      <c r="A74" s="941" t="s">
        <v>827</v>
      </c>
      <c r="B74" s="942">
        <v>74</v>
      </c>
      <c r="C74" s="942">
        <v>50</v>
      </c>
      <c r="D74" s="942">
        <v>18</v>
      </c>
      <c r="E74" s="942">
        <v>3</v>
      </c>
      <c r="F74" s="942">
        <v>7</v>
      </c>
      <c r="G74" s="942">
        <v>5</v>
      </c>
      <c r="H74" s="942">
        <v>3</v>
      </c>
      <c r="I74" s="942">
        <v>3</v>
      </c>
      <c r="J74" s="942">
        <v>0</v>
      </c>
      <c r="K74" s="942">
        <v>0</v>
      </c>
      <c r="L74" s="942">
        <v>1</v>
      </c>
      <c r="M74" s="942">
        <v>0</v>
      </c>
      <c r="N74" s="942">
        <v>3</v>
      </c>
      <c r="O74" s="942">
        <v>7</v>
      </c>
      <c r="P74" s="942">
        <v>2</v>
      </c>
      <c r="Q74" s="942">
        <v>1</v>
      </c>
      <c r="R74" s="942">
        <v>2</v>
      </c>
      <c r="S74" s="942">
        <v>2</v>
      </c>
      <c r="T74" s="942">
        <v>0</v>
      </c>
      <c r="U74" s="942">
        <v>3</v>
      </c>
      <c r="V74" s="942">
        <v>4</v>
      </c>
      <c r="W74" s="942">
        <v>3</v>
      </c>
      <c r="X74" s="942">
        <v>1</v>
      </c>
      <c r="Y74" s="942">
        <v>3</v>
      </c>
      <c r="Z74" s="942">
        <v>10</v>
      </c>
      <c r="AA74" s="942">
        <v>2</v>
      </c>
      <c r="AB74" s="942">
        <v>207</v>
      </c>
      <c r="AC74" s="943">
        <v>2.5125902620740884E-4</v>
      </c>
    </row>
    <row r="75" spans="1:29" ht="30.75" customHeight="1">
      <c r="A75" s="941" t="s">
        <v>828</v>
      </c>
      <c r="B75" s="942">
        <v>151</v>
      </c>
      <c r="C75" s="942">
        <v>63</v>
      </c>
      <c r="D75" s="942">
        <v>35</v>
      </c>
      <c r="E75" s="942">
        <v>23</v>
      </c>
      <c r="F75" s="942">
        <v>15</v>
      </c>
      <c r="G75" s="942">
        <v>19</v>
      </c>
      <c r="H75" s="942">
        <v>7</v>
      </c>
      <c r="I75" s="942">
        <v>3</v>
      </c>
      <c r="J75" s="942">
        <v>8</v>
      </c>
      <c r="K75" s="942">
        <v>3</v>
      </c>
      <c r="L75" s="942">
        <v>3</v>
      </c>
      <c r="M75" s="942">
        <v>4</v>
      </c>
      <c r="N75" s="942">
        <v>5</v>
      </c>
      <c r="O75" s="942">
        <v>11</v>
      </c>
      <c r="P75" s="942">
        <v>11</v>
      </c>
      <c r="Q75" s="942">
        <v>5</v>
      </c>
      <c r="R75" s="942">
        <v>9</v>
      </c>
      <c r="S75" s="942">
        <v>5</v>
      </c>
      <c r="T75" s="942">
        <v>1</v>
      </c>
      <c r="U75" s="942">
        <v>19</v>
      </c>
      <c r="V75" s="942">
        <v>18</v>
      </c>
      <c r="W75" s="942">
        <v>7</v>
      </c>
      <c r="X75" s="942">
        <v>7</v>
      </c>
      <c r="Y75" s="942">
        <v>8</v>
      </c>
      <c r="Z75" s="942">
        <v>22</v>
      </c>
      <c r="AA75" s="942">
        <v>3</v>
      </c>
      <c r="AB75" s="942">
        <v>465</v>
      </c>
      <c r="AC75" s="943">
        <v>5.6442245017606339E-4</v>
      </c>
    </row>
    <row r="76" spans="1:29" ht="30.75" customHeight="1">
      <c r="A76" s="941" t="s">
        <v>829</v>
      </c>
      <c r="B76" s="942">
        <v>234</v>
      </c>
      <c r="C76" s="942">
        <v>89</v>
      </c>
      <c r="D76" s="942">
        <v>59</v>
      </c>
      <c r="E76" s="942">
        <v>33</v>
      </c>
      <c r="F76" s="942">
        <v>24</v>
      </c>
      <c r="G76" s="942">
        <v>37</v>
      </c>
      <c r="H76" s="942">
        <v>5</v>
      </c>
      <c r="I76" s="942">
        <v>15</v>
      </c>
      <c r="J76" s="942">
        <v>11</v>
      </c>
      <c r="K76" s="942">
        <v>13</v>
      </c>
      <c r="L76" s="942">
        <v>3</v>
      </c>
      <c r="M76" s="942">
        <v>9</v>
      </c>
      <c r="N76" s="942">
        <v>19</v>
      </c>
      <c r="O76" s="942">
        <v>8</v>
      </c>
      <c r="P76" s="942">
        <v>17</v>
      </c>
      <c r="Q76" s="942">
        <v>7</v>
      </c>
      <c r="R76" s="942">
        <v>7</v>
      </c>
      <c r="S76" s="942">
        <v>22</v>
      </c>
      <c r="T76" s="942">
        <v>7</v>
      </c>
      <c r="U76" s="942">
        <v>53</v>
      </c>
      <c r="V76" s="942">
        <v>37</v>
      </c>
      <c r="W76" s="942">
        <v>23</v>
      </c>
      <c r="X76" s="942">
        <v>8</v>
      </c>
      <c r="Y76" s="942">
        <v>9</v>
      </c>
      <c r="Z76" s="942">
        <v>29</v>
      </c>
      <c r="AA76" s="942">
        <v>14</v>
      </c>
      <c r="AB76" s="942">
        <v>792</v>
      </c>
      <c r="AC76" s="943">
        <v>9.6133888288052092E-4</v>
      </c>
    </row>
    <row r="77" spans="1:29" ht="30.75" customHeight="1">
      <c r="A77" s="941" t="s">
        <v>830</v>
      </c>
      <c r="B77" s="942">
        <v>234</v>
      </c>
      <c r="C77" s="942">
        <v>87</v>
      </c>
      <c r="D77" s="942">
        <v>78</v>
      </c>
      <c r="E77" s="942">
        <v>25</v>
      </c>
      <c r="F77" s="942">
        <v>27</v>
      </c>
      <c r="G77" s="942">
        <v>45</v>
      </c>
      <c r="H77" s="942">
        <v>16</v>
      </c>
      <c r="I77" s="942">
        <v>19</v>
      </c>
      <c r="J77" s="942">
        <v>19</v>
      </c>
      <c r="K77" s="942">
        <v>9</v>
      </c>
      <c r="L77" s="942">
        <v>9</v>
      </c>
      <c r="M77" s="942">
        <v>9</v>
      </c>
      <c r="N77" s="942">
        <v>31</v>
      </c>
      <c r="O77" s="942">
        <v>28</v>
      </c>
      <c r="P77" s="942">
        <v>16</v>
      </c>
      <c r="Q77" s="942">
        <v>7</v>
      </c>
      <c r="R77" s="942">
        <v>4</v>
      </c>
      <c r="S77" s="942">
        <v>21</v>
      </c>
      <c r="T77" s="942">
        <v>8</v>
      </c>
      <c r="U77" s="942">
        <v>61</v>
      </c>
      <c r="V77" s="942">
        <v>69</v>
      </c>
      <c r="W77" s="942">
        <v>21</v>
      </c>
      <c r="X77" s="942">
        <v>10</v>
      </c>
      <c r="Y77" s="942">
        <v>11</v>
      </c>
      <c r="Z77" s="942">
        <v>26</v>
      </c>
      <c r="AA77" s="942">
        <v>14</v>
      </c>
      <c r="AB77" s="942">
        <v>904</v>
      </c>
      <c r="AC77" s="943">
        <v>1.0972857956110995E-3</v>
      </c>
    </row>
    <row r="78" spans="1:29" ht="30.75" customHeight="1">
      <c r="A78" s="941" t="s">
        <v>831</v>
      </c>
      <c r="B78" s="942">
        <v>520</v>
      </c>
      <c r="C78" s="942">
        <v>169</v>
      </c>
      <c r="D78" s="942">
        <v>167</v>
      </c>
      <c r="E78" s="942">
        <v>90</v>
      </c>
      <c r="F78" s="942">
        <v>68</v>
      </c>
      <c r="G78" s="942">
        <v>127</v>
      </c>
      <c r="H78" s="942">
        <v>33</v>
      </c>
      <c r="I78" s="942">
        <v>63</v>
      </c>
      <c r="J78" s="942">
        <v>57</v>
      </c>
      <c r="K78" s="942">
        <v>49</v>
      </c>
      <c r="L78" s="942">
        <v>20</v>
      </c>
      <c r="M78" s="942">
        <v>28</v>
      </c>
      <c r="N78" s="942">
        <v>58</v>
      </c>
      <c r="O78" s="942">
        <v>55</v>
      </c>
      <c r="P78" s="942">
        <v>50</v>
      </c>
      <c r="Q78" s="942">
        <v>19</v>
      </c>
      <c r="R78" s="942">
        <v>40</v>
      </c>
      <c r="S78" s="942">
        <v>62</v>
      </c>
      <c r="T78" s="942">
        <v>35</v>
      </c>
      <c r="U78" s="942">
        <v>151</v>
      </c>
      <c r="V78" s="942">
        <v>190</v>
      </c>
      <c r="W78" s="942">
        <v>71</v>
      </c>
      <c r="X78" s="942">
        <v>20</v>
      </c>
      <c r="Y78" s="942">
        <v>44</v>
      </c>
      <c r="Z78" s="942">
        <v>71</v>
      </c>
      <c r="AA78" s="942">
        <v>30</v>
      </c>
      <c r="AB78" s="942">
        <v>2287</v>
      </c>
      <c r="AC78" s="943">
        <v>2.7759874054895848E-3</v>
      </c>
    </row>
    <row r="79" spans="1:29" ht="30.75" customHeight="1">
      <c r="A79" s="941" t="s">
        <v>832</v>
      </c>
      <c r="B79" s="942">
        <v>1495</v>
      </c>
      <c r="C79" s="942">
        <v>524</v>
      </c>
      <c r="D79" s="942">
        <v>535</v>
      </c>
      <c r="E79" s="942">
        <v>288</v>
      </c>
      <c r="F79" s="942">
        <v>174</v>
      </c>
      <c r="G79" s="942">
        <v>345</v>
      </c>
      <c r="H79" s="942">
        <v>117</v>
      </c>
      <c r="I79" s="942">
        <v>164</v>
      </c>
      <c r="J79" s="942">
        <v>154</v>
      </c>
      <c r="K79" s="942">
        <v>159</v>
      </c>
      <c r="L79" s="942">
        <v>90</v>
      </c>
      <c r="M79" s="942">
        <v>101</v>
      </c>
      <c r="N79" s="942">
        <v>244</v>
      </c>
      <c r="O79" s="942">
        <v>161</v>
      </c>
      <c r="P79" s="942">
        <v>165</v>
      </c>
      <c r="Q79" s="942">
        <v>52</v>
      </c>
      <c r="R79" s="942">
        <v>96</v>
      </c>
      <c r="S79" s="942">
        <v>222</v>
      </c>
      <c r="T79" s="942">
        <v>108</v>
      </c>
      <c r="U79" s="942">
        <v>493</v>
      </c>
      <c r="V79" s="942">
        <v>513</v>
      </c>
      <c r="W79" s="942">
        <v>231</v>
      </c>
      <c r="X79" s="942">
        <v>92</v>
      </c>
      <c r="Y79" s="942">
        <v>177</v>
      </c>
      <c r="Z79" s="942">
        <v>202</v>
      </c>
      <c r="AA79" s="942">
        <v>94</v>
      </c>
      <c r="AB79" s="942">
        <v>6996</v>
      </c>
      <c r="AC79" s="943">
        <v>8.4918267987779336E-3</v>
      </c>
    </row>
    <row r="80" spans="1:29" ht="30.75" customHeight="1">
      <c r="A80" s="941" t="s">
        <v>833</v>
      </c>
      <c r="B80" s="942">
        <v>6339</v>
      </c>
      <c r="C80" s="942">
        <v>2238</v>
      </c>
      <c r="D80" s="942">
        <v>2307</v>
      </c>
      <c r="E80" s="942">
        <v>1341</v>
      </c>
      <c r="F80" s="942">
        <v>833</v>
      </c>
      <c r="G80" s="942">
        <v>2064</v>
      </c>
      <c r="H80" s="942">
        <v>769</v>
      </c>
      <c r="I80" s="942">
        <v>1108</v>
      </c>
      <c r="J80" s="942">
        <v>1169</v>
      </c>
      <c r="K80" s="942">
        <v>805</v>
      </c>
      <c r="L80" s="942">
        <v>616</v>
      </c>
      <c r="M80" s="942">
        <v>462</v>
      </c>
      <c r="N80" s="942">
        <v>1419</v>
      </c>
      <c r="O80" s="942">
        <v>725</v>
      </c>
      <c r="P80" s="942">
        <v>759</v>
      </c>
      <c r="Q80" s="942">
        <v>390</v>
      </c>
      <c r="R80" s="942">
        <v>583</v>
      </c>
      <c r="S80" s="942">
        <v>1091</v>
      </c>
      <c r="T80" s="942">
        <v>773</v>
      </c>
      <c r="U80" s="942">
        <v>2501</v>
      </c>
      <c r="V80" s="942">
        <v>3159</v>
      </c>
      <c r="W80" s="942">
        <v>1106</v>
      </c>
      <c r="X80" s="942">
        <v>539</v>
      </c>
      <c r="Y80" s="942">
        <v>941</v>
      </c>
      <c r="Z80" s="942">
        <v>856</v>
      </c>
      <c r="AA80" s="942">
        <v>494</v>
      </c>
      <c r="AB80" s="942">
        <v>35387</v>
      </c>
      <c r="AC80" s="943">
        <v>4.2953155364258831E-2</v>
      </c>
    </row>
    <row r="81" spans="1:29" ht="30.75" customHeight="1">
      <c r="A81" s="941" t="s">
        <v>834</v>
      </c>
      <c r="B81" s="942">
        <v>4339</v>
      </c>
      <c r="C81" s="942">
        <v>1464</v>
      </c>
      <c r="D81" s="942">
        <v>1452</v>
      </c>
      <c r="E81" s="942">
        <v>831</v>
      </c>
      <c r="F81" s="942">
        <v>553</v>
      </c>
      <c r="G81" s="942">
        <v>1483</v>
      </c>
      <c r="H81" s="942">
        <v>569</v>
      </c>
      <c r="I81" s="942">
        <v>697</v>
      </c>
      <c r="J81" s="942">
        <v>919</v>
      </c>
      <c r="K81" s="942">
        <v>424</v>
      </c>
      <c r="L81" s="942">
        <v>581</v>
      </c>
      <c r="M81" s="942">
        <v>284</v>
      </c>
      <c r="N81" s="942">
        <v>862</v>
      </c>
      <c r="O81" s="942">
        <v>370</v>
      </c>
      <c r="P81" s="942">
        <v>420</v>
      </c>
      <c r="Q81" s="942">
        <v>338</v>
      </c>
      <c r="R81" s="942">
        <v>547</v>
      </c>
      <c r="S81" s="942">
        <v>554</v>
      </c>
      <c r="T81" s="942">
        <v>538</v>
      </c>
      <c r="U81" s="942">
        <v>1422</v>
      </c>
      <c r="V81" s="942">
        <v>2233</v>
      </c>
      <c r="W81" s="942">
        <v>622</v>
      </c>
      <c r="X81" s="942">
        <v>346</v>
      </c>
      <c r="Y81" s="942">
        <v>582</v>
      </c>
      <c r="Z81" s="942">
        <v>549</v>
      </c>
      <c r="AA81" s="942">
        <v>293</v>
      </c>
      <c r="AB81" s="942">
        <v>23272</v>
      </c>
      <c r="AC81" s="943">
        <v>2.8247826366660962E-2</v>
      </c>
    </row>
    <row r="82" spans="1:29" ht="30.75" customHeight="1" thickBot="1">
      <c r="A82" s="941" t="s">
        <v>835</v>
      </c>
      <c r="B82" s="942">
        <v>118725</v>
      </c>
      <c r="C82" s="942">
        <v>96391</v>
      </c>
      <c r="D82" s="942">
        <v>37446</v>
      </c>
      <c r="E82" s="942">
        <v>54454</v>
      </c>
      <c r="F82" s="942">
        <v>12812</v>
      </c>
      <c r="G82" s="942">
        <v>35685</v>
      </c>
      <c r="H82" s="942">
        <v>19028</v>
      </c>
      <c r="I82" s="942">
        <v>20095</v>
      </c>
      <c r="J82" s="942">
        <v>31187</v>
      </c>
      <c r="K82" s="942">
        <v>14285</v>
      </c>
      <c r="L82" s="942">
        <v>17693</v>
      </c>
      <c r="M82" s="942">
        <v>11033</v>
      </c>
      <c r="N82" s="942">
        <v>30806</v>
      </c>
      <c r="O82" s="942">
        <v>16023</v>
      </c>
      <c r="P82" s="942">
        <v>11103</v>
      </c>
      <c r="Q82" s="942">
        <v>34340</v>
      </c>
      <c r="R82" s="942">
        <v>14344</v>
      </c>
      <c r="S82" s="942">
        <v>20093</v>
      </c>
      <c r="T82" s="942">
        <v>13927</v>
      </c>
      <c r="U82" s="942">
        <v>25188</v>
      </c>
      <c r="V82" s="942">
        <v>28733</v>
      </c>
      <c r="W82" s="942">
        <v>19719</v>
      </c>
      <c r="X82" s="942">
        <v>19817</v>
      </c>
      <c r="Y82" s="942">
        <v>19730</v>
      </c>
      <c r="Z82" s="942">
        <v>22615</v>
      </c>
      <c r="AA82" s="942">
        <v>8218</v>
      </c>
      <c r="AB82" s="942">
        <v>753490</v>
      </c>
      <c r="AC82" s="943">
        <v>0.91459499351217632</v>
      </c>
    </row>
    <row r="83" spans="1:29" ht="48.75" customHeight="1" thickTop="1" thickBot="1">
      <c r="A83" s="944" t="s">
        <v>6</v>
      </c>
      <c r="B83" s="945">
        <v>132134</v>
      </c>
      <c r="C83" s="945">
        <v>101086</v>
      </c>
      <c r="D83" s="945">
        <v>42100</v>
      </c>
      <c r="E83" s="945">
        <v>57090</v>
      </c>
      <c r="F83" s="945">
        <v>14515</v>
      </c>
      <c r="G83" s="945">
        <v>39812</v>
      </c>
      <c r="H83" s="945">
        <v>20547</v>
      </c>
      <c r="I83" s="945">
        <v>22167</v>
      </c>
      <c r="J83" s="945">
        <v>33525</v>
      </c>
      <c r="K83" s="945">
        <v>15747</v>
      </c>
      <c r="L83" s="945">
        <v>19016</v>
      </c>
      <c r="M83" s="945">
        <v>11930</v>
      </c>
      <c r="N83" s="945">
        <v>33447</v>
      </c>
      <c r="O83" s="945">
        <v>17389</v>
      </c>
      <c r="P83" s="945">
        <v>12544</v>
      </c>
      <c r="Q83" s="945">
        <v>35159</v>
      </c>
      <c r="R83" s="945">
        <v>15633</v>
      </c>
      <c r="S83" s="945">
        <v>22072</v>
      </c>
      <c r="T83" s="945">
        <v>15397</v>
      </c>
      <c r="U83" s="945">
        <v>29891</v>
      </c>
      <c r="V83" s="945">
        <v>34957</v>
      </c>
      <c r="W83" s="945">
        <v>21804</v>
      </c>
      <c r="X83" s="945">
        <v>20840</v>
      </c>
      <c r="Y83" s="945">
        <v>21505</v>
      </c>
      <c r="Z83" s="945">
        <v>24382</v>
      </c>
      <c r="AA83" s="945">
        <v>9162</v>
      </c>
      <c r="AB83" s="945">
        <v>823851</v>
      </c>
      <c r="AC83" s="946">
        <v>1</v>
      </c>
    </row>
    <row r="84" spans="1:29" ht="24" customHeight="1" thickTop="1">
      <c r="A84" s="949" t="s">
        <v>836</v>
      </c>
      <c r="B84" s="943">
        <v>0.16038579791734184</v>
      </c>
      <c r="C84" s="943">
        <v>0.12269937160967213</v>
      </c>
      <c r="D84" s="943">
        <v>5.1101473446047888E-2</v>
      </c>
      <c r="E84" s="943">
        <v>6.9296511140970879E-2</v>
      </c>
      <c r="F84" s="943">
        <v>1.7618477127538838E-2</v>
      </c>
      <c r="G84" s="943">
        <v>4.8324272228837499E-2</v>
      </c>
      <c r="H84" s="943">
        <v>2.4940189427457151E-2</v>
      </c>
      <c r="I84" s="943">
        <v>2.6906564415167304E-2</v>
      </c>
      <c r="J84" s="943">
        <v>4.0693037940112954E-2</v>
      </c>
      <c r="K84" s="943">
        <v>1.9113893167575204E-2</v>
      </c>
      <c r="L84" s="943">
        <v>2.3081843682898971E-2</v>
      </c>
      <c r="M84" s="943">
        <v>1.4480773829248251E-2</v>
      </c>
      <c r="N84" s="943">
        <v>4.0598360625889875E-2</v>
      </c>
      <c r="O84" s="943">
        <v>2.1106972013143155E-2</v>
      </c>
      <c r="P84" s="943">
        <v>1.5226054225824815E-2</v>
      </c>
      <c r="Q84" s="943">
        <v>4.2676406291914437E-2</v>
      </c>
      <c r="R84" s="943">
        <v>1.897551863140301E-2</v>
      </c>
      <c r="S84" s="943">
        <v>2.6791252301690476E-2</v>
      </c>
      <c r="T84" s="943">
        <v>1.8689059065292148E-2</v>
      </c>
      <c r="U84" s="943">
        <v>3.6282046146694003E-2</v>
      </c>
      <c r="V84" s="943">
        <v>4.2431216324311072E-2</v>
      </c>
      <c r="W84" s="943">
        <v>2.6465950760513734E-2</v>
      </c>
      <c r="X84" s="943">
        <v>2.529583626165411E-2</v>
      </c>
      <c r="Y84" s="943">
        <v>2.610302105599192E-2</v>
      </c>
      <c r="Z84" s="943">
        <v>2.9595157376758663E-2</v>
      </c>
      <c r="AA84" s="943">
        <v>1.1120942986049662E-2</v>
      </c>
      <c r="AB84" s="943">
        <v>1</v>
      </c>
      <c r="AC84" s="943"/>
    </row>
    <row r="85" spans="1:29" ht="9" customHeight="1" thickBot="1">
      <c r="A85" s="950"/>
      <c r="B85" s="951"/>
      <c r="C85" s="952"/>
      <c r="D85" s="952"/>
      <c r="E85" s="952"/>
      <c r="F85" s="952"/>
      <c r="G85" s="952"/>
      <c r="H85" s="951"/>
      <c r="I85" s="951"/>
      <c r="J85" s="951"/>
      <c r="K85" s="951"/>
      <c r="L85" s="951"/>
      <c r="M85" s="951"/>
      <c r="N85" s="951"/>
      <c r="O85" s="951"/>
      <c r="P85" s="848"/>
      <c r="Q85" s="849"/>
      <c r="R85" s="849"/>
      <c r="S85" s="849"/>
      <c r="T85" s="849"/>
      <c r="U85" s="849"/>
      <c r="V85" s="848"/>
      <c r="W85" s="848"/>
      <c r="X85" s="848"/>
      <c r="Y85" s="848"/>
      <c r="Z85" s="848"/>
      <c r="AA85" s="848"/>
      <c r="AB85" s="848"/>
      <c r="AC85" s="850"/>
    </row>
    <row r="86" spans="1:29" ht="17.25" customHeight="1">
      <c r="A86" s="1151" t="s">
        <v>843</v>
      </c>
      <c r="B86" s="1145"/>
      <c r="C86" s="1145"/>
      <c r="D86" s="1145"/>
      <c r="E86" s="1145"/>
      <c r="F86" s="1145"/>
      <c r="G86" s="1145"/>
      <c r="H86" s="1145"/>
      <c r="I86" s="1145"/>
      <c r="J86" s="1145"/>
      <c r="K86" s="1145"/>
      <c r="L86" s="1145"/>
      <c r="M86" s="1145"/>
      <c r="N86" s="1145"/>
      <c r="O86" s="1145"/>
      <c r="AC86" s="1011"/>
    </row>
    <row r="87" spans="1:29" ht="9" customHeight="1">
      <c r="A87" s="294"/>
      <c r="B87" s="144"/>
      <c r="C87" s="295"/>
      <c r="D87" s="295"/>
      <c r="E87" s="295"/>
      <c r="F87" s="295"/>
      <c r="G87" s="295"/>
      <c r="H87" s="144"/>
      <c r="I87" s="144"/>
      <c r="J87" s="144"/>
      <c r="K87" s="144"/>
      <c r="L87" s="144"/>
      <c r="M87" s="144"/>
      <c r="N87" s="144"/>
      <c r="O87" s="386"/>
      <c r="AC87" s="1011"/>
    </row>
    <row r="88" spans="1:29" ht="9" customHeight="1">
      <c r="A88" s="294"/>
      <c r="B88" s="144"/>
      <c r="C88" s="295"/>
      <c r="D88" s="295"/>
      <c r="E88" s="295"/>
      <c r="F88" s="295"/>
      <c r="G88" s="295"/>
      <c r="H88" s="144"/>
      <c r="I88" s="144"/>
      <c r="J88" s="144"/>
      <c r="K88" s="144"/>
      <c r="L88" s="144"/>
      <c r="M88" s="144"/>
      <c r="N88" s="144"/>
      <c r="O88" s="386"/>
      <c r="AC88" s="1011"/>
    </row>
    <row r="89" spans="1:29" s="855" customFormat="1" ht="60" customHeight="1">
      <c r="A89" s="1096" t="s">
        <v>915</v>
      </c>
      <c r="B89" s="1096"/>
      <c r="C89" s="1096"/>
      <c r="D89" s="1096"/>
      <c r="E89" s="1096"/>
      <c r="F89" s="1096"/>
      <c r="G89" s="1096"/>
      <c r="H89" s="1096"/>
      <c r="I89" s="1096"/>
      <c r="J89" s="1096"/>
      <c r="K89" s="1096"/>
      <c r="L89" s="1096"/>
      <c r="M89" s="1096"/>
      <c r="N89" s="1096"/>
      <c r="O89" s="1096"/>
      <c r="P89" s="1096"/>
      <c r="Q89" s="1096"/>
      <c r="R89" s="1096"/>
      <c r="S89" s="1096"/>
      <c r="T89" s="1096"/>
      <c r="U89" s="1096"/>
      <c r="V89" s="1096"/>
      <c r="W89" s="1096"/>
      <c r="X89" s="1096"/>
      <c r="Y89" s="1096"/>
      <c r="Z89" s="1096"/>
      <c r="AA89" s="1096"/>
      <c r="AB89" s="1096"/>
      <c r="AC89" s="1096"/>
    </row>
    <row r="90" spans="1:29" s="855" customFormat="1" ht="39" customHeight="1">
      <c r="A90" s="1096" t="s">
        <v>928</v>
      </c>
      <c r="B90" s="1096"/>
      <c r="C90" s="1096"/>
      <c r="D90" s="1096"/>
      <c r="E90" s="1096"/>
      <c r="F90" s="1096"/>
      <c r="G90" s="1096"/>
      <c r="H90" s="1096"/>
      <c r="I90" s="1096"/>
      <c r="J90" s="1096"/>
      <c r="K90" s="1096"/>
      <c r="L90" s="1096"/>
      <c r="M90" s="1096"/>
      <c r="N90" s="1096"/>
      <c r="O90" s="1096"/>
      <c r="P90" s="1096"/>
      <c r="Q90" s="1096"/>
      <c r="R90" s="1096"/>
      <c r="S90" s="1096"/>
      <c r="T90" s="1096"/>
      <c r="U90" s="1096"/>
      <c r="V90" s="1096"/>
      <c r="W90" s="1096"/>
      <c r="X90" s="1096"/>
      <c r="Y90" s="1096"/>
      <c r="Z90" s="1096"/>
      <c r="AA90" s="1096"/>
      <c r="AB90" s="1096"/>
      <c r="AC90" s="1096"/>
    </row>
    <row r="91" spans="1:29" s="855" customFormat="1" ht="39" customHeight="1">
      <c r="A91" s="1096" t="s">
        <v>1522</v>
      </c>
      <c r="B91" s="1096"/>
      <c r="C91" s="1096"/>
      <c r="D91" s="1096"/>
      <c r="E91" s="1096"/>
      <c r="F91" s="1096"/>
      <c r="G91" s="1096"/>
      <c r="H91" s="1096"/>
      <c r="I91" s="1096"/>
      <c r="J91" s="1096"/>
      <c r="K91" s="1096"/>
      <c r="L91" s="1096"/>
      <c r="M91" s="1096"/>
      <c r="N91" s="1096"/>
      <c r="O91" s="1096"/>
      <c r="P91" s="1096"/>
      <c r="Q91" s="1096"/>
      <c r="R91" s="1096"/>
      <c r="S91" s="1096"/>
      <c r="T91" s="1096"/>
      <c r="U91" s="1096"/>
      <c r="V91" s="1096"/>
      <c r="W91" s="1096"/>
      <c r="X91" s="1096"/>
      <c r="Y91" s="1096"/>
      <c r="Z91" s="1096"/>
      <c r="AA91" s="1096"/>
      <c r="AB91" s="1096"/>
      <c r="AC91" s="1096"/>
    </row>
    <row r="92" spans="1:29" s="856" customFormat="1" ht="48.75" customHeight="1">
      <c r="A92" s="1152" t="s">
        <v>1412</v>
      </c>
      <c r="B92" s="1152"/>
      <c r="C92" s="1152"/>
      <c r="D92" s="1152"/>
      <c r="E92" s="1152"/>
      <c r="F92" s="1152"/>
      <c r="G92" s="1152"/>
      <c r="H92" s="1152"/>
      <c r="I92" s="1152"/>
      <c r="J92" s="1152"/>
      <c r="K92" s="1152"/>
      <c r="L92" s="1152"/>
      <c r="M92" s="1152"/>
      <c r="N92" s="1152"/>
      <c r="O92" s="1152"/>
      <c r="P92" s="1152"/>
      <c r="Q92" s="1152"/>
      <c r="R92" s="1152"/>
      <c r="S92" s="1152"/>
      <c r="T92" s="1152"/>
      <c r="U92" s="1152"/>
      <c r="V92" s="1152"/>
      <c r="W92" s="1152"/>
      <c r="X92" s="1152"/>
      <c r="Y92" s="1152"/>
      <c r="Z92" s="1152"/>
      <c r="AA92" s="1152"/>
      <c r="AB92" s="1152"/>
      <c r="AC92" s="1152"/>
    </row>
    <row r="93" spans="1:29" ht="6" customHeight="1">
      <c r="A93" s="269"/>
      <c r="AC93" s="1011"/>
    </row>
    <row r="94" spans="1:29" ht="10.5" customHeight="1" thickBot="1">
      <c r="A94" s="614"/>
      <c r="B94" s="615"/>
      <c r="C94" s="615"/>
      <c r="D94" s="616"/>
      <c r="E94" s="615"/>
      <c r="F94" s="615"/>
      <c r="G94" s="615"/>
      <c r="H94" s="615"/>
      <c r="I94" s="616"/>
      <c r="J94" s="615"/>
      <c r="K94" s="615"/>
      <c r="L94" s="615"/>
      <c r="M94" s="615"/>
      <c r="N94" s="615"/>
      <c r="O94" s="615"/>
      <c r="AC94" s="1011"/>
    </row>
    <row r="95" spans="1:29" ht="27" customHeight="1" thickTop="1" thickBot="1">
      <c r="A95" s="939" t="s">
        <v>820</v>
      </c>
      <c r="B95" s="939" t="s">
        <v>885</v>
      </c>
      <c r="C95" s="939" t="s">
        <v>886</v>
      </c>
      <c r="D95" s="939" t="s">
        <v>887</v>
      </c>
      <c r="E95" s="939" t="s">
        <v>888</v>
      </c>
      <c r="F95" s="939" t="s">
        <v>889</v>
      </c>
      <c r="G95" s="939" t="s">
        <v>890</v>
      </c>
      <c r="H95" s="939" t="s">
        <v>891</v>
      </c>
      <c r="I95" s="939" t="s">
        <v>892</v>
      </c>
      <c r="J95" s="939" t="s">
        <v>893</v>
      </c>
      <c r="K95" s="939" t="s">
        <v>894</v>
      </c>
      <c r="L95" s="939" t="s">
        <v>895</v>
      </c>
      <c r="M95" s="939" t="s">
        <v>896</v>
      </c>
      <c r="N95" s="939" t="s">
        <v>897</v>
      </c>
      <c r="O95" s="939" t="s">
        <v>898</v>
      </c>
      <c r="P95" s="939" t="s">
        <v>899</v>
      </c>
      <c r="Q95" s="939" t="s">
        <v>900</v>
      </c>
      <c r="R95" s="939" t="s">
        <v>901</v>
      </c>
      <c r="S95" s="939" t="s">
        <v>902</v>
      </c>
      <c r="T95" s="939" t="s">
        <v>903</v>
      </c>
      <c r="U95" s="939" t="s">
        <v>904</v>
      </c>
      <c r="V95" s="939" t="s">
        <v>905</v>
      </c>
      <c r="W95" s="939" t="s">
        <v>906</v>
      </c>
      <c r="X95" s="939" t="s">
        <v>907</v>
      </c>
      <c r="Y95" s="939" t="s">
        <v>908</v>
      </c>
      <c r="Z95" s="939" t="s">
        <v>909</v>
      </c>
      <c r="AA95" s="939" t="s">
        <v>910</v>
      </c>
      <c r="AB95" s="939" t="s">
        <v>6</v>
      </c>
      <c r="AC95" s="940" t="s">
        <v>723</v>
      </c>
    </row>
    <row r="96" spans="1:29" ht="63" customHeight="1" thickTop="1">
      <c r="A96" s="941" t="s">
        <v>822</v>
      </c>
      <c r="B96" s="942">
        <v>44000</v>
      </c>
      <c r="C96" s="942">
        <v>0</v>
      </c>
      <c r="D96" s="942">
        <v>0</v>
      </c>
      <c r="E96" s="942">
        <v>0</v>
      </c>
      <c r="F96" s="942">
        <v>0</v>
      </c>
      <c r="G96" s="942">
        <v>0</v>
      </c>
      <c r="H96" s="942">
        <v>0</v>
      </c>
      <c r="I96" s="942">
        <v>0</v>
      </c>
      <c r="J96" s="942">
        <v>0</v>
      </c>
      <c r="K96" s="942">
        <v>0</v>
      </c>
      <c r="L96" s="942">
        <v>0</v>
      </c>
      <c r="M96" s="942">
        <v>0</v>
      </c>
      <c r="N96" s="942">
        <v>0</v>
      </c>
      <c r="O96" s="942">
        <v>0</v>
      </c>
      <c r="P96" s="942">
        <v>0</v>
      </c>
      <c r="Q96" s="942">
        <v>0</v>
      </c>
      <c r="R96" s="942">
        <v>0</v>
      </c>
      <c r="S96" s="942">
        <v>0</v>
      </c>
      <c r="T96" s="942">
        <v>0</v>
      </c>
      <c r="U96" s="942">
        <v>0</v>
      </c>
      <c r="V96" s="942">
        <v>0</v>
      </c>
      <c r="W96" s="942">
        <v>0</v>
      </c>
      <c r="X96" s="942">
        <v>0</v>
      </c>
      <c r="Y96" s="942">
        <v>0</v>
      </c>
      <c r="Z96" s="942">
        <v>0</v>
      </c>
      <c r="AA96" s="942">
        <v>0</v>
      </c>
      <c r="AB96" s="942">
        <v>44000</v>
      </c>
      <c r="AC96" s="943">
        <v>1.4869707761247785E-2</v>
      </c>
    </row>
    <row r="97" spans="1:29" ht="30" customHeight="1">
      <c r="A97" s="941" t="s">
        <v>823</v>
      </c>
      <c r="B97" s="942">
        <v>43283.991860000002</v>
      </c>
      <c r="C97" s="942">
        <v>0</v>
      </c>
      <c r="D97" s="942">
        <v>10000</v>
      </c>
      <c r="E97" s="942">
        <v>0</v>
      </c>
      <c r="F97" s="942">
        <v>0</v>
      </c>
      <c r="G97" s="942">
        <v>0</v>
      </c>
      <c r="H97" s="942">
        <v>0</v>
      </c>
      <c r="I97" s="942">
        <v>0</v>
      </c>
      <c r="J97" s="942">
        <v>0</v>
      </c>
      <c r="K97" s="942">
        <v>0</v>
      </c>
      <c r="L97" s="942">
        <v>0</v>
      </c>
      <c r="M97" s="942">
        <v>0</v>
      </c>
      <c r="N97" s="942">
        <v>0</v>
      </c>
      <c r="O97" s="942">
        <v>0</v>
      </c>
      <c r="P97" s="942">
        <v>0</v>
      </c>
      <c r="Q97" s="942">
        <v>0</v>
      </c>
      <c r="R97" s="942">
        <v>0</v>
      </c>
      <c r="S97" s="942">
        <v>0</v>
      </c>
      <c r="T97" s="942">
        <v>0</v>
      </c>
      <c r="U97" s="942">
        <v>0</v>
      </c>
      <c r="V97" s="942">
        <v>0</v>
      </c>
      <c r="W97" s="942">
        <v>0</v>
      </c>
      <c r="X97" s="942">
        <v>0</v>
      </c>
      <c r="Y97" s="942">
        <v>0</v>
      </c>
      <c r="Z97" s="942">
        <v>7000</v>
      </c>
      <c r="AA97" s="942">
        <v>0</v>
      </c>
      <c r="AB97" s="942">
        <v>60283.991860000002</v>
      </c>
      <c r="AC97" s="943">
        <v>2.037284867362819E-2</v>
      </c>
    </row>
    <row r="98" spans="1:29" ht="30" customHeight="1">
      <c r="A98" s="941" t="s">
        <v>824</v>
      </c>
      <c r="B98" s="942">
        <v>32516.084579999999</v>
      </c>
      <c r="C98" s="942">
        <v>48379.45</v>
      </c>
      <c r="D98" s="942">
        <v>21816.63984</v>
      </c>
      <c r="E98" s="942">
        <v>0</v>
      </c>
      <c r="F98" s="942">
        <v>0</v>
      </c>
      <c r="G98" s="942">
        <v>0</v>
      </c>
      <c r="H98" s="942">
        <v>0</v>
      </c>
      <c r="I98" s="942">
        <v>0</v>
      </c>
      <c r="J98" s="942">
        <v>0</v>
      </c>
      <c r="K98" s="942">
        <v>0</v>
      </c>
      <c r="L98" s="942">
        <v>0</v>
      </c>
      <c r="M98" s="942">
        <v>0</v>
      </c>
      <c r="N98" s="942">
        <v>0</v>
      </c>
      <c r="O98" s="942">
        <v>0</v>
      </c>
      <c r="P98" s="942">
        <v>0</v>
      </c>
      <c r="Q98" s="942">
        <v>0</v>
      </c>
      <c r="R98" s="942">
        <v>0</v>
      </c>
      <c r="S98" s="942">
        <v>0</v>
      </c>
      <c r="T98" s="942">
        <v>0</v>
      </c>
      <c r="U98" s="942">
        <v>0</v>
      </c>
      <c r="V98" s="942">
        <v>3500</v>
      </c>
      <c r="W98" s="942">
        <v>0</v>
      </c>
      <c r="X98" s="942">
        <v>4000</v>
      </c>
      <c r="Y98" s="942">
        <v>0</v>
      </c>
      <c r="Z98" s="942">
        <v>12472.21918</v>
      </c>
      <c r="AA98" s="942">
        <v>3587.6280000000002</v>
      </c>
      <c r="AB98" s="942">
        <v>126272.02159999999</v>
      </c>
      <c r="AC98" s="943">
        <v>4.2673364991226544E-2</v>
      </c>
    </row>
    <row r="99" spans="1:29" ht="30" customHeight="1">
      <c r="A99" s="941" t="s">
        <v>825</v>
      </c>
      <c r="B99" s="942">
        <v>155535.05869000001</v>
      </c>
      <c r="C99" s="942">
        <v>72484.931379999995</v>
      </c>
      <c r="D99" s="942">
        <v>35789.75071</v>
      </c>
      <c r="E99" s="942">
        <v>1477.9610700000001</v>
      </c>
      <c r="F99" s="942">
        <v>2744</v>
      </c>
      <c r="G99" s="942">
        <v>2231.5241700000001</v>
      </c>
      <c r="H99" s="942">
        <v>14090.339800000002</v>
      </c>
      <c r="I99" s="942">
        <v>6472</v>
      </c>
      <c r="J99" s="942">
        <v>15452.7</v>
      </c>
      <c r="K99" s="942">
        <v>0</v>
      </c>
      <c r="L99" s="942">
        <v>0</v>
      </c>
      <c r="M99" s="942">
        <v>0</v>
      </c>
      <c r="N99" s="942">
        <v>3500</v>
      </c>
      <c r="O99" s="942">
        <v>6500</v>
      </c>
      <c r="P99" s="942">
        <v>0</v>
      </c>
      <c r="Q99" s="942">
        <v>1500</v>
      </c>
      <c r="R99" s="942">
        <v>1472.8247699999999</v>
      </c>
      <c r="S99" s="942">
        <v>0</v>
      </c>
      <c r="T99" s="942">
        <v>0</v>
      </c>
      <c r="U99" s="942">
        <v>0</v>
      </c>
      <c r="V99" s="942">
        <v>0</v>
      </c>
      <c r="W99" s="942">
        <v>0</v>
      </c>
      <c r="X99" s="942">
        <v>6406.2</v>
      </c>
      <c r="Y99" s="942">
        <v>0</v>
      </c>
      <c r="Z99" s="942">
        <v>23501.608459999999</v>
      </c>
      <c r="AA99" s="942">
        <v>3477</v>
      </c>
      <c r="AB99" s="942">
        <v>352635.89905000001</v>
      </c>
      <c r="AC99" s="943">
        <v>0.11917256284087217</v>
      </c>
    </row>
    <row r="100" spans="1:29" ht="30" customHeight="1">
      <c r="A100" s="941" t="s">
        <v>826</v>
      </c>
      <c r="B100" s="942">
        <v>117103.18654000001</v>
      </c>
      <c r="C100" s="942">
        <v>73163.158530000001</v>
      </c>
      <c r="D100" s="942">
        <v>22601.47738</v>
      </c>
      <c r="E100" s="942">
        <v>2767.4636700000001</v>
      </c>
      <c r="F100" s="942">
        <v>10151.64011</v>
      </c>
      <c r="G100" s="942">
        <v>2653.9268700000002</v>
      </c>
      <c r="H100" s="942">
        <v>18148.387500000001</v>
      </c>
      <c r="I100" s="942">
        <v>4241.2826500000001</v>
      </c>
      <c r="J100" s="942">
        <v>5255.4569299999994</v>
      </c>
      <c r="K100" s="942">
        <v>0</v>
      </c>
      <c r="L100" s="942">
        <v>0</v>
      </c>
      <c r="M100" s="942">
        <v>0</v>
      </c>
      <c r="N100" s="942">
        <v>3565.5</v>
      </c>
      <c r="O100" s="942">
        <v>3499.4879999999998</v>
      </c>
      <c r="P100" s="942">
        <v>0</v>
      </c>
      <c r="Q100" s="942">
        <v>5854.3</v>
      </c>
      <c r="R100" s="942">
        <v>4890.9691500000008</v>
      </c>
      <c r="S100" s="942">
        <v>800</v>
      </c>
      <c r="T100" s="942">
        <v>0</v>
      </c>
      <c r="U100" s="942">
        <v>3200</v>
      </c>
      <c r="V100" s="942">
        <v>0</v>
      </c>
      <c r="W100" s="942">
        <v>5458.57143</v>
      </c>
      <c r="X100" s="942">
        <v>13409.985949999998</v>
      </c>
      <c r="Y100" s="942">
        <v>0</v>
      </c>
      <c r="Z100" s="942">
        <v>24130.500399999997</v>
      </c>
      <c r="AA100" s="942">
        <v>10437.567359999999</v>
      </c>
      <c r="AB100" s="942">
        <v>331332.86247000005</v>
      </c>
      <c r="AC100" s="943">
        <v>0.11197324628696829</v>
      </c>
    </row>
    <row r="101" spans="1:29" ht="30" customHeight="1">
      <c r="A101" s="941" t="s">
        <v>827</v>
      </c>
      <c r="B101" s="942">
        <v>78160.510699999999</v>
      </c>
      <c r="C101" s="942">
        <v>103826.12298</v>
      </c>
      <c r="D101" s="942">
        <v>47220.0213</v>
      </c>
      <c r="E101" s="942">
        <v>5352.4512699999996</v>
      </c>
      <c r="F101" s="942">
        <v>16628.69454</v>
      </c>
      <c r="G101" s="942">
        <v>8971.1093099999998</v>
      </c>
      <c r="H101" s="942">
        <v>8310.5545899999997</v>
      </c>
      <c r="I101" s="942">
        <v>6825.2332200000001</v>
      </c>
      <c r="J101" s="942">
        <v>7306.0370000000003</v>
      </c>
      <c r="K101" s="942">
        <v>1278.5999999999999</v>
      </c>
      <c r="L101" s="942">
        <v>416.64114000000001</v>
      </c>
      <c r="M101" s="942">
        <v>3488.2107299999998</v>
      </c>
      <c r="N101" s="942">
        <v>4720.1924500000005</v>
      </c>
      <c r="O101" s="942">
        <v>8827.1624000000011</v>
      </c>
      <c r="P101" s="942">
        <v>1437</v>
      </c>
      <c r="Q101" s="942">
        <v>4897.2098299999998</v>
      </c>
      <c r="R101" s="942">
        <v>7673.56963</v>
      </c>
      <c r="S101" s="942">
        <v>4197.3482699999995</v>
      </c>
      <c r="T101" s="942">
        <v>1214.5774699999999</v>
      </c>
      <c r="U101" s="942">
        <v>1344.3734099999999</v>
      </c>
      <c r="V101" s="942">
        <v>2314.3908199999996</v>
      </c>
      <c r="W101" s="942">
        <v>8613.2550800000008</v>
      </c>
      <c r="X101" s="942">
        <v>20602.4058</v>
      </c>
      <c r="Y101" s="942">
        <v>3013.4754800000001</v>
      </c>
      <c r="Z101" s="942">
        <v>31208.168590000001</v>
      </c>
      <c r="AA101" s="942">
        <v>7058.2812899999999</v>
      </c>
      <c r="AB101" s="942">
        <v>394905.59730000002</v>
      </c>
      <c r="AC101" s="943">
        <v>0.13345751875300008</v>
      </c>
    </row>
    <row r="102" spans="1:29" ht="30" customHeight="1">
      <c r="A102" s="941" t="s">
        <v>828</v>
      </c>
      <c r="B102" s="942">
        <v>84361.12169</v>
      </c>
      <c r="C102" s="942">
        <v>70155.646439999997</v>
      </c>
      <c r="D102" s="942">
        <v>34304.813499999997</v>
      </c>
      <c r="E102" s="942">
        <v>3139.7637599999998</v>
      </c>
      <c r="F102" s="942">
        <v>7916.1783700000005</v>
      </c>
      <c r="G102" s="942">
        <v>11121.499900000001</v>
      </c>
      <c r="H102" s="942">
        <v>7348.2734</v>
      </c>
      <c r="I102" s="942">
        <v>8462.967630000001</v>
      </c>
      <c r="J102" s="942">
        <v>5014.5461500000001</v>
      </c>
      <c r="K102" s="942">
        <v>5217.9932699999999</v>
      </c>
      <c r="L102" s="942">
        <v>2294.4983199999997</v>
      </c>
      <c r="M102" s="942">
        <v>2820.4706099999999</v>
      </c>
      <c r="N102" s="942">
        <v>5696.3370400000003</v>
      </c>
      <c r="O102" s="942">
        <v>8081.7411099999999</v>
      </c>
      <c r="P102" s="942">
        <v>3539.2563500000001</v>
      </c>
      <c r="Q102" s="942">
        <v>3798.8227000000002</v>
      </c>
      <c r="R102" s="942">
        <v>3784.9639900000002</v>
      </c>
      <c r="S102" s="942">
        <v>5540.3651200000004</v>
      </c>
      <c r="T102" s="942">
        <v>2183.4072900000001</v>
      </c>
      <c r="U102" s="942">
        <v>3671.5146600000003</v>
      </c>
      <c r="V102" s="942">
        <v>4268.8053</v>
      </c>
      <c r="W102" s="942">
        <v>6272.0428000000002</v>
      </c>
      <c r="X102" s="942">
        <v>11092.186710000002</v>
      </c>
      <c r="Y102" s="942">
        <v>3132.5403900000001</v>
      </c>
      <c r="Z102" s="942">
        <v>23090.81913</v>
      </c>
      <c r="AA102" s="942">
        <v>3732.8526900000002</v>
      </c>
      <c r="AB102" s="942">
        <v>330043.42832000001</v>
      </c>
      <c r="AC102" s="943">
        <v>0.11153748471906207</v>
      </c>
    </row>
    <row r="103" spans="1:29" ht="30" customHeight="1">
      <c r="A103" s="941" t="s">
        <v>829</v>
      </c>
      <c r="B103" s="942">
        <v>31655.346559999998</v>
      </c>
      <c r="C103" s="942">
        <v>52141.885459999998</v>
      </c>
      <c r="D103" s="942">
        <v>26606.515010000003</v>
      </c>
      <c r="E103" s="942">
        <v>2319.0940900000001</v>
      </c>
      <c r="F103" s="942">
        <v>8629.4497499999998</v>
      </c>
      <c r="G103" s="942">
        <v>9678.36571</v>
      </c>
      <c r="H103" s="942">
        <v>7639.4268099999999</v>
      </c>
      <c r="I103" s="942">
        <v>9617.2005000000008</v>
      </c>
      <c r="J103" s="942">
        <v>6004.3090099999999</v>
      </c>
      <c r="K103" s="942">
        <v>4726.6014400000004</v>
      </c>
      <c r="L103" s="942">
        <v>3762.6718100000003</v>
      </c>
      <c r="M103" s="942">
        <v>4412.8455999999996</v>
      </c>
      <c r="N103" s="942">
        <v>8620.0461999999989</v>
      </c>
      <c r="O103" s="942">
        <v>7866.9076500000001</v>
      </c>
      <c r="P103" s="942">
        <v>4247.4243299999998</v>
      </c>
      <c r="Q103" s="942">
        <v>2693.89</v>
      </c>
      <c r="R103" s="942">
        <v>5791.5227599999998</v>
      </c>
      <c r="S103" s="942">
        <v>7832.4200799999999</v>
      </c>
      <c r="T103" s="942">
        <v>2922.3357599999999</v>
      </c>
      <c r="U103" s="942">
        <v>4774.6099000000004</v>
      </c>
      <c r="V103" s="942">
        <v>5159.8243000000002</v>
      </c>
      <c r="W103" s="942">
        <v>5343.6524900000004</v>
      </c>
      <c r="X103" s="942">
        <v>10585.27216</v>
      </c>
      <c r="Y103" s="942">
        <v>5812.0379999999996</v>
      </c>
      <c r="Z103" s="942">
        <v>22153.544910000001</v>
      </c>
      <c r="AA103" s="942">
        <v>3420.2449900000001</v>
      </c>
      <c r="AB103" s="942">
        <v>264417.44527999999</v>
      </c>
      <c r="AC103" s="943">
        <v>8.9359321324757435E-2</v>
      </c>
    </row>
    <row r="104" spans="1:29" ht="30" customHeight="1">
      <c r="A104" s="941" t="s">
        <v>830</v>
      </c>
      <c r="B104" s="942">
        <v>20144.793100000003</v>
      </c>
      <c r="C104" s="942">
        <v>25489.560559999998</v>
      </c>
      <c r="D104" s="942">
        <v>20426.03096</v>
      </c>
      <c r="E104" s="942">
        <v>2787.71182</v>
      </c>
      <c r="F104" s="942">
        <v>3385.4961400000002</v>
      </c>
      <c r="G104" s="942">
        <v>6104.92724</v>
      </c>
      <c r="H104" s="942">
        <v>4987.0732900000003</v>
      </c>
      <c r="I104" s="942">
        <v>5341.1838799999996</v>
      </c>
      <c r="J104" s="942">
        <v>4433.2457199999999</v>
      </c>
      <c r="K104" s="942">
        <v>4458.7329400000008</v>
      </c>
      <c r="L104" s="942">
        <v>1816.8192799999999</v>
      </c>
      <c r="M104" s="942">
        <v>1716.2522900000001</v>
      </c>
      <c r="N104" s="942">
        <v>4816.1772799999999</v>
      </c>
      <c r="O104" s="942">
        <v>3012.7675299999996</v>
      </c>
      <c r="P104" s="942">
        <v>3301.7659100000001</v>
      </c>
      <c r="Q104" s="942">
        <v>1080.3304900000001</v>
      </c>
      <c r="R104" s="942">
        <v>2896.1740399999999</v>
      </c>
      <c r="S104" s="942">
        <v>4581.7017400000004</v>
      </c>
      <c r="T104" s="942">
        <v>2434.16147</v>
      </c>
      <c r="U104" s="942">
        <v>3151.6513399999999</v>
      </c>
      <c r="V104" s="942">
        <v>3315.9198799999999</v>
      </c>
      <c r="W104" s="942">
        <v>4284.7617799999998</v>
      </c>
      <c r="X104" s="942">
        <v>6069.3071100000006</v>
      </c>
      <c r="Y104" s="942">
        <v>3111.3833599999998</v>
      </c>
      <c r="Z104" s="942">
        <v>11778.319</v>
      </c>
      <c r="AA104" s="942">
        <v>2962.3594199999998</v>
      </c>
      <c r="AB104" s="942">
        <v>157888.60756999999</v>
      </c>
      <c r="AC104" s="943">
        <v>5.3358123940823517E-2</v>
      </c>
    </row>
    <row r="105" spans="1:29" ht="30" customHeight="1">
      <c r="A105" s="941" t="s">
        <v>831</v>
      </c>
      <c r="B105" s="942">
        <v>36832.404210000001</v>
      </c>
      <c r="C105" s="942">
        <v>42135.034329999995</v>
      </c>
      <c r="D105" s="942">
        <v>20738.878350000003</v>
      </c>
      <c r="E105" s="942">
        <v>2583.5128999999997</v>
      </c>
      <c r="F105" s="942">
        <v>6396.5134699999999</v>
      </c>
      <c r="G105" s="942">
        <v>14557.3172</v>
      </c>
      <c r="H105" s="942">
        <v>9368.81531</v>
      </c>
      <c r="I105" s="942">
        <v>12648.25893</v>
      </c>
      <c r="J105" s="942">
        <v>9796.7666499999996</v>
      </c>
      <c r="K105" s="942">
        <v>10058.365</v>
      </c>
      <c r="L105" s="942">
        <v>6259.4326200000005</v>
      </c>
      <c r="M105" s="942">
        <v>4669.7546299999995</v>
      </c>
      <c r="N105" s="942">
        <v>13922.169800000001</v>
      </c>
      <c r="O105" s="942">
        <v>7211.2434199999998</v>
      </c>
      <c r="P105" s="942">
        <v>6428.4299900000005</v>
      </c>
      <c r="Q105" s="942">
        <v>969.37089000000003</v>
      </c>
      <c r="R105" s="942">
        <v>7510.0315099999998</v>
      </c>
      <c r="S105" s="942">
        <v>10786.44018</v>
      </c>
      <c r="T105" s="942">
        <v>4933.0536099999999</v>
      </c>
      <c r="U105" s="942">
        <v>8821.9645</v>
      </c>
      <c r="V105" s="942">
        <v>10086.1757</v>
      </c>
      <c r="W105" s="942">
        <v>6196.8169900000003</v>
      </c>
      <c r="X105" s="942">
        <v>10760.40452</v>
      </c>
      <c r="Y105" s="942">
        <v>7476.3285300000007</v>
      </c>
      <c r="Z105" s="942">
        <v>14127.092000000001</v>
      </c>
      <c r="AA105" s="942">
        <v>5899.2330599999996</v>
      </c>
      <c r="AB105" s="942">
        <v>291173.80830000003</v>
      </c>
      <c r="AC105" s="943">
        <v>9.8401578117058755E-2</v>
      </c>
    </row>
    <row r="106" spans="1:29" ht="30" customHeight="1">
      <c r="A106" s="941" t="s">
        <v>832</v>
      </c>
      <c r="B106" s="942">
        <v>49973.035640000002</v>
      </c>
      <c r="C106" s="942">
        <v>38185.553329999995</v>
      </c>
      <c r="D106" s="942">
        <v>24261.37127</v>
      </c>
      <c r="E106" s="942">
        <v>3752.1733100000001</v>
      </c>
      <c r="F106" s="942">
        <v>8550.9230299999999</v>
      </c>
      <c r="G106" s="942">
        <v>18053.18002</v>
      </c>
      <c r="H106" s="942">
        <v>11350.80768</v>
      </c>
      <c r="I106" s="942">
        <v>19946.832249999999</v>
      </c>
      <c r="J106" s="942">
        <v>12941.098810000001</v>
      </c>
      <c r="K106" s="942">
        <v>12002.601409999999</v>
      </c>
      <c r="L106" s="942">
        <v>7403.4445300000007</v>
      </c>
      <c r="M106" s="942">
        <v>4535.0506299999997</v>
      </c>
      <c r="N106" s="942">
        <v>13190.889720000001</v>
      </c>
      <c r="O106" s="942">
        <v>7908.1925499999998</v>
      </c>
      <c r="P106" s="942">
        <v>6772.3302899999999</v>
      </c>
      <c r="Q106" s="942">
        <v>876.34498999999994</v>
      </c>
      <c r="R106" s="942">
        <v>10575.106320000001</v>
      </c>
      <c r="S106" s="942">
        <v>11649.66143</v>
      </c>
      <c r="T106" s="942">
        <v>5390.6538499999997</v>
      </c>
      <c r="U106" s="942">
        <v>7210.7889500000001</v>
      </c>
      <c r="V106" s="942">
        <v>10984.2639</v>
      </c>
      <c r="W106" s="942">
        <v>6428.1830199999995</v>
      </c>
      <c r="X106" s="942">
        <v>14807.23106</v>
      </c>
      <c r="Y106" s="942">
        <v>8207.5712400000011</v>
      </c>
      <c r="Z106" s="942">
        <v>16895.659909999998</v>
      </c>
      <c r="AA106" s="942">
        <v>5301.2337400000006</v>
      </c>
      <c r="AB106" s="942">
        <v>337154.18287999998</v>
      </c>
      <c r="AC106" s="943">
        <v>0.11394054931608842</v>
      </c>
    </row>
    <row r="107" spans="1:29" ht="30" customHeight="1">
      <c r="A107" s="941" t="s">
        <v>833</v>
      </c>
      <c r="B107" s="942">
        <v>23736.19672</v>
      </c>
      <c r="C107" s="942">
        <v>25458.25505</v>
      </c>
      <c r="D107" s="942">
        <v>19616.691859999999</v>
      </c>
      <c r="E107" s="942">
        <v>2549.5882999999999</v>
      </c>
      <c r="F107" s="942">
        <v>7504.8467799999999</v>
      </c>
      <c r="G107" s="942">
        <v>14155.05517</v>
      </c>
      <c r="H107" s="942">
        <v>9512.6818699999985</v>
      </c>
      <c r="I107" s="942">
        <v>13643.693080000001</v>
      </c>
      <c r="J107" s="942">
        <v>11811.18435</v>
      </c>
      <c r="K107" s="942">
        <v>9864.9140500000012</v>
      </c>
      <c r="L107" s="942">
        <v>7309.7295899999999</v>
      </c>
      <c r="M107" s="942">
        <v>4402.5022499999995</v>
      </c>
      <c r="N107" s="942">
        <v>13086.571749999999</v>
      </c>
      <c r="O107" s="942">
        <v>7561.6321200000002</v>
      </c>
      <c r="P107" s="942">
        <v>4949.6523399999996</v>
      </c>
      <c r="Q107" s="942">
        <v>1407.76838</v>
      </c>
      <c r="R107" s="942">
        <v>6155.5406800000001</v>
      </c>
      <c r="S107" s="942">
        <v>9232.1136800000004</v>
      </c>
      <c r="T107" s="942">
        <v>5491.5224000000007</v>
      </c>
      <c r="U107" s="942">
        <v>6846.4153499999993</v>
      </c>
      <c r="V107" s="942">
        <v>11034.052220000001</v>
      </c>
      <c r="W107" s="942">
        <v>5087.5860199999997</v>
      </c>
      <c r="X107" s="942">
        <v>11024.8724</v>
      </c>
      <c r="Y107" s="942">
        <v>7668.9931999999999</v>
      </c>
      <c r="Z107" s="942">
        <v>9371.7752500000006</v>
      </c>
      <c r="AA107" s="942">
        <v>4552.6536900000001</v>
      </c>
      <c r="AB107" s="942">
        <v>253036.48855000001</v>
      </c>
      <c r="AC107" s="943">
        <v>8.5513150856155032E-2</v>
      </c>
    </row>
    <row r="108" spans="1:29" ht="30" customHeight="1">
      <c r="A108" s="941" t="s">
        <v>834</v>
      </c>
      <c r="B108" s="942">
        <v>943.73820999999998</v>
      </c>
      <c r="C108" s="942">
        <v>1710.17768</v>
      </c>
      <c r="D108" s="942">
        <v>639.51351999999997</v>
      </c>
      <c r="E108" s="942">
        <v>125.90418</v>
      </c>
      <c r="F108" s="942">
        <v>219.19103000000001</v>
      </c>
      <c r="G108" s="942">
        <v>625.58748000000003</v>
      </c>
      <c r="H108" s="942">
        <v>440.54282000000001</v>
      </c>
      <c r="I108" s="942">
        <v>637.72864000000004</v>
      </c>
      <c r="J108" s="942">
        <v>579.23206999999991</v>
      </c>
      <c r="K108" s="942">
        <v>267.57961999999998</v>
      </c>
      <c r="L108" s="942">
        <v>568.15618000000006</v>
      </c>
      <c r="M108" s="942">
        <v>171.32345999999998</v>
      </c>
      <c r="N108" s="942">
        <v>931.76745999999991</v>
      </c>
      <c r="O108" s="942">
        <v>359.50819000000001</v>
      </c>
      <c r="P108" s="942">
        <v>227.53451000000001</v>
      </c>
      <c r="Q108" s="942">
        <v>39.35</v>
      </c>
      <c r="R108" s="942">
        <v>257.37288000000001</v>
      </c>
      <c r="S108" s="942">
        <v>469.09890000000001</v>
      </c>
      <c r="T108" s="942">
        <v>364.07726000000002</v>
      </c>
      <c r="U108" s="942">
        <v>539.38153</v>
      </c>
      <c r="V108" s="942">
        <v>868.8854399999999</v>
      </c>
      <c r="W108" s="942">
        <v>231.77107999999998</v>
      </c>
      <c r="X108" s="942">
        <v>664.73364000000004</v>
      </c>
      <c r="Y108" s="942">
        <v>378.37166999999999</v>
      </c>
      <c r="Z108" s="942">
        <v>307.95308</v>
      </c>
      <c r="AA108" s="942">
        <v>260.40003000000002</v>
      </c>
      <c r="AB108" s="942">
        <v>12828.880560000001</v>
      </c>
      <c r="AC108" s="943">
        <v>4.33549329161711E-3</v>
      </c>
    </row>
    <row r="109" spans="1:29" ht="30" customHeight="1" thickBot="1">
      <c r="A109" s="941" t="s">
        <v>835</v>
      </c>
      <c r="B109" s="942">
        <v>317.47073999999998</v>
      </c>
      <c r="C109" s="942">
        <v>322.23571999999996</v>
      </c>
      <c r="D109" s="942">
        <v>126.74717</v>
      </c>
      <c r="E109" s="942">
        <v>6.86</v>
      </c>
      <c r="F109" s="942">
        <v>60.242830000000005</v>
      </c>
      <c r="G109" s="942">
        <v>140.83631</v>
      </c>
      <c r="H109" s="942">
        <v>107.28148</v>
      </c>
      <c r="I109" s="942">
        <v>258.93059</v>
      </c>
      <c r="J109" s="942">
        <v>120.73307000000001</v>
      </c>
      <c r="K109" s="942">
        <v>55.010980000000004</v>
      </c>
      <c r="L109" s="942">
        <v>231.12933999999998</v>
      </c>
      <c r="M109" s="942">
        <v>19.175999999999998</v>
      </c>
      <c r="N109" s="942">
        <v>323.14284000000004</v>
      </c>
      <c r="O109" s="942">
        <v>86.090710000000001</v>
      </c>
      <c r="P109" s="942">
        <v>106.39230999999999</v>
      </c>
      <c r="Q109" s="942">
        <v>25.795120000000001</v>
      </c>
      <c r="R109" s="942">
        <v>98.151719999999997</v>
      </c>
      <c r="S109" s="942">
        <v>129.41667999999999</v>
      </c>
      <c r="T109" s="942">
        <v>114.78497</v>
      </c>
      <c r="U109" s="942">
        <v>191.23699999999999</v>
      </c>
      <c r="V109" s="942">
        <v>0</v>
      </c>
      <c r="W109" s="942">
        <v>3.43</v>
      </c>
      <c r="X109" s="942">
        <v>125.47366000000001</v>
      </c>
      <c r="Y109" s="942">
        <v>20.315720000000002</v>
      </c>
      <c r="Z109" s="942">
        <v>23.574099999999998</v>
      </c>
      <c r="AA109" s="942">
        <v>48.288530000000002</v>
      </c>
      <c r="AB109" s="942">
        <v>3062.7475899999999</v>
      </c>
      <c r="AC109" s="943">
        <v>1.0350491274946807E-3</v>
      </c>
    </row>
    <row r="110" spans="1:29" ht="35.25" customHeight="1" thickTop="1" thickBot="1">
      <c r="A110" s="944" t="s">
        <v>6</v>
      </c>
      <c r="B110" s="945">
        <v>718562.93923999998</v>
      </c>
      <c r="C110" s="945">
        <v>553452.01145999995</v>
      </c>
      <c r="D110" s="945">
        <v>284148.45087</v>
      </c>
      <c r="E110" s="945">
        <v>26862.484369999998</v>
      </c>
      <c r="F110" s="945">
        <v>72187.176049999995</v>
      </c>
      <c r="G110" s="945">
        <v>88293.32938000001</v>
      </c>
      <c r="H110" s="945">
        <v>91304.184550000005</v>
      </c>
      <c r="I110" s="945">
        <v>88095.311369999996</v>
      </c>
      <c r="J110" s="945">
        <v>78715.309759999989</v>
      </c>
      <c r="K110" s="945">
        <v>47930.398710000001</v>
      </c>
      <c r="L110" s="945">
        <v>30062.522810000002</v>
      </c>
      <c r="M110" s="945">
        <v>26235.586199999998</v>
      </c>
      <c r="N110" s="945">
        <v>72372.794540000003</v>
      </c>
      <c r="O110" s="945">
        <v>60914.73367999999</v>
      </c>
      <c r="P110" s="945">
        <v>31009.786030000003</v>
      </c>
      <c r="Q110" s="945">
        <v>23143.182399999998</v>
      </c>
      <c r="R110" s="945">
        <v>51106.227450000006</v>
      </c>
      <c r="S110" s="945">
        <v>55218.566080000004</v>
      </c>
      <c r="T110" s="945">
        <v>25048.574079999999</v>
      </c>
      <c r="U110" s="945">
        <v>39751.936640000007</v>
      </c>
      <c r="V110" s="945">
        <v>51532.317559999996</v>
      </c>
      <c r="W110" s="945">
        <v>47920.07069</v>
      </c>
      <c r="X110" s="945">
        <v>109548.07300999999</v>
      </c>
      <c r="Y110" s="945">
        <v>38821.017590000003</v>
      </c>
      <c r="Z110" s="945">
        <v>196061.23400999999</v>
      </c>
      <c r="AA110" s="945">
        <v>50737.742799999993</v>
      </c>
      <c r="AB110" s="945">
        <v>2959035.9613299998</v>
      </c>
      <c r="AC110" s="946">
        <v>1</v>
      </c>
    </row>
    <row r="111" spans="1:29" ht="31.5" customHeight="1" thickTop="1" thickBot="1">
      <c r="A111" s="947" t="s">
        <v>836</v>
      </c>
      <c r="B111" s="943">
        <v>0.24283683896731928</v>
      </c>
      <c r="C111" s="943">
        <v>0.18703794705193089</v>
      </c>
      <c r="D111" s="943">
        <v>9.602737330109487E-2</v>
      </c>
      <c r="E111" s="943">
        <v>9.0781202800678702E-3</v>
      </c>
      <c r="F111" s="943">
        <v>2.4395504817573754E-2</v>
      </c>
      <c r="G111" s="943">
        <v>2.9838545571549847E-2</v>
      </c>
      <c r="H111" s="943">
        <v>3.0856057764489436E-2</v>
      </c>
      <c r="I111" s="943">
        <v>2.9771625800182482E-2</v>
      </c>
      <c r="J111" s="943">
        <v>2.6601673919711258E-2</v>
      </c>
      <c r="K111" s="943">
        <v>1.6197977765858816E-2</v>
      </c>
      <c r="L111" s="943">
        <v>1.01595665625124E-2</v>
      </c>
      <c r="M111" s="943">
        <v>8.8662613577051193E-3</v>
      </c>
      <c r="N111" s="943">
        <v>2.4458234197150666E-2</v>
      </c>
      <c r="O111" s="943">
        <v>2.0586006549450857E-2</v>
      </c>
      <c r="P111" s="943">
        <v>1.0479692181930095E-2</v>
      </c>
      <c r="Q111" s="943">
        <v>7.8211899762102976E-3</v>
      </c>
      <c r="R111" s="943">
        <v>1.7271242430939995E-2</v>
      </c>
      <c r="S111" s="943">
        <v>1.8660998650107948E-2</v>
      </c>
      <c r="T111" s="943">
        <v>8.4651131001265024E-3</v>
      </c>
      <c r="U111" s="943">
        <v>1.343408365410087E-2</v>
      </c>
      <c r="V111" s="943">
        <v>1.7415238690386761E-2</v>
      </c>
      <c r="W111" s="943">
        <v>1.6194487433150807E-2</v>
      </c>
      <c r="X111" s="943">
        <v>3.702154162423945E-2</v>
      </c>
      <c r="Y111" s="943">
        <v>1.3119481512671815E-2</v>
      </c>
      <c r="Z111" s="943">
        <v>6.6258483023598075E-2</v>
      </c>
      <c r="AA111" s="943">
        <v>1.7146713815939858E-2</v>
      </c>
      <c r="AB111" s="943">
        <v>1</v>
      </c>
      <c r="AC111" s="943"/>
    </row>
    <row r="112" spans="1:29" ht="73.5" customHeight="1" thickTop="1" thickBot="1">
      <c r="A112" s="953" t="s">
        <v>845</v>
      </c>
      <c r="B112" s="939" t="s">
        <v>885</v>
      </c>
      <c r="C112" s="939" t="s">
        <v>886</v>
      </c>
      <c r="D112" s="939" t="s">
        <v>887</v>
      </c>
      <c r="E112" s="939" t="s">
        <v>888</v>
      </c>
      <c r="F112" s="939" t="s">
        <v>889</v>
      </c>
      <c r="G112" s="939" t="s">
        <v>890</v>
      </c>
      <c r="H112" s="939" t="s">
        <v>891</v>
      </c>
      <c r="I112" s="939" t="s">
        <v>892</v>
      </c>
      <c r="J112" s="939" t="s">
        <v>893</v>
      </c>
      <c r="K112" s="939" t="s">
        <v>894</v>
      </c>
      <c r="L112" s="939" t="s">
        <v>895</v>
      </c>
      <c r="M112" s="939" t="s">
        <v>896</v>
      </c>
      <c r="N112" s="939" t="s">
        <v>897</v>
      </c>
      <c r="O112" s="939" t="s">
        <v>898</v>
      </c>
      <c r="P112" s="939" t="s">
        <v>899</v>
      </c>
      <c r="Q112" s="939" t="s">
        <v>900</v>
      </c>
      <c r="R112" s="939" t="s">
        <v>901</v>
      </c>
      <c r="S112" s="939" t="s">
        <v>902</v>
      </c>
      <c r="T112" s="939" t="s">
        <v>903</v>
      </c>
      <c r="U112" s="939" t="s">
        <v>904</v>
      </c>
      <c r="V112" s="939" t="s">
        <v>905</v>
      </c>
      <c r="W112" s="939" t="s">
        <v>906</v>
      </c>
      <c r="X112" s="939" t="s">
        <v>907</v>
      </c>
      <c r="Y112" s="939" t="s">
        <v>908</v>
      </c>
      <c r="Z112" s="939" t="s">
        <v>909</v>
      </c>
      <c r="AA112" s="939" t="s">
        <v>910</v>
      </c>
      <c r="AB112" s="939" t="s">
        <v>6</v>
      </c>
      <c r="AC112" s="940" t="s">
        <v>723</v>
      </c>
    </row>
    <row r="113" spans="1:29" ht="42.75" customHeight="1" thickTop="1">
      <c r="A113" s="941" t="s">
        <v>822</v>
      </c>
      <c r="B113" s="942">
        <v>2</v>
      </c>
      <c r="C113" s="942">
        <v>0</v>
      </c>
      <c r="D113" s="942">
        <v>0</v>
      </c>
      <c r="E113" s="942">
        <v>0</v>
      </c>
      <c r="F113" s="942">
        <v>0</v>
      </c>
      <c r="G113" s="942">
        <v>0</v>
      </c>
      <c r="H113" s="942">
        <v>0</v>
      </c>
      <c r="I113" s="942">
        <v>0</v>
      </c>
      <c r="J113" s="942">
        <v>0</v>
      </c>
      <c r="K113" s="942">
        <v>0</v>
      </c>
      <c r="L113" s="942">
        <v>0</v>
      </c>
      <c r="M113" s="942">
        <v>0</v>
      </c>
      <c r="N113" s="942">
        <v>0</v>
      </c>
      <c r="O113" s="942">
        <v>0</v>
      </c>
      <c r="P113" s="942">
        <v>0</v>
      </c>
      <c r="Q113" s="942">
        <v>0</v>
      </c>
      <c r="R113" s="942">
        <v>0</v>
      </c>
      <c r="S113" s="942">
        <v>0</v>
      </c>
      <c r="T113" s="942">
        <v>0</v>
      </c>
      <c r="U113" s="942">
        <v>0</v>
      </c>
      <c r="V113" s="942">
        <v>0</v>
      </c>
      <c r="W113" s="942">
        <v>0</v>
      </c>
      <c r="X113" s="942">
        <v>0</v>
      </c>
      <c r="Y113" s="942">
        <v>0</v>
      </c>
      <c r="Z113" s="942">
        <v>0</v>
      </c>
      <c r="AA113" s="942">
        <v>0</v>
      </c>
      <c r="AB113" s="942">
        <v>2</v>
      </c>
      <c r="AC113" s="943">
        <v>5.9815767436296209E-5</v>
      </c>
    </row>
    <row r="114" spans="1:29" ht="30.75" customHeight="1">
      <c r="A114" s="941" t="s">
        <v>823</v>
      </c>
      <c r="B114" s="942">
        <v>5</v>
      </c>
      <c r="C114" s="942">
        <v>0</v>
      </c>
      <c r="D114" s="942">
        <v>1</v>
      </c>
      <c r="E114" s="942">
        <v>0</v>
      </c>
      <c r="F114" s="942">
        <v>0</v>
      </c>
      <c r="G114" s="942">
        <v>0</v>
      </c>
      <c r="H114" s="942">
        <v>0</v>
      </c>
      <c r="I114" s="942">
        <v>0</v>
      </c>
      <c r="J114" s="942">
        <v>0</v>
      </c>
      <c r="K114" s="942">
        <v>0</v>
      </c>
      <c r="L114" s="942">
        <v>0</v>
      </c>
      <c r="M114" s="942">
        <v>0</v>
      </c>
      <c r="N114" s="942">
        <v>0</v>
      </c>
      <c r="O114" s="942">
        <v>0</v>
      </c>
      <c r="P114" s="942">
        <v>0</v>
      </c>
      <c r="Q114" s="942">
        <v>0</v>
      </c>
      <c r="R114" s="942">
        <v>0</v>
      </c>
      <c r="S114" s="942">
        <v>0</v>
      </c>
      <c r="T114" s="942">
        <v>0</v>
      </c>
      <c r="U114" s="942">
        <v>0</v>
      </c>
      <c r="V114" s="942">
        <v>0</v>
      </c>
      <c r="W114" s="942">
        <v>0</v>
      </c>
      <c r="X114" s="942">
        <v>0</v>
      </c>
      <c r="Y114" s="942">
        <v>0</v>
      </c>
      <c r="Z114" s="942">
        <v>1</v>
      </c>
      <c r="AA114" s="942">
        <v>0</v>
      </c>
      <c r="AB114" s="942">
        <v>7</v>
      </c>
      <c r="AC114" s="943">
        <v>2.0935518602703673E-4</v>
      </c>
    </row>
    <row r="115" spans="1:29" ht="30.75" customHeight="1">
      <c r="A115" s="941" t="s">
        <v>824</v>
      </c>
      <c r="B115" s="942">
        <v>7</v>
      </c>
      <c r="C115" s="942">
        <v>11</v>
      </c>
      <c r="D115" s="942">
        <v>4</v>
      </c>
      <c r="E115" s="942">
        <v>0</v>
      </c>
      <c r="F115" s="942">
        <v>0</v>
      </c>
      <c r="G115" s="942">
        <v>0</v>
      </c>
      <c r="H115" s="942">
        <v>0</v>
      </c>
      <c r="I115" s="942">
        <v>0</v>
      </c>
      <c r="J115" s="942">
        <v>0</v>
      </c>
      <c r="K115" s="942">
        <v>0</v>
      </c>
      <c r="L115" s="942">
        <v>0</v>
      </c>
      <c r="M115" s="942">
        <v>0</v>
      </c>
      <c r="N115" s="942">
        <v>0</v>
      </c>
      <c r="O115" s="942">
        <v>0</v>
      </c>
      <c r="P115" s="942">
        <v>0</v>
      </c>
      <c r="Q115" s="942">
        <v>0</v>
      </c>
      <c r="R115" s="942">
        <v>0</v>
      </c>
      <c r="S115" s="942">
        <v>0</v>
      </c>
      <c r="T115" s="942">
        <v>0</v>
      </c>
      <c r="U115" s="942">
        <v>0</v>
      </c>
      <c r="V115" s="942">
        <v>1</v>
      </c>
      <c r="W115" s="942">
        <v>0</v>
      </c>
      <c r="X115" s="942">
        <v>1</v>
      </c>
      <c r="Y115" s="942">
        <v>0</v>
      </c>
      <c r="Z115" s="942">
        <v>3</v>
      </c>
      <c r="AA115" s="942">
        <v>1</v>
      </c>
      <c r="AB115" s="942">
        <v>28</v>
      </c>
      <c r="AC115" s="943">
        <v>8.3742074410814691E-4</v>
      </c>
    </row>
    <row r="116" spans="1:29" ht="30.75" customHeight="1">
      <c r="A116" s="941" t="s">
        <v>825</v>
      </c>
      <c r="B116" s="942">
        <v>74</v>
      </c>
      <c r="C116" s="942">
        <v>36</v>
      </c>
      <c r="D116" s="942">
        <v>17</v>
      </c>
      <c r="E116" s="942">
        <v>1</v>
      </c>
      <c r="F116" s="942">
        <v>1</v>
      </c>
      <c r="G116" s="942">
        <v>1</v>
      </c>
      <c r="H116" s="942">
        <v>6</v>
      </c>
      <c r="I116" s="942">
        <v>4</v>
      </c>
      <c r="J116" s="942">
        <v>8</v>
      </c>
      <c r="K116" s="942">
        <v>0</v>
      </c>
      <c r="L116" s="942">
        <v>0</v>
      </c>
      <c r="M116" s="942">
        <v>0</v>
      </c>
      <c r="N116" s="942">
        <v>2</v>
      </c>
      <c r="O116" s="942">
        <v>4</v>
      </c>
      <c r="P116" s="942">
        <v>0</v>
      </c>
      <c r="Q116" s="942">
        <v>1</v>
      </c>
      <c r="R116" s="942">
        <v>1</v>
      </c>
      <c r="S116" s="942">
        <v>0</v>
      </c>
      <c r="T116" s="942">
        <v>0</v>
      </c>
      <c r="U116" s="942">
        <v>0</v>
      </c>
      <c r="V116" s="942">
        <v>0</v>
      </c>
      <c r="W116" s="942">
        <v>0</v>
      </c>
      <c r="X116" s="942">
        <v>3</v>
      </c>
      <c r="Y116" s="942">
        <v>0</v>
      </c>
      <c r="Z116" s="942">
        <v>13</v>
      </c>
      <c r="AA116" s="942">
        <v>2</v>
      </c>
      <c r="AB116" s="942">
        <v>174</v>
      </c>
      <c r="AC116" s="943">
        <v>5.2039717669577698E-3</v>
      </c>
    </row>
    <row r="117" spans="1:29" ht="30.75" customHeight="1">
      <c r="A117" s="941" t="s">
        <v>826</v>
      </c>
      <c r="B117" s="942">
        <v>122</v>
      </c>
      <c r="C117" s="942">
        <v>81</v>
      </c>
      <c r="D117" s="942">
        <v>27</v>
      </c>
      <c r="E117" s="942">
        <v>3</v>
      </c>
      <c r="F117" s="942">
        <v>11</v>
      </c>
      <c r="G117" s="942">
        <v>3</v>
      </c>
      <c r="H117" s="942">
        <v>18</v>
      </c>
      <c r="I117" s="942">
        <v>5</v>
      </c>
      <c r="J117" s="942">
        <v>6</v>
      </c>
      <c r="K117" s="942">
        <v>0</v>
      </c>
      <c r="L117" s="942">
        <v>0</v>
      </c>
      <c r="M117" s="942">
        <v>0</v>
      </c>
      <c r="N117" s="942">
        <v>4</v>
      </c>
      <c r="O117" s="942">
        <v>4</v>
      </c>
      <c r="P117" s="942">
        <v>0</v>
      </c>
      <c r="Q117" s="942">
        <v>7</v>
      </c>
      <c r="R117" s="942">
        <v>6</v>
      </c>
      <c r="S117" s="942">
        <v>1</v>
      </c>
      <c r="T117" s="942">
        <v>0</v>
      </c>
      <c r="U117" s="942">
        <v>3</v>
      </c>
      <c r="V117" s="942">
        <v>0</v>
      </c>
      <c r="W117" s="942">
        <v>5</v>
      </c>
      <c r="X117" s="942">
        <v>14</v>
      </c>
      <c r="Y117" s="942">
        <v>0</v>
      </c>
      <c r="Z117" s="942">
        <v>24</v>
      </c>
      <c r="AA117" s="942">
        <v>12</v>
      </c>
      <c r="AB117" s="942">
        <v>356</v>
      </c>
      <c r="AC117" s="943">
        <v>1.0647206603660725E-2</v>
      </c>
    </row>
    <row r="118" spans="1:29" ht="30.75" customHeight="1">
      <c r="A118" s="941" t="s">
        <v>827</v>
      </c>
      <c r="B118" s="942">
        <v>156</v>
      </c>
      <c r="C118" s="942">
        <v>215</v>
      </c>
      <c r="D118" s="942">
        <v>98</v>
      </c>
      <c r="E118" s="942">
        <v>9</v>
      </c>
      <c r="F118" s="942">
        <v>34</v>
      </c>
      <c r="G118" s="942">
        <v>19</v>
      </c>
      <c r="H118" s="942">
        <v>17</v>
      </c>
      <c r="I118" s="942">
        <v>13</v>
      </c>
      <c r="J118" s="942">
        <v>15</v>
      </c>
      <c r="K118" s="942">
        <v>3</v>
      </c>
      <c r="L118" s="942">
        <v>1</v>
      </c>
      <c r="M118" s="942">
        <v>7</v>
      </c>
      <c r="N118" s="942">
        <v>11</v>
      </c>
      <c r="O118" s="942">
        <v>18</v>
      </c>
      <c r="P118" s="942">
        <v>3</v>
      </c>
      <c r="Q118" s="942">
        <v>11</v>
      </c>
      <c r="R118" s="942">
        <v>15</v>
      </c>
      <c r="S118" s="942">
        <v>10</v>
      </c>
      <c r="T118" s="942">
        <v>3</v>
      </c>
      <c r="U118" s="942">
        <v>3</v>
      </c>
      <c r="V118" s="942">
        <v>5</v>
      </c>
      <c r="W118" s="942">
        <v>17</v>
      </c>
      <c r="X118" s="942">
        <v>40</v>
      </c>
      <c r="Y118" s="942">
        <v>7</v>
      </c>
      <c r="Z118" s="942">
        <v>63</v>
      </c>
      <c r="AA118" s="942">
        <v>16</v>
      </c>
      <c r="AB118" s="942">
        <v>809</v>
      </c>
      <c r="AC118" s="943">
        <v>2.4195477927981816E-2</v>
      </c>
    </row>
    <row r="119" spans="1:29" ht="30.75" customHeight="1">
      <c r="A119" s="941" t="s">
        <v>828</v>
      </c>
      <c r="B119" s="942">
        <v>283</v>
      </c>
      <c r="C119" s="942">
        <v>261</v>
      </c>
      <c r="D119" s="942">
        <v>126</v>
      </c>
      <c r="E119" s="942">
        <v>12</v>
      </c>
      <c r="F119" s="942">
        <v>29</v>
      </c>
      <c r="G119" s="942">
        <v>43</v>
      </c>
      <c r="H119" s="942">
        <v>29</v>
      </c>
      <c r="I119" s="942">
        <v>31</v>
      </c>
      <c r="J119" s="942">
        <v>19</v>
      </c>
      <c r="K119" s="942">
        <v>21</v>
      </c>
      <c r="L119" s="942">
        <v>9</v>
      </c>
      <c r="M119" s="942">
        <v>11</v>
      </c>
      <c r="N119" s="942">
        <v>21</v>
      </c>
      <c r="O119" s="942">
        <v>28</v>
      </c>
      <c r="P119" s="942">
        <v>14</v>
      </c>
      <c r="Q119" s="942">
        <v>16</v>
      </c>
      <c r="R119" s="942">
        <v>14</v>
      </c>
      <c r="S119" s="942">
        <v>20</v>
      </c>
      <c r="T119" s="942">
        <v>9</v>
      </c>
      <c r="U119" s="942">
        <v>15</v>
      </c>
      <c r="V119" s="942">
        <v>17</v>
      </c>
      <c r="W119" s="942">
        <v>23</v>
      </c>
      <c r="X119" s="942">
        <v>43</v>
      </c>
      <c r="Y119" s="942">
        <v>12</v>
      </c>
      <c r="Z119" s="942">
        <v>87</v>
      </c>
      <c r="AA119" s="942">
        <v>14</v>
      </c>
      <c r="AB119" s="942">
        <v>1207</v>
      </c>
      <c r="AC119" s="943">
        <v>3.6098815647804761E-2</v>
      </c>
    </row>
    <row r="120" spans="1:29" ht="30.75" customHeight="1">
      <c r="A120" s="941" t="s">
        <v>829</v>
      </c>
      <c r="B120" s="942">
        <v>182</v>
      </c>
      <c r="C120" s="942">
        <v>304</v>
      </c>
      <c r="D120" s="942">
        <v>156</v>
      </c>
      <c r="E120" s="942">
        <v>14</v>
      </c>
      <c r="F120" s="942">
        <v>52</v>
      </c>
      <c r="G120" s="942">
        <v>58</v>
      </c>
      <c r="H120" s="942">
        <v>45</v>
      </c>
      <c r="I120" s="942">
        <v>58</v>
      </c>
      <c r="J120" s="942">
        <v>38</v>
      </c>
      <c r="K120" s="942">
        <v>28</v>
      </c>
      <c r="L120" s="942">
        <v>22</v>
      </c>
      <c r="M120" s="942">
        <v>26</v>
      </c>
      <c r="N120" s="942">
        <v>50</v>
      </c>
      <c r="O120" s="942">
        <v>47</v>
      </c>
      <c r="P120" s="942">
        <v>25</v>
      </c>
      <c r="Q120" s="942">
        <v>18</v>
      </c>
      <c r="R120" s="942">
        <v>34</v>
      </c>
      <c r="S120" s="942">
        <v>46</v>
      </c>
      <c r="T120" s="942">
        <v>17</v>
      </c>
      <c r="U120" s="942">
        <v>28</v>
      </c>
      <c r="V120" s="942">
        <v>31</v>
      </c>
      <c r="W120" s="942">
        <v>32</v>
      </c>
      <c r="X120" s="942">
        <v>64</v>
      </c>
      <c r="Y120" s="942">
        <v>34</v>
      </c>
      <c r="Z120" s="942">
        <v>130</v>
      </c>
      <c r="AA120" s="942">
        <v>21</v>
      </c>
      <c r="AB120" s="942">
        <v>1560</v>
      </c>
      <c r="AC120" s="943">
        <v>4.6656298600311043E-2</v>
      </c>
    </row>
    <row r="121" spans="1:29" ht="30.75" customHeight="1">
      <c r="A121" s="941" t="s">
        <v>830</v>
      </c>
      <c r="B121" s="942">
        <v>165</v>
      </c>
      <c r="C121" s="942">
        <v>211</v>
      </c>
      <c r="D121" s="942">
        <v>167</v>
      </c>
      <c r="E121" s="942">
        <v>23</v>
      </c>
      <c r="F121" s="942">
        <v>28</v>
      </c>
      <c r="G121" s="942">
        <v>51</v>
      </c>
      <c r="H121" s="942">
        <v>42</v>
      </c>
      <c r="I121" s="942">
        <v>45</v>
      </c>
      <c r="J121" s="942">
        <v>38</v>
      </c>
      <c r="K121" s="942">
        <v>38</v>
      </c>
      <c r="L121" s="942">
        <v>15</v>
      </c>
      <c r="M121" s="942">
        <v>15</v>
      </c>
      <c r="N121" s="942">
        <v>41</v>
      </c>
      <c r="O121" s="942">
        <v>25</v>
      </c>
      <c r="P121" s="942">
        <v>28</v>
      </c>
      <c r="Q121" s="942">
        <v>9</v>
      </c>
      <c r="R121" s="942">
        <v>24</v>
      </c>
      <c r="S121" s="942">
        <v>38</v>
      </c>
      <c r="T121" s="942">
        <v>21</v>
      </c>
      <c r="U121" s="942">
        <v>27</v>
      </c>
      <c r="V121" s="942">
        <v>28</v>
      </c>
      <c r="W121" s="942">
        <v>36</v>
      </c>
      <c r="X121" s="942">
        <v>50</v>
      </c>
      <c r="Y121" s="942">
        <v>26</v>
      </c>
      <c r="Z121" s="942">
        <v>97</v>
      </c>
      <c r="AA121" s="942">
        <v>25</v>
      </c>
      <c r="AB121" s="942">
        <v>1313</v>
      </c>
      <c r="AC121" s="943">
        <v>3.9269051321928462E-2</v>
      </c>
    </row>
    <row r="122" spans="1:29" ht="30.75" customHeight="1">
      <c r="A122" s="941" t="s">
        <v>831</v>
      </c>
      <c r="B122" s="942">
        <v>424</v>
      </c>
      <c r="C122" s="942">
        <v>491</v>
      </c>
      <c r="D122" s="942">
        <v>249</v>
      </c>
      <c r="E122" s="942">
        <v>31</v>
      </c>
      <c r="F122" s="942">
        <v>79</v>
      </c>
      <c r="G122" s="942">
        <v>177</v>
      </c>
      <c r="H122" s="942">
        <v>113</v>
      </c>
      <c r="I122" s="942">
        <v>152</v>
      </c>
      <c r="J122" s="942">
        <v>120</v>
      </c>
      <c r="K122" s="942">
        <v>123</v>
      </c>
      <c r="L122" s="942">
        <v>72</v>
      </c>
      <c r="M122" s="942">
        <v>54</v>
      </c>
      <c r="N122" s="942">
        <v>159</v>
      </c>
      <c r="O122" s="942">
        <v>86</v>
      </c>
      <c r="P122" s="942">
        <v>75</v>
      </c>
      <c r="Q122" s="942">
        <v>11</v>
      </c>
      <c r="R122" s="942">
        <v>91</v>
      </c>
      <c r="S122" s="942">
        <v>125</v>
      </c>
      <c r="T122" s="942">
        <v>57</v>
      </c>
      <c r="U122" s="942">
        <v>104</v>
      </c>
      <c r="V122" s="942">
        <v>115</v>
      </c>
      <c r="W122" s="942">
        <v>74</v>
      </c>
      <c r="X122" s="942">
        <v>125</v>
      </c>
      <c r="Y122" s="942">
        <v>91</v>
      </c>
      <c r="Z122" s="942">
        <v>175</v>
      </c>
      <c r="AA122" s="942">
        <v>69</v>
      </c>
      <c r="AB122" s="942">
        <v>3442</v>
      </c>
      <c r="AC122" s="943">
        <v>0.10294293575786577</v>
      </c>
    </row>
    <row r="123" spans="1:29" ht="30.75" customHeight="1">
      <c r="A123" s="941" t="s">
        <v>832</v>
      </c>
      <c r="B123" s="942">
        <v>984</v>
      </c>
      <c r="C123" s="942">
        <v>764</v>
      </c>
      <c r="D123" s="942">
        <v>472</v>
      </c>
      <c r="E123" s="942">
        <v>72</v>
      </c>
      <c r="F123" s="942">
        <v>175</v>
      </c>
      <c r="G123" s="942">
        <v>371</v>
      </c>
      <c r="H123" s="942">
        <v>233</v>
      </c>
      <c r="I123" s="942">
        <v>406</v>
      </c>
      <c r="J123" s="942">
        <v>271</v>
      </c>
      <c r="K123" s="942">
        <v>252</v>
      </c>
      <c r="L123" s="942">
        <v>153</v>
      </c>
      <c r="M123" s="942">
        <v>97</v>
      </c>
      <c r="N123" s="942">
        <v>276</v>
      </c>
      <c r="O123" s="942">
        <v>162</v>
      </c>
      <c r="P123" s="942">
        <v>142</v>
      </c>
      <c r="Q123" s="942">
        <v>18</v>
      </c>
      <c r="R123" s="942">
        <v>216</v>
      </c>
      <c r="S123" s="942">
        <v>232</v>
      </c>
      <c r="T123" s="942">
        <v>109</v>
      </c>
      <c r="U123" s="942">
        <v>149</v>
      </c>
      <c r="V123" s="942">
        <v>230</v>
      </c>
      <c r="W123" s="942">
        <v>130</v>
      </c>
      <c r="X123" s="942">
        <v>298</v>
      </c>
      <c r="Y123" s="942">
        <v>168</v>
      </c>
      <c r="Z123" s="942">
        <v>332</v>
      </c>
      <c r="AA123" s="942">
        <v>111</v>
      </c>
      <c r="AB123" s="942">
        <v>6823</v>
      </c>
      <c r="AC123" s="943">
        <v>0.20406149060892451</v>
      </c>
    </row>
    <row r="124" spans="1:29" ht="30.75" customHeight="1">
      <c r="A124" s="941" t="s">
        <v>833</v>
      </c>
      <c r="B124" s="942">
        <v>1228</v>
      </c>
      <c r="C124" s="942">
        <v>1317</v>
      </c>
      <c r="D124" s="942">
        <v>893</v>
      </c>
      <c r="E124" s="942">
        <v>132</v>
      </c>
      <c r="F124" s="942">
        <v>443</v>
      </c>
      <c r="G124" s="942">
        <v>791</v>
      </c>
      <c r="H124" s="942">
        <v>535</v>
      </c>
      <c r="I124" s="942">
        <v>758</v>
      </c>
      <c r="J124" s="942">
        <v>645</v>
      </c>
      <c r="K124" s="942">
        <v>521</v>
      </c>
      <c r="L124" s="942">
        <v>429</v>
      </c>
      <c r="M124" s="942">
        <v>258</v>
      </c>
      <c r="N124" s="942">
        <v>757</v>
      </c>
      <c r="O124" s="942">
        <v>450</v>
      </c>
      <c r="P124" s="942">
        <v>265</v>
      </c>
      <c r="Q124" s="942">
        <v>67</v>
      </c>
      <c r="R124" s="942">
        <v>351</v>
      </c>
      <c r="S124" s="942">
        <v>508</v>
      </c>
      <c r="T124" s="942">
        <v>319</v>
      </c>
      <c r="U124" s="942">
        <v>389</v>
      </c>
      <c r="V124" s="942">
        <v>629</v>
      </c>
      <c r="W124" s="942">
        <v>286</v>
      </c>
      <c r="X124" s="942">
        <v>600</v>
      </c>
      <c r="Y124" s="942">
        <v>425</v>
      </c>
      <c r="Z124" s="942">
        <v>479</v>
      </c>
      <c r="AA124" s="942">
        <v>262</v>
      </c>
      <c r="AB124" s="942">
        <v>13737</v>
      </c>
      <c r="AC124" s="943">
        <v>0.41084459863620049</v>
      </c>
    </row>
    <row r="125" spans="1:29" ht="30.75" customHeight="1">
      <c r="A125" s="941" t="s">
        <v>834</v>
      </c>
      <c r="B125" s="942">
        <v>189</v>
      </c>
      <c r="C125" s="942">
        <v>348</v>
      </c>
      <c r="D125" s="942">
        <v>122</v>
      </c>
      <c r="E125" s="942">
        <v>25</v>
      </c>
      <c r="F125" s="942">
        <v>42</v>
      </c>
      <c r="G125" s="942">
        <v>123</v>
      </c>
      <c r="H125" s="942">
        <v>89</v>
      </c>
      <c r="I125" s="942">
        <v>128</v>
      </c>
      <c r="J125" s="942">
        <v>118</v>
      </c>
      <c r="K125" s="942">
        <v>53</v>
      </c>
      <c r="L125" s="942">
        <v>113</v>
      </c>
      <c r="M125" s="942">
        <v>33</v>
      </c>
      <c r="N125" s="942">
        <v>188</v>
      </c>
      <c r="O125" s="942">
        <v>70</v>
      </c>
      <c r="P125" s="942">
        <v>44</v>
      </c>
      <c r="Q125" s="942">
        <v>8</v>
      </c>
      <c r="R125" s="942">
        <v>48</v>
      </c>
      <c r="S125" s="942">
        <v>92</v>
      </c>
      <c r="T125" s="942">
        <v>70</v>
      </c>
      <c r="U125" s="942">
        <v>110</v>
      </c>
      <c r="V125" s="942">
        <v>186</v>
      </c>
      <c r="W125" s="942">
        <v>49</v>
      </c>
      <c r="X125" s="942">
        <v>129</v>
      </c>
      <c r="Y125" s="942">
        <v>72</v>
      </c>
      <c r="Z125" s="942">
        <v>59</v>
      </c>
      <c r="AA125" s="942">
        <v>53</v>
      </c>
      <c r="AB125" s="942">
        <v>2561</v>
      </c>
      <c r="AC125" s="943">
        <v>7.6594090202177292E-2</v>
      </c>
    </row>
    <row r="126" spans="1:29" ht="30.75" customHeight="1" thickBot="1">
      <c r="A126" s="941" t="s">
        <v>835</v>
      </c>
      <c r="B126" s="942">
        <v>142</v>
      </c>
      <c r="C126" s="942">
        <v>121</v>
      </c>
      <c r="D126" s="942">
        <v>49</v>
      </c>
      <c r="E126" s="942">
        <v>2</v>
      </c>
      <c r="F126" s="942">
        <v>29</v>
      </c>
      <c r="G126" s="942">
        <v>63</v>
      </c>
      <c r="H126" s="942">
        <v>41</v>
      </c>
      <c r="I126" s="942">
        <v>133</v>
      </c>
      <c r="J126" s="942">
        <v>47</v>
      </c>
      <c r="K126" s="942">
        <v>28</v>
      </c>
      <c r="L126" s="942">
        <v>133</v>
      </c>
      <c r="M126" s="942">
        <v>9</v>
      </c>
      <c r="N126" s="942">
        <v>166</v>
      </c>
      <c r="O126" s="942">
        <v>47</v>
      </c>
      <c r="P126" s="942">
        <v>46</v>
      </c>
      <c r="Q126" s="942">
        <v>11</v>
      </c>
      <c r="R126" s="942">
        <v>41</v>
      </c>
      <c r="S126" s="942">
        <v>56</v>
      </c>
      <c r="T126" s="942">
        <v>50</v>
      </c>
      <c r="U126" s="942">
        <v>110</v>
      </c>
      <c r="V126" s="942">
        <v>0</v>
      </c>
      <c r="W126" s="942">
        <v>1</v>
      </c>
      <c r="X126" s="942">
        <v>50</v>
      </c>
      <c r="Y126" s="942">
        <v>8</v>
      </c>
      <c r="Z126" s="942">
        <v>17</v>
      </c>
      <c r="AA126" s="942">
        <v>17</v>
      </c>
      <c r="AB126" s="942">
        <v>1417</v>
      </c>
      <c r="AC126" s="943">
        <v>4.2379471228615864E-2</v>
      </c>
    </row>
    <row r="127" spans="1:29" ht="48.75" customHeight="1" thickTop="1" thickBot="1">
      <c r="A127" s="944" t="s">
        <v>6</v>
      </c>
      <c r="B127" s="945">
        <v>3963</v>
      </c>
      <c r="C127" s="945">
        <v>4160</v>
      </c>
      <c r="D127" s="945">
        <v>2381</v>
      </c>
      <c r="E127" s="945">
        <v>324</v>
      </c>
      <c r="F127" s="945">
        <v>923</v>
      </c>
      <c r="G127" s="945">
        <v>1700</v>
      </c>
      <c r="H127" s="945">
        <v>1168</v>
      </c>
      <c r="I127" s="945">
        <v>1733</v>
      </c>
      <c r="J127" s="945">
        <v>1325</v>
      </c>
      <c r="K127" s="945">
        <v>1067</v>
      </c>
      <c r="L127" s="945">
        <v>947</v>
      </c>
      <c r="M127" s="945">
        <v>510</v>
      </c>
      <c r="N127" s="945">
        <v>1675</v>
      </c>
      <c r="O127" s="945">
        <v>941</v>
      </c>
      <c r="P127" s="945">
        <v>642</v>
      </c>
      <c r="Q127" s="945">
        <v>177</v>
      </c>
      <c r="R127" s="945">
        <v>841</v>
      </c>
      <c r="S127" s="945">
        <v>1128</v>
      </c>
      <c r="T127" s="945">
        <v>655</v>
      </c>
      <c r="U127" s="945">
        <v>938</v>
      </c>
      <c r="V127" s="945">
        <v>1242</v>
      </c>
      <c r="W127" s="945">
        <v>653</v>
      </c>
      <c r="X127" s="945">
        <v>1417</v>
      </c>
      <c r="Y127" s="945">
        <v>843</v>
      </c>
      <c r="Z127" s="945">
        <v>1480</v>
      </c>
      <c r="AA127" s="945">
        <v>603</v>
      </c>
      <c r="AB127" s="945">
        <v>33436</v>
      </c>
      <c r="AC127" s="946">
        <v>1</v>
      </c>
    </row>
    <row r="128" spans="1:29" ht="24" customHeight="1" thickTop="1">
      <c r="A128" s="949" t="s">
        <v>836</v>
      </c>
      <c r="B128" s="943">
        <v>0.11852494317502094</v>
      </c>
      <c r="C128" s="943">
        <v>0.12441679626749612</v>
      </c>
      <c r="D128" s="943">
        <v>7.121067113291063E-2</v>
      </c>
      <c r="E128" s="943">
        <v>9.6901543246799855E-3</v>
      </c>
      <c r="F128" s="943">
        <v>2.76049766718507E-2</v>
      </c>
      <c r="G128" s="943">
        <v>5.0843402320851779E-2</v>
      </c>
      <c r="H128" s="943">
        <v>3.4932408182796984E-2</v>
      </c>
      <c r="I128" s="943">
        <v>5.1830362483550663E-2</v>
      </c>
      <c r="J128" s="943">
        <v>3.962794592654624E-2</v>
      </c>
      <c r="K128" s="943">
        <v>3.1911711927264025E-2</v>
      </c>
      <c r="L128" s="943">
        <v>2.8322765881086256E-2</v>
      </c>
      <c r="M128" s="943">
        <v>1.5253020696255533E-2</v>
      </c>
      <c r="N128" s="943">
        <v>5.0095705227898073E-2</v>
      </c>
      <c r="O128" s="943">
        <v>2.8143318578777367E-2</v>
      </c>
      <c r="P128" s="943">
        <v>1.9200861347051082E-2</v>
      </c>
      <c r="Q128" s="943">
        <v>5.2936954181122143E-3</v>
      </c>
      <c r="R128" s="943">
        <v>2.5152530206962554E-2</v>
      </c>
      <c r="S128" s="943">
        <v>3.3736092834071064E-2</v>
      </c>
      <c r="T128" s="943">
        <v>1.9589663835387006E-2</v>
      </c>
      <c r="U128" s="943">
        <v>2.8053594927622921E-2</v>
      </c>
      <c r="V128" s="943">
        <v>3.7145591577939945E-2</v>
      </c>
      <c r="W128" s="943">
        <v>1.9529848067950713E-2</v>
      </c>
      <c r="X128" s="943">
        <v>4.2379471228615864E-2</v>
      </c>
      <c r="Y128" s="943">
        <v>2.521234597439885E-2</v>
      </c>
      <c r="Z128" s="943">
        <v>4.4263667902859197E-2</v>
      </c>
      <c r="AA128" s="943">
        <v>1.8034453882043305E-2</v>
      </c>
      <c r="AB128" s="943">
        <v>1</v>
      </c>
      <c r="AC128" s="943"/>
    </row>
    <row r="129" spans="1:29" ht="9" customHeight="1" thickBot="1">
      <c r="A129" s="950"/>
      <c r="B129" s="951"/>
      <c r="C129" s="952"/>
      <c r="D129" s="952"/>
      <c r="E129" s="952"/>
      <c r="F129" s="952"/>
      <c r="G129" s="952"/>
      <c r="H129" s="951"/>
      <c r="I129" s="951"/>
      <c r="J129" s="951"/>
      <c r="K129" s="951"/>
      <c r="L129" s="951"/>
      <c r="M129" s="951"/>
      <c r="N129" s="951"/>
      <c r="O129" s="951"/>
      <c r="P129" s="848"/>
      <c r="Q129" s="849"/>
      <c r="R129" s="849"/>
      <c r="S129" s="849"/>
      <c r="T129" s="849"/>
      <c r="U129" s="849"/>
      <c r="V129" s="848"/>
      <c r="W129" s="848"/>
      <c r="X129" s="848"/>
      <c r="Y129" s="848"/>
      <c r="Z129" s="848"/>
      <c r="AA129" s="848"/>
      <c r="AB129" s="848"/>
      <c r="AC129" s="850"/>
    </row>
    <row r="130" spans="1:29" ht="17.25" customHeight="1">
      <c r="A130" s="1151" t="s">
        <v>846</v>
      </c>
      <c r="B130" s="1145"/>
      <c r="C130" s="1145"/>
      <c r="D130" s="1145"/>
      <c r="E130" s="1145"/>
      <c r="F130" s="1145"/>
      <c r="G130" s="1145"/>
      <c r="H130" s="1145"/>
      <c r="I130" s="1145"/>
      <c r="J130" s="1145"/>
      <c r="K130" s="1145"/>
      <c r="L130" s="1145"/>
      <c r="M130" s="1145"/>
      <c r="N130" s="1145"/>
      <c r="O130" s="1145"/>
      <c r="AC130" s="1011"/>
    </row>
    <row r="131" spans="1:29" ht="9" customHeight="1">
      <c r="A131" s="294"/>
      <c r="B131" s="144"/>
      <c r="C131" s="295"/>
      <c r="D131" s="295"/>
      <c r="E131" s="295"/>
      <c r="F131" s="295"/>
      <c r="G131" s="295"/>
      <c r="H131" s="144"/>
      <c r="I131" s="144"/>
      <c r="J131" s="144"/>
      <c r="K131" s="144"/>
      <c r="L131" s="144"/>
      <c r="M131" s="144"/>
      <c r="N131" s="144"/>
      <c r="O131" s="386"/>
      <c r="AC131" s="1011"/>
    </row>
    <row r="132" spans="1:29" ht="9" customHeight="1">
      <c r="A132" s="294"/>
      <c r="B132" s="144"/>
      <c r="C132" s="295"/>
      <c r="D132" s="295"/>
      <c r="E132" s="295"/>
      <c r="F132" s="295"/>
      <c r="G132" s="295"/>
      <c r="H132" s="144"/>
      <c r="I132" s="144"/>
      <c r="J132" s="144"/>
      <c r="K132" s="144"/>
      <c r="L132" s="144"/>
      <c r="M132" s="144"/>
      <c r="N132" s="144"/>
      <c r="O132" s="386"/>
      <c r="AC132" s="1011"/>
    </row>
    <row r="133" spans="1:29" s="855" customFormat="1" ht="60" customHeight="1">
      <c r="A133" s="1096" t="s">
        <v>915</v>
      </c>
      <c r="B133" s="1096"/>
      <c r="C133" s="1096"/>
      <c r="D133" s="1096"/>
      <c r="E133" s="1096"/>
      <c r="F133" s="1096"/>
      <c r="G133" s="1096"/>
      <c r="H133" s="1096"/>
      <c r="I133" s="1096"/>
      <c r="J133" s="1096"/>
      <c r="K133" s="1096"/>
      <c r="L133" s="1096"/>
      <c r="M133" s="1096"/>
      <c r="N133" s="1096"/>
      <c r="O133" s="1096"/>
      <c r="P133" s="1096"/>
      <c r="Q133" s="1096"/>
      <c r="R133" s="1096"/>
      <c r="S133" s="1096"/>
      <c r="T133" s="1096"/>
      <c r="U133" s="1096"/>
      <c r="V133" s="1096"/>
      <c r="W133" s="1096"/>
      <c r="X133" s="1096"/>
      <c r="Y133" s="1096"/>
      <c r="Z133" s="1096"/>
      <c r="AA133" s="1096"/>
      <c r="AB133" s="1096"/>
      <c r="AC133" s="1096"/>
    </row>
    <row r="134" spans="1:29" s="855" customFormat="1" ht="39" customHeight="1">
      <c r="A134" s="1096" t="s">
        <v>847</v>
      </c>
      <c r="B134" s="1096"/>
      <c r="C134" s="1096"/>
      <c r="D134" s="1096"/>
      <c r="E134" s="1096"/>
      <c r="F134" s="1096"/>
      <c r="G134" s="1096"/>
      <c r="H134" s="1096"/>
      <c r="I134" s="1096"/>
      <c r="J134" s="1096"/>
      <c r="K134" s="1096"/>
      <c r="L134" s="1096"/>
      <c r="M134" s="1096"/>
      <c r="N134" s="1096"/>
      <c r="O134" s="1096"/>
      <c r="P134" s="1096"/>
      <c r="Q134" s="1096"/>
      <c r="R134" s="1096"/>
      <c r="S134" s="1096"/>
      <c r="T134" s="1096"/>
      <c r="U134" s="1096"/>
      <c r="V134" s="1096"/>
      <c r="W134" s="1096"/>
      <c r="X134" s="1096"/>
      <c r="Y134" s="1096"/>
      <c r="Z134" s="1096"/>
      <c r="AA134" s="1096"/>
      <c r="AB134" s="1096"/>
      <c r="AC134" s="1096"/>
    </row>
    <row r="135" spans="1:29" s="855" customFormat="1" ht="39" customHeight="1">
      <c r="A135" s="1096" t="s">
        <v>1522</v>
      </c>
      <c r="B135" s="1096"/>
      <c r="C135" s="1096"/>
      <c r="D135" s="1096"/>
      <c r="E135" s="1096"/>
      <c r="F135" s="1096"/>
      <c r="G135" s="1096"/>
      <c r="H135" s="1096"/>
      <c r="I135" s="1096"/>
      <c r="J135" s="1096"/>
      <c r="K135" s="1096"/>
      <c r="L135" s="1096"/>
      <c r="M135" s="1096"/>
      <c r="N135" s="1096"/>
      <c r="O135" s="1096"/>
      <c r="P135" s="1096"/>
      <c r="Q135" s="1096"/>
      <c r="R135" s="1096"/>
      <c r="S135" s="1096"/>
      <c r="T135" s="1096"/>
      <c r="U135" s="1096"/>
      <c r="V135" s="1096"/>
      <c r="W135" s="1096"/>
      <c r="X135" s="1096"/>
      <c r="Y135" s="1096"/>
      <c r="Z135" s="1096"/>
      <c r="AA135" s="1096"/>
      <c r="AB135" s="1096"/>
      <c r="AC135" s="1096"/>
    </row>
    <row r="136" spans="1:29" s="856" customFormat="1" ht="48.75" customHeight="1">
      <c r="A136" s="1152" t="s">
        <v>1412</v>
      </c>
      <c r="B136" s="1152"/>
      <c r="C136" s="1152"/>
      <c r="D136" s="1152"/>
      <c r="E136" s="1152"/>
      <c r="F136" s="1152"/>
      <c r="G136" s="1152"/>
      <c r="H136" s="1152"/>
      <c r="I136" s="1152"/>
      <c r="J136" s="1152"/>
      <c r="K136" s="1152"/>
      <c r="L136" s="1152"/>
      <c r="M136" s="1152"/>
      <c r="N136" s="1152"/>
      <c r="O136" s="1152"/>
      <c r="P136" s="1152"/>
      <c r="Q136" s="1152"/>
      <c r="R136" s="1152"/>
      <c r="S136" s="1152"/>
      <c r="T136" s="1152"/>
      <c r="U136" s="1152"/>
      <c r="V136" s="1152"/>
      <c r="W136" s="1152"/>
      <c r="X136" s="1152"/>
      <c r="Y136" s="1152"/>
      <c r="Z136" s="1152"/>
      <c r="AA136" s="1152"/>
      <c r="AB136" s="1152"/>
      <c r="AC136" s="1152"/>
    </row>
    <row r="137" spans="1:29" ht="6" customHeight="1">
      <c r="A137" s="269"/>
      <c r="AC137" s="1011"/>
    </row>
    <row r="138" spans="1:29" ht="10.5" customHeight="1" thickBot="1">
      <c r="A138" s="614"/>
      <c r="B138" s="615"/>
      <c r="C138" s="615"/>
      <c r="D138" s="616"/>
      <c r="E138" s="615"/>
      <c r="F138" s="615"/>
      <c r="G138" s="615"/>
      <c r="H138" s="615"/>
      <c r="I138" s="616"/>
      <c r="J138" s="615"/>
      <c r="K138" s="615"/>
      <c r="L138" s="615"/>
      <c r="M138" s="615"/>
      <c r="N138" s="615"/>
      <c r="O138" s="615"/>
      <c r="AC138" s="1011"/>
    </row>
    <row r="139" spans="1:29" ht="27" customHeight="1" thickTop="1" thickBot="1">
      <c r="A139" s="939" t="s">
        <v>820</v>
      </c>
      <c r="B139" s="939" t="s">
        <v>885</v>
      </c>
      <c r="C139" s="939" t="s">
        <v>886</v>
      </c>
      <c r="D139" s="939" t="s">
        <v>887</v>
      </c>
      <c r="E139" s="939" t="s">
        <v>888</v>
      </c>
      <c r="F139" s="939" t="s">
        <v>889</v>
      </c>
      <c r="G139" s="939" t="s">
        <v>890</v>
      </c>
      <c r="H139" s="939" t="s">
        <v>891</v>
      </c>
      <c r="I139" s="939" t="s">
        <v>892</v>
      </c>
      <c r="J139" s="939" t="s">
        <v>893</v>
      </c>
      <c r="K139" s="939" t="s">
        <v>894</v>
      </c>
      <c r="L139" s="939" t="s">
        <v>895</v>
      </c>
      <c r="M139" s="939" t="s">
        <v>896</v>
      </c>
      <c r="N139" s="939" t="s">
        <v>897</v>
      </c>
      <c r="O139" s="939" t="s">
        <v>898</v>
      </c>
      <c r="P139" s="939" t="s">
        <v>899</v>
      </c>
      <c r="Q139" s="939" t="s">
        <v>900</v>
      </c>
      <c r="R139" s="939" t="s">
        <v>901</v>
      </c>
      <c r="S139" s="939" t="s">
        <v>902</v>
      </c>
      <c r="T139" s="939" t="s">
        <v>903</v>
      </c>
      <c r="U139" s="939" t="s">
        <v>904</v>
      </c>
      <c r="V139" s="939" t="s">
        <v>905</v>
      </c>
      <c r="W139" s="939" t="s">
        <v>906</v>
      </c>
      <c r="X139" s="939" t="s">
        <v>907</v>
      </c>
      <c r="Y139" s="939" t="s">
        <v>908</v>
      </c>
      <c r="Z139" s="939" t="s">
        <v>909</v>
      </c>
      <c r="AA139" s="939" t="s">
        <v>910</v>
      </c>
      <c r="AB139" s="939" t="s">
        <v>6</v>
      </c>
      <c r="AC139" s="940" t="s">
        <v>723</v>
      </c>
    </row>
    <row r="140" spans="1:29" ht="63" customHeight="1" thickTop="1">
      <c r="A140" s="941" t="s">
        <v>822</v>
      </c>
      <c r="B140" s="942">
        <v>0</v>
      </c>
      <c r="C140" s="942">
        <v>0</v>
      </c>
      <c r="D140" s="942">
        <v>0</v>
      </c>
      <c r="E140" s="942">
        <v>0</v>
      </c>
      <c r="F140" s="942">
        <v>0</v>
      </c>
      <c r="G140" s="942">
        <v>0</v>
      </c>
      <c r="H140" s="942">
        <v>0</v>
      </c>
      <c r="I140" s="942">
        <v>0</v>
      </c>
      <c r="J140" s="942">
        <v>0</v>
      </c>
      <c r="K140" s="942">
        <v>0</v>
      </c>
      <c r="L140" s="942">
        <v>0</v>
      </c>
      <c r="M140" s="942">
        <v>0</v>
      </c>
      <c r="N140" s="942">
        <v>0</v>
      </c>
      <c r="O140" s="942">
        <v>0</v>
      </c>
      <c r="P140" s="942">
        <v>0</v>
      </c>
      <c r="Q140" s="942">
        <v>0</v>
      </c>
      <c r="R140" s="942">
        <v>0</v>
      </c>
      <c r="S140" s="942">
        <v>0</v>
      </c>
      <c r="T140" s="942">
        <v>0</v>
      </c>
      <c r="U140" s="942">
        <v>0</v>
      </c>
      <c r="V140" s="942">
        <v>0</v>
      </c>
      <c r="W140" s="942">
        <v>0</v>
      </c>
      <c r="X140" s="942">
        <v>0</v>
      </c>
      <c r="Y140" s="942">
        <v>0</v>
      </c>
      <c r="Z140" s="942">
        <v>0</v>
      </c>
      <c r="AA140" s="942">
        <v>0</v>
      </c>
      <c r="AB140" s="942">
        <v>0</v>
      </c>
      <c r="AC140" s="943">
        <v>0</v>
      </c>
    </row>
    <row r="141" spans="1:29" ht="30" customHeight="1">
      <c r="A141" s="941" t="s">
        <v>823</v>
      </c>
      <c r="B141" s="942">
        <v>0</v>
      </c>
      <c r="C141" s="942">
        <v>0</v>
      </c>
      <c r="D141" s="942">
        <v>0</v>
      </c>
      <c r="E141" s="942">
        <v>0</v>
      </c>
      <c r="F141" s="942">
        <v>0</v>
      </c>
      <c r="G141" s="942">
        <v>0</v>
      </c>
      <c r="H141" s="942">
        <v>0</v>
      </c>
      <c r="I141" s="942">
        <v>0</v>
      </c>
      <c r="J141" s="942">
        <v>0</v>
      </c>
      <c r="K141" s="942">
        <v>0</v>
      </c>
      <c r="L141" s="942">
        <v>0</v>
      </c>
      <c r="M141" s="942">
        <v>0</v>
      </c>
      <c r="N141" s="942">
        <v>0</v>
      </c>
      <c r="O141" s="942">
        <v>0</v>
      </c>
      <c r="P141" s="942">
        <v>0</v>
      </c>
      <c r="Q141" s="942">
        <v>0</v>
      </c>
      <c r="R141" s="942">
        <v>0</v>
      </c>
      <c r="S141" s="942">
        <v>0</v>
      </c>
      <c r="T141" s="942">
        <v>0</v>
      </c>
      <c r="U141" s="942">
        <v>0</v>
      </c>
      <c r="V141" s="942">
        <v>0</v>
      </c>
      <c r="W141" s="942">
        <v>0</v>
      </c>
      <c r="X141" s="942">
        <v>0</v>
      </c>
      <c r="Y141" s="942">
        <v>0</v>
      </c>
      <c r="Z141" s="942">
        <v>0</v>
      </c>
      <c r="AA141" s="942">
        <v>0</v>
      </c>
      <c r="AB141" s="942">
        <v>0</v>
      </c>
      <c r="AC141" s="943">
        <v>0</v>
      </c>
    </row>
    <row r="142" spans="1:29" ht="30" customHeight="1">
      <c r="A142" s="941" t="s">
        <v>824</v>
      </c>
      <c r="B142" s="942">
        <v>0</v>
      </c>
      <c r="C142" s="942">
        <v>0</v>
      </c>
      <c r="D142" s="942">
        <v>0</v>
      </c>
      <c r="E142" s="942">
        <v>0</v>
      </c>
      <c r="F142" s="942">
        <v>0</v>
      </c>
      <c r="G142" s="942">
        <v>0</v>
      </c>
      <c r="H142" s="942">
        <v>0</v>
      </c>
      <c r="I142" s="942">
        <v>0</v>
      </c>
      <c r="J142" s="942">
        <v>0</v>
      </c>
      <c r="K142" s="942">
        <v>0</v>
      </c>
      <c r="L142" s="942">
        <v>0</v>
      </c>
      <c r="M142" s="942">
        <v>0</v>
      </c>
      <c r="N142" s="942">
        <v>0</v>
      </c>
      <c r="O142" s="942">
        <v>0</v>
      </c>
      <c r="P142" s="942">
        <v>0</v>
      </c>
      <c r="Q142" s="942">
        <v>0</v>
      </c>
      <c r="R142" s="942">
        <v>0</v>
      </c>
      <c r="S142" s="942">
        <v>0</v>
      </c>
      <c r="T142" s="942">
        <v>0</v>
      </c>
      <c r="U142" s="942">
        <v>0</v>
      </c>
      <c r="V142" s="942">
        <v>0</v>
      </c>
      <c r="W142" s="942">
        <v>0</v>
      </c>
      <c r="X142" s="942">
        <v>0</v>
      </c>
      <c r="Y142" s="942">
        <v>0</v>
      </c>
      <c r="Z142" s="942">
        <v>0</v>
      </c>
      <c r="AA142" s="942">
        <v>0</v>
      </c>
      <c r="AB142" s="942">
        <v>0</v>
      </c>
      <c r="AC142" s="943">
        <v>0</v>
      </c>
    </row>
    <row r="143" spans="1:29" ht="30" customHeight="1">
      <c r="A143" s="941" t="s">
        <v>825</v>
      </c>
      <c r="B143" s="942">
        <v>3776.50155</v>
      </c>
      <c r="C143" s="942">
        <v>0</v>
      </c>
      <c r="D143" s="942">
        <v>0</v>
      </c>
      <c r="E143" s="942">
        <v>0</v>
      </c>
      <c r="F143" s="942">
        <v>0</v>
      </c>
      <c r="G143" s="942">
        <v>0</v>
      </c>
      <c r="H143" s="942">
        <v>0</v>
      </c>
      <c r="I143" s="942">
        <v>0</v>
      </c>
      <c r="J143" s="942">
        <v>0</v>
      </c>
      <c r="K143" s="942">
        <v>0</v>
      </c>
      <c r="L143" s="942">
        <v>0</v>
      </c>
      <c r="M143" s="942">
        <v>0</v>
      </c>
      <c r="N143" s="942">
        <v>1500</v>
      </c>
      <c r="O143" s="942">
        <v>0</v>
      </c>
      <c r="P143" s="942">
        <v>0</v>
      </c>
      <c r="Q143" s="942">
        <v>0</v>
      </c>
      <c r="R143" s="942">
        <v>0</v>
      </c>
      <c r="S143" s="942">
        <v>0</v>
      </c>
      <c r="T143" s="942">
        <v>0</v>
      </c>
      <c r="U143" s="942">
        <v>0</v>
      </c>
      <c r="V143" s="942">
        <v>0</v>
      </c>
      <c r="W143" s="942">
        <v>0</v>
      </c>
      <c r="X143" s="942">
        <v>0</v>
      </c>
      <c r="Y143" s="942">
        <v>0</v>
      </c>
      <c r="Z143" s="942">
        <v>0</v>
      </c>
      <c r="AA143" s="942">
        <v>0</v>
      </c>
      <c r="AB143" s="942">
        <v>5276.50155</v>
      </c>
      <c r="AC143" s="943">
        <v>3.2054668551753027E-2</v>
      </c>
    </row>
    <row r="144" spans="1:29" ht="30" customHeight="1">
      <c r="A144" s="941" t="s">
        <v>826</v>
      </c>
      <c r="B144" s="942">
        <v>1947.6</v>
      </c>
      <c r="C144" s="942">
        <v>1721.86</v>
      </c>
      <c r="D144" s="942">
        <v>1472.18</v>
      </c>
      <c r="E144" s="942">
        <v>0</v>
      </c>
      <c r="F144" s="942">
        <v>0</v>
      </c>
      <c r="G144" s="942">
        <v>0</v>
      </c>
      <c r="H144" s="942">
        <v>0</v>
      </c>
      <c r="I144" s="942">
        <v>0</v>
      </c>
      <c r="J144" s="942">
        <v>0</v>
      </c>
      <c r="K144" s="942">
        <v>0</v>
      </c>
      <c r="L144" s="942">
        <v>0</v>
      </c>
      <c r="M144" s="942">
        <v>0</v>
      </c>
      <c r="N144" s="942">
        <v>0</v>
      </c>
      <c r="O144" s="942">
        <v>0</v>
      </c>
      <c r="P144" s="942">
        <v>0</v>
      </c>
      <c r="Q144" s="942">
        <v>0</v>
      </c>
      <c r="R144" s="942">
        <v>0</v>
      </c>
      <c r="S144" s="942">
        <v>700</v>
      </c>
      <c r="T144" s="942">
        <v>0</v>
      </c>
      <c r="U144" s="942">
        <v>0</v>
      </c>
      <c r="V144" s="942">
        <v>0</v>
      </c>
      <c r="W144" s="942">
        <v>0</v>
      </c>
      <c r="X144" s="942">
        <v>0</v>
      </c>
      <c r="Y144" s="942">
        <v>0</v>
      </c>
      <c r="Z144" s="942">
        <v>3066.83</v>
      </c>
      <c r="AA144" s="942">
        <v>0</v>
      </c>
      <c r="AB144" s="942">
        <v>8908.4699999999993</v>
      </c>
      <c r="AC144" s="943">
        <v>5.4118822944955888E-2</v>
      </c>
    </row>
    <row r="145" spans="1:29" ht="30" customHeight="1">
      <c r="A145" s="941" t="s">
        <v>827</v>
      </c>
      <c r="B145" s="942">
        <v>7814.14005</v>
      </c>
      <c r="C145" s="942">
        <v>8147.7052800000001</v>
      </c>
      <c r="D145" s="942">
        <v>4703.8085000000001</v>
      </c>
      <c r="E145" s="942">
        <v>0</v>
      </c>
      <c r="F145" s="942">
        <v>0</v>
      </c>
      <c r="G145" s="942">
        <v>1084.95021</v>
      </c>
      <c r="H145" s="942">
        <v>0</v>
      </c>
      <c r="I145" s="942">
        <v>411.6</v>
      </c>
      <c r="J145" s="942">
        <v>0</v>
      </c>
      <c r="K145" s="942">
        <v>0</v>
      </c>
      <c r="L145" s="942">
        <v>460</v>
      </c>
      <c r="M145" s="942">
        <v>400</v>
      </c>
      <c r="N145" s="942">
        <v>350</v>
      </c>
      <c r="O145" s="942">
        <v>350</v>
      </c>
      <c r="P145" s="942">
        <v>0</v>
      </c>
      <c r="Q145" s="942">
        <v>0</v>
      </c>
      <c r="R145" s="942">
        <v>0</v>
      </c>
      <c r="S145" s="942">
        <v>0</v>
      </c>
      <c r="T145" s="942">
        <v>0</v>
      </c>
      <c r="U145" s="942">
        <v>0</v>
      </c>
      <c r="V145" s="942">
        <v>0</v>
      </c>
      <c r="W145" s="942">
        <v>0</v>
      </c>
      <c r="X145" s="942">
        <v>395.47</v>
      </c>
      <c r="Y145" s="942">
        <v>500</v>
      </c>
      <c r="Z145" s="942">
        <v>2133.6125899999997</v>
      </c>
      <c r="AA145" s="942">
        <v>0</v>
      </c>
      <c r="AB145" s="942">
        <v>26751.286629999999</v>
      </c>
      <c r="AC145" s="943">
        <v>0.16251366897780828</v>
      </c>
    </row>
    <row r="146" spans="1:29" ht="30" customHeight="1">
      <c r="A146" s="941" t="s">
        <v>828</v>
      </c>
      <c r="B146" s="942">
        <v>6684.9672699999992</v>
      </c>
      <c r="C146" s="942">
        <v>8169.1094199999998</v>
      </c>
      <c r="D146" s="942">
        <v>2686.76</v>
      </c>
      <c r="E146" s="942">
        <v>0</v>
      </c>
      <c r="F146" s="942">
        <v>0</v>
      </c>
      <c r="G146" s="942">
        <v>418.2</v>
      </c>
      <c r="H146" s="942">
        <v>457</v>
      </c>
      <c r="I146" s="942">
        <v>424.20186000000001</v>
      </c>
      <c r="J146" s="942">
        <v>229.62899999999999</v>
      </c>
      <c r="K146" s="942">
        <v>559</v>
      </c>
      <c r="L146" s="942">
        <v>0</v>
      </c>
      <c r="M146" s="942">
        <v>500</v>
      </c>
      <c r="N146" s="942">
        <v>0</v>
      </c>
      <c r="O146" s="942">
        <v>0</v>
      </c>
      <c r="P146" s="942">
        <v>0</v>
      </c>
      <c r="Q146" s="942">
        <v>207.40887000000001</v>
      </c>
      <c r="R146" s="942">
        <v>0</v>
      </c>
      <c r="S146" s="942">
        <v>274</v>
      </c>
      <c r="T146" s="942">
        <v>235</v>
      </c>
      <c r="U146" s="942">
        <v>250</v>
      </c>
      <c r="V146" s="942">
        <v>0</v>
      </c>
      <c r="W146" s="942">
        <v>302.26292000000001</v>
      </c>
      <c r="X146" s="942">
        <v>449.25971000000004</v>
      </c>
      <c r="Y146" s="942">
        <v>824.70699999999999</v>
      </c>
      <c r="Z146" s="942">
        <v>1920.9918500000001</v>
      </c>
      <c r="AA146" s="942">
        <v>277.60000000000002</v>
      </c>
      <c r="AB146" s="942">
        <v>24870.097899999997</v>
      </c>
      <c r="AC146" s="943">
        <v>0.15108547538172315</v>
      </c>
    </row>
    <row r="147" spans="1:29" ht="30" customHeight="1">
      <c r="A147" s="941" t="s">
        <v>829</v>
      </c>
      <c r="B147" s="942">
        <v>5778.6812900000004</v>
      </c>
      <c r="C147" s="942">
        <v>7945.1107300000003</v>
      </c>
      <c r="D147" s="942">
        <v>1488.7894199999998</v>
      </c>
      <c r="E147" s="942">
        <v>205.8</v>
      </c>
      <c r="F147" s="942">
        <v>0</v>
      </c>
      <c r="G147" s="942">
        <v>552.94223999999997</v>
      </c>
      <c r="H147" s="942">
        <v>405.8</v>
      </c>
      <c r="I147" s="942">
        <v>0</v>
      </c>
      <c r="J147" s="942">
        <v>0</v>
      </c>
      <c r="K147" s="942">
        <v>200</v>
      </c>
      <c r="L147" s="942">
        <v>0</v>
      </c>
      <c r="M147" s="942">
        <v>340</v>
      </c>
      <c r="N147" s="942">
        <v>1229.88543</v>
      </c>
      <c r="O147" s="942">
        <v>180</v>
      </c>
      <c r="P147" s="942">
        <v>143</v>
      </c>
      <c r="Q147" s="942">
        <v>312</v>
      </c>
      <c r="R147" s="942">
        <v>580.02374999999995</v>
      </c>
      <c r="S147" s="942">
        <v>150</v>
      </c>
      <c r="T147" s="942">
        <v>205.8</v>
      </c>
      <c r="U147" s="942">
        <v>180</v>
      </c>
      <c r="V147" s="942">
        <v>0</v>
      </c>
      <c r="W147" s="942">
        <v>167.78270000000001</v>
      </c>
      <c r="X147" s="942">
        <v>557.54999999999995</v>
      </c>
      <c r="Y147" s="942">
        <v>480</v>
      </c>
      <c r="Z147" s="942">
        <v>1471.7788799999998</v>
      </c>
      <c r="AA147" s="942">
        <v>144.88529</v>
      </c>
      <c r="AB147" s="942">
        <v>22719.829730000001</v>
      </c>
      <c r="AC147" s="943">
        <v>0.1380226281838986</v>
      </c>
    </row>
    <row r="148" spans="1:29" ht="30" customHeight="1">
      <c r="A148" s="941" t="s">
        <v>830</v>
      </c>
      <c r="B148" s="942">
        <v>4420.1412799999998</v>
      </c>
      <c r="C148" s="942">
        <v>2240.8497699999998</v>
      </c>
      <c r="D148" s="942">
        <v>356.85002000000003</v>
      </c>
      <c r="E148" s="942">
        <v>0</v>
      </c>
      <c r="F148" s="942">
        <v>246.96</v>
      </c>
      <c r="G148" s="942">
        <v>372.76612</v>
      </c>
      <c r="H148" s="942">
        <v>239.91101999999998</v>
      </c>
      <c r="I148" s="942">
        <v>113.21051</v>
      </c>
      <c r="J148" s="942">
        <v>0</v>
      </c>
      <c r="K148" s="942">
        <v>107</v>
      </c>
      <c r="L148" s="942">
        <v>341.25</v>
      </c>
      <c r="M148" s="942">
        <v>497.66665999999998</v>
      </c>
      <c r="N148" s="942">
        <v>432.78899999999999</v>
      </c>
      <c r="O148" s="942">
        <v>126</v>
      </c>
      <c r="P148" s="942">
        <v>103</v>
      </c>
      <c r="Q148" s="942">
        <v>0</v>
      </c>
      <c r="R148" s="942">
        <v>358.75622999999996</v>
      </c>
      <c r="S148" s="942">
        <v>0</v>
      </c>
      <c r="T148" s="942">
        <v>0</v>
      </c>
      <c r="U148" s="942">
        <v>0</v>
      </c>
      <c r="V148" s="942">
        <v>0</v>
      </c>
      <c r="W148" s="942">
        <v>497.35007000000002</v>
      </c>
      <c r="X148" s="942">
        <v>0</v>
      </c>
      <c r="Y148" s="942">
        <v>379.56380000000001</v>
      </c>
      <c r="Z148" s="942">
        <v>599.78399999999999</v>
      </c>
      <c r="AA148" s="942">
        <v>232</v>
      </c>
      <c r="AB148" s="942">
        <v>11665.848480000001</v>
      </c>
      <c r="AC148" s="943">
        <v>7.0869856259470232E-2</v>
      </c>
    </row>
    <row r="149" spans="1:29" ht="30" customHeight="1">
      <c r="A149" s="941" t="s">
        <v>831</v>
      </c>
      <c r="B149" s="942">
        <v>7254.7620999999999</v>
      </c>
      <c r="C149" s="942">
        <v>5164.5169999999998</v>
      </c>
      <c r="D149" s="942">
        <v>1621.13933</v>
      </c>
      <c r="E149" s="942">
        <v>0</v>
      </c>
      <c r="F149" s="942">
        <v>160.41767000000002</v>
      </c>
      <c r="G149" s="942">
        <v>0</v>
      </c>
      <c r="H149" s="942">
        <v>980.06799000000001</v>
      </c>
      <c r="I149" s="942">
        <v>466.47</v>
      </c>
      <c r="J149" s="942">
        <v>327.72704999999996</v>
      </c>
      <c r="K149" s="942">
        <v>169.3</v>
      </c>
      <c r="L149" s="942">
        <v>100</v>
      </c>
      <c r="M149" s="942">
        <v>434.30925000000002</v>
      </c>
      <c r="N149" s="942">
        <v>1662.70901</v>
      </c>
      <c r="O149" s="942">
        <v>564</v>
      </c>
      <c r="P149" s="942">
        <v>507.42570000000001</v>
      </c>
      <c r="Q149" s="942">
        <v>180</v>
      </c>
      <c r="R149" s="942">
        <v>200.46198000000001</v>
      </c>
      <c r="S149" s="942">
        <v>70</v>
      </c>
      <c r="T149" s="942">
        <v>336.78570000000002</v>
      </c>
      <c r="U149" s="942">
        <v>192.01667</v>
      </c>
      <c r="V149" s="942">
        <v>73.403270000000006</v>
      </c>
      <c r="W149" s="942">
        <v>298.25169</v>
      </c>
      <c r="X149" s="942">
        <v>363.46477000000004</v>
      </c>
      <c r="Y149" s="942">
        <v>230</v>
      </c>
      <c r="Z149" s="942">
        <v>1164.6319599999999</v>
      </c>
      <c r="AA149" s="942">
        <v>459.0933</v>
      </c>
      <c r="AB149" s="942">
        <v>22980.954440000001</v>
      </c>
      <c r="AC149" s="943">
        <v>0.13960895691902853</v>
      </c>
    </row>
    <row r="150" spans="1:29" ht="30" customHeight="1">
      <c r="A150" s="941" t="s">
        <v>832</v>
      </c>
      <c r="B150" s="942">
        <v>7382.5127999999995</v>
      </c>
      <c r="C150" s="942">
        <v>4897.2199500000006</v>
      </c>
      <c r="D150" s="942">
        <v>1217.4810199999999</v>
      </c>
      <c r="E150" s="942">
        <v>68.599999999999994</v>
      </c>
      <c r="F150" s="942">
        <v>308.31915000000004</v>
      </c>
      <c r="G150" s="942">
        <v>540.66327000000001</v>
      </c>
      <c r="H150" s="942">
        <v>395.14555999999999</v>
      </c>
      <c r="I150" s="942">
        <v>1124.2961699999998</v>
      </c>
      <c r="J150" s="942">
        <v>287.75375000000003</v>
      </c>
      <c r="K150" s="942">
        <v>277.74978999999996</v>
      </c>
      <c r="L150" s="942">
        <v>412.94423999999998</v>
      </c>
      <c r="M150" s="942">
        <v>413.50092999999998</v>
      </c>
      <c r="N150" s="942">
        <v>1567.69136</v>
      </c>
      <c r="O150" s="942">
        <v>975.38199999999995</v>
      </c>
      <c r="P150" s="942">
        <v>375.25428000000005</v>
      </c>
      <c r="Q150" s="942">
        <v>304.26895999999999</v>
      </c>
      <c r="R150" s="942">
        <v>250.46422000000001</v>
      </c>
      <c r="S150" s="942">
        <v>216</v>
      </c>
      <c r="T150" s="942">
        <v>562.92151000000001</v>
      </c>
      <c r="U150" s="942">
        <v>165.12764999999999</v>
      </c>
      <c r="V150" s="942">
        <v>313.98417999999998</v>
      </c>
      <c r="W150" s="942">
        <v>567.60480000000007</v>
      </c>
      <c r="X150" s="942">
        <v>555.80237999999997</v>
      </c>
      <c r="Y150" s="942">
        <v>565.80219999999997</v>
      </c>
      <c r="Z150" s="942">
        <v>731.45841000000007</v>
      </c>
      <c r="AA150" s="942">
        <v>172.07</v>
      </c>
      <c r="AB150" s="942">
        <v>24650.01858</v>
      </c>
      <c r="AC150" s="943">
        <v>0.14974849678125346</v>
      </c>
    </row>
    <row r="151" spans="1:29" ht="30" customHeight="1">
      <c r="A151" s="941" t="s">
        <v>833</v>
      </c>
      <c r="B151" s="942">
        <v>4415.1126299999996</v>
      </c>
      <c r="C151" s="942">
        <v>2978.2957099999999</v>
      </c>
      <c r="D151" s="942">
        <v>854.8749499999999</v>
      </c>
      <c r="E151" s="942">
        <v>95.961929999999995</v>
      </c>
      <c r="F151" s="942">
        <v>224.76945000000001</v>
      </c>
      <c r="G151" s="942">
        <v>465.91884000000005</v>
      </c>
      <c r="H151" s="942">
        <v>406.49016999999998</v>
      </c>
      <c r="I151" s="942">
        <v>338.67518999999999</v>
      </c>
      <c r="J151" s="942">
        <v>426.49198999999999</v>
      </c>
      <c r="K151" s="942">
        <v>211.37289999999999</v>
      </c>
      <c r="L151" s="942">
        <v>250.82910999999999</v>
      </c>
      <c r="M151" s="942">
        <v>326.21208000000001</v>
      </c>
      <c r="N151" s="942">
        <v>1139.1215900000002</v>
      </c>
      <c r="O151" s="942">
        <v>618.83731</v>
      </c>
      <c r="P151" s="942">
        <v>168.09298000000001</v>
      </c>
      <c r="Q151" s="942">
        <v>64.032870000000003</v>
      </c>
      <c r="R151" s="942">
        <v>343.69398999999999</v>
      </c>
      <c r="S151" s="942">
        <v>146.71635999999998</v>
      </c>
      <c r="T151" s="942">
        <v>693.13870999999995</v>
      </c>
      <c r="U151" s="942">
        <v>10.09015</v>
      </c>
      <c r="V151" s="942">
        <v>168.64612</v>
      </c>
      <c r="W151" s="942">
        <v>642.67726000000005</v>
      </c>
      <c r="X151" s="942">
        <v>219.24</v>
      </c>
      <c r="Y151" s="942">
        <v>604.65737999999999</v>
      </c>
      <c r="Z151" s="942">
        <v>300.97702000000004</v>
      </c>
      <c r="AA151" s="942">
        <v>92.029740000000004</v>
      </c>
      <c r="AB151" s="942">
        <v>16206.95643</v>
      </c>
      <c r="AC151" s="943">
        <v>9.8457019612995772E-2</v>
      </c>
    </row>
    <row r="152" spans="1:29" ht="30" customHeight="1">
      <c r="A152" s="941" t="s">
        <v>834</v>
      </c>
      <c r="B152" s="942">
        <v>153.09764000000001</v>
      </c>
      <c r="C152" s="942">
        <v>61.472639999999998</v>
      </c>
      <c r="D152" s="942">
        <v>26.277459999999998</v>
      </c>
      <c r="E152" s="942">
        <v>0</v>
      </c>
      <c r="F152" s="942">
        <v>15.86</v>
      </c>
      <c r="G152" s="942">
        <v>10.166040000000001</v>
      </c>
      <c r="H152" s="942">
        <v>5.2554999999999996</v>
      </c>
      <c r="I152" s="942">
        <v>37.506050000000002</v>
      </c>
      <c r="J152" s="942">
        <v>10</v>
      </c>
      <c r="K152" s="942">
        <v>0</v>
      </c>
      <c r="L152" s="942">
        <v>25.445119999999999</v>
      </c>
      <c r="M152" s="942">
        <v>0</v>
      </c>
      <c r="N152" s="942">
        <v>41.2</v>
      </c>
      <c r="O152" s="942">
        <v>12.153229999999999</v>
      </c>
      <c r="P152" s="942">
        <v>10</v>
      </c>
      <c r="Q152" s="942">
        <v>18.72</v>
      </c>
      <c r="R152" s="942">
        <v>0</v>
      </c>
      <c r="S152" s="942">
        <v>0</v>
      </c>
      <c r="T152" s="942">
        <v>21.705359999999999</v>
      </c>
      <c r="U152" s="942">
        <v>9.7739899999999995</v>
      </c>
      <c r="V152" s="942">
        <v>0</v>
      </c>
      <c r="W152" s="942">
        <v>50.581410000000005</v>
      </c>
      <c r="X152" s="942">
        <v>0</v>
      </c>
      <c r="Y152" s="942">
        <v>26.896599999999999</v>
      </c>
      <c r="Z152" s="942">
        <v>0</v>
      </c>
      <c r="AA152" s="942">
        <v>6</v>
      </c>
      <c r="AB152" s="942">
        <v>542.11104</v>
      </c>
      <c r="AC152" s="943">
        <v>3.2933165167830054E-3</v>
      </c>
    </row>
    <row r="153" spans="1:29" ht="30" customHeight="1" thickBot="1">
      <c r="A153" s="941" t="s">
        <v>835</v>
      </c>
      <c r="B153" s="942">
        <v>12.80185</v>
      </c>
      <c r="C153" s="942">
        <v>6.1000200000000007</v>
      </c>
      <c r="D153" s="942">
        <v>2.0579999999999998</v>
      </c>
      <c r="E153" s="942">
        <v>0</v>
      </c>
      <c r="F153" s="942">
        <v>0</v>
      </c>
      <c r="G153" s="942">
        <v>0</v>
      </c>
      <c r="H153" s="942">
        <v>2.5</v>
      </c>
      <c r="I153" s="942">
        <v>3</v>
      </c>
      <c r="J153" s="942">
        <v>0</v>
      </c>
      <c r="K153" s="942">
        <v>0</v>
      </c>
      <c r="L153" s="942">
        <v>1</v>
      </c>
      <c r="M153" s="942">
        <v>0</v>
      </c>
      <c r="N153" s="942">
        <v>5</v>
      </c>
      <c r="O153" s="942">
        <v>0</v>
      </c>
      <c r="P153" s="942">
        <v>0</v>
      </c>
      <c r="Q153" s="942">
        <v>0</v>
      </c>
      <c r="R153" s="942">
        <v>0</v>
      </c>
      <c r="S153" s="942">
        <v>0</v>
      </c>
      <c r="T153" s="942">
        <v>2.125</v>
      </c>
      <c r="U153" s="942">
        <v>0</v>
      </c>
      <c r="V153" s="942">
        <v>0</v>
      </c>
      <c r="W153" s="942">
        <v>0</v>
      </c>
      <c r="X153" s="942">
        <v>0</v>
      </c>
      <c r="Y153" s="942">
        <v>2.7962699999999998</v>
      </c>
      <c r="Z153" s="942">
        <v>0</v>
      </c>
      <c r="AA153" s="942">
        <v>0</v>
      </c>
      <c r="AB153" s="942">
        <v>37.381140000000002</v>
      </c>
      <c r="AC153" s="943">
        <v>2.2708987033021478E-4</v>
      </c>
    </row>
    <row r="154" spans="1:29" ht="35.25" customHeight="1" thickTop="1" thickBot="1">
      <c r="A154" s="944" t="s">
        <v>6</v>
      </c>
      <c r="B154" s="945">
        <v>49640.318460000002</v>
      </c>
      <c r="C154" s="945">
        <v>41332.240519999992</v>
      </c>
      <c r="D154" s="945">
        <v>14430.218699999999</v>
      </c>
      <c r="E154" s="945">
        <v>370.36192999999997</v>
      </c>
      <c r="F154" s="945">
        <v>956.32627000000014</v>
      </c>
      <c r="G154" s="945">
        <v>3445.6067200000007</v>
      </c>
      <c r="H154" s="945">
        <v>2892.1702400000004</v>
      </c>
      <c r="I154" s="945">
        <v>2918.9597800000001</v>
      </c>
      <c r="J154" s="945">
        <v>1281.6017899999999</v>
      </c>
      <c r="K154" s="945">
        <v>1524.4226900000001</v>
      </c>
      <c r="L154" s="945">
        <v>1591.46847</v>
      </c>
      <c r="M154" s="945">
        <v>2911.6889200000005</v>
      </c>
      <c r="N154" s="945">
        <v>7928.396389999999</v>
      </c>
      <c r="O154" s="945">
        <v>2826.3725399999998</v>
      </c>
      <c r="P154" s="945">
        <v>1306.7729600000002</v>
      </c>
      <c r="Q154" s="945">
        <v>1086.4307000000001</v>
      </c>
      <c r="R154" s="945">
        <v>1733.4001699999999</v>
      </c>
      <c r="S154" s="945">
        <v>1556.7163599999999</v>
      </c>
      <c r="T154" s="945">
        <v>2057.4762800000003</v>
      </c>
      <c r="U154" s="945">
        <v>807.00846000000001</v>
      </c>
      <c r="V154" s="945">
        <v>556.03357000000005</v>
      </c>
      <c r="W154" s="945">
        <v>2526.5108500000006</v>
      </c>
      <c r="X154" s="945">
        <v>2540.7868600000002</v>
      </c>
      <c r="Y154" s="945">
        <v>3614.4232499999998</v>
      </c>
      <c r="Z154" s="945">
        <v>11390.064709999999</v>
      </c>
      <c r="AA154" s="945">
        <v>1383.67833</v>
      </c>
      <c r="AB154" s="945">
        <v>164609.45591999998</v>
      </c>
      <c r="AC154" s="946">
        <v>1</v>
      </c>
    </row>
    <row r="155" spans="1:29" ht="31.5" customHeight="1" thickTop="1" thickBot="1">
      <c r="A155" s="947" t="s">
        <v>836</v>
      </c>
      <c r="B155" s="943">
        <v>0.30156419740628476</v>
      </c>
      <c r="C155" s="943">
        <v>0.25109274730904535</v>
      </c>
      <c r="D155" s="943">
        <v>8.7663364290646043E-2</v>
      </c>
      <c r="E155" s="943">
        <v>2.2499432242823005E-3</v>
      </c>
      <c r="F155" s="943">
        <v>5.809667887273582E-3</v>
      </c>
      <c r="G155" s="943">
        <v>2.0932009651222966E-2</v>
      </c>
      <c r="H155" s="943">
        <v>1.7569891254640875E-2</v>
      </c>
      <c r="I155" s="943">
        <v>1.773263731227331E-2</v>
      </c>
      <c r="J155" s="943">
        <v>7.7857118404112647E-3</v>
      </c>
      <c r="K155" s="943">
        <v>9.2608452016320862E-3</v>
      </c>
      <c r="L155" s="943">
        <v>9.6681473193948961E-3</v>
      </c>
      <c r="M155" s="943">
        <v>1.7688466945757226E-2</v>
      </c>
      <c r="N155" s="943">
        <v>4.8164890319868328E-2</v>
      </c>
      <c r="O155" s="943">
        <v>1.7170171204342076E-2</v>
      </c>
      <c r="P155" s="943">
        <v>7.9386263243290869E-3</v>
      </c>
      <c r="Q155" s="943">
        <v>6.6000503672644676E-3</v>
      </c>
      <c r="R155" s="943">
        <v>1.0530380288981882E-2</v>
      </c>
      <c r="S155" s="943">
        <v>9.457028767269374E-3</v>
      </c>
      <c r="T155" s="943">
        <v>1.2499137844182728E-2</v>
      </c>
      <c r="U155" s="943">
        <v>4.9025644091321534E-3</v>
      </c>
      <c r="V155" s="943">
        <v>3.377895679761142E-3</v>
      </c>
      <c r="W155" s="943">
        <v>1.5348515891018327E-2</v>
      </c>
      <c r="X155" s="943">
        <v>1.5435242439746717E-2</v>
      </c>
      <c r="Y155" s="943">
        <v>2.1957567563777172E-2</v>
      </c>
      <c r="Z155" s="943">
        <v>6.9194473952550808E-2</v>
      </c>
      <c r="AA155" s="943">
        <v>8.4058253049111957E-3</v>
      </c>
      <c r="AB155" s="943">
        <v>1</v>
      </c>
      <c r="AC155" s="943"/>
    </row>
    <row r="156" spans="1:29" ht="73.5" customHeight="1" thickTop="1" thickBot="1">
      <c r="A156" s="953" t="s">
        <v>845</v>
      </c>
      <c r="B156" s="939" t="s">
        <v>885</v>
      </c>
      <c r="C156" s="939" t="s">
        <v>886</v>
      </c>
      <c r="D156" s="939" t="s">
        <v>887</v>
      </c>
      <c r="E156" s="939" t="s">
        <v>888</v>
      </c>
      <c r="F156" s="939" t="s">
        <v>889</v>
      </c>
      <c r="G156" s="939" t="s">
        <v>890</v>
      </c>
      <c r="H156" s="939" t="s">
        <v>891</v>
      </c>
      <c r="I156" s="939" t="s">
        <v>892</v>
      </c>
      <c r="J156" s="939" t="s">
        <v>893</v>
      </c>
      <c r="K156" s="939" t="s">
        <v>894</v>
      </c>
      <c r="L156" s="939" t="s">
        <v>895</v>
      </c>
      <c r="M156" s="939" t="s">
        <v>896</v>
      </c>
      <c r="N156" s="939" t="s">
        <v>897</v>
      </c>
      <c r="O156" s="939" t="s">
        <v>898</v>
      </c>
      <c r="P156" s="939" t="s">
        <v>899</v>
      </c>
      <c r="Q156" s="939" t="s">
        <v>900</v>
      </c>
      <c r="R156" s="939" t="s">
        <v>901</v>
      </c>
      <c r="S156" s="939" t="s">
        <v>902</v>
      </c>
      <c r="T156" s="939" t="s">
        <v>903</v>
      </c>
      <c r="U156" s="939" t="s">
        <v>904</v>
      </c>
      <c r="V156" s="939" t="s">
        <v>905</v>
      </c>
      <c r="W156" s="939" t="s">
        <v>906</v>
      </c>
      <c r="X156" s="939" t="s">
        <v>907</v>
      </c>
      <c r="Y156" s="939" t="s">
        <v>908</v>
      </c>
      <c r="Z156" s="939" t="s">
        <v>909</v>
      </c>
      <c r="AA156" s="939" t="s">
        <v>910</v>
      </c>
      <c r="AB156" s="939" t="s">
        <v>6</v>
      </c>
      <c r="AC156" s="940" t="s">
        <v>723</v>
      </c>
    </row>
    <row r="157" spans="1:29" ht="42.75" customHeight="1" thickTop="1">
      <c r="A157" s="941" t="s">
        <v>822</v>
      </c>
      <c r="B157" s="942">
        <v>0</v>
      </c>
      <c r="C157" s="942">
        <v>0</v>
      </c>
      <c r="D157" s="942">
        <v>0</v>
      </c>
      <c r="E157" s="942">
        <v>0</v>
      </c>
      <c r="F157" s="942">
        <v>0</v>
      </c>
      <c r="G157" s="942">
        <v>0</v>
      </c>
      <c r="H157" s="942">
        <v>0</v>
      </c>
      <c r="I157" s="942">
        <v>0</v>
      </c>
      <c r="J157" s="942">
        <v>0</v>
      </c>
      <c r="K157" s="942">
        <v>0</v>
      </c>
      <c r="L157" s="942">
        <v>0</v>
      </c>
      <c r="M157" s="942">
        <v>0</v>
      </c>
      <c r="N157" s="942">
        <v>0</v>
      </c>
      <c r="O157" s="942">
        <v>0</v>
      </c>
      <c r="P157" s="942">
        <v>0</v>
      </c>
      <c r="Q157" s="942">
        <v>0</v>
      </c>
      <c r="R157" s="942">
        <v>0</v>
      </c>
      <c r="S157" s="942">
        <v>0</v>
      </c>
      <c r="T157" s="942">
        <v>0</v>
      </c>
      <c r="U157" s="942">
        <v>0</v>
      </c>
      <c r="V157" s="942">
        <v>0</v>
      </c>
      <c r="W157" s="942">
        <v>0</v>
      </c>
      <c r="X157" s="942">
        <v>0</v>
      </c>
      <c r="Y157" s="942">
        <v>0</v>
      </c>
      <c r="Z157" s="942">
        <v>0</v>
      </c>
      <c r="AA157" s="942">
        <v>0</v>
      </c>
      <c r="AB157" s="942">
        <v>0</v>
      </c>
      <c r="AC157" s="943">
        <v>0</v>
      </c>
    </row>
    <row r="158" spans="1:29" ht="30.75" customHeight="1">
      <c r="A158" s="941" t="s">
        <v>823</v>
      </c>
      <c r="B158" s="942">
        <v>0</v>
      </c>
      <c r="C158" s="942">
        <v>0</v>
      </c>
      <c r="D158" s="942">
        <v>0</v>
      </c>
      <c r="E158" s="942">
        <v>0</v>
      </c>
      <c r="F158" s="942">
        <v>0</v>
      </c>
      <c r="G158" s="942">
        <v>0</v>
      </c>
      <c r="H158" s="942">
        <v>0</v>
      </c>
      <c r="I158" s="942">
        <v>0</v>
      </c>
      <c r="J158" s="942">
        <v>0</v>
      </c>
      <c r="K158" s="942">
        <v>0</v>
      </c>
      <c r="L158" s="942">
        <v>0</v>
      </c>
      <c r="M158" s="942">
        <v>0</v>
      </c>
      <c r="N158" s="942">
        <v>0</v>
      </c>
      <c r="O158" s="942">
        <v>0</v>
      </c>
      <c r="P158" s="942">
        <v>0</v>
      </c>
      <c r="Q158" s="942">
        <v>0</v>
      </c>
      <c r="R158" s="942">
        <v>0</v>
      </c>
      <c r="S158" s="942">
        <v>0</v>
      </c>
      <c r="T158" s="942">
        <v>0</v>
      </c>
      <c r="U158" s="942">
        <v>0</v>
      </c>
      <c r="V158" s="942">
        <v>0</v>
      </c>
      <c r="W158" s="942">
        <v>0</v>
      </c>
      <c r="X158" s="942">
        <v>0</v>
      </c>
      <c r="Y158" s="942">
        <v>0</v>
      </c>
      <c r="Z158" s="942">
        <v>0</v>
      </c>
      <c r="AA158" s="942">
        <v>0</v>
      </c>
      <c r="AB158" s="942">
        <v>0</v>
      </c>
      <c r="AC158" s="943">
        <v>0</v>
      </c>
    </row>
    <row r="159" spans="1:29" ht="30.75" customHeight="1">
      <c r="A159" s="941" t="s">
        <v>824</v>
      </c>
      <c r="B159" s="942">
        <v>0</v>
      </c>
      <c r="C159" s="942">
        <v>0</v>
      </c>
      <c r="D159" s="942">
        <v>0</v>
      </c>
      <c r="E159" s="942">
        <v>0</v>
      </c>
      <c r="F159" s="942">
        <v>0</v>
      </c>
      <c r="G159" s="942">
        <v>0</v>
      </c>
      <c r="H159" s="942">
        <v>0</v>
      </c>
      <c r="I159" s="942">
        <v>0</v>
      </c>
      <c r="J159" s="942">
        <v>0</v>
      </c>
      <c r="K159" s="942">
        <v>0</v>
      </c>
      <c r="L159" s="942">
        <v>0</v>
      </c>
      <c r="M159" s="942">
        <v>0</v>
      </c>
      <c r="N159" s="942">
        <v>0</v>
      </c>
      <c r="O159" s="942">
        <v>0</v>
      </c>
      <c r="P159" s="942">
        <v>0</v>
      </c>
      <c r="Q159" s="942">
        <v>0</v>
      </c>
      <c r="R159" s="942">
        <v>0</v>
      </c>
      <c r="S159" s="942">
        <v>0</v>
      </c>
      <c r="T159" s="942">
        <v>0</v>
      </c>
      <c r="U159" s="942">
        <v>0</v>
      </c>
      <c r="V159" s="942">
        <v>0</v>
      </c>
      <c r="W159" s="942">
        <v>0</v>
      </c>
      <c r="X159" s="942">
        <v>0</v>
      </c>
      <c r="Y159" s="942">
        <v>0</v>
      </c>
      <c r="Z159" s="942">
        <v>0</v>
      </c>
      <c r="AA159" s="942">
        <v>0</v>
      </c>
      <c r="AB159" s="942">
        <v>0</v>
      </c>
      <c r="AC159" s="943">
        <v>0</v>
      </c>
    </row>
    <row r="160" spans="1:29" ht="30.75" customHeight="1">
      <c r="A160" s="941" t="s">
        <v>825</v>
      </c>
      <c r="B160" s="942">
        <v>2</v>
      </c>
      <c r="C160" s="942">
        <v>0</v>
      </c>
      <c r="D160" s="942">
        <v>0</v>
      </c>
      <c r="E160" s="942">
        <v>0</v>
      </c>
      <c r="F160" s="942">
        <v>0</v>
      </c>
      <c r="G160" s="942">
        <v>0</v>
      </c>
      <c r="H160" s="942">
        <v>0</v>
      </c>
      <c r="I160" s="942">
        <v>0</v>
      </c>
      <c r="J160" s="942">
        <v>0</v>
      </c>
      <c r="K160" s="942">
        <v>0</v>
      </c>
      <c r="L160" s="942">
        <v>0</v>
      </c>
      <c r="M160" s="942">
        <v>0</v>
      </c>
      <c r="N160" s="942">
        <v>1</v>
      </c>
      <c r="O160" s="942">
        <v>0</v>
      </c>
      <c r="P160" s="942">
        <v>0</v>
      </c>
      <c r="Q160" s="942">
        <v>0</v>
      </c>
      <c r="R160" s="942">
        <v>0</v>
      </c>
      <c r="S160" s="942">
        <v>0</v>
      </c>
      <c r="T160" s="942">
        <v>0</v>
      </c>
      <c r="U160" s="942">
        <v>0</v>
      </c>
      <c r="V160" s="942">
        <v>0</v>
      </c>
      <c r="W160" s="942">
        <v>0</v>
      </c>
      <c r="X160" s="942">
        <v>0</v>
      </c>
      <c r="Y160" s="942">
        <v>0</v>
      </c>
      <c r="Z160" s="942">
        <v>0</v>
      </c>
      <c r="AA160" s="942">
        <v>0</v>
      </c>
      <c r="AB160" s="942">
        <v>3</v>
      </c>
      <c r="AC160" s="943">
        <v>1.4038371548900327E-3</v>
      </c>
    </row>
    <row r="161" spans="1:29" ht="30.75" customHeight="1">
      <c r="A161" s="941" t="s">
        <v>826</v>
      </c>
      <c r="B161" s="942">
        <v>2</v>
      </c>
      <c r="C161" s="942">
        <v>2</v>
      </c>
      <c r="D161" s="942">
        <v>2</v>
      </c>
      <c r="E161" s="942">
        <v>0</v>
      </c>
      <c r="F161" s="942">
        <v>0</v>
      </c>
      <c r="G161" s="942">
        <v>0</v>
      </c>
      <c r="H161" s="942">
        <v>0</v>
      </c>
      <c r="I161" s="942">
        <v>0</v>
      </c>
      <c r="J161" s="942">
        <v>0</v>
      </c>
      <c r="K161" s="942">
        <v>0</v>
      </c>
      <c r="L161" s="942">
        <v>0</v>
      </c>
      <c r="M161" s="942">
        <v>0</v>
      </c>
      <c r="N161" s="942">
        <v>0</v>
      </c>
      <c r="O161" s="942">
        <v>0</v>
      </c>
      <c r="P161" s="942">
        <v>0</v>
      </c>
      <c r="Q161" s="942">
        <v>0</v>
      </c>
      <c r="R161" s="942">
        <v>0</v>
      </c>
      <c r="S161" s="942">
        <v>1</v>
      </c>
      <c r="T161" s="942">
        <v>0</v>
      </c>
      <c r="U161" s="942">
        <v>0</v>
      </c>
      <c r="V161" s="942">
        <v>0</v>
      </c>
      <c r="W161" s="942">
        <v>0</v>
      </c>
      <c r="X161" s="942">
        <v>0</v>
      </c>
      <c r="Y161" s="942">
        <v>0</v>
      </c>
      <c r="Z161" s="942">
        <v>3</v>
      </c>
      <c r="AA161" s="942">
        <v>0</v>
      </c>
      <c r="AB161" s="942">
        <v>10</v>
      </c>
      <c r="AC161" s="943">
        <v>4.679457182966776E-3</v>
      </c>
    </row>
    <row r="162" spans="1:29" ht="30.75" customHeight="1">
      <c r="A162" s="941" t="s">
        <v>827</v>
      </c>
      <c r="B162" s="942">
        <v>16</v>
      </c>
      <c r="C162" s="942">
        <v>17</v>
      </c>
      <c r="D162" s="942">
        <v>9</v>
      </c>
      <c r="E162" s="942">
        <v>0</v>
      </c>
      <c r="F162" s="942">
        <v>0</v>
      </c>
      <c r="G162" s="942">
        <v>2</v>
      </c>
      <c r="H162" s="942">
        <v>0</v>
      </c>
      <c r="I162" s="942">
        <v>1</v>
      </c>
      <c r="J162" s="942">
        <v>0</v>
      </c>
      <c r="K162" s="942">
        <v>0</v>
      </c>
      <c r="L162" s="942">
        <v>1</v>
      </c>
      <c r="M162" s="942">
        <v>1</v>
      </c>
      <c r="N162" s="942">
        <v>1</v>
      </c>
      <c r="O162" s="942">
        <v>1</v>
      </c>
      <c r="P162" s="942">
        <v>0</v>
      </c>
      <c r="Q162" s="942">
        <v>0</v>
      </c>
      <c r="R162" s="942">
        <v>0</v>
      </c>
      <c r="S162" s="942">
        <v>0</v>
      </c>
      <c r="T162" s="942">
        <v>0</v>
      </c>
      <c r="U162" s="942">
        <v>0</v>
      </c>
      <c r="V162" s="942">
        <v>0</v>
      </c>
      <c r="W162" s="942">
        <v>0</v>
      </c>
      <c r="X162" s="942">
        <v>1</v>
      </c>
      <c r="Y162" s="942">
        <v>1</v>
      </c>
      <c r="Z162" s="942">
        <v>5</v>
      </c>
      <c r="AA162" s="942">
        <v>0</v>
      </c>
      <c r="AB162" s="942">
        <v>56</v>
      </c>
      <c r="AC162" s="943">
        <v>2.6204960224613945E-2</v>
      </c>
    </row>
    <row r="163" spans="1:29" ht="30.75" customHeight="1">
      <c r="A163" s="941" t="s">
        <v>828</v>
      </c>
      <c r="B163" s="942">
        <v>24</v>
      </c>
      <c r="C163" s="942">
        <v>31</v>
      </c>
      <c r="D163" s="942">
        <v>9</v>
      </c>
      <c r="E163" s="942">
        <v>0</v>
      </c>
      <c r="F163" s="942">
        <v>0</v>
      </c>
      <c r="G163" s="942">
        <v>2</v>
      </c>
      <c r="H163" s="942">
        <v>2</v>
      </c>
      <c r="I163" s="942">
        <v>2</v>
      </c>
      <c r="J163" s="942">
        <v>1</v>
      </c>
      <c r="K163" s="942">
        <v>2</v>
      </c>
      <c r="L163" s="942">
        <v>0</v>
      </c>
      <c r="M163" s="942">
        <v>2</v>
      </c>
      <c r="N163" s="942">
        <v>0</v>
      </c>
      <c r="O163" s="942">
        <v>0</v>
      </c>
      <c r="P163" s="942">
        <v>0</v>
      </c>
      <c r="Q163" s="942">
        <v>1</v>
      </c>
      <c r="R163" s="942">
        <v>0</v>
      </c>
      <c r="S163" s="942">
        <v>1</v>
      </c>
      <c r="T163" s="942">
        <v>1</v>
      </c>
      <c r="U163" s="942">
        <v>1</v>
      </c>
      <c r="V163" s="942">
        <v>0</v>
      </c>
      <c r="W163" s="942">
        <v>1</v>
      </c>
      <c r="X163" s="942">
        <v>2</v>
      </c>
      <c r="Y163" s="942">
        <v>3</v>
      </c>
      <c r="Z163" s="942">
        <v>7</v>
      </c>
      <c r="AA163" s="942">
        <v>1</v>
      </c>
      <c r="AB163" s="942">
        <v>93</v>
      </c>
      <c r="AC163" s="943">
        <v>4.3518951801591016E-2</v>
      </c>
    </row>
    <row r="164" spans="1:29" ht="30.75" customHeight="1">
      <c r="A164" s="941" t="s">
        <v>829</v>
      </c>
      <c r="B164" s="942">
        <v>33</v>
      </c>
      <c r="C164" s="942">
        <v>46</v>
      </c>
      <c r="D164" s="942">
        <v>9</v>
      </c>
      <c r="E164" s="942">
        <v>1</v>
      </c>
      <c r="F164" s="942">
        <v>0</v>
      </c>
      <c r="G164" s="942">
        <v>3</v>
      </c>
      <c r="H164" s="942">
        <v>2</v>
      </c>
      <c r="I164" s="942">
        <v>0</v>
      </c>
      <c r="J164" s="942">
        <v>0</v>
      </c>
      <c r="K164" s="942">
        <v>1</v>
      </c>
      <c r="L164" s="942">
        <v>0</v>
      </c>
      <c r="M164" s="942">
        <v>2</v>
      </c>
      <c r="N164" s="942">
        <v>7</v>
      </c>
      <c r="O164" s="942">
        <v>1</v>
      </c>
      <c r="P164" s="942">
        <v>1</v>
      </c>
      <c r="Q164" s="942">
        <v>2</v>
      </c>
      <c r="R164" s="942">
        <v>3</v>
      </c>
      <c r="S164" s="942">
        <v>1</v>
      </c>
      <c r="T164" s="942">
        <v>1</v>
      </c>
      <c r="U164" s="942">
        <v>1</v>
      </c>
      <c r="V164" s="942">
        <v>0</v>
      </c>
      <c r="W164" s="942">
        <v>1</v>
      </c>
      <c r="X164" s="942">
        <v>3</v>
      </c>
      <c r="Y164" s="942">
        <v>3</v>
      </c>
      <c r="Z164" s="942">
        <v>9</v>
      </c>
      <c r="AA164" s="942">
        <v>1</v>
      </c>
      <c r="AB164" s="942">
        <v>131</v>
      </c>
      <c r="AC164" s="943">
        <v>6.1300889096864764E-2</v>
      </c>
    </row>
    <row r="165" spans="1:29" ht="30.75" customHeight="1">
      <c r="A165" s="941" t="s">
        <v>830</v>
      </c>
      <c r="B165" s="942">
        <v>36</v>
      </c>
      <c r="C165" s="942">
        <v>19</v>
      </c>
      <c r="D165" s="942">
        <v>3</v>
      </c>
      <c r="E165" s="942">
        <v>0</v>
      </c>
      <c r="F165" s="942">
        <v>2</v>
      </c>
      <c r="G165" s="942">
        <v>3</v>
      </c>
      <c r="H165" s="942">
        <v>2</v>
      </c>
      <c r="I165" s="942">
        <v>1</v>
      </c>
      <c r="J165" s="942">
        <v>0</v>
      </c>
      <c r="K165" s="942">
        <v>1</v>
      </c>
      <c r="L165" s="942">
        <v>3</v>
      </c>
      <c r="M165" s="942">
        <v>4</v>
      </c>
      <c r="N165" s="942">
        <v>4</v>
      </c>
      <c r="O165" s="942">
        <v>1</v>
      </c>
      <c r="P165" s="942">
        <v>1</v>
      </c>
      <c r="Q165" s="942">
        <v>0</v>
      </c>
      <c r="R165" s="942">
        <v>3</v>
      </c>
      <c r="S165" s="942">
        <v>0</v>
      </c>
      <c r="T165" s="942">
        <v>0</v>
      </c>
      <c r="U165" s="942">
        <v>0</v>
      </c>
      <c r="V165" s="942">
        <v>0</v>
      </c>
      <c r="W165" s="942">
        <v>4</v>
      </c>
      <c r="X165" s="942">
        <v>0</v>
      </c>
      <c r="Y165" s="942">
        <v>3</v>
      </c>
      <c r="Z165" s="942">
        <v>5</v>
      </c>
      <c r="AA165" s="942">
        <v>2</v>
      </c>
      <c r="AB165" s="942">
        <v>97</v>
      </c>
      <c r="AC165" s="943">
        <v>4.5390734674777729E-2</v>
      </c>
    </row>
    <row r="166" spans="1:29" ht="30.75" customHeight="1">
      <c r="A166" s="941" t="s">
        <v>831</v>
      </c>
      <c r="B166" s="942">
        <v>86</v>
      </c>
      <c r="C166" s="942">
        <v>60</v>
      </c>
      <c r="D166" s="942">
        <v>20</v>
      </c>
      <c r="E166" s="942">
        <v>0</v>
      </c>
      <c r="F166" s="942">
        <v>2</v>
      </c>
      <c r="G166" s="942">
        <v>0</v>
      </c>
      <c r="H166" s="942">
        <v>12</v>
      </c>
      <c r="I166" s="942">
        <v>6</v>
      </c>
      <c r="J166" s="942">
        <v>4</v>
      </c>
      <c r="K166" s="942">
        <v>2</v>
      </c>
      <c r="L166" s="942">
        <v>1</v>
      </c>
      <c r="M166" s="942">
        <v>5</v>
      </c>
      <c r="N166" s="942">
        <v>20</v>
      </c>
      <c r="O166" s="942">
        <v>7</v>
      </c>
      <c r="P166" s="942">
        <v>6</v>
      </c>
      <c r="Q166" s="942">
        <v>2</v>
      </c>
      <c r="R166" s="942">
        <v>2</v>
      </c>
      <c r="S166" s="942">
        <v>1</v>
      </c>
      <c r="T166" s="942">
        <v>4</v>
      </c>
      <c r="U166" s="942">
        <v>2</v>
      </c>
      <c r="V166" s="942">
        <v>1</v>
      </c>
      <c r="W166" s="942">
        <v>4</v>
      </c>
      <c r="X166" s="942">
        <v>4</v>
      </c>
      <c r="Y166" s="942">
        <v>3</v>
      </c>
      <c r="Z166" s="942">
        <v>14</v>
      </c>
      <c r="AA166" s="942">
        <v>5</v>
      </c>
      <c r="AB166" s="942">
        <v>273</v>
      </c>
      <c r="AC166" s="943">
        <v>0.12774918109499298</v>
      </c>
    </row>
    <row r="167" spans="1:29" ht="30.75" customHeight="1">
      <c r="A167" s="941" t="s">
        <v>832</v>
      </c>
      <c r="B167" s="942">
        <v>152</v>
      </c>
      <c r="C167" s="942">
        <v>98</v>
      </c>
      <c r="D167" s="942">
        <v>24</v>
      </c>
      <c r="E167" s="942">
        <v>1</v>
      </c>
      <c r="F167" s="942">
        <v>6</v>
      </c>
      <c r="G167" s="942">
        <v>11</v>
      </c>
      <c r="H167" s="942">
        <v>8</v>
      </c>
      <c r="I167" s="942">
        <v>23</v>
      </c>
      <c r="J167" s="942">
        <v>6</v>
      </c>
      <c r="K167" s="942">
        <v>6</v>
      </c>
      <c r="L167" s="942">
        <v>8</v>
      </c>
      <c r="M167" s="942">
        <v>9</v>
      </c>
      <c r="N167" s="942">
        <v>31</v>
      </c>
      <c r="O167" s="942">
        <v>21</v>
      </c>
      <c r="P167" s="942">
        <v>8</v>
      </c>
      <c r="Q167" s="942">
        <v>6</v>
      </c>
      <c r="R167" s="942">
        <v>5</v>
      </c>
      <c r="S167" s="942">
        <v>4</v>
      </c>
      <c r="T167" s="942">
        <v>12</v>
      </c>
      <c r="U167" s="942">
        <v>3</v>
      </c>
      <c r="V167" s="942">
        <v>6</v>
      </c>
      <c r="W167" s="942">
        <v>12</v>
      </c>
      <c r="X167" s="942">
        <v>12</v>
      </c>
      <c r="Y167" s="942">
        <v>13</v>
      </c>
      <c r="Z167" s="942">
        <v>13</v>
      </c>
      <c r="AA167" s="942">
        <v>4</v>
      </c>
      <c r="AB167" s="942">
        <v>502</v>
      </c>
      <c r="AC167" s="943">
        <v>0.23490875058493216</v>
      </c>
    </row>
    <row r="168" spans="1:29" ht="30.75" customHeight="1">
      <c r="A168" s="941" t="s">
        <v>833</v>
      </c>
      <c r="B168" s="942">
        <v>222</v>
      </c>
      <c r="C168" s="942">
        <v>154</v>
      </c>
      <c r="D168" s="942">
        <v>41</v>
      </c>
      <c r="E168" s="942">
        <v>4</v>
      </c>
      <c r="F168" s="942">
        <v>14</v>
      </c>
      <c r="G168" s="942">
        <v>25</v>
      </c>
      <c r="H168" s="942">
        <v>24</v>
      </c>
      <c r="I168" s="942">
        <v>18</v>
      </c>
      <c r="J168" s="942">
        <v>23</v>
      </c>
      <c r="K168" s="942">
        <v>11</v>
      </c>
      <c r="L168" s="942">
        <v>14</v>
      </c>
      <c r="M168" s="942">
        <v>18</v>
      </c>
      <c r="N168" s="942">
        <v>64</v>
      </c>
      <c r="O168" s="942">
        <v>37</v>
      </c>
      <c r="P168" s="942">
        <v>8</v>
      </c>
      <c r="Q168" s="942">
        <v>5</v>
      </c>
      <c r="R168" s="942">
        <v>13</v>
      </c>
      <c r="S168" s="942">
        <v>7</v>
      </c>
      <c r="T168" s="942">
        <v>38</v>
      </c>
      <c r="U168" s="942">
        <v>1</v>
      </c>
      <c r="V168" s="942">
        <v>8</v>
      </c>
      <c r="W168" s="942">
        <v>34</v>
      </c>
      <c r="X168" s="942">
        <v>12</v>
      </c>
      <c r="Y168" s="942">
        <v>37</v>
      </c>
      <c r="Z168" s="942">
        <v>13</v>
      </c>
      <c r="AA168" s="942">
        <v>7</v>
      </c>
      <c r="AB168" s="942">
        <v>852</v>
      </c>
      <c r="AC168" s="943">
        <v>0.39868975198876933</v>
      </c>
    </row>
    <row r="169" spans="1:29" ht="30.75" customHeight="1">
      <c r="A169" s="941" t="s">
        <v>834</v>
      </c>
      <c r="B169" s="942">
        <v>30</v>
      </c>
      <c r="C169" s="942">
        <v>12</v>
      </c>
      <c r="D169" s="942">
        <v>5</v>
      </c>
      <c r="E169" s="942">
        <v>0</v>
      </c>
      <c r="F169" s="942">
        <v>3</v>
      </c>
      <c r="G169" s="942">
        <v>2</v>
      </c>
      <c r="H169" s="942">
        <v>1</v>
      </c>
      <c r="I169" s="942">
        <v>7</v>
      </c>
      <c r="J169" s="942">
        <v>2</v>
      </c>
      <c r="K169" s="942">
        <v>0</v>
      </c>
      <c r="L169" s="942">
        <v>4</v>
      </c>
      <c r="M169" s="942">
        <v>0</v>
      </c>
      <c r="N169" s="942">
        <v>8</v>
      </c>
      <c r="O169" s="942">
        <v>2</v>
      </c>
      <c r="P169" s="942">
        <v>2</v>
      </c>
      <c r="Q169" s="942">
        <v>3</v>
      </c>
      <c r="R169" s="942">
        <v>0</v>
      </c>
      <c r="S169" s="942">
        <v>0</v>
      </c>
      <c r="T169" s="942">
        <v>4</v>
      </c>
      <c r="U169" s="942">
        <v>2</v>
      </c>
      <c r="V169" s="942">
        <v>0</v>
      </c>
      <c r="W169" s="942">
        <v>10</v>
      </c>
      <c r="X169" s="942">
        <v>0</v>
      </c>
      <c r="Y169" s="942">
        <v>5</v>
      </c>
      <c r="Z169" s="942">
        <v>0</v>
      </c>
      <c r="AA169" s="942">
        <v>1</v>
      </c>
      <c r="AB169" s="942">
        <v>103</v>
      </c>
      <c r="AC169" s="943">
        <v>4.8198408984557795E-2</v>
      </c>
    </row>
    <row r="170" spans="1:29" ht="30.75" customHeight="1" thickBot="1">
      <c r="A170" s="941" t="s">
        <v>835</v>
      </c>
      <c r="B170" s="942">
        <v>6</v>
      </c>
      <c r="C170" s="942">
        <v>3</v>
      </c>
      <c r="D170" s="942">
        <v>1</v>
      </c>
      <c r="E170" s="942">
        <v>0</v>
      </c>
      <c r="F170" s="942">
        <v>0</v>
      </c>
      <c r="G170" s="942">
        <v>0</v>
      </c>
      <c r="H170" s="942">
        <v>1</v>
      </c>
      <c r="I170" s="942">
        <v>1</v>
      </c>
      <c r="J170" s="942">
        <v>0</v>
      </c>
      <c r="K170" s="942">
        <v>0</v>
      </c>
      <c r="L170" s="942">
        <v>1</v>
      </c>
      <c r="M170" s="942">
        <v>0</v>
      </c>
      <c r="N170" s="942">
        <v>2</v>
      </c>
      <c r="O170" s="942">
        <v>0</v>
      </c>
      <c r="P170" s="942">
        <v>0</v>
      </c>
      <c r="Q170" s="942">
        <v>0</v>
      </c>
      <c r="R170" s="942">
        <v>0</v>
      </c>
      <c r="S170" s="942">
        <v>0</v>
      </c>
      <c r="T170" s="942">
        <v>1</v>
      </c>
      <c r="U170" s="942">
        <v>0</v>
      </c>
      <c r="V170" s="942">
        <v>0</v>
      </c>
      <c r="W170" s="942">
        <v>0</v>
      </c>
      <c r="X170" s="942">
        <v>0</v>
      </c>
      <c r="Y170" s="942">
        <v>1</v>
      </c>
      <c r="Z170" s="942">
        <v>0</v>
      </c>
      <c r="AA170" s="942">
        <v>0</v>
      </c>
      <c r="AB170" s="942">
        <v>17</v>
      </c>
      <c r="AC170" s="943">
        <v>7.9550772110435191E-3</v>
      </c>
    </row>
    <row r="171" spans="1:29" ht="48.75" customHeight="1" thickTop="1" thickBot="1">
      <c r="A171" s="944" t="s">
        <v>6</v>
      </c>
      <c r="B171" s="945">
        <v>609</v>
      </c>
      <c r="C171" s="945">
        <v>442</v>
      </c>
      <c r="D171" s="945">
        <v>123</v>
      </c>
      <c r="E171" s="945">
        <v>6</v>
      </c>
      <c r="F171" s="945">
        <v>27</v>
      </c>
      <c r="G171" s="945">
        <v>48</v>
      </c>
      <c r="H171" s="945">
        <v>52</v>
      </c>
      <c r="I171" s="945">
        <v>59</v>
      </c>
      <c r="J171" s="945">
        <v>36</v>
      </c>
      <c r="K171" s="945">
        <v>23</v>
      </c>
      <c r="L171" s="945">
        <v>32</v>
      </c>
      <c r="M171" s="945">
        <v>41</v>
      </c>
      <c r="N171" s="945">
        <v>138</v>
      </c>
      <c r="O171" s="945">
        <v>70</v>
      </c>
      <c r="P171" s="945">
        <v>26</v>
      </c>
      <c r="Q171" s="945">
        <v>19</v>
      </c>
      <c r="R171" s="945">
        <v>26</v>
      </c>
      <c r="S171" s="945">
        <v>15</v>
      </c>
      <c r="T171" s="945">
        <v>61</v>
      </c>
      <c r="U171" s="945">
        <v>10</v>
      </c>
      <c r="V171" s="945">
        <v>15</v>
      </c>
      <c r="W171" s="945">
        <v>66</v>
      </c>
      <c r="X171" s="945">
        <v>34</v>
      </c>
      <c r="Y171" s="945">
        <v>69</v>
      </c>
      <c r="Z171" s="945">
        <v>69</v>
      </c>
      <c r="AA171" s="945">
        <v>21</v>
      </c>
      <c r="AB171" s="945">
        <v>2137</v>
      </c>
      <c r="AC171" s="946">
        <v>1</v>
      </c>
    </row>
    <row r="172" spans="1:29" ht="24" customHeight="1" thickTop="1">
      <c r="A172" s="949" t="s">
        <v>836</v>
      </c>
      <c r="B172" s="943">
        <v>0.28497894244267663</v>
      </c>
      <c r="C172" s="943">
        <v>0.20683200748713149</v>
      </c>
      <c r="D172" s="943">
        <v>5.7557323350491345E-2</v>
      </c>
      <c r="E172" s="943">
        <v>2.8076743097800653E-3</v>
      </c>
      <c r="F172" s="943">
        <v>1.2634534394010294E-2</v>
      </c>
      <c r="G172" s="943">
        <v>2.2461394478240523E-2</v>
      </c>
      <c r="H172" s="943">
        <v>2.4333177351427236E-2</v>
      </c>
      <c r="I172" s="943">
        <v>2.7608797379503978E-2</v>
      </c>
      <c r="J172" s="943">
        <v>1.6846045858680395E-2</v>
      </c>
      <c r="K172" s="943">
        <v>1.0762751520823585E-2</v>
      </c>
      <c r="L172" s="943">
        <v>1.4974262985493684E-2</v>
      </c>
      <c r="M172" s="943">
        <v>1.918577445016378E-2</v>
      </c>
      <c r="N172" s="943">
        <v>6.4576509124941506E-2</v>
      </c>
      <c r="O172" s="943">
        <v>3.2756200280767429E-2</v>
      </c>
      <c r="P172" s="943">
        <v>1.2166588675713618E-2</v>
      </c>
      <c r="Q172" s="943">
        <v>8.8909686476368738E-3</v>
      </c>
      <c r="R172" s="943">
        <v>1.2166588675713618E-2</v>
      </c>
      <c r="S172" s="943">
        <v>7.0191857744501636E-3</v>
      </c>
      <c r="T172" s="943">
        <v>2.8544688816097334E-2</v>
      </c>
      <c r="U172" s="943">
        <v>4.679457182966776E-3</v>
      </c>
      <c r="V172" s="943">
        <v>7.0191857744501636E-3</v>
      </c>
      <c r="W172" s="943">
        <v>3.088441740758072E-2</v>
      </c>
      <c r="X172" s="943">
        <v>1.5910154422087038E-2</v>
      </c>
      <c r="Y172" s="943">
        <v>3.2288254562470753E-2</v>
      </c>
      <c r="Z172" s="943">
        <v>3.2288254562470753E-2</v>
      </c>
      <c r="AA172" s="943">
        <v>9.8268600842302285E-3</v>
      </c>
      <c r="AB172" s="943">
        <v>1</v>
      </c>
      <c r="AC172" s="943"/>
    </row>
    <row r="173" spans="1:29" ht="9" customHeight="1" thickBot="1">
      <c r="A173" s="950"/>
      <c r="B173" s="951"/>
      <c r="C173" s="952"/>
      <c r="D173" s="952"/>
      <c r="E173" s="952"/>
      <c r="F173" s="952"/>
      <c r="G173" s="952"/>
      <c r="H173" s="951"/>
      <c r="I173" s="951"/>
      <c r="J173" s="951"/>
      <c r="K173" s="951"/>
      <c r="L173" s="951"/>
      <c r="M173" s="951"/>
      <c r="N173" s="951"/>
      <c r="O173" s="951"/>
      <c r="P173" s="848"/>
      <c r="Q173" s="849"/>
      <c r="R173" s="849"/>
      <c r="S173" s="849"/>
      <c r="T173" s="849"/>
      <c r="U173" s="849"/>
      <c r="V173" s="848"/>
      <c r="W173" s="848"/>
      <c r="X173" s="848"/>
      <c r="Y173" s="848"/>
      <c r="Z173" s="848"/>
      <c r="AA173" s="848"/>
      <c r="AB173" s="848"/>
      <c r="AC173" s="850"/>
    </row>
    <row r="174" spans="1:29" ht="17.25" customHeight="1">
      <c r="A174" s="1151" t="s">
        <v>848</v>
      </c>
      <c r="B174" s="1145"/>
      <c r="C174" s="1145"/>
      <c r="D174" s="1145"/>
      <c r="E174" s="1145"/>
      <c r="F174" s="1145"/>
      <c r="G174" s="1145"/>
      <c r="H174" s="1145"/>
      <c r="I174" s="1145"/>
      <c r="J174" s="1145"/>
      <c r="K174" s="1145"/>
      <c r="L174" s="1145"/>
      <c r="M174" s="1145"/>
      <c r="N174" s="1145"/>
      <c r="O174" s="1145"/>
      <c r="AC174" s="1011"/>
    </row>
    <row r="175" spans="1:29" ht="9" customHeight="1">
      <c r="A175" s="294"/>
      <c r="B175" s="144"/>
      <c r="C175" s="295"/>
      <c r="D175" s="295"/>
      <c r="E175" s="295"/>
      <c r="F175" s="295"/>
      <c r="G175" s="295"/>
      <c r="H175" s="144"/>
      <c r="I175" s="144"/>
      <c r="J175" s="144"/>
      <c r="K175" s="144"/>
      <c r="L175" s="144"/>
      <c r="M175" s="144"/>
      <c r="N175" s="144"/>
      <c r="O175" s="386"/>
      <c r="AC175" s="1011"/>
    </row>
    <row r="176" spans="1:29" ht="9" customHeight="1">
      <c r="A176" s="294"/>
      <c r="B176" s="144"/>
      <c r="C176" s="295"/>
      <c r="D176" s="295"/>
      <c r="E176" s="295"/>
      <c r="F176" s="295"/>
      <c r="G176" s="295"/>
      <c r="H176" s="144"/>
      <c r="I176" s="144"/>
      <c r="J176" s="144"/>
      <c r="K176" s="144"/>
      <c r="L176" s="144"/>
      <c r="M176" s="144"/>
      <c r="N176" s="144"/>
      <c r="O176" s="386"/>
      <c r="AC176" s="1011"/>
    </row>
    <row r="177" spans="1:15" s="1011" customFormat="1" ht="9" customHeight="1">
      <c r="A177" s="294"/>
      <c r="B177" s="144"/>
      <c r="C177" s="295"/>
      <c r="D177" s="295"/>
      <c r="E177" s="295"/>
      <c r="F177" s="295"/>
      <c r="G177" s="295"/>
      <c r="H177" s="144"/>
      <c r="I177" s="144"/>
      <c r="J177" s="144"/>
      <c r="K177" s="144"/>
      <c r="L177" s="144"/>
      <c r="M177" s="144"/>
      <c r="N177" s="144"/>
      <c r="O177" s="386"/>
    </row>
    <row r="178" spans="1:15" s="1011" customFormat="1" ht="9" customHeight="1">
      <c r="A178" s="294"/>
      <c r="B178" s="144"/>
      <c r="C178" s="295"/>
      <c r="D178" s="295"/>
      <c r="E178" s="295"/>
      <c r="F178" s="295"/>
      <c r="G178" s="295"/>
      <c r="H178" s="144"/>
      <c r="I178" s="144"/>
      <c r="J178" s="144"/>
      <c r="K178" s="144"/>
      <c r="L178" s="144"/>
      <c r="M178" s="144"/>
      <c r="N178" s="144"/>
      <c r="O178" s="386"/>
    </row>
    <row r="179" spans="1:15" s="1011" customFormat="1" ht="9" customHeight="1">
      <c r="A179" s="296"/>
      <c r="B179" s="144"/>
      <c r="C179" s="295"/>
      <c r="D179" s="295"/>
      <c r="E179" s="295"/>
      <c r="F179" s="295"/>
      <c r="G179" s="295"/>
      <c r="H179" s="144"/>
      <c r="I179" s="144"/>
      <c r="J179" s="144"/>
      <c r="K179" s="144"/>
      <c r="L179" s="144"/>
      <c r="M179" s="144"/>
      <c r="N179" s="144"/>
      <c r="O179" s="386"/>
    </row>
    <row r="180" spans="1:15" s="1011" customFormat="1" ht="9" customHeight="1">
      <c r="A180" s="294"/>
      <c r="B180" s="144"/>
      <c r="C180" s="295"/>
      <c r="D180" s="295"/>
      <c r="E180" s="295"/>
      <c r="F180" s="295"/>
      <c r="G180" s="295"/>
      <c r="H180" s="144"/>
      <c r="I180" s="144"/>
      <c r="J180" s="144"/>
      <c r="K180" s="144"/>
      <c r="L180" s="144"/>
      <c r="M180" s="144"/>
      <c r="N180" s="144"/>
      <c r="O180" s="386"/>
    </row>
    <row r="181" spans="1:15" s="1011" customFormat="1" ht="9" customHeight="1">
      <c r="A181" s="294"/>
      <c r="B181" s="144"/>
      <c r="C181" s="295"/>
      <c r="D181" s="295"/>
      <c r="E181" s="295"/>
      <c r="F181" s="295"/>
      <c r="G181" s="295"/>
      <c r="H181" s="144"/>
      <c r="I181" s="144"/>
      <c r="J181" s="144"/>
      <c r="K181" s="144"/>
      <c r="L181" s="144"/>
      <c r="M181" s="144"/>
      <c r="N181" s="144"/>
      <c r="O181" s="386"/>
    </row>
    <row r="182" spans="1:15" s="1011" customFormat="1" ht="9" customHeight="1">
      <c r="A182" s="294"/>
      <c r="B182" s="144"/>
      <c r="C182" s="295"/>
      <c r="D182" s="295"/>
      <c r="E182" s="295"/>
      <c r="F182" s="295"/>
      <c r="G182" s="295"/>
      <c r="H182" s="144"/>
      <c r="I182" s="144"/>
      <c r="J182" s="144"/>
      <c r="K182" s="144"/>
      <c r="L182" s="144"/>
      <c r="M182" s="144"/>
      <c r="N182" s="144"/>
      <c r="O182" s="386"/>
    </row>
    <row r="183" spans="1:15" s="1011" customFormat="1" ht="9" customHeight="1">
      <c r="A183" s="294"/>
      <c r="B183" s="144"/>
      <c r="C183" s="295"/>
      <c r="D183" s="295"/>
      <c r="E183" s="295"/>
      <c r="F183" s="295"/>
      <c r="G183" s="295"/>
      <c r="H183" s="144"/>
      <c r="I183" s="144"/>
      <c r="J183" s="144"/>
      <c r="K183" s="144"/>
      <c r="L183" s="144"/>
      <c r="M183" s="144"/>
      <c r="N183" s="144"/>
      <c r="O183" s="386"/>
    </row>
    <row r="184" spans="1:15" s="1011" customFormat="1" ht="9" customHeight="1">
      <c r="A184" s="296"/>
      <c r="B184" s="144"/>
      <c r="C184" s="295"/>
      <c r="D184" s="295"/>
      <c r="E184" s="295"/>
      <c r="F184" s="295"/>
      <c r="G184" s="295"/>
      <c r="H184" s="144"/>
      <c r="I184" s="144"/>
      <c r="J184" s="144"/>
      <c r="K184" s="144"/>
      <c r="L184" s="144"/>
      <c r="M184" s="144"/>
      <c r="N184" s="144"/>
      <c r="O184" s="386"/>
    </row>
    <row r="185" spans="1:15" s="1011" customFormat="1" ht="9" customHeight="1">
      <c r="A185" s="297"/>
      <c r="B185" s="144"/>
      <c r="C185" s="295"/>
      <c r="D185" s="295"/>
      <c r="E185" s="295"/>
      <c r="F185" s="295"/>
      <c r="G185" s="295"/>
      <c r="H185" s="144"/>
      <c r="I185" s="144"/>
      <c r="J185" s="144"/>
      <c r="K185" s="144"/>
      <c r="L185" s="144"/>
      <c r="M185" s="144"/>
      <c r="N185" s="144"/>
      <c r="O185" s="386"/>
    </row>
    <row r="186" spans="1:15" s="1011" customFormat="1" ht="9" customHeight="1">
      <c r="A186" s="297"/>
      <c r="B186" s="144"/>
      <c r="C186" s="295"/>
      <c r="D186" s="295"/>
      <c r="E186" s="295"/>
      <c r="F186" s="295"/>
      <c r="G186" s="295"/>
      <c r="H186" s="144"/>
      <c r="I186" s="144"/>
      <c r="J186" s="144"/>
      <c r="K186" s="144"/>
      <c r="L186" s="144"/>
      <c r="M186" s="144"/>
      <c r="N186" s="144"/>
      <c r="O186" s="386"/>
    </row>
    <row r="187" spans="1:15" s="1011" customFormat="1" ht="9" customHeight="1">
      <c r="A187" s="297"/>
      <c r="B187" s="144"/>
      <c r="C187" s="295"/>
      <c r="D187" s="295"/>
      <c r="E187" s="295"/>
      <c r="F187" s="295"/>
      <c r="G187" s="295"/>
      <c r="H187" s="144"/>
      <c r="I187" s="144"/>
      <c r="J187" s="144"/>
      <c r="K187" s="144"/>
      <c r="L187" s="144"/>
      <c r="M187" s="144"/>
      <c r="N187" s="144"/>
      <c r="O187" s="386"/>
    </row>
    <row r="188" spans="1:15" s="1011" customFormat="1" ht="9" customHeight="1">
      <c r="A188" s="297"/>
      <c r="B188" s="144"/>
      <c r="C188" s="295"/>
      <c r="D188" s="295"/>
      <c r="E188" s="295"/>
      <c r="F188" s="295"/>
      <c r="G188" s="295"/>
      <c r="H188" s="144"/>
      <c r="I188" s="144"/>
      <c r="J188" s="144"/>
      <c r="K188" s="144"/>
      <c r="L188" s="144"/>
      <c r="M188" s="144"/>
      <c r="N188" s="144"/>
      <c r="O188" s="386"/>
    </row>
    <row r="189" spans="1:15" s="1011" customFormat="1" ht="9" customHeight="1">
      <c r="A189" s="298"/>
      <c r="B189" s="144"/>
      <c r="C189" s="295"/>
      <c r="D189" s="295"/>
      <c r="E189" s="295"/>
      <c r="F189" s="295"/>
      <c r="G189" s="295"/>
      <c r="H189" s="144"/>
      <c r="I189" s="144"/>
      <c r="J189" s="144"/>
      <c r="K189" s="144"/>
      <c r="L189" s="144"/>
      <c r="M189" s="144"/>
      <c r="N189" s="144"/>
      <c r="O189" s="386"/>
    </row>
    <row r="190" spans="1:15" s="1011" customFormat="1" ht="9" customHeight="1">
      <c r="A190" s="298"/>
      <c r="B190" s="144"/>
      <c r="C190" s="295"/>
      <c r="D190" s="295"/>
      <c r="E190" s="295"/>
      <c r="F190" s="295"/>
      <c r="G190" s="295"/>
      <c r="H190" s="144"/>
      <c r="I190" s="144"/>
      <c r="J190" s="144"/>
      <c r="K190" s="144"/>
      <c r="L190" s="144"/>
      <c r="M190" s="144"/>
      <c r="N190" s="144"/>
      <c r="O190" s="386"/>
    </row>
    <row r="191" spans="1:15" s="1011" customFormat="1" ht="9" customHeight="1">
      <c r="A191" s="299"/>
      <c r="B191" s="144"/>
      <c r="C191" s="295"/>
      <c r="D191" s="295"/>
      <c r="E191" s="295"/>
      <c r="F191" s="295"/>
      <c r="G191" s="295"/>
      <c r="H191" s="144"/>
      <c r="I191" s="144"/>
      <c r="J191" s="144"/>
      <c r="K191" s="144"/>
      <c r="L191" s="144"/>
      <c r="M191" s="144"/>
      <c r="N191" s="144"/>
      <c r="O191" s="386"/>
    </row>
    <row r="192" spans="1:15" s="1011" customFormat="1" ht="9" customHeight="1">
      <c r="A192" s="294"/>
      <c r="B192" s="144"/>
      <c r="C192" s="295"/>
      <c r="D192" s="295"/>
      <c r="E192" s="295"/>
      <c r="F192" s="295"/>
      <c r="G192" s="295"/>
      <c r="H192" s="144"/>
      <c r="I192" s="144"/>
      <c r="J192" s="144"/>
      <c r="K192" s="144"/>
      <c r="L192" s="144"/>
      <c r="M192" s="144"/>
      <c r="N192" s="144"/>
      <c r="O192" s="386"/>
    </row>
    <row r="193" spans="1:15" s="1011" customFormat="1" ht="9" customHeight="1">
      <c r="A193" s="294"/>
      <c r="B193" s="144"/>
      <c r="C193" s="295"/>
      <c r="D193" s="295"/>
      <c r="E193" s="295"/>
      <c r="F193" s="295"/>
      <c r="G193" s="295"/>
      <c r="H193" s="144"/>
      <c r="I193" s="144"/>
      <c r="J193" s="144"/>
      <c r="K193" s="144"/>
      <c r="L193" s="144"/>
      <c r="M193" s="144"/>
      <c r="N193" s="144"/>
      <c r="O193" s="386"/>
    </row>
    <row r="194" spans="1:15" s="1011" customFormat="1" ht="9" customHeight="1">
      <c r="A194" s="294"/>
      <c r="B194" s="144"/>
      <c r="C194" s="295"/>
      <c r="D194" s="295"/>
      <c r="E194" s="295"/>
      <c r="F194" s="295"/>
      <c r="G194" s="295"/>
      <c r="H194" s="144"/>
      <c r="I194" s="144"/>
      <c r="J194" s="144"/>
      <c r="K194" s="144"/>
      <c r="L194" s="144"/>
      <c r="M194" s="144"/>
      <c r="N194" s="144"/>
      <c r="O194" s="386"/>
    </row>
    <row r="195" spans="1:15" s="1011" customFormat="1" ht="9" customHeight="1">
      <c r="A195" s="294"/>
      <c r="B195" s="144"/>
      <c r="C195" s="295"/>
      <c r="D195" s="295"/>
      <c r="E195" s="295"/>
      <c r="F195" s="295"/>
      <c r="G195" s="295"/>
      <c r="H195" s="144"/>
      <c r="I195" s="144"/>
      <c r="J195" s="144"/>
      <c r="K195" s="144"/>
      <c r="L195" s="144"/>
      <c r="M195" s="144"/>
      <c r="N195" s="144"/>
      <c r="O195" s="386"/>
    </row>
    <row r="196" spans="1:15" s="1011" customFormat="1" ht="9" customHeight="1">
      <c r="A196" s="297"/>
      <c r="B196" s="144"/>
      <c r="C196" s="295"/>
      <c r="D196" s="295"/>
      <c r="E196" s="295"/>
      <c r="F196" s="295"/>
      <c r="G196" s="295"/>
      <c r="H196" s="144"/>
      <c r="I196" s="144"/>
      <c r="J196" s="144"/>
      <c r="K196" s="144"/>
      <c r="L196" s="144"/>
      <c r="M196" s="144"/>
      <c r="N196" s="144"/>
      <c r="O196" s="386"/>
    </row>
    <row r="197" spans="1:15" s="1011" customFormat="1" ht="9" customHeight="1">
      <c r="A197" s="299"/>
      <c r="B197" s="144"/>
      <c r="C197" s="295"/>
      <c r="D197" s="295"/>
      <c r="E197" s="295"/>
      <c r="F197" s="295"/>
      <c r="G197" s="295"/>
      <c r="H197" s="144"/>
      <c r="I197" s="144"/>
      <c r="J197" s="144"/>
      <c r="K197" s="144"/>
      <c r="L197" s="144"/>
      <c r="M197" s="144"/>
      <c r="N197" s="144"/>
      <c r="O197" s="386"/>
    </row>
    <row r="198" spans="1:15" s="1011" customFormat="1" ht="9" customHeight="1">
      <c r="A198" s="294"/>
      <c r="B198" s="144"/>
      <c r="C198" s="295"/>
      <c r="D198" s="295"/>
      <c r="E198" s="295"/>
      <c r="F198" s="295"/>
      <c r="G198" s="295"/>
      <c r="H198" s="144"/>
      <c r="I198" s="144"/>
      <c r="J198" s="144"/>
      <c r="K198" s="144"/>
      <c r="L198" s="144"/>
      <c r="M198" s="144"/>
      <c r="N198" s="144"/>
      <c r="O198" s="386"/>
    </row>
    <row r="199" spans="1:15" s="1011" customFormat="1" ht="9" customHeight="1">
      <c r="A199" s="294"/>
      <c r="B199" s="144"/>
      <c r="C199" s="295"/>
      <c r="D199" s="295"/>
      <c r="E199" s="295"/>
      <c r="F199" s="295"/>
      <c r="G199" s="295"/>
      <c r="H199" s="144"/>
      <c r="I199" s="144"/>
      <c r="J199" s="144"/>
      <c r="K199" s="144"/>
      <c r="L199" s="144"/>
      <c r="M199" s="144"/>
      <c r="N199" s="144"/>
      <c r="O199" s="386"/>
    </row>
    <row r="200" spans="1:15" s="1011" customFormat="1" ht="9" customHeight="1">
      <c r="A200" s="294"/>
      <c r="B200" s="144"/>
      <c r="C200" s="295"/>
      <c r="D200" s="295"/>
      <c r="E200" s="295"/>
      <c r="F200" s="295"/>
      <c r="G200" s="295"/>
      <c r="H200" s="144"/>
      <c r="I200" s="144"/>
      <c r="J200" s="144"/>
      <c r="K200" s="144"/>
      <c r="L200" s="144"/>
      <c r="M200" s="144"/>
      <c r="N200" s="144"/>
      <c r="O200" s="386"/>
    </row>
    <row r="201" spans="1:15" s="1011" customFormat="1" ht="9" customHeight="1">
      <c r="A201" s="294"/>
      <c r="B201" s="144"/>
      <c r="C201" s="295"/>
      <c r="D201" s="295"/>
      <c r="E201" s="295"/>
      <c r="F201" s="295"/>
      <c r="G201" s="295"/>
      <c r="H201" s="144"/>
      <c r="I201" s="144"/>
      <c r="J201" s="144"/>
      <c r="K201" s="144"/>
      <c r="L201" s="144"/>
      <c r="M201" s="144"/>
      <c r="N201" s="144"/>
      <c r="O201" s="386"/>
    </row>
    <row r="202" spans="1:15" s="1011" customFormat="1" ht="9" customHeight="1">
      <c r="A202" s="297"/>
      <c r="B202" s="144"/>
      <c r="C202" s="295"/>
      <c r="D202" s="295"/>
      <c r="E202" s="295"/>
      <c r="F202" s="295"/>
      <c r="G202" s="295"/>
      <c r="H202" s="144"/>
      <c r="I202" s="144"/>
      <c r="J202" s="144"/>
      <c r="K202" s="144"/>
      <c r="L202" s="144"/>
      <c r="M202" s="144"/>
      <c r="N202" s="144"/>
      <c r="O202" s="386"/>
    </row>
    <row r="203" spans="1:15" s="1011" customFormat="1" ht="9" customHeight="1">
      <c r="A203" s="299"/>
      <c r="B203" s="144"/>
      <c r="C203" s="295"/>
      <c r="D203" s="295"/>
      <c r="E203" s="295"/>
      <c r="F203" s="295"/>
      <c r="G203" s="295"/>
      <c r="H203" s="144"/>
      <c r="I203" s="144"/>
      <c r="J203" s="144"/>
      <c r="K203" s="144"/>
      <c r="L203" s="144"/>
      <c r="M203" s="144"/>
      <c r="N203" s="144"/>
      <c r="O203" s="386"/>
    </row>
    <row r="204" spans="1:15" s="1011" customFormat="1" ht="9" customHeight="1">
      <c r="A204" s="294"/>
      <c r="B204" s="144"/>
      <c r="C204" s="295"/>
      <c r="D204" s="295"/>
      <c r="E204" s="295"/>
      <c r="F204" s="295"/>
      <c r="G204" s="295"/>
      <c r="H204" s="144"/>
      <c r="I204" s="144"/>
      <c r="J204" s="144"/>
      <c r="K204" s="144"/>
      <c r="L204" s="144"/>
      <c r="M204" s="144"/>
      <c r="N204" s="144"/>
      <c r="O204" s="386"/>
    </row>
    <row r="205" spans="1:15" s="1011" customFormat="1" ht="9" customHeight="1">
      <c r="A205" s="294"/>
      <c r="B205" s="144"/>
      <c r="C205" s="295"/>
      <c r="D205" s="295"/>
      <c r="E205" s="295"/>
      <c r="F205" s="295"/>
      <c r="G205" s="295"/>
      <c r="H205" s="144"/>
      <c r="I205" s="144"/>
      <c r="J205" s="144"/>
      <c r="K205" s="144"/>
      <c r="L205" s="144"/>
      <c r="M205" s="144"/>
      <c r="N205" s="144"/>
      <c r="O205" s="386"/>
    </row>
    <row r="206" spans="1:15" s="1011" customFormat="1" ht="9" customHeight="1">
      <c r="A206" s="294"/>
      <c r="B206" s="144"/>
      <c r="C206" s="134"/>
      <c r="D206" s="134"/>
      <c r="E206" s="134"/>
      <c r="F206" s="134"/>
      <c r="G206" s="134"/>
      <c r="H206" s="230"/>
      <c r="I206" s="230"/>
      <c r="J206" s="230"/>
      <c r="K206" s="230"/>
      <c r="L206" s="230"/>
      <c r="M206" s="230"/>
      <c r="N206" s="230"/>
      <c r="O206" s="640"/>
    </row>
    <row r="207" spans="1:15" s="1011" customFormat="1" ht="9" customHeight="1">
      <c r="A207" s="294"/>
      <c r="B207" s="144"/>
      <c r="C207" s="134"/>
      <c r="D207" s="134"/>
      <c r="E207" s="134"/>
      <c r="F207" s="134"/>
      <c r="G207" s="134"/>
      <c r="H207" s="230"/>
      <c r="I207" s="230"/>
      <c r="J207" s="230"/>
      <c r="K207" s="230"/>
      <c r="L207" s="230"/>
      <c r="M207" s="230"/>
      <c r="N207" s="230"/>
      <c r="O207" s="640"/>
    </row>
    <row r="208" spans="1:15" s="1011" customFormat="1" ht="9" customHeight="1">
      <c r="A208" s="294"/>
      <c r="B208" s="144"/>
      <c r="C208" s="134"/>
      <c r="D208" s="134"/>
      <c r="E208" s="134"/>
      <c r="F208" s="134"/>
      <c r="G208" s="134"/>
      <c r="H208" s="230"/>
      <c r="I208" s="230"/>
      <c r="J208" s="230"/>
      <c r="K208" s="230"/>
      <c r="L208" s="230"/>
      <c r="M208" s="230"/>
      <c r="N208" s="230"/>
      <c r="O208" s="640"/>
    </row>
    <row r="209" spans="1:15" s="1011" customFormat="1" ht="9" customHeight="1">
      <c r="A209" s="294"/>
      <c r="B209" s="144"/>
      <c r="C209" s="134"/>
      <c r="D209" s="134"/>
      <c r="E209" s="134"/>
      <c r="F209" s="134"/>
      <c r="G209" s="134"/>
      <c r="H209" s="230"/>
      <c r="I209" s="230"/>
      <c r="J209" s="230"/>
      <c r="K209" s="230"/>
      <c r="L209" s="230"/>
      <c r="M209" s="230"/>
      <c r="N209" s="230"/>
      <c r="O209" s="640"/>
    </row>
    <row r="210" spans="1:15" s="1011" customFormat="1" ht="9" customHeight="1">
      <c r="A210" s="294"/>
      <c r="B210" s="144"/>
      <c r="C210" s="134"/>
      <c r="D210" s="134"/>
      <c r="E210" s="134"/>
      <c r="F210" s="134"/>
      <c r="G210" s="134"/>
      <c r="H210" s="230"/>
      <c r="I210" s="230"/>
      <c r="J210" s="230"/>
      <c r="K210" s="230"/>
      <c r="L210" s="230"/>
      <c r="M210" s="230"/>
      <c r="N210" s="230"/>
      <c r="O210" s="640"/>
    </row>
    <row r="211" spans="1:15" s="1011" customFormat="1" ht="9" customHeight="1">
      <c r="A211" s="294"/>
      <c r="B211" s="144"/>
      <c r="C211" s="134"/>
      <c r="D211" s="134"/>
      <c r="E211" s="134"/>
      <c r="F211" s="134"/>
      <c r="G211" s="134"/>
      <c r="H211" s="230"/>
      <c r="I211" s="230"/>
      <c r="J211" s="230"/>
      <c r="K211" s="230"/>
      <c r="L211" s="230"/>
      <c r="M211" s="230"/>
      <c r="N211" s="230"/>
      <c r="O211" s="640"/>
    </row>
    <row r="212" spans="1:15" s="1011" customFormat="1" ht="9" customHeight="1">
      <c r="A212" s="297"/>
      <c r="B212" s="144"/>
      <c r="C212" s="134"/>
      <c r="D212" s="134"/>
      <c r="E212" s="134"/>
      <c r="F212" s="134"/>
      <c r="G212" s="134"/>
      <c r="H212" s="230"/>
      <c r="I212" s="230"/>
      <c r="J212" s="230"/>
      <c r="K212" s="230"/>
      <c r="L212" s="230"/>
      <c r="M212" s="230"/>
      <c r="N212" s="230"/>
      <c r="O212" s="640"/>
    </row>
    <row r="213" spans="1:15" s="1011" customFormat="1" ht="9" customHeight="1">
      <c r="A213" s="299"/>
      <c r="B213" s="144"/>
      <c r="C213" s="134"/>
      <c r="D213" s="134"/>
      <c r="E213" s="134"/>
      <c r="F213" s="134"/>
      <c r="G213" s="134"/>
      <c r="H213" s="230"/>
      <c r="I213" s="230"/>
      <c r="J213" s="230"/>
      <c r="K213" s="230"/>
      <c r="L213" s="230"/>
      <c r="M213" s="230"/>
      <c r="N213" s="230"/>
      <c r="O213" s="640"/>
    </row>
    <row r="214" spans="1:15" s="1011" customFormat="1" ht="9" customHeight="1">
      <c r="A214" s="294"/>
      <c r="B214" s="144"/>
      <c r="C214" s="134"/>
      <c r="D214" s="134"/>
      <c r="E214" s="134"/>
      <c r="F214" s="134"/>
      <c r="G214" s="134"/>
      <c r="H214" s="230"/>
      <c r="I214" s="230"/>
      <c r="J214" s="230"/>
      <c r="K214" s="230"/>
      <c r="L214" s="230"/>
      <c r="M214" s="230"/>
      <c r="N214" s="230"/>
      <c r="O214" s="640"/>
    </row>
    <row r="215" spans="1:15" s="1011" customFormat="1" ht="9" customHeight="1">
      <c r="A215" s="294"/>
      <c r="B215" s="144"/>
      <c r="C215" s="134"/>
      <c r="D215" s="134"/>
      <c r="E215" s="134"/>
      <c r="F215" s="134"/>
      <c r="G215" s="134"/>
      <c r="H215" s="230"/>
      <c r="I215" s="230"/>
      <c r="J215" s="230"/>
      <c r="K215" s="230"/>
      <c r="L215" s="230"/>
      <c r="M215" s="230"/>
      <c r="N215" s="230"/>
      <c r="O215" s="640"/>
    </row>
    <row r="216" spans="1:15" s="1011" customFormat="1" ht="9" customHeight="1">
      <c r="A216" s="294"/>
      <c r="B216" s="144"/>
      <c r="C216" s="134"/>
      <c r="D216" s="134"/>
      <c r="E216" s="134"/>
      <c r="F216" s="134"/>
      <c r="G216" s="134"/>
      <c r="H216" s="230"/>
      <c r="I216" s="230"/>
      <c r="J216" s="230"/>
      <c r="K216" s="230"/>
      <c r="L216" s="230"/>
      <c r="M216" s="230"/>
      <c r="N216" s="230"/>
      <c r="O216" s="640"/>
    </row>
    <row r="217" spans="1:15" s="1011" customFormat="1" ht="9" customHeight="1">
      <c r="A217" s="294"/>
      <c r="B217" s="144"/>
      <c r="C217" s="134"/>
      <c r="D217" s="134"/>
      <c r="E217" s="134"/>
      <c r="F217" s="134"/>
      <c r="G217" s="134"/>
      <c r="H217" s="230"/>
      <c r="I217" s="230"/>
      <c r="J217" s="230"/>
      <c r="K217" s="230"/>
      <c r="L217" s="230"/>
      <c r="M217" s="230"/>
      <c r="N217" s="230"/>
      <c r="O217" s="640"/>
    </row>
    <row r="218" spans="1:15" s="1011" customFormat="1" ht="9" customHeight="1">
      <c r="A218" s="294"/>
      <c r="B218" s="144"/>
      <c r="C218" s="134"/>
      <c r="D218" s="134"/>
      <c r="E218" s="134"/>
      <c r="F218" s="134"/>
      <c r="G218" s="134"/>
      <c r="H218" s="230"/>
      <c r="I218" s="230"/>
      <c r="J218" s="230"/>
      <c r="K218" s="230"/>
      <c r="L218" s="230"/>
      <c r="M218" s="230"/>
      <c r="N218" s="230"/>
      <c r="O218" s="640"/>
    </row>
    <row r="219" spans="1:15" s="1011" customFormat="1" ht="9" customHeight="1">
      <c r="A219" s="294"/>
      <c r="B219" s="144"/>
      <c r="C219" s="134"/>
      <c r="D219" s="134"/>
      <c r="E219" s="134"/>
      <c r="F219" s="134"/>
      <c r="G219" s="134"/>
      <c r="H219" s="230"/>
      <c r="I219" s="230"/>
      <c r="J219" s="230"/>
      <c r="K219" s="230"/>
      <c r="L219" s="230"/>
      <c r="M219" s="230"/>
      <c r="N219" s="230"/>
      <c r="O219" s="640"/>
    </row>
    <row r="220" spans="1:15" s="1011" customFormat="1" ht="9" customHeight="1">
      <c r="A220" s="294"/>
      <c r="B220" s="144"/>
      <c r="C220" s="134"/>
      <c r="D220" s="134"/>
      <c r="E220" s="134"/>
      <c r="F220" s="134"/>
      <c r="G220" s="134"/>
      <c r="H220" s="230"/>
      <c r="I220" s="230"/>
      <c r="J220" s="230"/>
      <c r="K220" s="230"/>
      <c r="L220" s="230"/>
      <c r="M220" s="230"/>
      <c r="N220" s="230"/>
      <c r="O220" s="640"/>
    </row>
    <row r="221" spans="1:15" s="1011" customFormat="1" ht="9" customHeight="1">
      <c r="A221" s="294"/>
      <c r="B221" s="230"/>
      <c r="C221" s="134"/>
      <c r="D221" s="134"/>
      <c r="E221" s="134"/>
      <c r="F221" s="134"/>
      <c r="G221" s="134"/>
      <c r="H221" s="230"/>
      <c r="I221" s="230"/>
      <c r="J221" s="230"/>
      <c r="K221" s="230"/>
      <c r="L221" s="230"/>
      <c r="M221" s="230"/>
      <c r="N221" s="230"/>
      <c r="O221" s="640"/>
    </row>
    <row r="222" spans="1:15" s="1011" customFormat="1" ht="9" customHeight="1">
      <c r="A222" s="294"/>
      <c r="B222" s="230"/>
      <c r="C222" s="134"/>
      <c r="D222" s="134"/>
      <c r="E222" s="134"/>
      <c r="F222" s="134"/>
      <c r="G222" s="134"/>
      <c r="H222" s="230"/>
      <c r="I222" s="230"/>
      <c r="J222" s="230"/>
      <c r="K222" s="230"/>
      <c r="L222" s="230"/>
      <c r="M222" s="230"/>
      <c r="N222" s="230"/>
      <c r="O222" s="640"/>
    </row>
    <row r="223" spans="1:15" s="1011" customFormat="1" ht="9" customHeight="1">
      <c r="A223" s="299"/>
      <c r="B223" s="230"/>
      <c r="C223" s="134"/>
      <c r="D223" s="134"/>
      <c r="E223" s="134"/>
      <c r="F223" s="134"/>
      <c r="G223" s="134"/>
      <c r="H223" s="230"/>
      <c r="I223" s="230"/>
      <c r="J223" s="230"/>
      <c r="K223" s="230"/>
      <c r="L223" s="230"/>
      <c r="M223" s="230"/>
      <c r="N223" s="230"/>
      <c r="O223" s="640"/>
    </row>
    <row r="224" spans="1:15" s="1011" customFormat="1" ht="9" customHeight="1">
      <c r="A224" s="294"/>
      <c r="C224" s="145"/>
      <c r="D224" s="145"/>
      <c r="E224" s="145"/>
      <c r="F224" s="145"/>
      <c r="G224" s="145"/>
      <c r="O224" s="289"/>
    </row>
    <row r="225" spans="1:29" ht="9" customHeight="1">
      <c r="A225" s="294"/>
      <c r="C225" s="145"/>
      <c r="D225" s="145"/>
      <c r="E225" s="145"/>
      <c r="F225" s="145"/>
      <c r="G225" s="145"/>
      <c r="AC225" s="1011"/>
    </row>
    <row r="226" spans="1:29" ht="9" customHeight="1">
      <c r="A226" s="294"/>
      <c r="C226" s="145"/>
      <c r="D226" s="145"/>
      <c r="E226" s="145"/>
      <c r="F226" s="145"/>
      <c r="G226" s="145"/>
      <c r="AC226" s="1011"/>
    </row>
    <row r="227" spans="1:29">
      <c r="A227" s="300"/>
      <c r="C227" s="145"/>
      <c r="D227" s="145"/>
      <c r="E227" s="145"/>
      <c r="F227" s="145"/>
      <c r="G227" s="145"/>
      <c r="AC227" s="1011"/>
    </row>
    <row r="228" spans="1:29">
      <c r="A228" s="300"/>
      <c r="C228" s="145"/>
      <c r="D228" s="145"/>
      <c r="E228" s="145"/>
      <c r="F228" s="145"/>
      <c r="G228" s="145"/>
      <c r="AC228" s="1011"/>
    </row>
    <row r="229" spans="1:29">
      <c r="A229" s="300"/>
      <c r="C229" s="145"/>
      <c r="D229" s="145"/>
      <c r="E229" s="145"/>
      <c r="F229" s="145"/>
      <c r="G229" s="145"/>
      <c r="AC229" s="1011"/>
    </row>
    <row r="230" spans="1:29">
      <c r="A230" s="300"/>
      <c r="C230" s="145"/>
      <c r="D230" s="145"/>
      <c r="E230" s="145"/>
      <c r="F230" s="145"/>
      <c r="G230" s="145"/>
      <c r="AC230" s="1011"/>
    </row>
    <row r="231" spans="1:29">
      <c r="A231" s="300"/>
      <c r="C231" s="145"/>
      <c r="D231" s="145"/>
      <c r="E231" s="145"/>
      <c r="F231" s="145"/>
      <c r="G231" s="145"/>
      <c r="AC231" s="1011"/>
    </row>
    <row r="232" spans="1:29">
      <c r="A232" s="300"/>
      <c r="C232" s="145"/>
      <c r="D232" s="145"/>
      <c r="E232" s="145"/>
      <c r="F232" s="145"/>
      <c r="G232" s="145"/>
      <c r="AC232" s="1011"/>
    </row>
    <row r="233" spans="1:29">
      <c r="A233" s="300"/>
      <c r="C233" s="145"/>
      <c r="D233" s="145"/>
      <c r="E233" s="145"/>
      <c r="F233" s="145"/>
      <c r="G233" s="145"/>
      <c r="AC233" s="1011"/>
    </row>
    <row r="234" spans="1:29" ht="15.75">
      <c r="A234" s="135"/>
      <c r="C234" s="145"/>
      <c r="D234" s="145"/>
      <c r="E234" s="145"/>
      <c r="F234" s="145"/>
      <c r="G234" s="145"/>
      <c r="P234" s="230"/>
      <c r="Q234" s="134"/>
      <c r="R234" s="134"/>
      <c r="S234" s="134"/>
      <c r="T234" s="134"/>
      <c r="U234" s="134"/>
      <c r="V234" s="230"/>
      <c r="W234" s="230"/>
      <c r="X234" s="230"/>
      <c r="Y234" s="230"/>
      <c r="Z234" s="230"/>
      <c r="AA234" s="230"/>
      <c r="AB234" s="230"/>
      <c r="AC234" s="640"/>
    </row>
    <row r="235" spans="1:29" ht="15.75">
      <c r="A235" s="135"/>
      <c r="C235" s="145"/>
      <c r="D235" s="145"/>
      <c r="E235" s="145"/>
      <c r="F235" s="145"/>
      <c r="G235" s="145"/>
      <c r="P235" s="230"/>
      <c r="Q235" s="134"/>
      <c r="R235" s="134"/>
      <c r="S235" s="134"/>
      <c r="T235" s="134"/>
      <c r="U235" s="134"/>
      <c r="V235" s="230"/>
      <c r="W235" s="230"/>
      <c r="X235" s="230"/>
      <c r="Y235" s="230"/>
      <c r="Z235" s="230"/>
      <c r="AA235" s="230"/>
      <c r="AB235" s="230"/>
      <c r="AC235" s="640"/>
    </row>
    <row r="236" spans="1:29" ht="15.75">
      <c r="A236" s="135"/>
      <c r="C236" s="145"/>
      <c r="D236" s="145"/>
      <c r="E236" s="145"/>
      <c r="F236" s="145"/>
      <c r="G236" s="145"/>
      <c r="P236" s="230"/>
      <c r="Q236" s="134"/>
      <c r="R236" s="134"/>
      <c r="S236" s="134"/>
      <c r="T236" s="134"/>
      <c r="U236" s="134"/>
      <c r="V236" s="230"/>
      <c r="W236" s="230"/>
      <c r="X236" s="230"/>
      <c r="Y236" s="230"/>
      <c r="Z236" s="230"/>
      <c r="AA236" s="230"/>
      <c r="AB236" s="230"/>
      <c r="AC236" s="640"/>
    </row>
    <row r="237" spans="1:29" ht="15.75">
      <c r="A237" s="135"/>
      <c r="C237" s="145"/>
      <c r="D237" s="145"/>
      <c r="E237" s="145"/>
      <c r="F237" s="145"/>
      <c r="G237" s="145"/>
      <c r="P237" s="230"/>
      <c r="Q237" s="134"/>
      <c r="R237" s="134"/>
      <c r="S237" s="134"/>
      <c r="T237" s="134"/>
      <c r="U237" s="134"/>
      <c r="V237" s="230"/>
      <c r="W237" s="230"/>
      <c r="X237" s="230"/>
      <c r="Y237" s="230"/>
      <c r="Z237" s="230"/>
      <c r="AA237" s="230"/>
      <c r="AB237" s="230"/>
      <c r="AC237" s="640"/>
    </row>
    <row r="238" spans="1:29" ht="15.75">
      <c r="A238" s="135"/>
      <c r="C238" s="145"/>
      <c r="D238" s="145"/>
      <c r="E238" s="145"/>
      <c r="F238" s="145"/>
      <c r="G238" s="145"/>
      <c r="P238" s="230"/>
      <c r="Q238" s="134"/>
      <c r="R238" s="134"/>
      <c r="S238" s="134"/>
      <c r="T238" s="134"/>
      <c r="U238" s="134"/>
      <c r="V238" s="230"/>
      <c r="W238" s="230"/>
      <c r="X238" s="230"/>
      <c r="Y238" s="230"/>
      <c r="Z238" s="230"/>
      <c r="AA238" s="230"/>
      <c r="AB238" s="230"/>
      <c r="AC238" s="640"/>
    </row>
    <row r="239" spans="1:29" ht="15.75">
      <c r="A239" s="135"/>
      <c r="C239" s="145"/>
      <c r="D239" s="145"/>
      <c r="E239" s="145"/>
      <c r="F239" s="145"/>
      <c r="G239" s="145"/>
      <c r="P239" s="230"/>
      <c r="Q239" s="134"/>
      <c r="R239" s="134"/>
      <c r="S239" s="134"/>
      <c r="T239" s="134"/>
      <c r="U239" s="134"/>
      <c r="V239" s="230"/>
      <c r="W239" s="230"/>
      <c r="X239" s="230"/>
      <c r="Y239" s="230"/>
      <c r="Z239" s="230"/>
      <c r="AA239" s="230"/>
      <c r="AB239" s="230"/>
      <c r="AC239" s="640"/>
    </row>
    <row r="240" spans="1:29" ht="15.75">
      <c r="A240" s="135"/>
      <c r="C240" s="145"/>
      <c r="D240" s="145"/>
      <c r="E240" s="145"/>
      <c r="F240" s="145"/>
      <c r="G240" s="145"/>
      <c r="P240" s="230"/>
      <c r="Q240" s="134"/>
      <c r="R240" s="134"/>
      <c r="S240" s="134"/>
      <c r="T240" s="134"/>
      <c r="U240" s="134"/>
      <c r="V240" s="230"/>
      <c r="W240" s="230"/>
      <c r="X240" s="230"/>
      <c r="Y240" s="230"/>
      <c r="Z240" s="230"/>
      <c r="AA240" s="230"/>
      <c r="AB240" s="230"/>
      <c r="AC240" s="640"/>
    </row>
    <row r="241" spans="1:29" ht="15.75">
      <c r="A241" s="135"/>
      <c r="C241" s="145"/>
      <c r="D241" s="145"/>
      <c r="E241" s="145"/>
      <c r="F241" s="145"/>
      <c r="G241" s="145"/>
      <c r="P241" s="230"/>
      <c r="Q241" s="134"/>
      <c r="R241" s="134"/>
      <c r="S241" s="134"/>
      <c r="T241" s="134"/>
      <c r="U241" s="134"/>
      <c r="V241" s="230"/>
      <c r="W241" s="230"/>
      <c r="X241" s="230"/>
      <c r="Y241" s="230"/>
      <c r="Z241" s="230"/>
      <c r="AA241" s="230"/>
      <c r="AB241" s="230"/>
      <c r="AC241" s="640"/>
    </row>
    <row r="242" spans="1:29" ht="15.75">
      <c r="A242" s="135"/>
      <c r="C242" s="145"/>
      <c r="D242" s="145"/>
      <c r="E242" s="145"/>
      <c r="F242" s="145"/>
      <c r="G242" s="145"/>
      <c r="P242" s="230"/>
      <c r="Q242" s="134"/>
      <c r="R242" s="134"/>
      <c r="S242" s="134"/>
      <c r="T242" s="134"/>
      <c r="U242" s="134"/>
      <c r="V242" s="230"/>
      <c r="W242" s="230"/>
      <c r="X242" s="230"/>
      <c r="Y242" s="230"/>
      <c r="Z242" s="230"/>
      <c r="AA242" s="230"/>
      <c r="AB242" s="230"/>
      <c r="AC242" s="640"/>
    </row>
    <row r="243" spans="1:29" ht="15.75">
      <c r="A243" s="135"/>
      <c r="C243" s="145"/>
      <c r="D243" s="145"/>
      <c r="E243" s="145"/>
      <c r="F243" s="145"/>
      <c r="G243" s="145"/>
      <c r="P243" s="230"/>
      <c r="Q243" s="134"/>
      <c r="R243" s="134"/>
      <c r="S243" s="134"/>
      <c r="T243" s="134"/>
      <c r="U243" s="134"/>
      <c r="V243" s="230"/>
      <c r="W243" s="230"/>
      <c r="X243" s="230"/>
      <c r="Y243" s="230"/>
      <c r="Z243" s="230"/>
      <c r="AA243" s="230"/>
      <c r="AB243" s="230"/>
      <c r="AC243" s="640"/>
    </row>
    <row r="244" spans="1:29" ht="15.75">
      <c r="A244" s="135"/>
      <c r="C244" s="145"/>
      <c r="D244" s="145"/>
      <c r="E244" s="145"/>
      <c r="F244" s="145"/>
      <c r="G244" s="145"/>
      <c r="P244" s="230"/>
      <c r="Q244" s="134"/>
      <c r="R244" s="134"/>
      <c r="S244" s="134"/>
      <c r="T244" s="134"/>
      <c r="U244" s="134"/>
      <c r="V244" s="230"/>
      <c r="W244" s="230"/>
      <c r="X244" s="230"/>
      <c r="Y244" s="230"/>
      <c r="Z244" s="230"/>
      <c r="AA244" s="230"/>
      <c r="AB244" s="230"/>
      <c r="AC244" s="640"/>
    </row>
    <row r="245" spans="1:29" ht="15.75">
      <c r="A245" s="135"/>
      <c r="C245" s="145"/>
      <c r="D245" s="145"/>
      <c r="E245" s="145"/>
      <c r="F245" s="145"/>
      <c r="G245" s="145"/>
      <c r="P245" s="230"/>
      <c r="Q245" s="134"/>
      <c r="R245" s="134"/>
      <c r="S245" s="134"/>
      <c r="T245" s="134"/>
      <c r="U245" s="134"/>
      <c r="V245" s="230"/>
      <c r="W245" s="230"/>
      <c r="X245" s="230"/>
      <c r="Y245" s="230"/>
      <c r="Z245" s="230"/>
      <c r="AA245" s="230"/>
      <c r="AB245" s="230"/>
      <c r="AC245" s="640"/>
    </row>
    <row r="246" spans="1:29" ht="15.75">
      <c r="A246" s="135"/>
      <c r="C246" s="145"/>
      <c r="D246" s="145"/>
      <c r="E246" s="145"/>
      <c r="F246" s="145"/>
      <c r="G246" s="145"/>
      <c r="P246" s="230"/>
      <c r="Q246" s="134"/>
      <c r="R246" s="134"/>
      <c r="S246" s="134"/>
      <c r="T246" s="134"/>
      <c r="U246" s="134"/>
      <c r="V246" s="230"/>
      <c r="W246" s="230"/>
      <c r="X246" s="230"/>
      <c r="Y246" s="230"/>
      <c r="Z246" s="230"/>
      <c r="AA246" s="230"/>
      <c r="AB246" s="230"/>
      <c r="AC246" s="640"/>
    </row>
    <row r="247" spans="1:29" ht="15.75">
      <c r="A247" s="135"/>
      <c r="C247" s="145"/>
      <c r="D247" s="145"/>
      <c r="E247" s="145"/>
      <c r="F247" s="145"/>
      <c r="G247" s="145"/>
      <c r="P247" s="230"/>
      <c r="Q247" s="134"/>
      <c r="R247" s="134"/>
      <c r="S247" s="134"/>
      <c r="T247" s="134"/>
      <c r="U247" s="134"/>
      <c r="V247" s="230"/>
      <c r="W247" s="230"/>
      <c r="X247" s="230"/>
      <c r="Y247" s="230"/>
      <c r="Z247" s="230"/>
      <c r="AA247" s="230"/>
      <c r="AB247" s="230"/>
      <c r="AC247" s="640"/>
    </row>
    <row r="248" spans="1:29" ht="15.75">
      <c r="A248" s="135"/>
      <c r="C248" s="145"/>
      <c r="D248" s="145"/>
      <c r="E248" s="145"/>
      <c r="F248" s="145"/>
      <c r="G248" s="145"/>
      <c r="P248" s="230"/>
      <c r="Q248" s="134"/>
      <c r="R248" s="134"/>
      <c r="S248" s="134"/>
      <c r="T248" s="134"/>
      <c r="U248" s="134"/>
      <c r="V248" s="230"/>
      <c r="W248" s="230"/>
      <c r="X248" s="230"/>
      <c r="Y248" s="230"/>
      <c r="Z248" s="230"/>
      <c r="AA248" s="230"/>
      <c r="AB248" s="230"/>
      <c r="AC248" s="640"/>
    </row>
    <row r="249" spans="1:29" ht="15.75">
      <c r="A249" s="135"/>
      <c r="C249" s="145"/>
      <c r="D249" s="145"/>
      <c r="E249" s="145"/>
      <c r="F249" s="145"/>
      <c r="G249" s="145"/>
      <c r="P249" s="230"/>
      <c r="Q249" s="134"/>
      <c r="R249" s="134"/>
      <c r="S249" s="134"/>
      <c r="T249" s="134"/>
      <c r="U249" s="134"/>
      <c r="V249" s="230"/>
      <c r="W249" s="230"/>
      <c r="X249" s="230"/>
      <c r="Y249" s="230"/>
      <c r="Z249" s="230"/>
      <c r="AA249" s="230"/>
      <c r="AB249" s="230"/>
      <c r="AC249" s="640"/>
    </row>
    <row r="250" spans="1:29" ht="15.75">
      <c r="A250" s="135"/>
      <c r="C250" s="145"/>
      <c r="D250" s="145"/>
      <c r="E250" s="145"/>
      <c r="F250" s="145"/>
      <c r="G250" s="145"/>
      <c r="P250" s="230"/>
      <c r="Q250" s="134"/>
      <c r="R250" s="134"/>
      <c r="S250" s="134"/>
      <c r="T250" s="134"/>
      <c r="U250" s="134"/>
      <c r="V250" s="230"/>
      <c r="W250" s="230"/>
      <c r="X250" s="230"/>
      <c r="Y250" s="230"/>
      <c r="Z250" s="230"/>
      <c r="AA250" s="230"/>
      <c r="AB250" s="230"/>
      <c r="AC250" s="640"/>
    </row>
    <row r="251" spans="1:29" ht="15.75">
      <c r="A251" s="135"/>
      <c r="C251" s="145"/>
      <c r="D251" s="145"/>
      <c r="E251" s="145"/>
      <c r="F251" s="145"/>
      <c r="G251" s="145"/>
      <c r="P251" s="230"/>
      <c r="Q251" s="134"/>
      <c r="R251" s="134"/>
      <c r="S251" s="134"/>
      <c r="T251" s="134"/>
      <c r="U251" s="134"/>
      <c r="V251" s="230"/>
      <c r="W251" s="230"/>
      <c r="X251" s="230"/>
      <c r="Y251" s="230"/>
      <c r="Z251" s="230"/>
      <c r="AA251" s="230"/>
      <c r="AB251" s="230"/>
      <c r="AC251" s="640"/>
    </row>
    <row r="252" spans="1:29" ht="15.75">
      <c r="A252" s="135"/>
      <c r="C252" s="145"/>
      <c r="D252" s="145"/>
      <c r="E252" s="145"/>
      <c r="F252" s="145"/>
      <c r="G252" s="145"/>
      <c r="P252" s="230"/>
      <c r="Q252" s="134"/>
      <c r="R252" s="134"/>
      <c r="S252" s="134"/>
      <c r="T252" s="134"/>
      <c r="U252" s="134"/>
      <c r="V252" s="230"/>
      <c r="W252" s="230"/>
      <c r="X252" s="230"/>
      <c r="Y252" s="230"/>
      <c r="Z252" s="230"/>
      <c r="AA252" s="230"/>
      <c r="AB252" s="230"/>
      <c r="AC252" s="640"/>
    </row>
    <row r="253" spans="1:29" ht="15.75">
      <c r="A253" s="135"/>
      <c r="C253" s="145"/>
      <c r="D253" s="145"/>
      <c r="E253" s="145"/>
      <c r="F253" s="145"/>
      <c r="G253" s="145"/>
      <c r="P253" s="230"/>
      <c r="Q253" s="134"/>
      <c r="R253" s="134"/>
      <c r="S253" s="134"/>
      <c r="T253" s="134"/>
      <c r="U253" s="134"/>
      <c r="V253" s="230"/>
      <c r="W253" s="230"/>
      <c r="X253" s="230"/>
      <c r="Y253" s="230"/>
      <c r="Z253" s="230"/>
      <c r="AA253" s="230"/>
      <c r="AB253" s="230"/>
      <c r="AC253" s="640"/>
    </row>
    <row r="254" spans="1:29" ht="15.75">
      <c r="A254" s="135"/>
      <c r="C254" s="145"/>
      <c r="D254" s="145"/>
      <c r="E254" s="145"/>
      <c r="F254" s="145"/>
      <c r="G254" s="145"/>
      <c r="P254" s="230"/>
      <c r="Q254" s="134"/>
      <c r="R254" s="134"/>
      <c r="S254" s="134"/>
      <c r="T254" s="134"/>
      <c r="U254" s="134"/>
      <c r="V254" s="230"/>
      <c r="W254" s="230"/>
      <c r="X254" s="230"/>
      <c r="Y254" s="230"/>
      <c r="Z254" s="230"/>
      <c r="AA254" s="230"/>
      <c r="AB254" s="230"/>
      <c r="AC254" s="640"/>
    </row>
    <row r="255" spans="1:29" ht="15.75">
      <c r="A255" s="135"/>
      <c r="C255" s="145"/>
      <c r="D255" s="145"/>
      <c r="E255" s="145"/>
      <c r="F255" s="145"/>
      <c r="G255" s="145"/>
      <c r="P255" s="230"/>
      <c r="Q255" s="134"/>
      <c r="R255" s="134"/>
      <c r="S255" s="134"/>
      <c r="T255" s="134"/>
      <c r="U255" s="134"/>
      <c r="V255" s="230"/>
      <c r="W255" s="230"/>
      <c r="X255" s="230"/>
      <c r="Y255" s="230"/>
      <c r="Z255" s="230"/>
      <c r="AA255" s="230"/>
      <c r="AB255" s="230"/>
      <c r="AC255" s="640"/>
    </row>
    <row r="256" spans="1:29" ht="15.75">
      <c r="A256" s="135"/>
      <c r="C256" s="145"/>
      <c r="D256" s="145"/>
      <c r="E256" s="145"/>
      <c r="F256" s="145"/>
      <c r="G256" s="145"/>
      <c r="P256" s="230"/>
      <c r="Q256" s="134"/>
      <c r="R256" s="134"/>
      <c r="S256" s="134"/>
      <c r="T256" s="134"/>
      <c r="U256" s="134"/>
      <c r="V256" s="230"/>
      <c r="W256" s="230"/>
      <c r="X256" s="230"/>
      <c r="Y256" s="230"/>
      <c r="Z256" s="230"/>
      <c r="AA256" s="230"/>
      <c r="AB256" s="230"/>
      <c r="AC256" s="640"/>
    </row>
    <row r="257" spans="1:29" ht="15.75">
      <c r="A257" s="135"/>
      <c r="C257" s="145"/>
      <c r="D257" s="145"/>
      <c r="E257" s="145"/>
      <c r="F257" s="145"/>
      <c r="G257" s="145"/>
      <c r="P257" s="230"/>
      <c r="Q257" s="134"/>
      <c r="R257" s="134"/>
      <c r="S257" s="134"/>
      <c r="T257" s="134"/>
      <c r="U257" s="134"/>
      <c r="V257" s="230"/>
      <c r="W257" s="230"/>
      <c r="X257" s="230"/>
      <c r="Y257" s="230"/>
      <c r="Z257" s="230"/>
      <c r="AA257" s="230"/>
      <c r="AB257" s="230"/>
      <c r="AC257" s="640"/>
    </row>
    <row r="258" spans="1:29" ht="15.75">
      <c r="A258" s="135"/>
      <c r="C258" s="145"/>
      <c r="D258" s="145"/>
      <c r="E258" s="145"/>
      <c r="F258" s="145"/>
      <c r="G258" s="145"/>
      <c r="P258" s="230"/>
      <c r="Q258" s="134"/>
      <c r="R258" s="134"/>
      <c r="S258" s="134"/>
      <c r="T258" s="134"/>
      <c r="U258" s="134"/>
      <c r="V258" s="230"/>
      <c r="W258" s="230"/>
      <c r="X258" s="230"/>
      <c r="Y258" s="230"/>
      <c r="Z258" s="230"/>
      <c r="AA258" s="230"/>
      <c r="AB258" s="230"/>
      <c r="AC258" s="640"/>
    </row>
    <row r="259" spans="1:29" ht="15.75">
      <c r="A259" s="135"/>
      <c r="C259" s="145"/>
      <c r="D259" s="145"/>
      <c r="E259" s="145"/>
      <c r="F259" s="145"/>
      <c r="G259" s="145"/>
      <c r="P259" s="230"/>
      <c r="Q259" s="134"/>
      <c r="R259" s="134"/>
      <c r="S259" s="134"/>
      <c r="T259" s="134"/>
      <c r="U259" s="134"/>
      <c r="V259" s="230"/>
      <c r="W259" s="230"/>
      <c r="X259" s="230"/>
      <c r="Y259" s="230"/>
      <c r="Z259" s="230"/>
      <c r="AA259" s="230"/>
      <c r="AB259" s="230"/>
      <c r="AC259" s="640"/>
    </row>
    <row r="260" spans="1:29" ht="15.75">
      <c r="A260" s="135"/>
      <c r="C260" s="145"/>
      <c r="D260" s="145"/>
      <c r="E260" s="145"/>
      <c r="F260" s="145"/>
      <c r="G260" s="145"/>
      <c r="P260" s="230"/>
      <c r="Q260" s="134"/>
      <c r="R260" s="134"/>
      <c r="S260" s="134"/>
      <c r="T260" s="134"/>
      <c r="U260" s="134"/>
      <c r="V260" s="230"/>
      <c r="W260" s="230"/>
      <c r="X260" s="230"/>
      <c r="Y260" s="230"/>
      <c r="Z260" s="230"/>
      <c r="AA260" s="230"/>
      <c r="AB260" s="230"/>
      <c r="AC260" s="640"/>
    </row>
    <row r="261" spans="1:29" ht="15.75">
      <c r="A261" s="135"/>
      <c r="C261" s="145"/>
      <c r="D261" s="145"/>
      <c r="E261" s="145"/>
      <c r="F261" s="145"/>
      <c r="G261" s="145"/>
      <c r="P261" s="230"/>
      <c r="Q261" s="134"/>
      <c r="R261" s="134"/>
      <c r="S261" s="134"/>
      <c r="T261" s="134"/>
      <c r="U261" s="134"/>
      <c r="V261" s="230"/>
      <c r="W261" s="230"/>
      <c r="X261" s="230"/>
      <c r="Y261" s="230"/>
      <c r="Z261" s="230"/>
      <c r="AA261" s="230"/>
      <c r="AB261" s="230"/>
      <c r="AC261" s="640"/>
    </row>
    <row r="262" spans="1:29" ht="15.75">
      <c r="A262" s="135"/>
      <c r="C262" s="145"/>
      <c r="D262" s="145"/>
      <c r="E262" s="145"/>
      <c r="F262" s="145"/>
      <c r="G262" s="145"/>
      <c r="P262" s="230"/>
      <c r="Q262" s="134"/>
      <c r="R262" s="134"/>
      <c r="S262" s="134"/>
      <c r="T262" s="134"/>
      <c r="U262" s="134"/>
      <c r="V262" s="230"/>
      <c r="W262" s="230"/>
      <c r="X262" s="230"/>
      <c r="Y262" s="230"/>
      <c r="Z262" s="230"/>
      <c r="AA262" s="230"/>
      <c r="AB262" s="230"/>
      <c r="AC262" s="640"/>
    </row>
    <row r="263" spans="1:29" ht="15.75">
      <c r="A263" s="135"/>
      <c r="C263" s="145"/>
      <c r="D263" s="145"/>
      <c r="E263" s="145"/>
      <c r="F263" s="145"/>
      <c r="G263" s="145"/>
      <c r="P263" s="230"/>
      <c r="Q263" s="134"/>
      <c r="R263" s="134"/>
      <c r="S263" s="134"/>
      <c r="T263" s="134"/>
      <c r="U263" s="134"/>
      <c r="V263" s="230"/>
      <c r="W263" s="230"/>
      <c r="X263" s="230"/>
      <c r="Y263" s="230"/>
      <c r="Z263" s="230"/>
      <c r="AA263" s="230"/>
      <c r="AB263" s="230"/>
      <c r="AC263" s="640"/>
    </row>
    <row r="264" spans="1:29" ht="15.75">
      <c r="A264" s="135"/>
      <c r="C264" s="145"/>
      <c r="D264" s="145"/>
      <c r="E264" s="145"/>
      <c r="F264" s="145"/>
      <c r="G264" s="145"/>
      <c r="P264" s="230"/>
      <c r="Q264" s="134"/>
      <c r="R264" s="134"/>
      <c r="S264" s="134"/>
      <c r="T264" s="134"/>
      <c r="U264" s="134"/>
      <c r="V264" s="230"/>
      <c r="W264" s="230"/>
      <c r="X264" s="230"/>
      <c r="Y264" s="230"/>
      <c r="Z264" s="230"/>
      <c r="AA264" s="230"/>
      <c r="AB264" s="230"/>
      <c r="AC264" s="640"/>
    </row>
    <row r="265" spans="1:29" ht="15.75">
      <c r="A265" s="135"/>
      <c r="C265" s="145"/>
      <c r="D265" s="145"/>
      <c r="E265" s="145"/>
      <c r="F265" s="145"/>
      <c r="G265" s="145"/>
      <c r="P265" s="230"/>
      <c r="Q265" s="134"/>
      <c r="R265" s="134"/>
      <c r="S265" s="134"/>
      <c r="T265" s="134"/>
      <c r="U265" s="134"/>
      <c r="V265" s="230"/>
      <c r="W265" s="230"/>
      <c r="X265" s="230"/>
      <c r="Y265" s="230"/>
      <c r="Z265" s="230"/>
      <c r="AA265" s="230"/>
      <c r="AB265" s="230"/>
      <c r="AC265" s="640"/>
    </row>
    <row r="266" spans="1:29" ht="15.75">
      <c r="A266" s="135"/>
      <c r="P266" s="230"/>
      <c r="Q266" s="230"/>
      <c r="R266" s="230"/>
      <c r="S266" s="230"/>
      <c r="T266" s="230"/>
      <c r="U266" s="230"/>
      <c r="V266" s="230"/>
      <c r="W266" s="230"/>
      <c r="X266" s="230"/>
      <c r="Y266" s="230"/>
      <c r="Z266" s="230"/>
      <c r="AA266" s="230"/>
      <c r="AB266" s="230"/>
      <c r="AC266" s="640"/>
    </row>
    <row r="267" spans="1:29" ht="15.75">
      <c r="A267" s="135"/>
      <c r="P267" s="230"/>
      <c r="Q267" s="230"/>
      <c r="R267" s="230"/>
      <c r="S267" s="230"/>
      <c r="T267" s="230"/>
      <c r="U267" s="230"/>
      <c r="V267" s="230"/>
      <c r="W267" s="230"/>
      <c r="X267" s="230"/>
      <c r="Y267" s="230"/>
      <c r="Z267" s="230"/>
      <c r="AA267" s="230"/>
      <c r="AB267" s="230"/>
      <c r="AC267" s="640"/>
    </row>
    <row r="268" spans="1:29" ht="15.75">
      <c r="A268" s="135"/>
      <c r="P268" s="230"/>
      <c r="Q268" s="230"/>
      <c r="R268" s="230"/>
      <c r="S268" s="230"/>
      <c r="T268" s="230"/>
      <c r="U268" s="230"/>
      <c r="V268" s="230"/>
      <c r="W268" s="230"/>
      <c r="X268" s="230"/>
      <c r="Y268" s="230"/>
      <c r="Z268" s="230"/>
      <c r="AA268" s="230"/>
      <c r="AB268" s="230"/>
      <c r="AC268" s="640"/>
    </row>
    <row r="269" spans="1:29" ht="15.75">
      <c r="A269" s="135"/>
      <c r="P269" s="230"/>
      <c r="Q269" s="230"/>
      <c r="R269" s="230"/>
      <c r="S269" s="230"/>
      <c r="T269" s="230"/>
      <c r="U269" s="230"/>
      <c r="V269" s="230"/>
      <c r="W269" s="230"/>
      <c r="X269" s="230"/>
      <c r="Y269" s="230"/>
      <c r="Z269" s="230"/>
      <c r="AA269" s="230"/>
      <c r="AB269" s="230"/>
      <c r="AC269" s="640"/>
    </row>
    <row r="270" spans="1:29" ht="15.75">
      <c r="A270" s="135"/>
      <c r="P270" s="230"/>
      <c r="Q270" s="230"/>
      <c r="R270" s="230"/>
      <c r="S270" s="230"/>
      <c r="T270" s="230"/>
      <c r="U270" s="230"/>
      <c r="V270" s="230"/>
      <c r="W270" s="230"/>
      <c r="X270" s="230"/>
      <c r="Y270" s="230"/>
      <c r="Z270" s="230"/>
      <c r="AA270" s="230"/>
      <c r="AB270" s="230"/>
      <c r="AC270" s="640"/>
    </row>
    <row r="271" spans="1:29" ht="15.75">
      <c r="A271" s="135"/>
      <c r="P271" s="230"/>
      <c r="Q271" s="230"/>
      <c r="R271" s="230"/>
      <c r="S271" s="230"/>
      <c r="T271" s="230"/>
      <c r="U271" s="230"/>
      <c r="V271" s="230"/>
      <c r="W271" s="230"/>
      <c r="X271" s="230"/>
      <c r="Y271" s="230"/>
      <c r="Z271" s="230"/>
      <c r="AA271" s="230"/>
      <c r="AB271" s="230"/>
      <c r="AC271" s="640"/>
    </row>
    <row r="272" spans="1:29" ht="15.75">
      <c r="A272" s="135"/>
      <c r="P272" s="230"/>
      <c r="Q272" s="230"/>
      <c r="R272" s="230"/>
      <c r="S272" s="230"/>
      <c r="T272" s="230"/>
      <c r="U272" s="230"/>
      <c r="V272" s="230"/>
      <c r="W272" s="230"/>
      <c r="X272" s="230"/>
      <c r="Y272" s="230"/>
      <c r="Z272" s="230"/>
      <c r="AA272" s="230"/>
      <c r="AB272" s="230"/>
      <c r="AC272" s="640"/>
    </row>
    <row r="273" spans="1:29" ht="15.75">
      <c r="A273" s="135"/>
      <c r="P273" s="230"/>
      <c r="Q273" s="230"/>
      <c r="R273" s="230"/>
      <c r="S273" s="230"/>
      <c r="T273" s="230"/>
      <c r="U273" s="230"/>
      <c r="V273" s="230"/>
      <c r="W273" s="230"/>
      <c r="X273" s="230"/>
      <c r="Y273" s="230"/>
      <c r="Z273" s="230"/>
      <c r="AA273" s="230"/>
      <c r="AB273" s="230"/>
      <c r="AC273" s="640"/>
    </row>
    <row r="274" spans="1:29" ht="15.75">
      <c r="A274" s="135"/>
      <c r="P274" s="230"/>
      <c r="Q274" s="230"/>
      <c r="R274" s="230"/>
      <c r="S274" s="230"/>
      <c r="T274" s="230"/>
      <c r="U274" s="230"/>
      <c r="V274" s="230"/>
      <c r="W274" s="230"/>
      <c r="X274" s="230"/>
      <c r="Y274" s="230"/>
      <c r="Z274" s="230"/>
      <c r="AA274" s="230"/>
      <c r="AB274" s="230"/>
      <c r="AC274" s="640"/>
    </row>
    <row r="275" spans="1:29" ht="15.75">
      <c r="A275" s="135"/>
      <c r="P275" s="230"/>
      <c r="Q275" s="230"/>
      <c r="R275" s="230"/>
      <c r="S275" s="230"/>
      <c r="T275" s="230"/>
      <c r="U275" s="230"/>
      <c r="V275" s="230"/>
      <c r="W275" s="230"/>
      <c r="X275" s="230"/>
      <c r="Y275" s="230"/>
      <c r="Z275" s="230"/>
      <c r="AA275" s="230"/>
      <c r="AB275" s="230"/>
      <c r="AC275" s="640"/>
    </row>
    <row r="276" spans="1:29" ht="15.75">
      <c r="A276" s="135"/>
      <c r="P276" s="230"/>
      <c r="Q276" s="230"/>
      <c r="R276" s="230"/>
      <c r="S276" s="230"/>
      <c r="T276" s="230"/>
      <c r="U276" s="230"/>
      <c r="V276" s="230"/>
      <c r="W276" s="230"/>
      <c r="X276" s="230"/>
      <c r="Y276" s="230"/>
      <c r="Z276" s="230"/>
      <c r="AA276" s="230"/>
      <c r="AB276" s="230"/>
      <c r="AC276" s="640"/>
    </row>
    <row r="277" spans="1:29" ht="15.75">
      <c r="A277" s="135"/>
      <c r="P277" s="230"/>
      <c r="Q277" s="230"/>
      <c r="R277" s="230"/>
      <c r="S277" s="230"/>
      <c r="T277" s="230"/>
      <c r="U277" s="230"/>
      <c r="V277" s="230"/>
      <c r="W277" s="230"/>
      <c r="X277" s="230"/>
      <c r="Y277" s="230"/>
      <c r="Z277" s="230"/>
      <c r="AA277" s="230"/>
      <c r="AB277" s="230"/>
      <c r="AC277" s="640"/>
    </row>
    <row r="278" spans="1:29" ht="15.75">
      <c r="A278" s="135"/>
      <c r="P278" s="230"/>
      <c r="Q278" s="230"/>
      <c r="R278" s="230"/>
      <c r="S278" s="230"/>
      <c r="T278" s="230"/>
      <c r="U278" s="230"/>
      <c r="V278" s="230"/>
      <c r="W278" s="230"/>
      <c r="X278" s="230"/>
      <c r="Y278" s="230"/>
      <c r="Z278" s="230"/>
      <c r="AA278" s="230"/>
      <c r="AB278" s="230"/>
      <c r="AC278" s="640"/>
    </row>
    <row r="279" spans="1:29" ht="15.75">
      <c r="A279" s="135"/>
      <c r="P279" s="230"/>
      <c r="Q279" s="230"/>
      <c r="R279" s="230"/>
      <c r="S279" s="230"/>
      <c r="T279" s="230"/>
      <c r="U279" s="230"/>
      <c r="V279" s="230"/>
      <c r="W279" s="230"/>
      <c r="X279" s="230"/>
      <c r="Y279" s="230"/>
      <c r="Z279" s="230"/>
      <c r="AA279" s="230"/>
      <c r="AB279" s="230"/>
      <c r="AC279" s="640"/>
    </row>
    <row r="280" spans="1:29" ht="15.75">
      <c r="A280" s="135"/>
      <c r="P280" s="230"/>
      <c r="Q280" s="230"/>
      <c r="R280" s="230"/>
      <c r="S280" s="230"/>
      <c r="T280" s="230"/>
      <c r="U280" s="230"/>
      <c r="V280" s="230"/>
      <c r="W280" s="230"/>
      <c r="X280" s="230"/>
      <c r="Y280" s="230"/>
      <c r="Z280" s="230"/>
      <c r="AA280" s="230"/>
      <c r="AB280" s="230"/>
      <c r="AC280" s="640"/>
    </row>
    <row r="281" spans="1:29" ht="15.75">
      <c r="A281" s="135"/>
      <c r="P281" s="230"/>
      <c r="Q281" s="230"/>
      <c r="R281" s="230"/>
      <c r="S281" s="230"/>
      <c r="T281" s="230"/>
      <c r="U281" s="230"/>
      <c r="V281" s="230"/>
      <c r="W281" s="230"/>
      <c r="X281" s="230"/>
      <c r="Y281" s="230"/>
      <c r="Z281" s="230"/>
      <c r="AA281" s="230"/>
      <c r="AB281" s="230"/>
      <c r="AC281" s="640"/>
    </row>
    <row r="282" spans="1:29" ht="15.75">
      <c r="A282" s="135"/>
      <c r="P282" s="230"/>
      <c r="Q282" s="230"/>
      <c r="R282" s="230"/>
      <c r="S282" s="230"/>
      <c r="T282" s="230"/>
      <c r="U282" s="230"/>
      <c r="V282" s="230"/>
      <c r="W282" s="230"/>
      <c r="X282" s="230"/>
      <c r="Y282" s="230"/>
      <c r="Z282" s="230"/>
      <c r="AA282" s="230"/>
      <c r="AB282" s="230"/>
      <c r="AC282" s="640"/>
    </row>
    <row r="283" spans="1:29" ht="15.75">
      <c r="A283" s="135"/>
      <c r="P283" s="230"/>
      <c r="Q283" s="230"/>
      <c r="R283" s="230"/>
      <c r="S283" s="230"/>
      <c r="T283" s="230"/>
      <c r="U283" s="230"/>
      <c r="V283" s="230"/>
      <c r="W283" s="230"/>
      <c r="X283" s="230"/>
      <c r="Y283" s="230"/>
      <c r="Z283" s="230"/>
      <c r="AA283" s="230"/>
      <c r="AB283" s="230"/>
      <c r="AC283" s="640"/>
    </row>
    <row r="284" spans="1:29" ht="15.75">
      <c r="A284" s="135"/>
      <c r="P284" s="230"/>
      <c r="Q284" s="230"/>
      <c r="R284" s="230"/>
      <c r="S284" s="230"/>
      <c r="T284" s="230"/>
      <c r="U284" s="230"/>
      <c r="V284" s="230"/>
      <c r="W284" s="230"/>
      <c r="X284" s="230"/>
      <c r="Y284" s="230"/>
      <c r="Z284" s="230"/>
      <c r="AA284" s="230"/>
      <c r="AB284" s="230"/>
      <c r="AC284" s="640"/>
    </row>
    <row r="285" spans="1:29" ht="15.75">
      <c r="A285" s="135"/>
      <c r="P285" s="230"/>
      <c r="Q285" s="230"/>
      <c r="R285" s="230"/>
      <c r="S285" s="230"/>
      <c r="T285" s="230"/>
      <c r="U285" s="230"/>
      <c r="V285" s="230"/>
      <c r="W285" s="230"/>
      <c r="X285" s="230"/>
      <c r="Y285" s="230"/>
      <c r="Z285" s="230"/>
      <c r="AA285" s="230"/>
      <c r="AB285" s="230"/>
      <c r="AC285" s="640"/>
    </row>
    <row r="286" spans="1:29" ht="15.75">
      <c r="A286" s="135"/>
      <c r="P286" s="230"/>
      <c r="Q286" s="230"/>
      <c r="R286" s="230"/>
      <c r="S286" s="230"/>
      <c r="T286" s="230"/>
      <c r="U286" s="230"/>
      <c r="V286" s="230"/>
      <c r="W286" s="230"/>
      <c r="X286" s="230"/>
      <c r="Y286" s="230"/>
      <c r="Z286" s="230"/>
      <c r="AA286" s="230"/>
      <c r="AB286" s="230"/>
      <c r="AC286" s="640"/>
    </row>
    <row r="287" spans="1:29" ht="15.75">
      <c r="A287" s="135"/>
      <c r="P287" s="230"/>
      <c r="Q287" s="230"/>
      <c r="R287" s="230"/>
      <c r="S287" s="230"/>
      <c r="T287" s="230"/>
      <c r="U287" s="230"/>
      <c r="V287" s="230"/>
      <c r="W287" s="230"/>
      <c r="X287" s="230"/>
      <c r="Y287" s="230"/>
      <c r="Z287" s="230"/>
      <c r="AA287" s="230"/>
      <c r="AB287" s="230"/>
      <c r="AC287" s="640"/>
    </row>
    <row r="288" spans="1:29" ht="15.75">
      <c r="A288" s="135"/>
      <c r="P288" s="230"/>
      <c r="Q288" s="230"/>
      <c r="R288" s="230"/>
      <c r="S288" s="230"/>
      <c r="T288" s="230"/>
      <c r="U288" s="230"/>
      <c r="V288" s="230"/>
      <c r="W288" s="230"/>
      <c r="X288" s="230"/>
      <c r="Y288" s="230"/>
      <c r="Z288" s="230"/>
      <c r="AA288" s="230"/>
      <c r="AB288" s="230"/>
      <c r="AC288" s="640"/>
    </row>
    <row r="289" spans="1:29" ht="15.75">
      <c r="A289" s="135"/>
      <c r="P289" s="230"/>
      <c r="Q289" s="230"/>
      <c r="R289" s="230"/>
      <c r="S289" s="230"/>
      <c r="T289" s="230"/>
      <c r="U289" s="230"/>
      <c r="V289" s="230"/>
      <c r="W289" s="230"/>
      <c r="X289" s="230"/>
      <c r="Y289" s="230"/>
      <c r="Z289" s="230"/>
      <c r="AA289" s="230"/>
      <c r="AB289" s="230"/>
      <c r="AC289" s="640"/>
    </row>
    <row r="290" spans="1:29" ht="15.75">
      <c r="A290" s="135"/>
      <c r="P290" s="230"/>
      <c r="Q290" s="230"/>
      <c r="R290" s="230"/>
      <c r="S290" s="230"/>
      <c r="T290" s="230"/>
      <c r="U290" s="230"/>
      <c r="V290" s="230"/>
      <c r="W290" s="230"/>
      <c r="X290" s="230"/>
      <c r="Y290" s="230"/>
      <c r="Z290" s="230"/>
      <c r="AA290" s="230"/>
      <c r="AB290" s="230"/>
      <c r="AC290" s="640"/>
    </row>
    <row r="291" spans="1:29" ht="15.75">
      <c r="A291" s="135"/>
      <c r="P291" s="230"/>
      <c r="Q291" s="230"/>
      <c r="R291" s="230"/>
      <c r="S291" s="230"/>
      <c r="T291" s="230"/>
      <c r="U291" s="230"/>
      <c r="V291" s="230"/>
      <c r="W291" s="230"/>
      <c r="X291" s="230"/>
      <c r="Y291" s="230"/>
      <c r="Z291" s="230"/>
      <c r="AA291" s="230"/>
      <c r="AB291" s="230"/>
      <c r="AC291" s="640"/>
    </row>
    <row r="292" spans="1:29" ht="15.75">
      <c r="A292" s="135"/>
      <c r="P292" s="230"/>
      <c r="Q292" s="230"/>
      <c r="R292" s="230"/>
      <c r="S292" s="230"/>
      <c r="T292" s="230"/>
      <c r="U292" s="230"/>
      <c r="V292" s="230"/>
      <c r="W292" s="230"/>
      <c r="X292" s="230"/>
      <c r="Y292" s="230"/>
      <c r="Z292" s="230"/>
      <c r="AA292" s="230"/>
      <c r="AB292" s="230"/>
      <c r="AC292" s="640"/>
    </row>
    <row r="293" spans="1:29" ht="15.75">
      <c r="A293" s="135"/>
      <c r="P293" s="230"/>
      <c r="Q293" s="230"/>
      <c r="R293" s="230"/>
      <c r="S293" s="230"/>
      <c r="T293" s="230"/>
      <c r="U293" s="230"/>
      <c r="V293" s="230"/>
      <c r="W293" s="230"/>
      <c r="X293" s="230"/>
      <c r="Y293" s="230"/>
      <c r="Z293" s="230"/>
      <c r="AA293" s="230"/>
      <c r="AB293" s="230"/>
      <c r="AC293" s="640"/>
    </row>
    <row r="294" spans="1:29" ht="15.75">
      <c r="A294" s="135"/>
      <c r="P294" s="230"/>
      <c r="Q294" s="230"/>
      <c r="R294" s="230"/>
      <c r="S294" s="230"/>
      <c r="T294" s="230"/>
      <c r="U294" s="230"/>
      <c r="V294" s="230"/>
      <c r="W294" s="230"/>
      <c r="X294" s="230"/>
      <c r="Y294" s="230"/>
      <c r="Z294" s="230"/>
      <c r="AA294" s="230"/>
      <c r="AB294" s="230"/>
      <c r="AC294" s="640"/>
    </row>
    <row r="295" spans="1:29" ht="15.75">
      <c r="A295" s="135"/>
      <c r="P295" s="230"/>
      <c r="Q295" s="230"/>
      <c r="R295" s="230"/>
      <c r="S295" s="230"/>
      <c r="T295" s="230"/>
      <c r="U295" s="230"/>
      <c r="V295" s="230"/>
      <c r="W295" s="230"/>
      <c r="X295" s="230"/>
      <c r="Y295" s="230"/>
      <c r="Z295" s="230"/>
      <c r="AA295" s="230"/>
      <c r="AB295" s="230"/>
      <c r="AC295" s="640"/>
    </row>
    <row r="296" spans="1:29" ht="15.75">
      <c r="A296" s="135"/>
      <c r="P296" s="230"/>
      <c r="Q296" s="230"/>
      <c r="R296" s="230"/>
      <c r="S296" s="230"/>
      <c r="T296" s="230"/>
      <c r="U296" s="230"/>
      <c r="V296" s="230"/>
      <c r="W296" s="230"/>
      <c r="X296" s="230"/>
      <c r="Y296" s="230"/>
      <c r="Z296" s="230"/>
      <c r="AA296" s="230"/>
      <c r="AB296" s="230"/>
      <c r="AC296" s="640"/>
    </row>
    <row r="297" spans="1:29" ht="15.75">
      <c r="A297" s="135"/>
      <c r="P297" s="230"/>
      <c r="Q297" s="230"/>
      <c r="R297" s="230"/>
      <c r="S297" s="230"/>
      <c r="T297" s="230"/>
      <c r="U297" s="230"/>
      <c r="V297" s="230"/>
      <c r="W297" s="230"/>
      <c r="X297" s="230"/>
      <c r="Y297" s="230"/>
      <c r="Z297" s="230"/>
      <c r="AA297" s="230"/>
      <c r="AB297" s="230"/>
      <c r="AC297" s="640"/>
    </row>
    <row r="298" spans="1:29" ht="15.75">
      <c r="A298" s="135"/>
      <c r="P298" s="230"/>
      <c r="Q298" s="230"/>
      <c r="R298" s="230"/>
      <c r="S298" s="230"/>
      <c r="T298" s="230"/>
      <c r="U298" s="230"/>
      <c r="V298" s="230"/>
      <c r="W298" s="230"/>
      <c r="X298" s="230"/>
      <c r="Y298" s="230"/>
      <c r="Z298" s="230"/>
      <c r="AA298" s="230"/>
      <c r="AB298" s="230"/>
      <c r="AC298" s="640"/>
    </row>
    <row r="299" spans="1:29" ht="15.75">
      <c r="A299" s="135"/>
      <c r="P299" s="230"/>
      <c r="Q299" s="230"/>
      <c r="R299" s="230"/>
      <c r="S299" s="230"/>
      <c r="T299" s="230"/>
      <c r="U299" s="230"/>
      <c r="V299" s="230"/>
      <c r="W299" s="230"/>
      <c r="X299" s="230"/>
      <c r="Y299" s="230"/>
      <c r="Z299" s="230"/>
      <c r="AA299" s="230"/>
      <c r="AB299" s="230"/>
      <c r="AC299" s="640"/>
    </row>
    <row r="300" spans="1:29" ht="15.75">
      <c r="A300" s="135"/>
      <c r="P300" s="230"/>
      <c r="Q300" s="230"/>
      <c r="R300" s="230"/>
      <c r="S300" s="230"/>
      <c r="T300" s="230"/>
      <c r="U300" s="230"/>
      <c r="V300" s="230"/>
      <c r="W300" s="230"/>
      <c r="X300" s="230"/>
      <c r="Y300" s="230"/>
      <c r="Z300" s="230"/>
      <c r="AA300" s="230"/>
      <c r="AB300" s="230"/>
      <c r="AC300" s="640"/>
    </row>
    <row r="301" spans="1:29" ht="15.75">
      <c r="A301" s="135"/>
      <c r="P301" s="230"/>
      <c r="Q301" s="230"/>
      <c r="R301" s="230"/>
      <c r="S301" s="230"/>
      <c r="T301" s="230"/>
      <c r="U301" s="230"/>
      <c r="V301" s="230"/>
      <c r="W301" s="230"/>
      <c r="X301" s="230"/>
      <c r="Y301" s="230"/>
      <c r="Z301" s="230"/>
      <c r="AA301" s="230"/>
      <c r="AB301" s="230"/>
      <c r="AC301" s="640"/>
    </row>
    <row r="302" spans="1:29" ht="15.75">
      <c r="A302" s="135"/>
      <c r="P302" s="230"/>
      <c r="Q302" s="230"/>
      <c r="R302" s="230"/>
      <c r="S302" s="230"/>
      <c r="T302" s="230"/>
      <c r="U302" s="230"/>
      <c r="V302" s="230"/>
      <c r="W302" s="230"/>
      <c r="X302" s="230"/>
      <c r="Y302" s="230"/>
      <c r="Z302" s="230"/>
      <c r="AA302" s="230"/>
      <c r="AB302" s="230"/>
      <c r="AC302" s="640"/>
    </row>
    <row r="303" spans="1:29" ht="15.75">
      <c r="A303" s="135"/>
      <c r="P303" s="230"/>
      <c r="Q303" s="230"/>
      <c r="R303" s="230"/>
      <c r="S303" s="230"/>
      <c r="T303" s="230"/>
      <c r="U303" s="230"/>
      <c r="V303" s="230"/>
      <c r="W303" s="230"/>
      <c r="X303" s="230"/>
      <c r="Y303" s="230"/>
      <c r="Z303" s="230"/>
      <c r="AA303" s="230"/>
      <c r="AB303" s="230"/>
      <c r="AC303" s="640"/>
    </row>
    <row r="304" spans="1:29" ht="15.75">
      <c r="A304" s="135"/>
      <c r="P304" s="230"/>
      <c r="Q304" s="230"/>
      <c r="R304" s="230"/>
      <c r="S304" s="230"/>
      <c r="T304" s="230"/>
      <c r="U304" s="230"/>
      <c r="V304" s="230"/>
      <c r="W304" s="230"/>
      <c r="X304" s="230"/>
      <c r="Y304" s="230"/>
      <c r="Z304" s="230"/>
      <c r="AA304" s="230"/>
      <c r="AB304" s="230"/>
      <c r="AC304" s="640"/>
    </row>
    <row r="305" spans="1:29" ht="15.75">
      <c r="A305" s="135"/>
      <c r="P305" s="230"/>
      <c r="Q305" s="230"/>
      <c r="R305" s="230"/>
      <c r="S305" s="230"/>
      <c r="T305" s="230"/>
      <c r="U305" s="230"/>
      <c r="V305" s="230"/>
      <c r="W305" s="230"/>
      <c r="X305" s="230"/>
      <c r="Y305" s="230"/>
      <c r="Z305" s="230"/>
      <c r="AA305" s="230"/>
      <c r="AB305" s="230"/>
      <c r="AC305" s="640"/>
    </row>
    <row r="306" spans="1:29" ht="15.75">
      <c r="A306" s="135"/>
      <c r="P306" s="230"/>
      <c r="Q306" s="230"/>
      <c r="R306" s="230"/>
      <c r="S306" s="230"/>
      <c r="T306" s="230"/>
      <c r="U306" s="230"/>
      <c r="V306" s="230"/>
      <c r="W306" s="230"/>
      <c r="X306" s="230"/>
      <c r="Y306" s="230"/>
      <c r="Z306" s="230"/>
      <c r="AA306" s="230"/>
      <c r="AB306" s="230"/>
      <c r="AC306" s="640"/>
    </row>
    <row r="307" spans="1:29" ht="15.75">
      <c r="A307" s="135"/>
      <c r="P307" s="230"/>
      <c r="Q307" s="230"/>
      <c r="R307" s="230"/>
      <c r="S307" s="230"/>
      <c r="T307" s="230"/>
      <c r="U307" s="230"/>
      <c r="V307" s="230"/>
      <c r="W307" s="230"/>
      <c r="X307" s="230"/>
      <c r="Y307" s="230"/>
      <c r="Z307" s="230"/>
      <c r="AA307" s="230"/>
      <c r="AB307" s="230"/>
      <c r="AC307" s="640"/>
    </row>
    <row r="308" spans="1:29" ht="15.75">
      <c r="A308" s="135"/>
      <c r="P308" s="230"/>
      <c r="Q308" s="230"/>
      <c r="R308" s="230"/>
      <c r="S308" s="230"/>
      <c r="T308" s="230"/>
      <c r="U308" s="230"/>
      <c r="V308" s="230"/>
      <c r="W308" s="230"/>
      <c r="X308" s="230"/>
      <c r="Y308" s="230"/>
      <c r="Z308" s="230"/>
      <c r="AA308" s="230"/>
      <c r="AB308" s="230"/>
      <c r="AC308" s="640"/>
    </row>
    <row r="309" spans="1:29" ht="15.75">
      <c r="A309" s="135"/>
      <c r="P309" s="230"/>
      <c r="Q309" s="230"/>
      <c r="R309" s="230"/>
      <c r="S309" s="230"/>
      <c r="T309" s="230"/>
      <c r="U309" s="230"/>
      <c r="V309" s="230"/>
      <c r="W309" s="230"/>
      <c r="X309" s="230"/>
      <c r="Y309" s="230"/>
      <c r="Z309" s="230"/>
      <c r="AA309" s="230"/>
      <c r="AB309" s="230"/>
      <c r="AC309" s="640"/>
    </row>
    <row r="310" spans="1:29" ht="15.75">
      <c r="A310" s="135"/>
      <c r="P310" s="230"/>
      <c r="Q310" s="230"/>
      <c r="R310" s="230"/>
      <c r="S310" s="230"/>
      <c r="T310" s="230"/>
      <c r="U310" s="230"/>
      <c r="V310" s="230"/>
      <c r="W310" s="230"/>
      <c r="X310" s="230"/>
      <c r="Y310" s="230"/>
      <c r="Z310" s="230"/>
      <c r="AA310" s="230"/>
      <c r="AB310" s="230"/>
      <c r="AC310" s="640"/>
    </row>
    <row r="311" spans="1:29" ht="15.75">
      <c r="A311" s="135"/>
      <c r="P311" s="230"/>
      <c r="Q311" s="230"/>
      <c r="R311" s="230"/>
      <c r="S311" s="230"/>
      <c r="T311" s="230"/>
      <c r="U311" s="230"/>
      <c r="V311" s="230"/>
      <c r="W311" s="230"/>
      <c r="X311" s="230"/>
      <c r="Y311" s="230"/>
      <c r="Z311" s="230"/>
      <c r="AA311" s="230"/>
      <c r="AB311" s="230"/>
      <c r="AC311" s="640"/>
    </row>
    <row r="312" spans="1:29" ht="15.75">
      <c r="A312" s="135"/>
      <c r="P312" s="230"/>
      <c r="Q312" s="230"/>
      <c r="R312" s="230"/>
      <c r="S312" s="230"/>
      <c r="T312" s="230"/>
      <c r="U312" s="230"/>
      <c r="V312" s="230"/>
      <c r="W312" s="230"/>
      <c r="X312" s="230"/>
      <c r="Y312" s="230"/>
      <c r="Z312" s="230"/>
      <c r="AA312" s="230"/>
      <c r="AB312" s="230"/>
      <c r="AC312" s="640"/>
    </row>
    <row r="313" spans="1:29" ht="15.75">
      <c r="A313" s="135"/>
      <c r="P313" s="230"/>
      <c r="Q313" s="230"/>
      <c r="R313" s="230"/>
      <c r="S313" s="230"/>
      <c r="T313" s="230"/>
      <c r="U313" s="230"/>
      <c r="V313" s="230"/>
      <c r="W313" s="230"/>
      <c r="X313" s="230"/>
      <c r="Y313" s="230"/>
      <c r="Z313" s="230"/>
      <c r="AA313" s="230"/>
      <c r="AB313" s="230"/>
      <c r="AC313" s="640"/>
    </row>
    <row r="314" spans="1:29" ht="15.75">
      <c r="A314" s="135"/>
      <c r="P314" s="230"/>
      <c r="Q314" s="230"/>
      <c r="R314" s="230"/>
      <c r="S314" s="230"/>
      <c r="T314" s="230"/>
      <c r="U314" s="230"/>
      <c r="V314" s="230"/>
      <c r="W314" s="230"/>
      <c r="X314" s="230"/>
      <c r="Y314" s="230"/>
      <c r="Z314" s="230"/>
      <c r="AA314" s="230"/>
      <c r="AB314" s="230"/>
      <c r="AC314" s="640"/>
    </row>
    <row r="315" spans="1:29" ht="15.75">
      <c r="A315" s="135"/>
      <c r="P315" s="230"/>
      <c r="Q315" s="230"/>
      <c r="R315" s="230"/>
      <c r="S315" s="230"/>
      <c r="T315" s="230"/>
      <c r="U315" s="230"/>
      <c r="V315" s="230"/>
      <c r="W315" s="230"/>
      <c r="X315" s="230"/>
      <c r="Y315" s="230"/>
      <c r="Z315" s="230"/>
      <c r="AA315" s="230"/>
      <c r="AB315" s="230"/>
      <c r="AC315" s="640"/>
    </row>
    <row r="316" spans="1:29" ht="15.75">
      <c r="A316" s="135"/>
      <c r="P316" s="230"/>
      <c r="Q316" s="230"/>
      <c r="R316" s="230"/>
      <c r="S316" s="230"/>
      <c r="T316" s="230"/>
      <c r="U316" s="230"/>
      <c r="V316" s="230"/>
      <c r="W316" s="230"/>
      <c r="X316" s="230"/>
      <c r="Y316" s="230"/>
      <c r="Z316" s="230"/>
      <c r="AA316" s="230"/>
      <c r="AB316" s="230"/>
      <c r="AC316" s="640"/>
    </row>
    <row r="317" spans="1:29" ht="15.75">
      <c r="A317" s="135"/>
      <c r="P317" s="230"/>
      <c r="Q317" s="230"/>
      <c r="R317" s="230"/>
      <c r="S317" s="230"/>
      <c r="T317" s="230"/>
      <c r="U317" s="230"/>
      <c r="V317" s="230"/>
      <c r="W317" s="230"/>
      <c r="X317" s="230"/>
      <c r="Y317" s="230"/>
      <c r="Z317" s="230"/>
      <c r="AA317" s="230"/>
      <c r="AB317" s="230"/>
      <c r="AC317" s="640"/>
    </row>
    <row r="318" spans="1:29" ht="15.75">
      <c r="A318" s="135"/>
      <c r="P318" s="230"/>
      <c r="Q318" s="230"/>
      <c r="R318" s="230"/>
      <c r="S318" s="230"/>
      <c r="T318" s="230"/>
      <c r="U318" s="230"/>
      <c r="V318" s="230"/>
      <c r="W318" s="230"/>
      <c r="X318" s="230"/>
      <c r="Y318" s="230"/>
      <c r="Z318" s="230"/>
      <c r="AA318" s="230"/>
      <c r="AB318" s="230"/>
      <c r="AC318" s="640"/>
    </row>
    <row r="319" spans="1:29" ht="15.75">
      <c r="A319" s="135"/>
      <c r="P319" s="230"/>
      <c r="Q319" s="230"/>
      <c r="R319" s="230"/>
      <c r="S319" s="230"/>
      <c r="T319" s="230"/>
      <c r="U319" s="230"/>
      <c r="V319" s="230"/>
      <c r="W319" s="230"/>
      <c r="X319" s="230"/>
      <c r="Y319" s="230"/>
      <c r="Z319" s="230"/>
      <c r="AA319" s="230"/>
      <c r="AB319" s="230"/>
      <c r="AC319" s="640"/>
    </row>
    <row r="320" spans="1:29" ht="15.75">
      <c r="A320" s="135"/>
      <c r="P320" s="230"/>
      <c r="Q320" s="230"/>
      <c r="R320" s="230"/>
      <c r="S320" s="230"/>
      <c r="T320" s="230"/>
      <c r="U320" s="230"/>
      <c r="V320" s="230"/>
      <c r="W320" s="230"/>
      <c r="X320" s="230"/>
      <c r="Y320" s="230"/>
      <c r="Z320" s="230"/>
      <c r="AA320" s="230"/>
      <c r="AB320" s="230"/>
      <c r="AC320" s="640"/>
    </row>
    <row r="321" spans="1:29" ht="15.75">
      <c r="A321" s="135"/>
      <c r="P321" s="230"/>
      <c r="Q321" s="230"/>
      <c r="R321" s="230"/>
      <c r="S321" s="230"/>
      <c r="T321" s="230"/>
      <c r="U321" s="230"/>
      <c r="V321" s="230"/>
      <c r="W321" s="230"/>
      <c r="X321" s="230"/>
      <c r="Y321" s="230"/>
      <c r="Z321" s="230"/>
      <c r="AA321" s="230"/>
      <c r="AB321" s="230"/>
      <c r="AC321" s="640"/>
    </row>
    <row r="322" spans="1:29" ht="15.75">
      <c r="A322" s="135"/>
      <c r="P322" s="230"/>
      <c r="Q322" s="230"/>
      <c r="R322" s="230"/>
      <c r="S322" s="230"/>
      <c r="T322" s="230"/>
      <c r="U322" s="230"/>
      <c r="V322" s="230"/>
      <c r="W322" s="230"/>
      <c r="X322" s="230"/>
      <c r="Y322" s="230"/>
      <c r="Z322" s="230"/>
      <c r="AA322" s="230"/>
      <c r="AB322" s="230"/>
      <c r="AC322" s="640"/>
    </row>
    <row r="323" spans="1:29" ht="15.75">
      <c r="A323" s="135"/>
      <c r="P323" s="230"/>
      <c r="Q323" s="230"/>
      <c r="R323" s="230"/>
      <c r="S323" s="230"/>
      <c r="T323" s="230"/>
      <c r="U323" s="230"/>
      <c r="V323" s="230"/>
      <c r="W323" s="230"/>
      <c r="X323" s="230"/>
      <c r="Y323" s="230"/>
      <c r="Z323" s="230"/>
      <c r="AA323" s="230"/>
      <c r="AB323" s="230"/>
      <c r="AC323" s="640"/>
    </row>
    <row r="324" spans="1:29" ht="15.75">
      <c r="A324" s="135"/>
      <c r="P324" s="230"/>
      <c r="Q324" s="230"/>
      <c r="R324" s="230"/>
      <c r="S324" s="230"/>
      <c r="T324" s="230"/>
      <c r="U324" s="230"/>
      <c r="V324" s="230"/>
      <c r="W324" s="230"/>
      <c r="X324" s="230"/>
      <c r="Y324" s="230"/>
      <c r="Z324" s="230"/>
      <c r="AA324" s="230"/>
      <c r="AB324" s="230"/>
      <c r="AC324" s="640"/>
    </row>
    <row r="325" spans="1:29" ht="15.75">
      <c r="A325" s="135"/>
      <c r="P325" s="230"/>
      <c r="Q325" s="230"/>
      <c r="R325" s="230"/>
      <c r="S325" s="230"/>
      <c r="T325" s="230"/>
      <c r="U325" s="230"/>
      <c r="V325" s="230"/>
      <c r="W325" s="230"/>
      <c r="X325" s="230"/>
      <c r="Y325" s="230"/>
      <c r="Z325" s="230"/>
      <c r="AA325" s="230"/>
      <c r="AB325" s="230"/>
      <c r="AC325" s="640"/>
    </row>
    <row r="326" spans="1:29" ht="15.75">
      <c r="A326" s="135"/>
      <c r="P326" s="230"/>
      <c r="Q326" s="230"/>
      <c r="R326" s="230"/>
      <c r="S326" s="230"/>
      <c r="T326" s="230"/>
      <c r="U326" s="230"/>
      <c r="V326" s="230"/>
      <c r="W326" s="230"/>
      <c r="X326" s="230"/>
      <c r="Y326" s="230"/>
      <c r="Z326" s="230"/>
      <c r="AA326" s="230"/>
      <c r="AB326" s="230"/>
      <c r="AC326" s="640"/>
    </row>
    <row r="327" spans="1:29" ht="15.75">
      <c r="A327" s="135"/>
      <c r="P327" s="230"/>
      <c r="Q327" s="230"/>
      <c r="R327" s="230"/>
      <c r="S327" s="230"/>
      <c r="T327" s="230"/>
      <c r="U327" s="230"/>
      <c r="V327" s="230"/>
      <c r="W327" s="230"/>
      <c r="X327" s="230"/>
      <c r="Y327" s="230"/>
      <c r="Z327" s="230"/>
      <c r="AA327" s="230"/>
      <c r="AB327" s="230"/>
      <c r="AC327" s="640"/>
    </row>
    <row r="328" spans="1:29" ht="15.75">
      <c r="A328" s="135"/>
      <c r="P328" s="230"/>
      <c r="Q328" s="230"/>
      <c r="R328" s="230"/>
      <c r="S328" s="230"/>
      <c r="T328" s="230"/>
      <c r="U328" s="230"/>
      <c r="V328" s="230"/>
      <c r="W328" s="230"/>
      <c r="X328" s="230"/>
      <c r="Y328" s="230"/>
      <c r="Z328" s="230"/>
      <c r="AA328" s="230"/>
      <c r="AB328" s="230"/>
      <c r="AC328" s="640"/>
    </row>
    <row r="329" spans="1:29" ht="15.75">
      <c r="A329" s="135"/>
      <c r="P329" s="230"/>
      <c r="Q329" s="230"/>
      <c r="R329" s="230"/>
      <c r="S329" s="230"/>
      <c r="T329" s="230"/>
      <c r="U329" s="230"/>
      <c r="V329" s="230"/>
      <c r="W329" s="230"/>
      <c r="X329" s="230"/>
      <c r="Y329" s="230"/>
      <c r="Z329" s="230"/>
      <c r="AA329" s="230"/>
      <c r="AB329" s="230"/>
      <c r="AC329" s="640"/>
    </row>
    <row r="330" spans="1:29" ht="15.75">
      <c r="A330" s="135"/>
      <c r="P330" s="230"/>
      <c r="Q330" s="230"/>
      <c r="R330" s="230"/>
      <c r="S330" s="230"/>
      <c r="T330" s="230"/>
      <c r="U330" s="230"/>
      <c r="V330" s="230"/>
      <c r="W330" s="230"/>
      <c r="X330" s="230"/>
      <c r="Y330" s="230"/>
      <c r="Z330" s="230"/>
      <c r="AA330" s="230"/>
      <c r="AB330" s="230"/>
      <c r="AC330" s="640"/>
    </row>
    <row r="331" spans="1:29" ht="15.75">
      <c r="A331" s="135"/>
      <c r="P331" s="230"/>
      <c r="Q331" s="230"/>
      <c r="R331" s="230"/>
      <c r="S331" s="230"/>
      <c r="T331" s="230"/>
      <c r="U331" s="230"/>
      <c r="V331" s="230"/>
      <c r="W331" s="230"/>
      <c r="X331" s="230"/>
      <c r="Y331" s="230"/>
      <c r="Z331" s="230"/>
      <c r="AA331" s="230"/>
      <c r="AB331" s="230"/>
      <c r="AC331" s="640"/>
    </row>
    <row r="332" spans="1:29" ht="15.75">
      <c r="A332" s="135"/>
      <c r="P332" s="230"/>
      <c r="Q332" s="230"/>
      <c r="R332" s="230"/>
      <c r="S332" s="230"/>
      <c r="T332" s="230"/>
      <c r="U332" s="230"/>
      <c r="V332" s="230"/>
      <c r="W332" s="230"/>
      <c r="X332" s="230"/>
      <c r="Y332" s="230"/>
      <c r="Z332" s="230"/>
      <c r="AA332" s="230"/>
      <c r="AB332" s="230"/>
      <c r="AC332" s="640"/>
    </row>
    <row r="333" spans="1:29" ht="15.75">
      <c r="A333" s="135"/>
      <c r="P333" s="230"/>
      <c r="Q333" s="230"/>
      <c r="R333" s="230"/>
      <c r="S333" s="230"/>
      <c r="T333" s="230"/>
      <c r="U333" s="230"/>
      <c r="V333" s="230"/>
      <c r="W333" s="230"/>
      <c r="X333" s="230"/>
      <c r="Y333" s="230"/>
      <c r="Z333" s="230"/>
      <c r="AA333" s="230"/>
      <c r="AB333" s="230"/>
      <c r="AC333" s="640"/>
    </row>
    <row r="334" spans="1:29" ht="15.75">
      <c r="A334" s="135"/>
      <c r="P334" s="230"/>
      <c r="Q334" s="230"/>
      <c r="R334" s="230"/>
      <c r="S334" s="230"/>
      <c r="T334" s="230"/>
      <c r="U334" s="230"/>
      <c r="V334" s="230"/>
      <c r="W334" s="230"/>
      <c r="X334" s="230"/>
      <c r="Y334" s="230"/>
      <c r="Z334" s="230"/>
      <c r="AA334" s="230"/>
      <c r="AB334" s="230"/>
      <c r="AC334" s="640"/>
    </row>
    <row r="335" spans="1:29" ht="15.75">
      <c r="A335" s="135"/>
      <c r="P335" s="230"/>
      <c r="Q335" s="230"/>
      <c r="R335" s="230"/>
      <c r="S335" s="230"/>
      <c r="T335" s="230"/>
      <c r="U335" s="230"/>
      <c r="V335" s="230"/>
      <c r="W335" s="230"/>
      <c r="X335" s="230"/>
      <c r="Y335" s="230"/>
      <c r="Z335" s="230"/>
      <c r="AA335" s="230"/>
      <c r="AB335" s="230"/>
      <c r="AC335" s="640"/>
    </row>
    <row r="336" spans="1:29" ht="15.75">
      <c r="A336" s="135"/>
      <c r="P336" s="230"/>
      <c r="Q336" s="230"/>
      <c r="R336" s="230"/>
      <c r="S336" s="230"/>
      <c r="T336" s="230"/>
      <c r="U336" s="230"/>
      <c r="V336" s="230"/>
      <c r="W336" s="230"/>
      <c r="X336" s="230"/>
      <c r="Y336" s="230"/>
      <c r="Z336" s="230"/>
      <c r="AA336" s="230"/>
      <c r="AB336" s="230"/>
      <c r="AC336" s="640"/>
    </row>
    <row r="337" spans="1:29" ht="15.75">
      <c r="A337" s="135"/>
      <c r="P337" s="230"/>
      <c r="Q337" s="230"/>
      <c r="R337" s="230"/>
      <c r="S337" s="230"/>
      <c r="T337" s="230"/>
      <c r="U337" s="230"/>
      <c r="V337" s="230"/>
      <c r="W337" s="230"/>
      <c r="X337" s="230"/>
      <c r="Y337" s="230"/>
      <c r="Z337" s="230"/>
      <c r="AA337" s="230"/>
      <c r="AB337" s="230"/>
      <c r="AC337" s="640"/>
    </row>
    <row r="338" spans="1:29" ht="15.75">
      <c r="A338" s="135"/>
      <c r="P338" s="230"/>
      <c r="Q338" s="230"/>
      <c r="R338" s="230"/>
      <c r="S338" s="230"/>
      <c r="T338" s="230"/>
      <c r="U338" s="230"/>
      <c r="V338" s="230"/>
      <c r="W338" s="230"/>
      <c r="X338" s="230"/>
      <c r="Y338" s="230"/>
      <c r="Z338" s="230"/>
      <c r="AA338" s="230"/>
      <c r="AB338" s="230"/>
      <c r="AC338" s="640"/>
    </row>
    <row r="339" spans="1:29" ht="15.75">
      <c r="A339" s="135"/>
      <c r="P339" s="230"/>
      <c r="Q339" s="230"/>
      <c r="R339" s="230"/>
      <c r="S339" s="230"/>
      <c r="T339" s="230"/>
      <c r="U339" s="230"/>
      <c r="V339" s="230"/>
      <c r="W339" s="230"/>
      <c r="X339" s="230"/>
      <c r="Y339" s="230"/>
      <c r="Z339" s="230"/>
      <c r="AA339" s="230"/>
      <c r="AB339" s="230"/>
      <c r="AC339" s="640"/>
    </row>
    <row r="340" spans="1:29" ht="15.75">
      <c r="A340" s="135"/>
      <c r="P340" s="230"/>
      <c r="Q340" s="230"/>
      <c r="R340" s="230"/>
      <c r="S340" s="230"/>
      <c r="T340" s="230"/>
      <c r="U340" s="230"/>
      <c r="V340" s="230"/>
      <c r="W340" s="230"/>
      <c r="X340" s="230"/>
      <c r="Y340" s="230"/>
      <c r="Z340" s="230"/>
      <c r="AA340" s="230"/>
      <c r="AB340" s="230"/>
      <c r="AC340" s="640"/>
    </row>
    <row r="341" spans="1:29" ht="15.75">
      <c r="A341" s="135"/>
      <c r="P341" s="230"/>
      <c r="Q341" s="230"/>
      <c r="R341" s="230"/>
      <c r="S341" s="230"/>
      <c r="T341" s="230"/>
      <c r="U341" s="230"/>
      <c r="V341" s="230"/>
      <c r="W341" s="230"/>
      <c r="X341" s="230"/>
      <c r="Y341" s="230"/>
      <c r="Z341" s="230"/>
      <c r="AA341" s="230"/>
      <c r="AB341" s="230"/>
      <c r="AC341" s="640"/>
    </row>
    <row r="342" spans="1:29" ht="15.75">
      <c r="A342" s="135"/>
      <c r="P342" s="230"/>
      <c r="Q342" s="230"/>
      <c r="R342" s="230"/>
      <c r="S342" s="230"/>
      <c r="T342" s="230"/>
      <c r="U342" s="230"/>
      <c r="V342" s="230"/>
      <c r="W342" s="230"/>
      <c r="X342" s="230"/>
      <c r="Y342" s="230"/>
      <c r="Z342" s="230"/>
      <c r="AA342" s="230"/>
      <c r="AB342" s="230"/>
      <c r="AC342" s="640"/>
    </row>
    <row r="343" spans="1:29" ht="15.75">
      <c r="A343" s="135"/>
      <c r="P343" s="230"/>
      <c r="Q343" s="230"/>
      <c r="R343" s="230"/>
      <c r="S343" s="230"/>
      <c r="T343" s="230"/>
      <c r="U343" s="230"/>
      <c r="V343" s="230"/>
      <c r="W343" s="230"/>
      <c r="X343" s="230"/>
      <c r="Y343" s="230"/>
      <c r="Z343" s="230"/>
      <c r="AA343" s="230"/>
      <c r="AB343" s="230"/>
      <c r="AC343" s="640"/>
    </row>
    <row r="344" spans="1:29" ht="15.75">
      <c r="A344" s="135"/>
      <c r="P344" s="230"/>
      <c r="Q344" s="230"/>
      <c r="R344" s="230"/>
      <c r="S344" s="230"/>
      <c r="T344" s="230"/>
      <c r="U344" s="230"/>
      <c r="V344" s="230"/>
      <c r="W344" s="230"/>
      <c r="X344" s="230"/>
      <c r="Y344" s="230"/>
      <c r="Z344" s="230"/>
      <c r="AA344" s="230"/>
      <c r="AB344" s="230"/>
      <c r="AC344" s="640"/>
    </row>
    <row r="345" spans="1:29" ht="15.75">
      <c r="A345" s="135"/>
      <c r="P345" s="230"/>
      <c r="Q345" s="230"/>
      <c r="R345" s="230"/>
      <c r="S345" s="230"/>
      <c r="T345" s="230"/>
      <c r="U345" s="230"/>
      <c r="V345" s="230"/>
      <c r="W345" s="230"/>
      <c r="X345" s="230"/>
      <c r="Y345" s="230"/>
      <c r="Z345" s="230"/>
      <c r="AA345" s="230"/>
      <c r="AB345" s="230"/>
      <c r="AC345" s="640"/>
    </row>
    <row r="346" spans="1:29" ht="15.75">
      <c r="A346" s="135"/>
      <c r="P346" s="230"/>
      <c r="Q346" s="230"/>
      <c r="R346" s="230"/>
      <c r="S346" s="230"/>
      <c r="T346" s="230"/>
      <c r="U346" s="230"/>
      <c r="V346" s="230"/>
      <c r="W346" s="230"/>
      <c r="X346" s="230"/>
      <c r="Y346" s="230"/>
      <c r="Z346" s="230"/>
      <c r="AA346" s="230"/>
      <c r="AB346" s="230"/>
      <c r="AC346" s="640"/>
    </row>
    <row r="347" spans="1:29" ht="15.75">
      <c r="A347" s="135"/>
      <c r="P347" s="230"/>
      <c r="Q347" s="230"/>
      <c r="R347" s="230"/>
      <c r="S347" s="230"/>
      <c r="T347" s="230"/>
      <c r="U347" s="230"/>
      <c r="V347" s="230"/>
      <c r="W347" s="230"/>
      <c r="X347" s="230"/>
      <c r="Y347" s="230"/>
      <c r="Z347" s="230"/>
      <c r="AA347" s="230"/>
      <c r="AB347" s="230"/>
      <c r="AC347" s="640"/>
    </row>
    <row r="348" spans="1:29" ht="15.75">
      <c r="A348" s="135"/>
      <c r="P348" s="230"/>
      <c r="Q348" s="230"/>
      <c r="R348" s="230"/>
      <c r="S348" s="230"/>
      <c r="T348" s="230"/>
      <c r="U348" s="230"/>
      <c r="V348" s="230"/>
      <c r="W348" s="230"/>
      <c r="X348" s="230"/>
      <c r="Y348" s="230"/>
      <c r="Z348" s="230"/>
      <c r="AA348" s="230"/>
      <c r="AB348" s="230"/>
      <c r="AC348" s="640"/>
    </row>
    <row r="349" spans="1:29" ht="15.75">
      <c r="A349" s="135"/>
      <c r="P349" s="230"/>
      <c r="Q349" s="230"/>
      <c r="R349" s="230"/>
      <c r="S349" s="230"/>
      <c r="T349" s="230"/>
      <c r="U349" s="230"/>
      <c r="V349" s="230"/>
      <c r="W349" s="230"/>
      <c r="X349" s="230"/>
      <c r="Y349" s="230"/>
      <c r="Z349" s="230"/>
      <c r="AA349" s="230"/>
      <c r="AB349" s="230"/>
      <c r="AC349" s="640"/>
    </row>
    <row r="350" spans="1:29" ht="15.75">
      <c r="A350" s="135"/>
      <c r="P350" s="230"/>
      <c r="Q350" s="230"/>
      <c r="R350" s="230"/>
      <c r="S350" s="230"/>
      <c r="T350" s="230"/>
      <c r="U350" s="230"/>
      <c r="V350" s="230"/>
      <c r="W350" s="230"/>
      <c r="X350" s="230"/>
      <c r="Y350" s="230"/>
      <c r="Z350" s="230"/>
      <c r="AA350" s="230"/>
      <c r="AB350" s="230"/>
      <c r="AC350" s="640"/>
    </row>
    <row r="351" spans="1:29" ht="15.75">
      <c r="A351" s="135"/>
      <c r="P351" s="230"/>
      <c r="Q351" s="230"/>
      <c r="R351" s="230"/>
      <c r="S351" s="230"/>
      <c r="T351" s="230"/>
      <c r="U351" s="230"/>
      <c r="V351" s="230"/>
      <c r="W351" s="230"/>
      <c r="X351" s="230"/>
      <c r="Y351" s="230"/>
      <c r="Z351" s="230"/>
      <c r="AA351" s="230"/>
      <c r="AB351" s="230"/>
      <c r="AC351" s="640"/>
    </row>
    <row r="352" spans="1:29" ht="15.75">
      <c r="A352" s="135"/>
      <c r="P352" s="230"/>
      <c r="Q352" s="230"/>
      <c r="R352" s="230"/>
      <c r="S352" s="230"/>
      <c r="T352" s="230"/>
      <c r="U352" s="230"/>
      <c r="V352" s="230"/>
      <c r="W352" s="230"/>
      <c r="X352" s="230"/>
      <c r="Y352" s="230"/>
      <c r="Z352" s="230"/>
      <c r="AA352" s="230"/>
      <c r="AB352" s="230"/>
      <c r="AC352" s="640"/>
    </row>
    <row r="353" spans="1:29" ht="15.75">
      <c r="A353" s="135"/>
      <c r="P353" s="230"/>
      <c r="Q353" s="230"/>
      <c r="R353" s="230"/>
      <c r="S353" s="230"/>
      <c r="T353" s="230"/>
      <c r="U353" s="230"/>
      <c r="V353" s="230"/>
      <c r="W353" s="230"/>
      <c r="X353" s="230"/>
      <c r="Y353" s="230"/>
      <c r="Z353" s="230"/>
      <c r="AA353" s="230"/>
      <c r="AB353" s="230"/>
      <c r="AC353" s="640"/>
    </row>
    <row r="354" spans="1:29" ht="15.75">
      <c r="A354" s="135"/>
      <c r="P354" s="230"/>
      <c r="Q354" s="230"/>
      <c r="R354" s="230"/>
      <c r="S354" s="230"/>
      <c r="T354" s="230"/>
      <c r="U354" s="230"/>
      <c r="V354" s="230"/>
      <c r="W354" s="230"/>
      <c r="X354" s="230"/>
      <c r="Y354" s="230"/>
      <c r="Z354" s="230"/>
      <c r="AA354" s="230"/>
      <c r="AB354" s="230"/>
      <c r="AC354" s="640"/>
    </row>
    <row r="355" spans="1:29" ht="15.75">
      <c r="A355" s="135"/>
    </row>
    <row r="356" spans="1:29" ht="15.75">
      <c r="A356" s="135"/>
    </row>
    <row r="357" spans="1:29" ht="15.75">
      <c r="A357" s="135"/>
    </row>
    <row r="358" spans="1:29" ht="15.75">
      <c r="A358" s="135"/>
    </row>
    <row r="359" spans="1:29" ht="15.75">
      <c r="A359" s="135"/>
    </row>
    <row r="360" spans="1:29" ht="15.75">
      <c r="A360" s="135"/>
    </row>
    <row r="361" spans="1:29" ht="15.75">
      <c r="A361" s="135"/>
    </row>
    <row r="362" spans="1:29" ht="15.75">
      <c r="A362" s="135"/>
    </row>
    <row r="363" spans="1:29" ht="15.75">
      <c r="A363" s="135"/>
    </row>
    <row r="364" spans="1:29" ht="15.75">
      <c r="A364" s="135"/>
    </row>
    <row r="365" spans="1:29" ht="15.75">
      <c r="A365" s="135"/>
    </row>
    <row r="366" spans="1:29" ht="15.75">
      <c r="A366" s="135"/>
    </row>
    <row r="367" spans="1:29" ht="15.75">
      <c r="A367" s="135"/>
    </row>
    <row r="368" spans="1:29" ht="15.75">
      <c r="A368" s="135"/>
    </row>
    <row r="369" spans="1:1" ht="15.75">
      <c r="A369" s="135"/>
    </row>
    <row r="370" spans="1:1" ht="15.75">
      <c r="A370" s="135"/>
    </row>
    <row r="371" spans="1:1" ht="15.75">
      <c r="A371" s="135"/>
    </row>
    <row r="372" spans="1:1" ht="15.75">
      <c r="A372" s="135"/>
    </row>
    <row r="373" spans="1:1" ht="15.75">
      <c r="A373" s="135"/>
    </row>
    <row r="374" spans="1:1" ht="15.75">
      <c r="A374" s="135"/>
    </row>
    <row r="375" spans="1:1" ht="15.75">
      <c r="A375" s="135"/>
    </row>
    <row r="376" spans="1:1" ht="15.75">
      <c r="A376" s="135"/>
    </row>
    <row r="377" spans="1:1" ht="15.75">
      <c r="A377" s="135"/>
    </row>
    <row r="378" spans="1:1" ht="15.75">
      <c r="A378" s="135"/>
    </row>
    <row r="379" spans="1:1" ht="15.75">
      <c r="A379" s="135"/>
    </row>
    <row r="380" spans="1:1" ht="15.75">
      <c r="A380" s="135"/>
    </row>
    <row r="381" spans="1:1" ht="15.75">
      <c r="A381" s="135"/>
    </row>
    <row r="382" spans="1:1" ht="15.75">
      <c r="A382" s="135"/>
    </row>
    <row r="383" spans="1:1" ht="15.75">
      <c r="A383" s="135"/>
    </row>
    <row r="384" spans="1:1" ht="15.75">
      <c r="A384" s="135"/>
    </row>
    <row r="385" spans="1:1" ht="15.75">
      <c r="A385" s="135"/>
    </row>
    <row r="386" spans="1:1" ht="15.75">
      <c r="A386" s="135"/>
    </row>
    <row r="387" spans="1:1" ht="15.75">
      <c r="A387" s="135"/>
    </row>
    <row r="388" spans="1:1" ht="15.75">
      <c r="A388" s="135"/>
    </row>
    <row r="389" spans="1:1" ht="15.75">
      <c r="A389" s="135"/>
    </row>
    <row r="390" spans="1:1" ht="15.75">
      <c r="A390" s="135"/>
    </row>
    <row r="391" spans="1:1" ht="15.75">
      <c r="A391" s="135"/>
    </row>
    <row r="392" spans="1:1" ht="15.75">
      <c r="A392" s="135"/>
    </row>
    <row r="393" spans="1:1" ht="15.75">
      <c r="A393" s="135"/>
    </row>
    <row r="394" spans="1:1" ht="15.75">
      <c r="A394" s="135"/>
    </row>
    <row r="395" spans="1:1" ht="15.75">
      <c r="A395" s="135"/>
    </row>
    <row r="396" spans="1:1" ht="15.75">
      <c r="A396" s="135"/>
    </row>
    <row r="397" spans="1:1" ht="15.75">
      <c r="A397" s="135"/>
    </row>
    <row r="398" spans="1:1" ht="15.75">
      <c r="A398" s="135"/>
    </row>
    <row r="399" spans="1:1" ht="15.75">
      <c r="A399" s="135"/>
    </row>
    <row r="400" spans="1:1" ht="15.75">
      <c r="A400" s="135"/>
    </row>
    <row r="401" spans="1:1" ht="15.75">
      <c r="A401" s="135"/>
    </row>
    <row r="402" spans="1:1" ht="15.75">
      <c r="A402" s="135"/>
    </row>
    <row r="403" spans="1:1" ht="15.75">
      <c r="A403" s="135"/>
    </row>
    <row r="404" spans="1:1" ht="15.75">
      <c r="A404" s="135"/>
    </row>
    <row r="405" spans="1:1" ht="15.75">
      <c r="A405" s="135"/>
    </row>
    <row r="406" spans="1:1" ht="15.75">
      <c r="A406" s="135"/>
    </row>
    <row r="407" spans="1:1" ht="15.75">
      <c r="A407" s="135"/>
    </row>
    <row r="408" spans="1:1" ht="15.75">
      <c r="A408" s="135"/>
    </row>
    <row r="409" spans="1:1" ht="15.75">
      <c r="A409" s="135"/>
    </row>
    <row r="410" spans="1:1" ht="15.75">
      <c r="A410" s="135"/>
    </row>
    <row r="411" spans="1:1" ht="15.75">
      <c r="A411" s="135"/>
    </row>
    <row r="412" spans="1:1" ht="15.75">
      <c r="A412" s="135"/>
    </row>
    <row r="413" spans="1:1" ht="15.75">
      <c r="A413" s="135"/>
    </row>
    <row r="414" spans="1:1" ht="15.75">
      <c r="A414" s="135"/>
    </row>
    <row r="415" spans="1:1" ht="15.75">
      <c r="A415" s="135"/>
    </row>
    <row r="416" spans="1:1" ht="15.75">
      <c r="A416" s="135"/>
    </row>
    <row r="417" spans="1:1" ht="15.75">
      <c r="A417" s="135"/>
    </row>
    <row r="418" spans="1:1" ht="15.75">
      <c r="A418" s="135"/>
    </row>
    <row r="419" spans="1:1" ht="15.75">
      <c r="A419" s="135"/>
    </row>
    <row r="420" spans="1:1" ht="15.75">
      <c r="A420" s="135"/>
    </row>
    <row r="421" spans="1:1" ht="15.75">
      <c r="A421" s="135"/>
    </row>
    <row r="422" spans="1:1" ht="15.75">
      <c r="A422" s="135"/>
    </row>
    <row r="423" spans="1:1" ht="15.75">
      <c r="A423" s="135"/>
    </row>
    <row r="424" spans="1:1" ht="15.75">
      <c r="A424" s="135"/>
    </row>
    <row r="425" spans="1:1" ht="15.75">
      <c r="A425" s="135"/>
    </row>
    <row r="426" spans="1:1" ht="15.75">
      <c r="A426" s="135"/>
    </row>
    <row r="427" spans="1:1" ht="15.75">
      <c r="A427" s="135"/>
    </row>
    <row r="428" spans="1:1" ht="15.75">
      <c r="A428" s="135"/>
    </row>
    <row r="429" spans="1:1" ht="15.75">
      <c r="A429" s="135"/>
    </row>
    <row r="430" spans="1:1" ht="15.75">
      <c r="A430" s="135"/>
    </row>
    <row r="431" spans="1:1" ht="15.75">
      <c r="A431" s="135"/>
    </row>
    <row r="432" spans="1:1" ht="15.75">
      <c r="A432" s="135"/>
    </row>
    <row r="433" spans="1:1" ht="15.75">
      <c r="A433" s="135"/>
    </row>
    <row r="434" spans="1:1" ht="15.75">
      <c r="A434" s="135"/>
    </row>
    <row r="435" spans="1:1" ht="15.75">
      <c r="A435" s="135"/>
    </row>
    <row r="436" spans="1:1" ht="15.75">
      <c r="A436" s="135"/>
    </row>
    <row r="437" spans="1:1" ht="15.75">
      <c r="A437" s="135"/>
    </row>
    <row r="438" spans="1:1" ht="15.75">
      <c r="A438" s="135"/>
    </row>
    <row r="439" spans="1:1" ht="15.75">
      <c r="A439" s="135"/>
    </row>
    <row r="440" spans="1:1" ht="15.75">
      <c r="A440" s="135"/>
    </row>
    <row r="441" spans="1:1" ht="15.75">
      <c r="A441" s="135"/>
    </row>
    <row r="442" spans="1:1" ht="15.75">
      <c r="A442" s="135"/>
    </row>
    <row r="443" spans="1:1" ht="15.75">
      <c r="A443" s="135"/>
    </row>
    <row r="444" spans="1:1" ht="15.75">
      <c r="A444" s="135"/>
    </row>
    <row r="445" spans="1:1" ht="15.75">
      <c r="A445" s="135"/>
    </row>
    <row r="446" spans="1:1" ht="15.75">
      <c r="A446" s="135"/>
    </row>
    <row r="447" spans="1:1" ht="15.75">
      <c r="A447" s="135"/>
    </row>
    <row r="448" spans="1:1" ht="15.75">
      <c r="A448" s="135"/>
    </row>
    <row r="449" spans="1:1" ht="15.75">
      <c r="A449" s="135"/>
    </row>
    <row r="450" spans="1:1" ht="15.75">
      <c r="A450" s="135"/>
    </row>
    <row r="451" spans="1:1" ht="15.75">
      <c r="A451" s="135"/>
    </row>
    <row r="452" spans="1:1" ht="15.75">
      <c r="A452" s="135"/>
    </row>
    <row r="453" spans="1:1" ht="15.75">
      <c r="A453" s="135"/>
    </row>
    <row r="454" spans="1:1" ht="15.75">
      <c r="A454" s="135"/>
    </row>
    <row r="455" spans="1:1" ht="15.75">
      <c r="A455" s="135"/>
    </row>
    <row r="456" spans="1:1" ht="15.75">
      <c r="A456" s="135"/>
    </row>
    <row r="457" spans="1:1" ht="15.75">
      <c r="A457" s="135"/>
    </row>
    <row r="458" spans="1:1" ht="15.75">
      <c r="A458" s="135"/>
    </row>
    <row r="459" spans="1:1" ht="15.75">
      <c r="A459" s="135"/>
    </row>
    <row r="460" spans="1:1" ht="15.75">
      <c r="A460" s="135"/>
    </row>
    <row r="461" spans="1:1" ht="15.75">
      <c r="A461" s="135"/>
    </row>
    <row r="462" spans="1:1" ht="15.75">
      <c r="A462" s="135"/>
    </row>
    <row r="463" spans="1:1" ht="15.75">
      <c r="A463" s="135"/>
    </row>
    <row r="464" spans="1:1" ht="15.75">
      <c r="A464" s="135"/>
    </row>
    <row r="465" spans="1:1" ht="15.75">
      <c r="A465" s="135"/>
    </row>
    <row r="466" spans="1:1" ht="15.75">
      <c r="A466" s="135"/>
    </row>
    <row r="467" spans="1:1" ht="15.75">
      <c r="A467" s="135"/>
    </row>
    <row r="468" spans="1:1" ht="15.75">
      <c r="A468" s="135"/>
    </row>
    <row r="469" spans="1:1" ht="15.75">
      <c r="A469" s="135"/>
    </row>
    <row r="470" spans="1:1" ht="15.75">
      <c r="A470" s="135"/>
    </row>
    <row r="471" spans="1:1" ht="15.75">
      <c r="A471" s="135"/>
    </row>
    <row r="472" spans="1:1" ht="15.75">
      <c r="A472" s="135"/>
    </row>
    <row r="473" spans="1:1" ht="15.75">
      <c r="A473" s="135"/>
    </row>
    <row r="474" spans="1:1" ht="15.75">
      <c r="A474" s="135"/>
    </row>
    <row r="475" spans="1:1" ht="15.75">
      <c r="A475" s="135"/>
    </row>
    <row r="476" spans="1:1" ht="15.75">
      <c r="A476" s="135"/>
    </row>
    <row r="477" spans="1:1" ht="15.75">
      <c r="A477" s="135"/>
    </row>
    <row r="478" spans="1:1" ht="15.75">
      <c r="A478" s="135"/>
    </row>
    <row r="479" spans="1:1" ht="15.75">
      <c r="A479" s="135"/>
    </row>
    <row r="480" spans="1:1" ht="15.75">
      <c r="A480" s="135"/>
    </row>
    <row r="481" spans="1:1" ht="15.75">
      <c r="A481" s="135"/>
    </row>
    <row r="482" spans="1:1" ht="15.75">
      <c r="A482" s="135"/>
    </row>
    <row r="483" spans="1:1" ht="15.75">
      <c r="A483" s="135"/>
    </row>
    <row r="484" spans="1:1" ht="15.75">
      <c r="A484" s="135"/>
    </row>
    <row r="485" spans="1:1" ht="15.75">
      <c r="A485" s="135"/>
    </row>
    <row r="486" spans="1:1" ht="15.75">
      <c r="A486" s="135"/>
    </row>
    <row r="487" spans="1:1" ht="15.75">
      <c r="A487" s="135"/>
    </row>
    <row r="488" spans="1:1" ht="15.75">
      <c r="A488" s="135"/>
    </row>
    <row r="489" spans="1:1" ht="15.75">
      <c r="A489" s="135"/>
    </row>
    <row r="490" spans="1:1" ht="15.75">
      <c r="A490" s="135"/>
    </row>
    <row r="491" spans="1:1" ht="15.75">
      <c r="A491" s="135"/>
    </row>
    <row r="492" spans="1:1" ht="15.75">
      <c r="A492" s="135"/>
    </row>
    <row r="493" spans="1:1" ht="15.75">
      <c r="A493" s="135"/>
    </row>
    <row r="494" spans="1:1" ht="15.75">
      <c r="A494" s="135"/>
    </row>
    <row r="495" spans="1:1" ht="15.75">
      <c r="A495" s="135"/>
    </row>
    <row r="496" spans="1:1" ht="15.75">
      <c r="A496" s="135"/>
    </row>
    <row r="497" spans="1:1" ht="15.75">
      <c r="A497" s="135"/>
    </row>
    <row r="498" spans="1:1" ht="15.75">
      <c r="A498" s="135"/>
    </row>
    <row r="499" spans="1:1" ht="15.75">
      <c r="A499" s="135"/>
    </row>
    <row r="500" spans="1:1" ht="15.75">
      <c r="A500" s="135"/>
    </row>
    <row r="501" spans="1:1" ht="15.75">
      <c r="A501" s="135"/>
    </row>
    <row r="502" spans="1:1" ht="15.75">
      <c r="A502" s="135"/>
    </row>
    <row r="503" spans="1:1" ht="15.75">
      <c r="A503" s="135"/>
    </row>
    <row r="504" spans="1:1" ht="15.75">
      <c r="A504" s="135"/>
    </row>
    <row r="505" spans="1:1" ht="15.75">
      <c r="A505" s="135"/>
    </row>
    <row r="506" spans="1:1" ht="15.75">
      <c r="A506" s="135"/>
    </row>
    <row r="507" spans="1:1" ht="15.75">
      <c r="A507" s="135"/>
    </row>
    <row r="508" spans="1:1" ht="15.75">
      <c r="A508" s="135"/>
    </row>
    <row r="509" spans="1:1" ht="15.75">
      <c r="A509" s="135"/>
    </row>
    <row r="510" spans="1:1" ht="15.75">
      <c r="A510" s="135"/>
    </row>
    <row r="511" spans="1:1" ht="15.75">
      <c r="A511" s="135"/>
    </row>
    <row r="512" spans="1:1" ht="15.75">
      <c r="A512" s="135"/>
    </row>
    <row r="513" spans="1:1" ht="15.75">
      <c r="A513" s="135"/>
    </row>
    <row r="514" spans="1:1" ht="15.75">
      <c r="A514" s="135"/>
    </row>
    <row r="515" spans="1:1" ht="15.75">
      <c r="A515" s="135"/>
    </row>
    <row r="516" spans="1:1" ht="15.75">
      <c r="A516" s="135"/>
    </row>
    <row r="517" spans="1:1" ht="15.75">
      <c r="A517" s="135"/>
    </row>
    <row r="518" spans="1:1" ht="15.75">
      <c r="A518" s="135"/>
    </row>
    <row r="519" spans="1:1" ht="15.75">
      <c r="A519" s="135"/>
    </row>
    <row r="520" spans="1:1" ht="15.75">
      <c r="A520" s="135"/>
    </row>
    <row r="521" spans="1:1" ht="15.75">
      <c r="A521" s="135"/>
    </row>
    <row r="522" spans="1:1" ht="15.75">
      <c r="A522" s="135"/>
    </row>
    <row r="523" spans="1:1" ht="15.75">
      <c r="A523" s="135"/>
    </row>
    <row r="524" spans="1:1" ht="15.75">
      <c r="A524" s="135"/>
    </row>
    <row r="525" spans="1:1" ht="15.75">
      <c r="A525" s="135"/>
    </row>
    <row r="526" spans="1:1" ht="15.75">
      <c r="A526" s="135"/>
    </row>
    <row r="527" spans="1:1" ht="15.75">
      <c r="A527" s="135"/>
    </row>
    <row r="528" spans="1:1" ht="15.75">
      <c r="A528" s="135"/>
    </row>
    <row r="529" spans="1:1" ht="15.75">
      <c r="A529" s="135"/>
    </row>
    <row r="530" spans="1:1" ht="15.75">
      <c r="A530" s="135"/>
    </row>
    <row r="531" spans="1:1" ht="15.75">
      <c r="A531" s="135"/>
    </row>
    <row r="532" spans="1:1" ht="15.75">
      <c r="A532" s="135"/>
    </row>
    <row r="533" spans="1:1" ht="15.75">
      <c r="A533" s="135"/>
    </row>
    <row r="534" spans="1:1" ht="15.75">
      <c r="A534" s="135"/>
    </row>
    <row r="535" spans="1:1" ht="15.75">
      <c r="A535" s="135"/>
    </row>
    <row r="536" spans="1:1" ht="15.75">
      <c r="A536" s="135"/>
    </row>
    <row r="537" spans="1:1" ht="15.75">
      <c r="A537" s="135"/>
    </row>
    <row r="538" spans="1:1" ht="15.75">
      <c r="A538" s="135"/>
    </row>
    <row r="539" spans="1:1" ht="15.75">
      <c r="A539" s="135"/>
    </row>
    <row r="540" spans="1:1" ht="15.75">
      <c r="A540" s="135"/>
    </row>
    <row r="541" spans="1:1" ht="15.75">
      <c r="A541" s="135"/>
    </row>
    <row r="542" spans="1:1" ht="15.75">
      <c r="A542" s="135"/>
    </row>
    <row r="543" spans="1:1" ht="15.75">
      <c r="A543" s="135"/>
    </row>
    <row r="544" spans="1:1" ht="15.75">
      <c r="A544" s="135"/>
    </row>
    <row r="545" spans="1:1" ht="15.75">
      <c r="A545" s="135"/>
    </row>
    <row r="546" spans="1:1" ht="15.75">
      <c r="A546" s="135"/>
    </row>
    <row r="547" spans="1:1" ht="15.75">
      <c r="A547" s="135"/>
    </row>
    <row r="548" spans="1:1" ht="15.75">
      <c r="A548" s="135"/>
    </row>
    <row r="549" spans="1:1" ht="15.75">
      <c r="A549" s="135"/>
    </row>
    <row r="550" spans="1:1" ht="15.75">
      <c r="A550" s="135"/>
    </row>
    <row r="551" spans="1:1" ht="15.75">
      <c r="A551" s="135"/>
    </row>
    <row r="552" spans="1:1" ht="15.75">
      <c r="A552" s="135"/>
    </row>
    <row r="553" spans="1:1" ht="15.75">
      <c r="A553" s="135"/>
    </row>
    <row r="554" spans="1:1" ht="15.75">
      <c r="A554" s="135"/>
    </row>
    <row r="555" spans="1:1" ht="15.75">
      <c r="A555" s="135"/>
    </row>
    <row r="556" spans="1:1" ht="15.75">
      <c r="A556" s="135"/>
    </row>
    <row r="557" spans="1:1" ht="15.75">
      <c r="A557" s="135"/>
    </row>
    <row r="558" spans="1:1" ht="15.75">
      <c r="A558" s="135"/>
    </row>
    <row r="559" spans="1:1" ht="15.75">
      <c r="A559" s="135"/>
    </row>
    <row r="560" spans="1:1" ht="15.75">
      <c r="A560" s="135"/>
    </row>
    <row r="561" spans="1:1" ht="15.75">
      <c r="A561" s="135"/>
    </row>
    <row r="562" spans="1:1" ht="15.75">
      <c r="A562" s="135"/>
    </row>
    <row r="563" spans="1:1" ht="15.75">
      <c r="A563" s="135"/>
    </row>
    <row r="564" spans="1:1" ht="15.75">
      <c r="A564" s="135"/>
    </row>
    <row r="565" spans="1:1" ht="15.75">
      <c r="A565" s="135"/>
    </row>
    <row r="566" spans="1:1" ht="15.75">
      <c r="A566" s="135"/>
    </row>
    <row r="567" spans="1:1" ht="15.75">
      <c r="A567" s="135"/>
    </row>
    <row r="568" spans="1:1" ht="15.75">
      <c r="A568" s="135"/>
    </row>
    <row r="569" spans="1:1" ht="15.75">
      <c r="A569" s="135"/>
    </row>
    <row r="570" spans="1:1" ht="15.75">
      <c r="A570" s="135"/>
    </row>
    <row r="571" spans="1:1" ht="15.75">
      <c r="A571" s="135"/>
    </row>
    <row r="572" spans="1:1" ht="15.75">
      <c r="A572" s="135"/>
    </row>
    <row r="573" spans="1:1" ht="15.75">
      <c r="A573" s="135"/>
    </row>
    <row r="574" spans="1:1" ht="15.75">
      <c r="A574" s="135"/>
    </row>
    <row r="575" spans="1:1" ht="15.75">
      <c r="A575" s="135"/>
    </row>
    <row r="576" spans="1:1" ht="15.75">
      <c r="A576" s="135"/>
    </row>
    <row r="577" spans="1:1" ht="15.75">
      <c r="A577" s="135"/>
    </row>
    <row r="578" spans="1:1" ht="15.75">
      <c r="A578" s="135"/>
    </row>
    <row r="579" spans="1:1" ht="15.75">
      <c r="A579" s="135"/>
    </row>
    <row r="580" spans="1:1" ht="15.75">
      <c r="A580" s="135"/>
    </row>
    <row r="581" spans="1:1" ht="15.75">
      <c r="A581" s="135"/>
    </row>
    <row r="582" spans="1:1" ht="15.75">
      <c r="A582" s="135"/>
    </row>
    <row r="583" spans="1:1" ht="15.75">
      <c r="A583" s="135"/>
    </row>
    <row r="584" spans="1:1" ht="15.75">
      <c r="A584" s="135"/>
    </row>
    <row r="585" spans="1:1" ht="15.75">
      <c r="A585" s="135"/>
    </row>
    <row r="586" spans="1:1" ht="15.75">
      <c r="A586" s="135"/>
    </row>
    <row r="587" spans="1:1" ht="15.75">
      <c r="A587" s="135"/>
    </row>
    <row r="588" spans="1:1" ht="15.75">
      <c r="A588" s="135"/>
    </row>
    <row r="589" spans="1:1" ht="15.75">
      <c r="A589" s="135"/>
    </row>
    <row r="590" spans="1:1" ht="15.75">
      <c r="A590" s="135"/>
    </row>
    <row r="591" spans="1:1" ht="15.75">
      <c r="A591" s="135"/>
    </row>
    <row r="592" spans="1:1" ht="15.75">
      <c r="A592" s="135"/>
    </row>
    <row r="593" spans="1:1" ht="15.75">
      <c r="A593" s="135"/>
    </row>
    <row r="594" spans="1:1" ht="15.75">
      <c r="A594" s="135"/>
    </row>
    <row r="595" spans="1:1" ht="15.75">
      <c r="A595" s="135"/>
    </row>
    <row r="596" spans="1:1" ht="15.75">
      <c r="A596" s="135"/>
    </row>
    <row r="597" spans="1:1" ht="15.75">
      <c r="A597" s="135"/>
    </row>
    <row r="598" spans="1:1" ht="15.75">
      <c r="A598" s="135"/>
    </row>
    <row r="599" spans="1:1" ht="15.75">
      <c r="A599" s="135"/>
    </row>
    <row r="600" spans="1:1" ht="15.75">
      <c r="A600" s="135"/>
    </row>
    <row r="601" spans="1:1" ht="15.75">
      <c r="A601" s="135"/>
    </row>
    <row r="602" spans="1:1" ht="15.75">
      <c r="A602" s="135"/>
    </row>
    <row r="603" spans="1:1" ht="15.75">
      <c r="A603" s="135"/>
    </row>
    <row r="604" spans="1:1" ht="15.75">
      <c r="A604" s="135"/>
    </row>
    <row r="605" spans="1:1" ht="15.75">
      <c r="A605" s="135"/>
    </row>
    <row r="606" spans="1:1" ht="15.75">
      <c r="A606" s="135"/>
    </row>
    <row r="607" spans="1:1" ht="15.75">
      <c r="A607" s="135"/>
    </row>
    <row r="608" spans="1:1" ht="15.75">
      <c r="A608" s="135"/>
    </row>
    <row r="609" spans="1:1" ht="15.75">
      <c r="A609" s="135"/>
    </row>
    <row r="610" spans="1:1" ht="15.75">
      <c r="A610" s="135"/>
    </row>
    <row r="611" spans="1:1" ht="15.75">
      <c r="A611" s="135"/>
    </row>
    <row r="612" spans="1:1" ht="15.75">
      <c r="A612" s="135"/>
    </row>
    <row r="613" spans="1:1" ht="15.75">
      <c r="A613" s="135"/>
    </row>
    <row r="614" spans="1:1" ht="15.75">
      <c r="A614" s="135"/>
    </row>
    <row r="615" spans="1:1" ht="15.75">
      <c r="A615" s="135"/>
    </row>
    <row r="616" spans="1:1" ht="15.75">
      <c r="A616" s="135"/>
    </row>
    <row r="617" spans="1:1" ht="15.75">
      <c r="A617" s="135"/>
    </row>
    <row r="618" spans="1:1" ht="15.75">
      <c r="A618" s="135"/>
    </row>
    <row r="619" spans="1:1" ht="15.75">
      <c r="A619" s="135"/>
    </row>
    <row r="620" spans="1:1" ht="15.75">
      <c r="A620" s="135"/>
    </row>
    <row r="621" spans="1:1" ht="15.75">
      <c r="A621" s="135"/>
    </row>
    <row r="622" spans="1:1" ht="15.75">
      <c r="A622" s="135"/>
    </row>
    <row r="623" spans="1:1" ht="15.75">
      <c r="A623" s="135"/>
    </row>
    <row r="624" spans="1:1" ht="15.75">
      <c r="A624" s="135"/>
    </row>
    <row r="625" spans="1:1" ht="15.75">
      <c r="A625" s="135"/>
    </row>
    <row r="626" spans="1:1" ht="15.75">
      <c r="A626" s="135"/>
    </row>
    <row r="627" spans="1:1" ht="15.75">
      <c r="A627" s="135"/>
    </row>
    <row r="628" spans="1:1" ht="15.75">
      <c r="A628" s="135"/>
    </row>
    <row r="629" spans="1:1" ht="15.75">
      <c r="A629" s="135"/>
    </row>
    <row r="630" spans="1:1" ht="15.75">
      <c r="A630" s="135"/>
    </row>
    <row r="631" spans="1:1" ht="15.75">
      <c r="A631" s="135"/>
    </row>
    <row r="632" spans="1:1" ht="15.75">
      <c r="A632" s="135"/>
    </row>
    <row r="633" spans="1:1" ht="15.75">
      <c r="A633" s="135"/>
    </row>
    <row r="634" spans="1:1" ht="15.75">
      <c r="A634" s="135"/>
    </row>
    <row r="635" spans="1:1" ht="15.75">
      <c r="A635" s="135"/>
    </row>
    <row r="636" spans="1:1" ht="15.75">
      <c r="A636" s="135"/>
    </row>
    <row r="637" spans="1:1" ht="15.75">
      <c r="A637" s="135"/>
    </row>
    <row r="638" spans="1:1" ht="15.75">
      <c r="A638" s="135"/>
    </row>
    <row r="639" spans="1:1" ht="15.75">
      <c r="A639" s="135"/>
    </row>
    <row r="640" spans="1:1" ht="15.75">
      <c r="A640" s="135"/>
    </row>
    <row r="641" spans="1:1" ht="15.75">
      <c r="A641" s="135"/>
    </row>
    <row r="642" spans="1:1" ht="15.75">
      <c r="A642" s="135"/>
    </row>
    <row r="643" spans="1:1" ht="15.75">
      <c r="A643" s="135"/>
    </row>
    <row r="644" spans="1:1" ht="15.75">
      <c r="A644" s="135"/>
    </row>
    <row r="645" spans="1:1" ht="15.75">
      <c r="A645" s="135"/>
    </row>
    <row r="646" spans="1:1" ht="15.75">
      <c r="A646" s="135"/>
    </row>
    <row r="647" spans="1:1" ht="15.75">
      <c r="A647" s="135"/>
    </row>
    <row r="648" spans="1:1" ht="15.75">
      <c r="A648" s="135"/>
    </row>
    <row r="649" spans="1:1" ht="15.75">
      <c r="A649" s="135"/>
    </row>
  </sheetData>
  <mergeCells count="20">
    <mergeCell ref="A91:AC91"/>
    <mergeCell ref="A2:AC2"/>
    <mergeCell ref="A3:AC3"/>
    <mergeCell ref="A4:AC4"/>
    <mergeCell ref="A5:AC5"/>
    <mergeCell ref="A43:O43"/>
    <mergeCell ref="A46:AC46"/>
    <mergeCell ref="A47:AC47"/>
    <mergeCell ref="A48:AC48"/>
    <mergeCell ref="A89:AC89"/>
    <mergeCell ref="A90:AC90"/>
    <mergeCell ref="A45:AC45"/>
    <mergeCell ref="A86:O86"/>
    <mergeCell ref="A174:O174"/>
    <mergeCell ref="A136:AC136"/>
    <mergeCell ref="A92:AC92"/>
    <mergeCell ref="A134:AC134"/>
    <mergeCell ref="A135:AC135"/>
    <mergeCell ref="A130:O130"/>
    <mergeCell ref="A133:AC133"/>
  </mergeCells>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3"/>
  <sheetViews>
    <sheetView zoomScale="75" workbookViewId="0">
      <selection activeCell="V10" sqref="V10"/>
    </sheetView>
  </sheetViews>
  <sheetFormatPr defaultColWidth="17.7109375" defaultRowHeight="15"/>
  <cols>
    <col min="1" max="1" width="17.5703125" style="231" customWidth="1"/>
    <col min="2" max="2" width="16.42578125" style="1011" customWidth="1"/>
    <col min="3" max="7" width="11.140625" style="1011" customWidth="1"/>
    <col min="8" max="13" width="11.85546875" style="1011" customWidth="1"/>
    <col min="14" max="17" width="11.28515625" style="1011" customWidth="1"/>
    <col min="18" max="19" width="15.140625" style="1011" customWidth="1"/>
    <col min="20" max="20" width="4" style="1011" customWidth="1"/>
    <col min="21" max="256" width="17.7109375" style="1011"/>
    <col min="257" max="257" width="17.5703125" style="1011" customWidth="1"/>
    <col min="258" max="258" width="16.42578125" style="1011" customWidth="1"/>
    <col min="259" max="263" width="11.140625" style="1011" customWidth="1"/>
    <col min="264" max="269" width="11.85546875" style="1011" customWidth="1"/>
    <col min="270" max="273" width="11.28515625" style="1011" customWidth="1"/>
    <col min="274" max="275" width="15.140625" style="1011" customWidth="1"/>
    <col min="276" max="276" width="4" style="1011" customWidth="1"/>
    <col min="277" max="512" width="17.7109375" style="1011"/>
    <col min="513" max="513" width="17.5703125" style="1011" customWidth="1"/>
    <col min="514" max="514" width="16.42578125" style="1011" customWidth="1"/>
    <col min="515" max="519" width="11.140625" style="1011" customWidth="1"/>
    <col min="520" max="525" width="11.85546875" style="1011" customWidth="1"/>
    <col min="526" max="529" width="11.28515625" style="1011" customWidth="1"/>
    <col min="530" max="531" width="15.140625" style="1011" customWidth="1"/>
    <col min="532" max="532" width="4" style="1011" customWidth="1"/>
    <col min="533" max="768" width="17.7109375" style="1011"/>
    <col min="769" max="769" width="17.5703125" style="1011" customWidth="1"/>
    <col min="770" max="770" width="16.42578125" style="1011" customWidth="1"/>
    <col min="771" max="775" width="11.140625" style="1011" customWidth="1"/>
    <col min="776" max="781" width="11.85546875" style="1011" customWidth="1"/>
    <col min="782" max="785" width="11.28515625" style="1011" customWidth="1"/>
    <col min="786" max="787" width="15.140625" style="1011" customWidth="1"/>
    <col min="788" max="788" width="4" style="1011" customWidth="1"/>
    <col min="789" max="1024" width="17.7109375" style="1011"/>
    <col min="1025" max="1025" width="17.5703125" style="1011" customWidth="1"/>
    <col min="1026" max="1026" width="16.42578125" style="1011" customWidth="1"/>
    <col min="1027" max="1031" width="11.140625" style="1011" customWidth="1"/>
    <col min="1032" max="1037" width="11.85546875" style="1011" customWidth="1"/>
    <col min="1038" max="1041" width="11.28515625" style="1011" customWidth="1"/>
    <col min="1042" max="1043" width="15.140625" style="1011" customWidth="1"/>
    <col min="1044" max="1044" width="4" style="1011" customWidth="1"/>
    <col min="1045" max="1280" width="17.7109375" style="1011"/>
    <col min="1281" max="1281" width="17.5703125" style="1011" customWidth="1"/>
    <col min="1282" max="1282" width="16.42578125" style="1011" customWidth="1"/>
    <col min="1283" max="1287" width="11.140625" style="1011" customWidth="1"/>
    <col min="1288" max="1293" width="11.85546875" style="1011" customWidth="1"/>
    <col min="1294" max="1297" width="11.28515625" style="1011" customWidth="1"/>
    <col min="1298" max="1299" width="15.140625" style="1011" customWidth="1"/>
    <col min="1300" max="1300" width="4" style="1011" customWidth="1"/>
    <col min="1301" max="1536" width="17.7109375" style="1011"/>
    <col min="1537" max="1537" width="17.5703125" style="1011" customWidth="1"/>
    <col min="1538" max="1538" width="16.42578125" style="1011" customWidth="1"/>
    <col min="1539" max="1543" width="11.140625" style="1011" customWidth="1"/>
    <col min="1544" max="1549" width="11.85546875" style="1011" customWidth="1"/>
    <col min="1550" max="1553" width="11.28515625" style="1011" customWidth="1"/>
    <col min="1554" max="1555" width="15.140625" style="1011" customWidth="1"/>
    <col min="1556" max="1556" width="4" style="1011" customWidth="1"/>
    <col min="1557" max="1792" width="17.7109375" style="1011"/>
    <col min="1793" max="1793" width="17.5703125" style="1011" customWidth="1"/>
    <col min="1794" max="1794" width="16.42578125" style="1011" customWidth="1"/>
    <col min="1795" max="1799" width="11.140625" style="1011" customWidth="1"/>
    <col min="1800" max="1805" width="11.85546875" style="1011" customWidth="1"/>
    <col min="1806" max="1809" width="11.28515625" style="1011" customWidth="1"/>
    <col min="1810" max="1811" width="15.140625" style="1011" customWidth="1"/>
    <col min="1812" max="1812" width="4" style="1011" customWidth="1"/>
    <col min="1813" max="2048" width="17.7109375" style="1011"/>
    <col min="2049" max="2049" width="17.5703125" style="1011" customWidth="1"/>
    <col min="2050" max="2050" width="16.42578125" style="1011" customWidth="1"/>
    <col min="2051" max="2055" width="11.140625" style="1011" customWidth="1"/>
    <col min="2056" max="2061" width="11.85546875" style="1011" customWidth="1"/>
    <col min="2062" max="2065" width="11.28515625" style="1011" customWidth="1"/>
    <col min="2066" max="2067" width="15.140625" style="1011" customWidth="1"/>
    <col min="2068" max="2068" width="4" style="1011" customWidth="1"/>
    <col min="2069" max="2304" width="17.7109375" style="1011"/>
    <col min="2305" max="2305" width="17.5703125" style="1011" customWidth="1"/>
    <col min="2306" max="2306" width="16.42578125" style="1011" customWidth="1"/>
    <col min="2307" max="2311" width="11.140625" style="1011" customWidth="1"/>
    <col min="2312" max="2317" width="11.85546875" style="1011" customWidth="1"/>
    <col min="2318" max="2321" width="11.28515625" style="1011" customWidth="1"/>
    <col min="2322" max="2323" width="15.140625" style="1011" customWidth="1"/>
    <col min="2324" max="2324" width="4" style="1011" customWidth="1"/>
    <col min="2325" max="2560" width="17.7109375" style="1011"/>
    <col min="2561" max="2561" width="17.5703125" style="1011" customWidth="1"/>
    <col min="2562" max="2562" width="16.42578125" style="1011" customWidth="1"/>
    <col min="2563" max="2567" width="11.140625" style="1011" customWidth="1"/>
    <col min="2568" max="2573" width="11.85546875" style="1011" customWidth="1"/>
    <col min="2574" max="2577" width="11.28515625" style="1011" customWidth="1"/>
    <col min="2578" max="2579" width="15.140625" style="1011" customWidth="1"/>
    <col min="2580" max="2580" width="4" style="1011" customWidth="1"/>
    <col min="2581" max="2816" width="17.7109375" style="1011"/>
    <col min="2817" max="2817" width="17.5703125" style="1011" customWidth="1"/>
    <col min="2818" max="2818" width="16.42578125" style="1011" customWidth="1"/>
    <col min="2819" max="2823" width="11.140625" style="1011" customWidth="1"/>
    <col min="2824" max="2829" width="11.85546875" style="1011" customWidth="1"/>
    <col min="2830" max="2833" width="11.28515625" style="1011" customWidth="1"/>
    <col min="2834" max="2835" width="15.140625" style="1011" customWidth="1"/>
    <col min="2836" max="2836" width="4" style="1011" customWidth="1"/>
    <col min="2837" max="3072" width="17.7109375" style="1011"/>
    <col min="3073" max="3073" width="17.5703125" style="1011" customWidth="1"/>
    <col min="3074" max="3074" width="16.42578125" style="1011" customWidth="1"/>
    <col min="3075" max="3079" width="11.140625" style="1011" customWidth="1"/>
    <col min="3080" max="3085" width="11.85546875" style="1011" customWidth="1"/>
    <col min="3086" max="3089" width="11.28515625" style="1011" customWidth="1"/>
    <col min="3090" max="3091" width="15.140625" style="1011" customWidth="1"/>
    <col min="3092" max="3092" width="4" style="1011" customWidth="1"/>
    <col min="3093" max="3328" width="17.7109375" style="1011"/>
    <col min="3329" max="3329" width="17.5703125" style="1011" customWidth="1"/>
    <col min="3330" max="3330" width="16.42578125" style="1011" customWidth="1"/>
    <col min="3331" max="3335" width="11.140625" style="1011" customWidth="1"/>
    <col min="3336" max="3341" width="11.85546875" style="1011" customWidth="1"/>
    <col min="3342" max="3345" width="11.28515625" style="1011" customWidth="1"/>
    <col min="3346" max="3347" width="15.140625" style="1011" customWidth="1"/>
    <col min="3348" max="3348" width="4" style="1011" customWidth="1"/>
    <col min="3349" max="3584" width="17.7109375" style="1011"/>
    <col min="3585" max="3585" width="17.5703125" style="1011" customWidth="1"/>
    <col min="3586" max="3586" width="16.42578125" style="1011" customWidth="1"/>
    <col min="3587" max="3591" width="11.140625" style="1011" customWidth="1"/>
    <col min="3592" max="3597" width="11.85546875" style="1011" customWidth="1"/>
    <col min="3598" max="3601" width="11.28515625" style="1011" customWidth="1"/>
    <col min="3602" max="3603" width="15.140625" style="1011" customWidth="1"/>
    <col min="3604" max="3604" width="4" style="1011" customWidth="1"/>
    <col min="3605" max="3840" width="17.7109375" style="1011"/>
    <col min="3841" max="3841" width="17.5703125" style="1011" customWidth="1"/>
    <col min="3842" max="3842" width="16.42578125" style="1011" customWidth="1"/>
    <col min="3843" max="3847" width="11.140625" style="1011" customWidth="1"/>
    <col min="3848" max="3853" width="11.85546875" style="1011" customWidth="1"/>
    <col min="3854" max="3857" width="11.28515625" style="1011" customWidth="1"/>
    <col min="3858" max="3859" width="15.140625" style="1011" customWidth="1"/>
    <col min="3860" max="3860" width="4" style="1011" customWidth="1"/>
    <col min="3861" max="4096" width="17.7109375" style="1011"/>
    <col min="4097" max="4097" width="17.5703125" style="1011" customWidth="1"/>
    <col min="4098" max="4098" width="16.42578125" style="1011" customWidth="1"/>
    <col min="4099" max="4103" width="11.140625" style="1011" customWidth="1"/>
    <col min="4104" max="4109" width="11.85546875" style="1011" customWidth="1"/>
    <col min="4110" max="4113" width="11.28515625" style="1011" customWidth="1"/>
    <col min="4114" max="4115" width="15.140625" style="1011" customWidth="1"/>
    <col min="4116" max="4116" width="4" style="1011" customWidth="1"/>
    <col min="4117" max="4352" width="17.7109375" style="1011"/>
    <col min="4353" max="4353" width="17.5703125" style="1011" customWidth="1"/>
    <col min="4354" max="4354" width="16.42578125" style="1011" customWidth="1"/>
    <col min="4355" max="4359" width="11.140625" style="1011" customWidth="1"/>
    <col min="4360" max="4365" width="11.85546875" style="1011" customWidth="1"/>
    <col min="4366" max="4369" width="11.28515625" style="1011" customWidth="1"/>
    <col min="4370" max="4371" width="15.140625" style="1011" customWidth="1"/>
    <col min="4372" max="4372" width="4" style="1011" customWidth="1"/>
    <col min="4373" max="4608" width="17.7109375" style="1011"/>
    <col min="4609" max="4609" width="17.5703125" style="1011" customWidth="1"/>
    <col min="4610" max="4610" width="16.42578125" style="1011" customWidth="1"/>
    <col min="4611" max="4615" width="11.140625" style="1011" customWidth="1"/>
    <col min="4616" max="4621" width="11.85546875" style="1011" customWidth="1"/>
    <col min="4622" max="4625" width="11.28515625" style="1011" customWidth="1"/>
    <col min="4626" max="4627" width="15.140625" style="1011" customWidth="1"/>
    <col min="4628" max="4628" width="4" style="1011" customWidth="1"/>
    <col min="4629" max="4864" width="17.7109375" style="1011"/>
    <col min="4865" max="4865" width="17.5703125" style="1011" customWidth="1"/>
    <col min="4866" max="4866" width="16.42578125" style="1011" customWidth="1"/>
    <col min="4867" max="4871" width="11.140625" style="1011" customWidth="1"/>
    <col min="4872" max="4877" width="11.85546875" style="1011" customWidth="1"/>
    <col min="4878" max="4881" width="11.28515625" style="1011" customWidth="1"/>
    <col min="4882" max="4883" width="15.140625" style="1011" customWidth="1"/>
    <col min="4884" max="4884" width="4" style="1011" customWidth="1"/>
    <col min="4885" max="5120" width="17.7109375" style="1011"/>
    <col min="5121" max="5121" width="17.5703125" style="1011" customWidth="1"/>
    <col min="5122" max="5122" width="16.42578125" style="1011" customWidth="1"/>
    <col min="5123" max="5127" width="11.140625" style="1011" customWidth="1"/>
    <col min="5128" max="5133" width="11.85546875" style="1011" customWidth="1"/>
    <col min="5134" max="5137" width="11.28515625" style="1011" customWidth="1"/>
    <col min="5138" max="5139" width="15.140625" style="1011" customWidth="1"/>
    <col min="5140" max="5140" width="4" style="1011" customWidth="1"/>
    <col min="5141" max="5376" width="17.7109375" style="1011"/>
    <col min="5377" max="5377" width="17.5703125" style="1011" customWidth="1"/>
    <col min="5378" max="5378" width="16.42578125" style="1011" customWidth="1"/>
    <col min="5379" max="5383" width="11.140625" style="1011" customWidth="1"/>
    <col min="5384" max="5389" width="11.85546875" style="1011" customWidth="1"/>
    <col min="5390" max="5393" width="11.28515625" style="1011" customWidth="1"/>
    <col min="5394" max="5395" width="15.140625" style="1011" customWidth="1"/>
    <col min="5396" max="5396" width="4" style="1011" customWidth="1"/>
    <col min="5397" max="5632" width="17.7109375" style="1011"/>
    <col min="5633" max="5633" width="17.5703125" style="1011" customWidth="1"/>
    <col min="5634" max="5634" width="16.42578125" style="1011" customWidth="1"/>
    <col min="5635" max="5639" width="11.140625" style="1011" customWidth="1"/>
    <col min="5640" max="5645" width="11.85546875" style="1011" customWidth="1"/>
    <col min="5646" max="5649" width="11.28515625" style="1011" customWidth="1"/>
    <col min="5650" max="5651" width="15.140625" style="1011" customWidth="1"/>
    <col min="5652" max="5652" width="4" style="1011" customWidth="1"/>
    <col min="5653" max="5888" width="17.7109375" style="1011"/>
    <col min="5889" max="5889" width="17.5703125" style="1011" customWidth="1"/>
    <col min="5890" max="5890" width="16.42578125" style="1011" customWidth="1"/>
    <col min="5891" max="5895" width="11.140625" style="1011" customWidth="1"/>
    <col min="5896" max="5901" width="11.85546875" style="1011" customWidth="1"/>
    <col min="5902" max="5905" width="11.28515625" style="1011" customWidth="1"/>
    <col min="5906" max="5907" width="15.140625" style="1011" customWidth="1"/>
    <col min="5908" max="5908" width="4" style="1011" customWidth="1"/>
    <col min="5909" max="6144" width="17.7109375" style="1011"/>
    <col min="6145" max="6145" width="17.5703125" style="1011" customWidth="1"/>
    <col min="6146" max="6146" width="16.42578125" style="1011" customWidth="1"/>
    <col min="6147" max="6151" width="11.140625" style="1011" customWidth="1"/>
    <col min="6152" max="6157" width="11.85546875" style="1011" customWidth="1"/>
    <col min="6158" max="6161" width="11.28515625" style="1011" customWidth="1"/>
    <col min="6162" max="6163" width="15.140625" style="1011" customWidth="1"/>
    <col min="6164" max="6164" width="4" style="1011" customWidth="1"/>
    <col min="6165" max="6400" width="17.7109375" style="1011"/>
    <col min="6401" max="6401" width="17.5703125" style="1011" customWidth="1"/>
    <col min="6402" max="6402" width="16.42578125" style="1011" customWidth="1"/>
    <col min="6403" max="6407" width="11.140625" style="1011" customWidth="1"/>
    <col min="6408" max="6413" width="11.85546875" style="1011" customWidth="1"/>
    <col min="6414" max="6417" width="11.28515625" style="1011" customWidth="1"/>
    <col min="6418" max="6419" width="15.140625" style="1011" customWidth="1"/>
    <col min="6420" max="6420" width="4" style="1011" customWidth="1"/>
    <col min="6421" max="6656" width="17.7109375" style="1011"/>
    <col min="6657" max="6657" width="17.5703125" style="1011" customWidth="1"/>
    <col min="6658" max="6658" width="16.42578125" style="1011" customWidth="1"/>
    <col min="6659" max="6663" width="11.140625" style="1011" customWidth="1"/>
    <col min="6664" max="6669" width="11.85546875" style="1011" customWidth="1"/>
    <col min="6670" max="6673" width="11.28515625" style="1011" customWidth="1"/>
    <col min="6674" max="6675" width="15.140625" style="1011" customWidth="1"/>
    <col min="6676" max="6676" width="4" style="1011" customWidth="1"/>
    <col min="6677" max="6912" width="17.7109375" style="1011"/>
    <col min="6913" max="6913" width="17.5703125" style="1011" customWidth="1"/>
    <col min="6914" max="6914" width="16.42578125" style="1011" customWidth="1"/>
    <col min="6915" max="6919" width="11.140625" style="1011" customWidth="1"/>
    <col min="6920" max="6925" width="11.85546875" style="1011" customWidth="1"/>
    <col min="6926" max="6929" width="11.28515625" style="1011" customWidth="1"/>
    <col min="6930" max="6931" width="15.140625" style="1011" customWidth="1"/>
    <col min="6932" max="6932" width="4" style="1011" customWidth="1"/>
    <col min="6933" max="7168" width="17.7109375" style="1011"/>
    <col min="7169" max="7169" width="17.5703125" style="1011" customWidth="1"/>
    <col min="7170" max="7170" width="16.42578125" style="1011" customWidth="1"/>
    <col min="7171" max="7175" width="11.140625" style="1011" customWidth="1"/>
    <col min="7176" max="7181" width="11.85546875" style="1011" customWidth="1"/>
    <col min="7182" max="7185" width="11.28515625" style="1011" customWidth="1"/>
    <col min="7186" max="7187" width="15.140625" style="1011" customWidth="1"/>
    <col min="7188" max="7188" width="4" style="1011" customWidth="1"/>
    <col min="7189" max="7424" width="17.7109375" style="1011"/>
    <col min="7425" max="7425" width="17.5703125" style="1011" customWidth="1"/>
    <col min="7426" max="7426" width="16.42578125" style="1011" customWidth="1"/>
    <col min="7427" max="7431" width="11.140625" style="1011" customWidth="1"/>
    <col min="7432" max="7437" width="11.85546875" style="1011" customWidth="1"/>
    <col min="7438" max="7441" width="11.28515625" style="1011" customWidth="1"/>
    <col min="7442" max="7443" width="15.140625" style="1011" customWidth="1"/>
    <col min="7444" max="7444" width="4" style="1011" customWidth="1"/>
    <col min="7445" max="7680" width="17.7109375" style="1011"/>
    <col min="7681" max="7681" width="17.5703125" style="1011" customWidth="1"/>
    <col min="7682" max="7682" width="16.42578125" style="1011" customWidth="1"/>
    <col min="7683" max="7687" width="11.140625" style="1011" customWidth="1"/>
    <col min="7688" max="7693" width="11.85546875" style="1011" customWidth="1"/>
    <col min="7694" max="7697" width="11.28515625" style="1011" customWidth="1"/>
    <col min="7698" max="7699" width="15.140625" style="1011" customWidth="1"/>
    <col min="7700" max="7700" width="4" style="1011" customWidth="1"/>
    <col min="7701" max="7936" width="17.7109375" style="1011"/>
    <col min="7937" max="7937" width="17.5703125" style="1011" customWidth="1"/>
    <col min="7938" max="7938" width="16.42578125" style="1011" customWidth="1"/>
    <col min="7939" max="7943" width="11.140625" style="1011" customWidth="1"/>
    <col min="7944" max="7949" width="11.85546875" style="1011" customWidth="1"/>
    <col min="7950" max="7953" width="11.28515625" style="1011" customWidth="1"/>
    <col min="7954" max="7955" width="15.140625" style="1011" customWidth="1"/>
    <col min="7956" max="7956" width="4" style="1011" customWidth="1"/>
    <col min="7957" max="8192" width="17.7109375" style="1011"/>
    <col min="8193" max="8193" width="17.5703125" style="1011" customWidth="1"/>
    <col min="8194" max="8194" width="16.42578125" style="1011" customWidth="1"/>
    <col min="8195" max="8199" width="11.140625" style="1011" customWidth="1"/>
    <col min="8200" max="8205" width="11.85546875" style="1011" customWidth="1"/>
    <col min="8206" max="8209" width="11.28515625" style="1011" customWidth="1"/>
    <col min="8210" max="8211" width="15.140625" style="1011" customWidth="1"/>
    <col min="8212" max="8212" width="4" style="1011" customWidth="1"/>
    <col min="8213" max="8448" width="17.7109375" style="1011"/>
    <col min="8449" max="8449" width="17.5703125" style="1011" customWidth="1"/>
    <col min="8450" max="8450" width="16.42578125" style="1011" customWidth="1"/>
    <col min="8451" max="8455" width="11.140625" style="1011" customWidth="1"/>
    <col min="8456" max="8461" width="11.85546875" style="1011" customWidth="1"/>
    <col min="8462" max="8465" width="11.28515625" style="1011" customWidth="1"/>
    <col min="8466" max="8467" width="15.140625" style="1011" customWidth="1"/>
    <col min="8468" max="8468" width="4" style="1011" customWidth="1"/>
    <col min="8469" max="8704" width="17.7109375" style="1011"/>
    <col min="8705" max="8705" width="17.5703125" style="1011" customWidth="1"/>
    <col min="8706" max="8706" width="16.42578125" style="1011" customWidth="1"/>
    <col min="8707" max="8711" width="11.140625" style="1011" customWidth="1"/>
    <col min="8712" max="8717" width="11.85546875" style="1011" customWidth="1"/>
    <col min="8718" max="8721" width="11.28515625" style="1011" customWidth="1"/>
    <col min="8722" max="8723" width="15.140625" style="1011" customWidth="1"/>
    <col min="8724" max="8724" width="4" style="1011" customWidth="1"/>
    <col min="8725" max="8960" width="17.7109375" style="1011"/>
    <col min="8961" max="8961" width="17.5703125" style="1011" customWidth="1"/>
    <col min="8962" max="8962" width="16.42578125" style="1011" customWidth="1"/>
    <col min="8963" max="8967" width="11.140625" style="1011" customWidth="1"/>
    <col min="8968" max="8973" width="11.85546875" style="1011" customWidth="1"/>
    <col min="8974" max="8977" width="11.28515625" style="1011" customWidth="1"/>
    <col min="8978" max="8979" width="15.140625" style="1011" customWidth="1"/>
    <col min="8980" max="8980" width="4" style="1011" customWidth="1"/>
    <col min="8981" max="9216" width="17.7109375" style="1011"/>
    <col min="9217" max="9217" width="17.5703125" style="1011" customWidth="1"/>
    <col min="9218" max="9218" width="16.42578125" style="1011" customWidth="1"/>
    <col min="9219" max="9223" width="11.140625" style="1011" customWidth="1"/>
    <col min="9224" max="9229" width="11.85546875" style="1011" customWidth="1"/>
    <col min="9230" max="9233" width="11.28515625" style="1011" customWidth="1"/>
    <col min="9234" max="9235" width="15.140625" style="1011" customWidth="1"/>
    <col min="9236" max="9236" width="4" style="1011" customWidth="1"/>
    <col min="9237" max="9472" width="17.7109375" style="1011"/>
    <col min="9473" max="9473" width="17.5703125" style="1011" customWidth="1"/>
    <col min="9474" max="9474" width="16.42578125" style="1011" customWidth="1"/>
    <col min="9475" max="9479" width="11.140625" style="1011" customWidth="1"/>
    <col min="9480" max="9485" width="11.85546875" style="1011" customWidth="1"/>
    <col min="9486" max="9489" width="11.28515625" style="1011" customWidth="1"/>
    <col min="9490" max="9491" width="15.140625" style="1011" customWidth="1"/>
    <col min="9492" max="9492" width="4" style="1011" customWidth="1"/>
    <col min="9493" max="9728" width="17.7109375" style="1011"/>
    <col min="9729" max="9729" width="17.5703125" style="1011" customWidth="1"/>
    <col min="9730" max="9730" width="16.42578125" style="1011" customWidth="1"/>
    <col min="9731" max="9735" width="11.140625" style="1011" customWidth="1"/>
    <col min="9736" max="9741" width="11.85546875" style="1011" customWidth="1"/>
    <col min="9742" max="9745" width="11.28515625" style="1011" customWidth="1"/>
    <col min="9746" max="9747" width="15.140625" style="1011" customWidth="1"/>
    <col min="9748" max="9748" width="4" style="1011" customWidth="1"/>
    <col min="9749" max="9984" width="17.7109375" style="1011"/>
    <col min="9985" max="9985" width="17.5703125" style="1011" customWidth="1"/>
    <col min="9986" max="9986" width="16.42578125" style="1011" customWidth="1"/>
    <col min="9987" max="9991" width="11.140625" style="1011" customWidth="1"/>
    <col min="9992" max="9997" width="11.85546875" style="1011" customWidth="1"/>
    <col min="9998" max="10001" width="11.28515625" style="1011" customWidth="1"/>
    <col min="10002" max="10003" width="15.140625" style="1011" customWidth="1"/>
    <col min="10004" max="10004" width="4" style="1011" customWidth="1"/>
    <col min="10005" max="10240" width="17.7109375" style="1011"/>
    <col min="10241" max="10241" width="17.5703125" style="1011" customWidth="1"/>
    <col min="10242" max="10242" width="16.42578125" style="1011" customWidth="1"/>
    <col min="10243" max="10247" width="11.140625" style="1011" customWidth="1"/>
    <col min="10248" max="10253" width="11.85546875" style="1011" customWidth="1"/>
    <col min="10254" max="10257" width="11.28515625" style="1011" customWidth="1"/>
    <col min="10258" max="10259" width="15.140625" style="1011" customWidth="1"/>
    <col min="10260" max="10260" width="4" style="1011" customWidth="1"/>
    <col min="10261" max="10496" width="17.7109375" style="1011"/>
    <col min="10497" max="10497" width="17.5703125" style="1011" customWidth="1"/>
    <col min="10498" max="10498" width="16.42578125" style="1011" customWidth="1"/>
    <col min="10499" max="10503" width="11.140625" style="1011" customWidth="1"/>
    <col min="10504" max="10509" width="11.85546875" style="1011" customWidth="1"/>
    <col min="10510" max="10513" width="11.28515625" style="1011" customWidth="1"/>
    <col min="10514" max="10515" width="15.140625" style="1011" customWidth="1"/>
    <col min="10516" max="10516" width="4" style="1011" customWidth="1"/>
    <col min="10517" max="10752" width="17.7109375" style="1011"/>
    <col min="10753" max="10753" width="17.5703125" style="1011" customWidth="1"/>
    <col min="10754" max="10754" width="16.42578125" style="1011" customWidth="1"/>
    <col min="10755" max="10759" width="11.140625" style="1011" customWidth="1"/>
    <col min="10760" max="10765" width="11.85546875" style="1011" customWidth="1"/>
    <col min="10766" max="10769" width="11.28515625" style="1011" customWidth="1"/>
    <col min="10770" max="10771" width="15.140625" style="1011" customWidth="1"/>
    <col min="10772" max="10772" width="4" style="1011" customWidth="1"/>
    <col min="10773" max="11008" width="17.7109375" style="1011"/>
    <col min="11009" max="11009" width="17.5703125" style="1011" customWidth="1"/>
    <col min="11010" max="11010" width="16.42578125" style="1011" customWidth="1"/>
    <col min="11011" max="11015" width="11.140625" style="1011" customWidth="1"/>
    <col min="11016" max="11021" width="11.85546875" style="1011" customWidth="1"/>
    <col min="11022" max="11025" width="11.28515625" style="1011" customWidth="1"/>
    <col min="11026" max="11027" width="15.140625" style="1011" customWidth="1"/>
    <col min="11028" max="11028" width="4" style="1011" customWidth="1"/>
    <col min="11029" max="11264" width="17.7109375" style="1011"/>
    <col min="11265" max="11265" width="17.5703125" style="1011" customWidth="1"/>
    <col min="11266" max="11266" width="16.42578125" style="1011" customWidth="1"/>
    <col min="11267" max="11271" width="11.140625" style="1011" customWidth="1"/>
    <col min="11272" max="11277" width="11.85546875" style="1011" customWidth="1"/>
    <col min="11278" max="11281" width="11.28515625" style="1011" customWidth="1"/>
    <col min="11282" max="11283" width="15.140625" style="1011" customWidth="1"/>
    <col min="11284" max="11284" width="4" style="1011" customWidth="1"/>
    <col min="11285" max="11520" width="17.7109375" style="1011"/>
    <col min="11521" max="11521" width="17.5703125" style="1011" customWidth="1"/>
    <col min="11522" max="11522" width="16.42578125" style="1011" customWidth="1"/>
    <col min="11523" max="11527" width="11.140625" style="1011" customWidth="1"/>
    <col min="11528" max="11533" width="11.85546875" style="1011" customWidth="1"/>
    <col min="11534" max="11537" width="11.28515625" style="1011" customWidth="1"/>
    <col min="11538" max="11539" width="15.140625" style="1011" customWidth="1"/>
    <col min="11540" max="11540" width="4" style="1011" customWidth="1"/>
    <col min="11541" max="11776" width="17.7109375" style="1011"/>
    <col min="11777" max="11777" width="17.5703125" style="1011" customWidth="1"/>
    <col min="11778" max="11778" width="16.42578125" style="1011" customWidth="1"/>
    <col min="11779" max="11783" width="11.140625" style="1011" customWidth="1"/>
    <col min="11784" max="11789" width="11.85546875" style="1011" customWidth="1"/>
    <col min="11790" max="11793" width="11.28515625" style="1011" customWidth="1"/>
    <col min="11794" max="11795" width="15.140625" style="1011" customWidth="1"/>
    <col min="11796" max="11796" width="4" style="1011" customWidth="1"/>
    <col min="11797" max="12032" width="17.7109375" style="1011"/>
    <col min="12033" max="12033" width="17.5703125" style="1011" customWidth="1"/>
    <col min="12034" max="12034" width="16.42578125" style="1011" customWidth="1"/>
    <col min="12035" max="12039" width="11.140625" style="1011" customWidth="1"/>
    <col min="12040" max="12045" width="11.85546875" style="1011" customWidth="1"/>
    <col min="12046" max="12049" width="11.28515625" style="1011" customWidth="1"/>
    <col min="12050" max="12051" width="15.140625" style="1011" customWidth="1"/>
    <col min="12052" max="12052" width="4" style="1011" customWidth="1"/>
    <col min="12053" max="12288" width="17.7109375" style="1011"/>
    <col min="12289" max="12289" width="17.5703125" style="1011" customWidth="1"/>
    <col min="12290" max="12290" width="16.42578125" style="1011" customWidth="1"/>
    <col min="12291" max="12295" width="11.140625" style="1011" customWidth="1"/>
    <col min="12296" max="12301" width="11.85546875" style="1011" customWidth="1"/>
    <col min="12302" max="12305" width="11.28515625" style="1011" customWidth="1"/>
    <col min="12306" max="12307" width="15.140625" style="1011" customWidth="1"/>
    <col min="12308" max="12308" width="4" style="1011" customWidth="1"/>
    <col min="12309" max="12544" width="17.7109375" style="1011"/>
    <col min="12545" max="12545" width="17.5703125" style="1011" customWidth="1"/>
    <col min="12546" max="12546" width="16.42578125" style="1011" customWidth="1"/>
    <col min="12547" max="12551" width="11.140625" style="1011" customWidth="1"/>
    <col min="12552" max="12557" width="11.85546875" style="1011" customWidth="1"/>
    <col min="12558" max="12561" width="11.28515625" style="1011" customWidth="1"/>
    <col min="12562" max="12563" width="15.140625" style="1011" customWidth="1"/>
    <col min="12564" max="12564" width="4" style="1011" customWidth="1"/>
    <col min="12565" max="12800" width="17.7109375" style="1011"/>
    <col min="12801" max="12801" width="17.5703125" style="1011" customWidth="1"/>
    <col min="12802" max="12802" width="16.42578125" style="1011" customWidth="1"/>
    <col min="12803" max="12807" width="11.140625" style="1011" customWidth="1"/>
    <col min="12808" max="12813" width="11.85546875" style="1011" customWidth="1"/>
    <col min="12814" max="12817" width="11.28515625" style="1011" customWidth="1"/>
    <col min="12818" max="12819" width="15.140625" style="1011" customWidth="1"/>
    <col min="12820" max="12820" width="4" style="1011" customWidth="1"/>
    <col min="12821" max="13056" width="17.7109375" style="1011"/>
    <col min="13057" max="13057" width="17.5703125" style="1011" customWidth="1"/>
    <col min="13058" max="13058" width="16.42578125" style="1011" customWidth="1"/>
    <col min="13059" max="13063" width="11.140625" style="1011" customWidth="1"/>
    <col min="13064" max="13069" width="11.85546875" style="1011" customWidth="1"/>
    <col min="13070" max="13073" width="11.28515625" style="1011" customWidth="1"/>
    <col min="13074" max="13075" width="15.140625" style="1011" customWidth="1"/>
    <col min="13076" max="13076" width="4" style="1011" customWidth="1"/>
    <col min="13077" max="13312" width="17.7109375" style="1011"/>
    <col min="13313" max="13313" width="17.5703125" style="1011" customWidth="1"/>
    <col min="13314" max="13314" width="16.42578125" style="1011" customWidth="1"/>
    <col min="13315" max="13319" width="11.140625" style="1011" customWidth="1"/>
    <col min="13320" max="13325" width="11.85546875" style="1011" customWidth="1"/>
    <col min="13326" max="13329" width="11.28515625" style="1011" customWidth="1"/>
    <col min="13330" max="13331" width="15.140625" style="1011" customWidth="1"/>
    <col min="13332" max="13332" width="4" style="1011" customWidth="1"/>
    <col min="13333" max="13568" width="17.7109375" style="1011"/>
    <col min="13569" max="13569" width="17.5703125" style="1011" customWidth="1"/>
    <col min="13570" max="13570" width="16.42578125" style="1011" customWidth="1"/>
    <col min="13571" max="13575" width="11.140625" style="1011" customWidth="1"/>
    <col min="13576" max="13581" width="11.85546875" style="1011" customWidth="1"/>
    <col min="13582" max="13585" width="11.28515625" style="1011" customWidth="1"/>
    <col min="13586" max="13587" width="15.140625" style="1011" customWidth="1"/>
    <col min="13588" max="13588" width="4" style="1011" customWidth="1"/>
    <col min="13589" max="13824" width="17.7109375" style="1011"/>
    <col min="13825" max="13825" width="17.5703125" style="1011" customWidth="1"/>
    <col min="13826" max="13826" width="16.42578125" style="1011" customWidth="1"/>
    <col min="13827" max="13831" width="11.140625" style="1011" customWidth="1"/>
    <col min="13832" max="13837" width="11.85546875" style="1011" customWidth="1"/>
    <col min="13838" max="13841" width="11.28515625" style="1011" customWidth="1"/>
    <col min="13842" max="13843" width="15.140625" style="1011" customWidth="1"/>
    <col min="13844" max="13844" width="4" style="1011" customWidth="1"/>
    <col min="13845" max="14080" width="17.7109375" style="1011"/>
    <col min="14081" max="14081" width="17.5703125" style="1011" customWidth="1"/>
    <col min="14082" max="14082" width="16.42578125" style="1011" customWidth="1"/>
    <col min="14083" max="14087" width="11.140625" style="1011" customWidth="1"/>
    <col min="14088" max="14093" width="11.85546875" style="1011" customWidth="1"/>
    <col min="14094" max="14097" width="11.28515625" style="1011" customWidth="1"/>
    <col min="14098" max="14099" width="15.140625" style="1011" customWidth="1"/>
    <col min="14100" max="14100" width="4" style="1011" customWidth="1"/>
    <col min="14101" max="14336" width="17.7109375" style="1011"/>
    <col min="14337" max="14337" width="17.5703125" style="1011" customWidth="1"/>
    <col min="14338" max="14338" width="16.42578125" style="1011" customWidth="1"/>
    <col min="14339" max="14343" width="11.140625" style="1011" customWidth="1"/>
    <col min="14344" max="14349" width="11.85546875" style="1011" customWidth="1"/>
    <col min="14350" max="14353" width="11.28515625" style="1011" customWidth="1"/>
    <col min="14354" max="14355" width="15.140625" style="1011" customWidth="1"/>
    <col min="14356" max="14356" width="4" style="1011" customWidth="1"/>
    <col min="14357" max="14592" width="17.7109375" style="1011"/>
    <col min="14593" max="14593" width="17.5703125" style="1011" customWidth="1"/>
    <col min="14594" max="14594" width="16.42578125" style="1011" customWidth="1"/>
    <col min="14595" max="14599" width="11.140625" style="1011" customWidth="1"/>
    <col min="14600" max="14605" width="11.85546875" style="1011" customWidth="1"/>
    <col min="14606" max="14609" width="11.28515625" style="1011" customWidth="1"/>
    <col min="14610" max="14611" width="15.140625" style="1011" customWidth="1"/>
    <col min="14612" max="14612" width="4" style="1011" customWidth="1"/>
    <col min="14613" max="14848" width="17.7109375" style="1011"/>
    <col min="14849" max="14849" width="17.5703125" style="1011" customWidth="1"/>
    <col min="14850" max="14850" width="16.42578125" style="1011" customWidth="1"/>
    <col min="14851" max="14855" width="11.140625" style="1011" customWidth="1"/>
    <col min="14856" max="14861" width="11.85546875" style="1011" customWidth="1"/>
    <col min="14862" max="14865" width="11.28515625" style="1011" customWidth="1"/>
    <col min="14866" max="14867" width="15.140625" style="1011" customWidth="1"/>
    <col min="14868" max="14868" width="4" style="1011" customWidth="1"/>
    <col min="14869" max="15104" width="17.7109375" style="1011"/>
    <col min="15105" max="15105" width="17.5703125" style="1011" customWidth="1"/>
    <col min="15106" max="15106" width="16.42578125" style="1011" customWidth="1"/>
    <col min="15107" max="15111" width="11.140625" style="1011" customWidth="1"/>
    <col min="15112" max="15117" width="11.85546875" style="1011" customWidth="1"/>
    <col min="15118" max="15121" width="11.28515625" style="1011" customWidth="1"/>
    <col min="15122" max="15123" width="15.140625" style="1011" customWidth="1"/>
    <col min="15124" max="15124" width="4" style="1011" customWidth="1"/>
    <col min="15125" max="15360" width="17.7109375" style="1011"/>
    <col min="15361" max="15361" width="17.5703125" style="1011" customWidth="1"/>
    <col min="15362" max="15362" width="16.42578125" style="1011" customWidth="1"/>
    <col min="15363" max="15367" width="11.140625" style="1011" customWidth="1"/>
    <col min="15368" max="15373" width="11.85546875" style="1011" customWidth="1"/>
    <col min="15374" max="15377" width="11.28515625" style="1011" customWidth="1"/>
    <col min="15378" max="15379" width="15.140625" style="1011" customWidth="1"/>
    <col min="15380" max="15380" width="4" style="1011" customWidth="1"/>
    <col min="15381" max="15616" width="17.7109375" style="1011"/>
    <col min="15617" max="15617" width="17.5703125" style="1011" customWidth="1"/>
    <col min="15618" max="15618" width="16.42578125" style="1011" customWidth="1"/>
    <col min="15619" max="15623" width="11.140625" style="1011" customWidth="1"/>
    <col min="15624" max="15629" width="11.85546875" style="1011" customWidth="1"/>
    <col min="15630" max="15633" width="11.28515625" style="1011" customWidth="1"/>
    <col min="15634" max="15635" width="15.140625" style="1011" customWidth="1"/>
    <col min="15636" max="15636" width="4" style="1011" customWidth="1"/>
    <col min="15637" max="15872" width="17.7109375" style="1011"/>
    <col min="15873" max="15873" width="17.5703125" style="1011" customWidth="1"/>
    <col min="15874" max="15874" width="16.42578125" style="1011" customWidth="1"/>
    <col min="15875" max="15879" width="11.140625" style="1011" customWidth="1"/>
    <col min="15880" max="15885" width="11.85546875" style="1011" customWidth="1"/>
    <col min="15886" max="15889" width="11.28515625" style="1011" customWidth="1"/>
    <col min="15890" max="15891" width="15.140625" style="1011" customWidth="1"/>
    <col min="15892" max="15892" width="4" style="1011" customWidth="1"/>
    <col min="15893" max="16128" width="17.7109375" style="1011"/>
    <col min="16129" max="16129" width="17.5703125" style="1011" customWidth="1"/>
    <col min="16130" max="16130" width="16.42578125" style="1011" customWidth="1"/>
    <col min="16131" max="16135" width="11.140625" style="1011" customWidth="1"/>
    <col min="16136" max="16141" width="11.85546875" style="1011" customWidth="1"/>
    <col min="16142" max="16145" width="11.28515625" style="1011" customWidth="1"/>
    <col min="16146" max="16147" width="15.140625" style="1011" customWidth="1"/>
    <col min="16148" max="16148" width="4" style="1011" customWidth="1"/>
    <col min="16149" max="16384" width="17.7109375" style="1011"/>
  </cols>
  <sheetData>
    <row r="1" spans="1:24" s="231" customFormat="1" ht="20.25" customHeight="1">
      <c r="A1" s="1004"/>
      <c r="B1" s="1004"/>
      <c r="C1" s="1004"/>
      <c r="D1" s="1004"/>
      <c r="E1" s="1004"/>
      <c r="F1" s="1004"/>
      <c r="G1" s="1004"/>
      <c r="H1" s="1004"/>
      <c r="I1" s="1004"/>
      <c r="J1" s="1004"/>
      <c r="K1" s="1004"/>
      <c r="L1" s="1004"/>
      <c r="M1" s="1004" t="s">
        <v>849</v>
      </c>
      <c r="N1" s="1004"/>
      <c r="O1" s="1004"/>
      <c r="P1" s="1004"/>
      <c r="Q1" s="1004"/>
      <c r="R1" s="1004"/>
      <c r="S1" s="1004"/>
    </row>
    <row r="2" spans="1:24" s="231" customFormat="1" ht="29.25" customHeight="1">
      <c r="A2" s="1096" t="s">
        <v>1069</v>
      </c>
      <c r="B2" s="1096"/>
      <c r="C2" s="1096"/>
      <c r="D2" s="1096"/>
      <c r="E2" s="1096"/>
      <c r="F2" s="1096"/>
      <c r="G2" s="1096"/>
      <c r="H2" s="1096"/>
      <c r="I2" s="1096"/>
      <c r="J2" s="1096"/>
      <c r="K2" s="1096"/>
      <c r="L2" s="1096"/>
      <c r="M2" s="1096"/>
      <c r="N2" s="1096"/>
      <c r="O2" s="1096"/>
      <c r="P2" s="1096"/>
      <c r="Q2" s="1096"/>
      <c r="R2" s="1096"/>
      <c r="S2" s="1096"/>
    </row>
    <row r="3" spans="1:24" s="231" customFormat="1" ht="29.25" customHeight="1">
      <c r="A3" s="1096" t="s">
        <v>879</v>
      </c>
      <c r="B3" s="1096"/>
      <c r="C3" s="1096"/>
      <c r="D3" s="1096"/>
      <c r="E3" s="1096"/>
      <c r="F3" s="1096"/>
      <c r="G3" s="1096"/>
      <c r="H3" s="1096"/>
      <c r="I3" s="1096"/>
      <c r="J3" s="1096"/>
      <c r="K3" s="1096"/>
      <c r="L3" s="1096"/>
      <c r="M3" s="1096"/>
      <c r="N3" s="1096"/>
      <c r="O3" s="1096"/>
      <c r="P3" s="1096"/>
      <c r="Q3" s="1096"/>
      <c r="R3" s="1096"/>
      <c r="S3" s="1096"/>
    </row>
    <row r="4" spans="1:24" s="231" customFormat="1" ht="29.25" customHeight="1">
      <c r="A4" s="1153" t="s">
        <v>1522</v>
      </c>
      <c r="B4" s="1153"/>
      <c r="C4" s="1153"/>
      <c r="D4" s="1153"/>
      <c r="E4" s="1153"/>
      <c r="F4" s="1153"/>
      <c r="G4" s="1153"/>
      <c r="H4" s="1153"/>
      <c r="I4" s="1154"/>
      <c r="J4" s="1153"/>
      <c r="K4" s="1153"/>
      <c r="L4" s="1153"/>
      <c r="M4" s="1153"/>
      <c r="N4" s="1153"/>
      <c r="O4" s="1153"/>
      <c r="P4" s="1153"/>
      <c r="Q4" s="1153"/>
      <c r="R4" s="1153"/>
      <c r="S4" s="1153"/>
    </row>
    <row r="5" spans="1:24" s="231" customFormat="1" ht="29.25" customHeight="1">
      <c r="A5" s="1135" t="s">
        <v>1412</v>
      </c>
      <c r="B5" s="1135"/>
      <c r="C5" s="1135"/>
      <c r="D5" s="1135"/>
      <c r="E5" s="1135"/>
      <c r="F5" s="1135"/>
      <c r="G5" s="1135"/>
      <c r="H5" s="1135"/>
      <c r="I5" s="1135"/>
      <c r="J5" s="1135"/>
      <c r="K5" s="1135"/>
      <c r="L5" s="1135"/>
      <c r="M5" s="1135"/>
      <c r="N5" s="1135"/>
      <c r="O5" s="1135"/>
      <c r="P5" s="1135"/>
      <c r="Q5" s="1135"/>
      <c r="R5" s="1135"/>
      <c r="S5" s="1135"/>
    </row>
    <row r="6" spans="1:24" s="231" customFormat="1" ht="18.75" customHeight="1">
      <c r="A6" s="1004"/>
      <c r="B6" s="1004"/>
      <c r="C6" s="1004"/>
      <c r="D6" s="1004"/>
      <c r="E6" s="1004"/>
      <c r="F6" s="1004"/>
      <c r="G6" s="1004"/>
      <c r="H6" s="1004"/>
      <c r="I6" s="1004"/>
      <c r="J6" s="1004"/>
      <c r="K6" s="1004"/>
      <c r="L6" s="1004"/>
      <c r="M6" s="1004"/>
      <c r="N6" s="1004"/>
      <c r="O6" s="1004"/>
      <c r="P6" s="1004"/>
      <c r="Q6" s="1004"/>
      <c r="R6" s="1004"/>
      <c r="S6" s="1004"/>
    </row>
    <row r="7" spans="1:24" s="231" customFormat="1" ht="12.75" customHeight="1"/>
    <row r="8" spans="1:24" s="231" customFormat="1" ht="12.75">
      <c r="A8" s="104"/>
      <c r="B8" s="1012" t="s">
        <v>851</v>
      </c>
      <c r="C8" s="1155" t="s">
        <v>880</v>
      </c>
      <c r="D8" s="1155"/>
      <c r="E8" s="1155"/>
      <c r="F8" s="1155"/>
      <c r="G8" s="1155"/>
      <c r="H8" s="1155" t="s">
        <v>881</v>
      </c>
      <c r="I8" s="1155"/>
      <c r="J8" s="1155"/>
      <c r="K8" s="1155"/>
      <c r="L8" s="1155"/>
      <c r="M8" s="1155" t="s">
        <v>882</v>
      </c>
      <c r="N8" s="1155"/>
      <c r="O8" s="1155"/>
      <c r="P8" s="1155"/>
      <c r="Q8" s="1155"/>
      <c r="R8" s="1155" t="s">
        <v>855</v>
      </c>
      <c r="S8" s="1155"/>
    </row>
    <row r="9" spans="1:24" s="231" customFormat="1" ht="13.5" thickBot="1">
      <c r="A9" s="104"/>
      <c r="B9" s="1012" t="s">
        <v>856</v>
      </c>
      <c r="C9" s="104"/>
      <c r="D9" s="104"/>
      <c r="E9" s="104"/>
      <c r="F9" s="104"/>
      <c r="G9" s="104"/>
      <c r="H9" s="104"/>
      <c r="I9" s="104"/>
      <c r="J9" s="104"/>
      <c r="K9" s="104"/>
      <c r="L9" s="104"/>
      <c r="M9" s="104"/>
      <c r="N9" s="104"/>
      <c r="O9" s="104"/>
      <c r="P9" s="104"/>
      <c r="Q9" s="104"/>
      <c r="R9" s="104"/>
      <c r="S9" s="104"/>
    </row>
    <row r="10" spans="1:24" s="226" customFormat="1" ht="21" customHeight="1" thickTop="1" thickBot="1">
      <c r="A10" s="388" t="s">
        <v>883</v>
      </c>
      <c r="B10" s="389" t="s">
        <v>858</v>
      </c>
      <c r="C10" s="389" t="s">
        <v>2</v>
      </c>
      <c r="D10" s="389" t="s">
        <v>4</v>
      </c>
      <c r="E10" s="389" t="s">
        <v>3</v>
      </c>
      <c r="F10" s="389" t="s">
        <v>5</v>
      </c>
      <c r="G10" s="389" t="s">
        <v>6</v>
      </c>
      <c r="H10" s="389" t="s">
        <v>2</v>
      </c>
      <c r="I10" s="389" t="s">
        <v>4</v>
      </c>
      <c r="J10" s="389" t="s">
        <v>3</v>
      </c>
      <c r="K10" s="389" t="s">
        <v>5</v>
      </c>
      <c r="L10" s="389" t="s">
        <v>6</v>
      </c>
      <c r="M10" s="389" t="s">
        <v>2</v>
      </c>
      <c r="N10" s="389" t="s">
        <v>4</v>
      </c>
      <c r="O10" s="389" t="s">
        <v>3</v>
      </c>
      <c r="P10" s="389" t="s">
        <v>5</v>
      </c>
      <c r="Q10" s="389" t="s">
        <v>6</v>
      </c>
      <c r="R10" s="389" t="s">
        <v>859</v>
      </c>
      <c r="S10" s="389" t="s">
        <v>860</v>
      </c>
    </row>
    <row r="11" spans="1:24" ht="11.25" customHeight="1" thickTop="1">
      <c r="A11" s="205"/>
      <c r="D11" s="339" t="s">
        <v>849</v>
      </c>
      <c r="E11" s="339" t="s">
        <v>849</v>
      </c>
      <c r="F11" s="339"/>
      <c r="G11" s="339" t="s">
        <v>849</v>
      </c>
      <c r="I11" s="339" t="s">
        <v>849</v>
      </c>
      <c r="J11" s="339" t="s">
        <v>849</v>
      </c>
      <c r="K11" s="339"/>
    </row>
    <row r="12" spans="1:24" ht="11.25" customHeight="1">
      <c r="A12" s="205"/>
      <c r="B12" s="339" t="s">
        <v>849</v>
      </c>
      <c r="D12" s="339" t="s">
        <v>849</v>
      </c>
      <c r="E12" s="340" t="s">
        <v>849</v>
      </c>
      <c r="F12" s="340"/>
      <c r="G12" s="340" t="s">
        <v>849</v>
      </c>
      <c r="I12" s="339" t="s">
        <v>849</v>
      </c>
      <c r="J12" s="339" t="s">
        <v>849</v>
      </c>
      <c r="K12" s="339"/>
      <c r="L12" s="341"/>
      <c r="M12" s="341"/>
      <c r="N12" s="341"/>
      <c r="O12" s="341"/>
      <c r="P12" s="341"/>
      <c r="X12" s="341"/>
    </row>
    <row r="13" spans="1:24" ht="13.5" customHeight="1">
      <c r="A13" s="342" t="s">
        <v>865</v>
      </c>
      <c r="B13" s="390">
        <v>1493509.66</v>
      </c>
      <c r="C13" s="390">
        <v>97273.38</v>
      </c>
      <c r="D13" s="390">
        <v>0</v>
      </c>
      <c r="E13" s="390">
        <v>252970.75</v>
      </c>
      <c r="F13" s="390">
        <v>0</v>
      </c>
      <c r="G13" s="390">
        <v>350244.13</v>
      </c>
      <c r="H13" s="390">
        <v>101404.96</v>
      </c>
      <c r="I13" s="390">
        <v>0</v>
      </c>
      <c r="J13" s="390">
        <v>254044.6</v>
      </c>
      <c r="K13" s="390">
        <v>0</v>
      </c>
      <c r="L13" s="390">
        <v>355449.56</v>
      </c>
      <c r="M13" s="390">
        <v>4131.5800000000017</v>
      </c>
      <c r="N13" s="390">
        <v>0</v>
      </c>
      <c r="O13" s="390">
        <v>1073.8500000000058</v>
      </c>
      <c r="P13" s="390">
        <v>0</v>
      </c>
      <c r="Q13" s="390">
        <v>5205.4300000000076</v>
      </c>
      <c r="R13" s="391">
        <v>0.23451078983981932</v>
      </c>
      <c r="S13" s="391">
        <v>0.23799615731979934</v>
      </c>
    </row>
    <row r="14" spans="1:24" ht="13.5" customHeight="1">
      <c r="A14" s="342" t="s">
        <v>866</v>
      </c>
      <c r="B14" s="390">
        <v>594623.37</v>
      </c>
      <c r="C14" s="390">
        <v>36429.26</v>
      </c>
      <c r="D14" s="390">
        <v>0</v>
      </c>
      <c r="E14" s="390">
        <v>105427.14</v>
      </c>
      <c r="F14" s="390">
        <v>4.03</v>
      </c>
      <c r="G14" s="390">
        <v>141860.43</v>
      </c>
      <c r="H14" s="390">
        <v>46411.95</v>
      </c>
      <c r="I14" s="390">
        <v>0</v>
      </c>
      <c r="J14" s="390">
        <v>112637.11</v>
      </c>
      <c r="K14" s="390">
        <v>588.62</v>
      </c>
      <c r="L14" s="390">
        <v>159637.68</v>
      </c>
      <c r="M14" s="390">
        <v>9982.6899999999951</v>
      </c>
      <c r="N14" s="390">
        <v>0</v>
      </c>
      <c r="O14" s="390">
        <v>7209.9700000000012</v>
      </c>
      <c r="P14" s="390">
        <v>584.59</v>
      </c>
      <c r="Q14" s="390">
        <v>17777.249999999996</v>
      </c>
      <c r="R14" s="391">
        <v>0.23857190476721424</v>
      </c>
      <c r="S14" s="391">
        <v>0.26846856019130227</v>
      </c>
    </row>
    <row r="15" spans="1:24" ht="13.5" customHeight="1">
      <c r="A15" s="342" t="s">
        <v>867</v>
      </c>
      <c r="B15" s="390">
        <v>401372.66</v>
      </c>
      <c r="C15" s="390">
        <v>20711.62</v>
      </c>
      <c r="D15" s="390">
        <v>0</v>
      </c>
      <c r="E15" s="390">
        <v>106049.92</v>
      </c>
      <c r="F15" s="390">
        <v>0</v>
      </c>
      <c r="G15" s="390">
        <v>126761.54</v>
      </c>
      <c r="H15" s="390">
        <v>21130.37</v>
      </c>
      <c r="I15" s="390">
        <v>0</v>
      </c>
      <c r="J15" s="390">
        <v>111525.9</v>
      </c>
      <c r="K15" s="390">
        <v>0</v>
      </c>
      <c r="L15" s="390">
        <v>132656.26999999999</v>
      </c>
      <c r="M15" s="390">
        <v>418.75</v>
      </c>
      <c r="N15" s="390">
        <v>0</v>
      </c>
      <c r="O15" s="390">
        <v>5475.9799999999959</v>
      </c>
      <c r="P15" s="390">
        <v>0</v>
      </c>
      <c r="Q15" s="390">
        <v>5894.7299999999959</v>
      </c>
      <c r="R15" s="391">
        <v>0.31582006607026997</v>
      </c>
      <c r="S15" s="391">
        <v>0.33050649239537144</v>
      </c>
    </row>
    <row r="16" spans="1:24" ht="13.5" customHeight="1">
      <c r="A16" s="342" t="s">
        <v>868</v>
      </c>
      <c r="B16" s="390">
        <v>181661.75</v>
      </c>
      <c r="C16" s="390">
        <v>13143.16</v>
      </c>
      <c r="D16" s="390">
        <v>0</v>
      </c>
      <c r="E16" s="390">
        <v>19182.330000000002</v>
      </c>
      <c r="F16" s="390">
        <v>0</v>
      </c>
      <c r="G16" s="390">
        <v>32325.49</v>
      </c>
      <c r="H16" s="390">
        <v>14814.01</v>
      </c>
      <c r="I16" s="390">
        <v>0</v>
      </c>
      <c r="J16" s="390">
        <v>22179.119999999999</v>
      </c>
      <c r="K16" s="390">
        <v>0</v>
      </c>
      <c r="L16" s="390">
        <v>36993.129999999997</v>
      </c>
      <c r="M16" s="390">
        <v>1670.8500000000004</v>
      </c>
      <c r="N16" s="390">
        <v>0</v>
      </c>
      <c r="O16" s="390">
        <v>2996.7899999999972</v>
      </c>
      <c r="P16" s="390">
        <v>0</v>
      </c>
      <c r="Q16" s="390">
        <v>4667.6399999999976</v>
      </c>
      <c r="R16" s="391">
        <v>0.17794329296068107</v>
      </c>
      <c r="S16" s="391">
        <v>0.20363741954484088</v>
      </c>
    </row>
    <row r="17" spans="1:26" ht="13.5" customHeight="1">
      <c r="A17" s="342" t="s">
        <v>869</v>
      </c>
      <c r="B17" s="390">
        <v>75646.94</v>
      </c>
      <c r="C17" s="390">
        <v>3446.65</v>
      </c>
      <c r="D17" s="390">
        <v>0</v>
      </c>
      <c r="E17" s="390">
        <v>17419.060000000001</v>
      </c>
      <c r="F17" s="390">
        <v>0</v>
      </c>
      <c r="G17" s="390">
        <v>20865.710000000003</v>
      </c>
      <c r="H17" s="390">
        <v>3659.93</v>
      </c>
      <c r="I17" s="390">
        <v>0</v>
      </c>
      <c r="J17" s="390">
        <v>19590.41</v>
      </c>
      <c r="K17" s="390">
        <v>0</v>
      </c>
      <c r="L17" s="390">
        <v>23250.34</v>
      </c>
      <c r="M17" s="390">
        <v>213.27999999999975</v>
      </c>
      <c r="N17" s="390">
        <v>0</v>
      </c>
      <c r="O17" s="390">
        <v>2171.3499999999985</v>
      </c>
      <c r="P17" s="390">
        <v>0</v>
      </c>
      <c r="Q17" s="390">
        <v>2384.6299999999983</v>
      </c>
      <c r="R17" s="391">
        <v>0.2758301922060562</v>
      </c>
      <c r="S17" s="391">
        <v>0.30735334436528428</v>
      </c>
    </row>
    <row r="18" spans="1:26" ht="13.5" customHeight="1">
      <c r="A18" s="342" t="s">
        <v>870</v>
      </c>
      <c r="B18" s="390">
        <v>50171.68</v>
      </c>
      <c r="C18" s="390">
        <v>4164.82</v>
      </c>
      <c r="D18" s="390">
        <v>0</v>
      </c>
      <c r="E18" s="390">
        <v>1774.06</v>
      </c>
      <c r="F18" s="390">
        <v>0</v>
      </c>
      <c r="G18" s="390">
        <v>5938.8799999999992</v>
      </c>
      <c r="H18" s="390">
        <v>4613.6499999999996</v>
      </c>
      <c r="I18" s="390">
        <v>0</v>
      </c>
      <c r="J18" s="390">
        <v>3090.59</v>
      </c>
      <c r="K18" s="390">
        <v>0</v>
      </c>
      <c r="L18" s="390">
        <v>7704.24</v>
      </c>
      <c r="M18" s="390">
        <v>448.82999999999993</v>
      </c>
      <c r="N18" s="390">
        <v>0</v>
      </c>
      <c r="O18" s="390">
        <v>1316.5300000000002</v>
      </c>
      <c r="P18" s="390">
        <v>0</v>
      </c>
      <c r="Q18" s="390">
        <v>1765.3600000000001</v>
      </c>
      <c r="R18" s="391">
        <v>0.11837116078233775</v>
      </c>
      <c r="S18" s="391">
        <v>0.1535575448141262</v>
      </c>
    </row>
    <row r="19" spans="1:26" ht="13.5" customHeight="1">
      <c r="A19" s="342" t="s">
        <v>871</v>
      </c>
      <c r="B19" s="390">
        <v>26800.98</v>
      </c>
      <c r="C19" s="390">
        <v>1925.94</v>
      </c>
      <c r="D19" s="390">
        <v>0</v>
      </c>
      <c r="E19" s="390">
        <v>7587.36</v>
      </c>
      <c r="F19" s="390">
        <v>0</v>
      </c>
      <c r="G19" s="390">
        <v>9513.2999999999993</v>
      </c>
      <c r="H19" s="390">
        <v>1999.51</v>
      </c>
      <c r="I19" s="390">
        <v>0</v>
      </c>
      <c r="J19" s="390">
        <v>8118.36</v>
      </c>
      <c r="K19" s="390">
        <v>0</v>
      </c>
      <c r="L19" s="390">
        <v>10117.869999999999</v>
      </c>
      <c r="M19" s="390">
        <v>73.569999999999936</v>
      </c>
      <c r="N19" s="390">
        <v>0</v>
      </c>
      <c r="O19" s="390">
        <v>531</v>
      </c>
      <c r="P19" s="390">
        <v>0</v>
      </c>
      <c r="Q19" s="390">
        <v>604.56999999999994</v>
      </c>
      <c r="R19" s="391">
        <v>0.35496090068348246</v>
      </c>
      <c r="S19" s="391">
        <v>0.37751865789982303</v>
      </c>
    </row>
    <row r="20" spans="1:26" ht="13.5" customHeight="1">
      <c r="A20" s="342" t="s">
        <v>872</v>
      </c>
      <c r="B20" s="390">
        <v>22104.19</v>
      </c>
      <c r="C20" s="390">
        <v>1782.68</v>
      </c>
      <c r="D20" s="390">
        <v>0</v>
      </c>
      <c r="E20" s="390">
        <v>631.16</v>
      </c>
      <c r="F20" s="390">
        <v>0</v>
      </c>
      <c r="G20" s="390">
        <v>2413.84</v>
      </c>
      <c r="H20" s="390">
        <v>2146.9299999999998</v>
      </c>
      <c r="I20" s="390">
        <v>25</v>
      </c>
      <c r="J20" s="390">
        <v>927.94</v>
      </c>
      <c r="K20" s="390">
        <v>0</v>
      </c>
      <c r="L20" s="390">
        <v>3099.87</v>
      </c>
      <c r="M20" s="390">
        <v>364.24999999999977</v>
      </c>
      <c r="N20" s="390">
        <v>25</v>
      </c>
      <c r="O20" s="390">
        <v>296.78000000000009</v>
      </c>
      <c r="P20" s="390">
        <v>0</v>
      </c>
      <c r="Q20" s="390">
        <v>686.02999999999986</v>
      </c>
      <c r="R20" s="391">
        <v>0.10920282534668768</v>
      </c>
      <c r="S20" s="391">
        <v>0.14023902255635698</v>
      </c>
      <c r="U20" s="351" t="s">
        <v>849</v>
      </c>
      <c r="V20" s="351"/>
      <c r="W20" s="341"/>
    </row>
    <row r="21" spans="1:26" ht="11.25" customHeight="1">
      <c r="A21" s="205"/>
      <c r="B21" s="392" t="s">
        <v>849</v>
      </c>
      <c r="C21" s="392" t="s">
        <v>849</v>
      </c>
      <c r="D21" s="392" t="s">
        <v>849</v>
      </c>
      <c r="E21" s="392" t="s">
        <v>849</v>
      </c>
      <c r="F21" s="392" t="s">
        <v>849</v>
      </c>
      <c r="G21" s="392" t="s">
        <v>849</v>
      </c>
      <c r="H21" s="392" t="s">
        <v>849</v>
      </c>
      <c r="I21" s="392" t="s">
        <v>849</v>
      </c>
      <c r="J21" s="392" t="s">
        <v>849</v>
      </c>
      <c r="K21" s="392" t="s">
        <v>849</v>
      </c>
      <c r="L21" s="145"/>
      <c r="M21" s="145"/>
      <c r="N21" s="392" t="s">
        <v>849</v>
      </c>
      <c r="O21" s="145"/>
      <c r="P21" s="145"/>
      <c r="Q21" s="145"/>
      <c r="U21" s="341"/>
      <c r="V21" s="341"/>
      <c r="W21" s="341"/>
      <c r="X21" s="341"/>
    </row>
    <row r="22" spans="1:26" s="105" customFormat="1" ht="15.75">
      <c r="A22" s="393" t="s">
        <v>6</v>
      </c>
      <c r="B22" s="394">
        <v>2845891.23</v>
      </c>
      <c r="C22" s="394">
        <v>178877.51</v>
      </c>
      <c r="D22" s="394">
        <v>0</v>
      </c>
      <c r="E22" s="394">
        <v>511041.77999999997</v>
      </c>
      <c r="F22" s="394">
        <v>4.03</v>
      </c>
      <c r="G22" s="394">
        <v>689923.32</v>
      </c>
      <c r="H22" s="394">
        <v>196181.31</v>
      </c>
      <c r="I22" s="394">
        <v>25</v>
      </c>
      <c r="J22" s="394">
        <v>532114.02999999991</v>
      </c>
      <c r="K22" s="394">
        <v>588.62</v>
      </c>
      <c r="L22" s="394">
        <v>728908.96</v>
      </c>
      <c r="M22" s="394">
        <v>17303.799999999996</v>
      </c>
      <c r="N22" s="394">
        <v>25</v>
      </c>
      <c r="O22" s="394">
        <v>21072.249999999996</v>
      </c>
      <c r="P22" s="394">
        <v>584.59</v>
      </c>
      <c r="Q22" s="394">
        <v>38985.639999999992</v>
      </c>
      <c r="R22" s="395">
        <v>0.24242785976047299</v>
      </c>
      <c r="S22" s="395">
        <v>0.25612678106464382</v>
      </c>
      <c r="T22" s="396" t="s">
        <v>849</v>
      </c>
      <c r="U22" s="396"/>
      <c r="V22" s="396"/>
      <c r="W22" s="396"/>
      <c r="X22" s="396"/>
      <c r="Y22" s="396"/>
      <c r="Z22" s="396"/>
    </row>
    <row r="23" spans="1:26" ht="22.5" customHeight="1" thickBot="1">
      <c r="A23" s="205"/>
      <c r="B23" s="392"/>
      <c r="C23" s="392" t="s">
        <v>849</v>
      </c>
      <c r="D23" s="390" t="s">
        <v>849</v>
      </c>
      <c r="E23" s="390" t="s">
        <v>849</v>
      </c>
      <c r="F23" s="390"/>
      <c r="G23" s="392"/>
      <c r="H23" s="392"/>
      <c r="I23" s="392"/>
      <c r="J23" s="392"/>
      <c r="K23" s="392"/>
      <c r="L23" s="392" t="s">
        <v>849</v>
      </c>
      <c r="M23" s="392" t="s">
        <v>849</v>
      </c>
      <c r="N23" s="392" t="s">
        <v>849</v>
      </c>
      <c r="O23" s="392" t="s">
        <v>849</v>
      </c>
      <c r="P23" s="392"/>
      <c r="Q23" s="392" t="s">
        <v>849</v>
      </c>
      <c r="R23" s="397" t="s">
        <v>849</v>
      </c>
      <c r="S23" s="397" t="s">
        <v>849</v>
      </c>
      <c r="T23" s="339" t="s">
        <v>849</v>
      </c>
      <c r="U23" s="341"/>
      <c r="V23" s="341"/>
    </row>
    <row r="24" spans="1:26" s="226" customFormat="1" ht="21" customHeight="1" thickTop="1" thickBot="1">
      <c r="A24" s="388" t="s">
        <v>884</v>
      </c>
      <c r="B24" s="389"/>
      <c r="C24" s="389"/>
      <c r="D24" s="389" t="s">
        <v>849</v>
      </c>
      <c r="E24" s="389" t="s">
        <v>849</v>
      </c>
      <c r="F24" s="389"/>
      <c r="G24" s="389"/>
      <c r="H24" s="389"/>
      <c r="I24" s="389"/>
      <c r="J24" s="389"/>
      <c r="K24" s="389"/>
      <c r="L24" s="389" t="s">
        <v>849</v>
      </c>
      <c r="M24" s="389"/>
      <c r="N24" s="389"/>
      <c r="O24" s="389"/>
      <c r="P24" s="389"/>
      <c r="Q24" s="389" t="s">
        <v>849</v>
      </c>
      <c r="R24" s="389"/>
      <c r="S24" s="389"/>
    </row>
    <row r="25" spans="1:26" ht="16.5" customHeight="1" thickTop="1">
      <c r="A25" s="205"/>
      <c r="B25" s="392" t="s">
        <v>849</v>
      </c>
      <c r="C25" s="145"/>
      <c r="D25" s="392" t="s">
        <v>849</v>
      </c>
      <c r="E25" s="392" t="s">
        <v>849</v>
      </c>
      <c r="F25" s="392"/>
      <c r="G25" s="392" t="s">
        <v>849</v>
      </c>
      <c r="H25" s="392" t="s">
        <v>849</v>
      </c>
      <c r="I25" s="392" t="s">
        <v>849</v>
      </c>
      <c r="J25" s="392" t="s">
        <v>849</v>
      </c>
      <c r="K25" s="392"/>
      <c r="L25" s="392" t="s">
        <v>849</v>
      </c>
      <c r="M25" s="392" t="s">
        <v>849</v>
      </c>
      <c r="N25" s="392" t="s">
        <v>849</v>
      </c>
      <c r="O25" s="145"/>
      <c r="P25" s="145"/>
      <c r="Q25" s="145"/>
    </row>
    <row r="26" spans="1:26" ht="13.5" customHeight="1">
      <c r="A26" s="342" t="s">
        <v>885</v>
      </c>
      <c r="B26" s="390">
        <v>728023.61</v>
      </c>
      <c r="C26" s="390">
        <v>48226.38</v>
      </c>
      <c r="D26" s="390">
        <v>0</v>
      </c>
      <c r="E26" s="390">
        <v>207643.51</v>
      </c>
      <c r="F26" s="390">
        <v>3.61</v>
      </c>
      <c r="G26" s="390">
        <v>255873.5</v>
      </c>
      <c r="H26" s="390">
        <v>62871.06</v>
      </c>
      <c r="I26" s="390">
        <v>0.69</v>
      </c>
      <c r="J26" s="390">
        <v>246788.52</v>
      </c>
      <c r="K26" s="390">
        <v>61.21</v>
      </c>
      <c r="L26" s="390">
        <v>309721.48000000004</v>
      </c>
      <c r="M26" s="390">
        <v>14644.68</v>
      </c>
      <c r="N26" s="390">
        <v>0.69</v>
      </c>
      <c r="O26" s="390">
        <v>39145.00999999998</v>
      </c>
      <c r="P26" s="390">
        <v>57.6</v>
      </c>
      <c r="Q26" s="390">
        <v>53847.979999999981</v>
      </c>
      <c r="R26" s="391">
        <v>0.35146318949738459</v>
      </c>
      <c r="S26" s="391">
        <v>0.42542779622215832</v>
      </c>
    </row>
    <row r="27" spans="1:26" ht="13.5" customHeight="1">
      <c r="A27" s="342" t="s">
        <v>886</v>
      </c>
      <c r="B27" s="390">
        <v>371576.23</v>
      </c>
      <c r="C27" s="390">
        <v>19951.7</v>
      </c>
      <c r="D27" s="390">
        <v>0</v>
      </c>
      <c r="E27" s="390">
        <v>114669.42</v>
      </c>
      <c r="F27" s="390">
        <v>0</v>
      </c>
      <c r="G27" s="390">
        <v>134621.12</v>
      </c>
      <c r="H27" s="390">
        <v>26611.15</v>
      </c>
      <c r="I27" s="390">
        <v>0</v>
      </c>
      <c r="J27" s="390">
        <v>130143.13</v>
      </c>
      <c r="K27" s="390">
        <v>0</v>
      </c>
      <c r="L27" s="390">
        <v>156754.28</v>
      </c>
      <c r="M27" s="390">
        <v>6659.4500000000007</v>
      </c>
      <c r="N27" s="390">
        <v>0</v>
      </c>
      <c r="O27" s="390">
        <v>15473.710000000006</v>
      </c>
      <c r="P27" s="390">
        <v>0</v>
      </c>
      <c r="Q27" s="390">
        <v>22133.160000000007</v>
      </c>
      <c r="R27" s="391">
        <v>0.3622974483593851</v>
      </c>
      <c r="S27" s="391">
        <v>0.4218630454375405</v>
      </c>
    </row>
    <row r="28" spans="1:26" ht="13.5" customHeight="1">
      <c r="A28" s="342" t="s">
        <v>887</v>
      </c>
      <c r="B28" s="390">
        <v>269026.78999999998</v>
      </c>
      <c r="C28" s="390">
        <v>12797.03</v>
      </c>
      <c r="D28" s="390">
        <v>0</v>
      </c>
      <c r="E28" s="390">
        <v>102468.78</v>
      </c>
      <c r="F28" s="390">
        <v>0</v>
      </c>
      <c r="G28" s="390">
        <v>115265.81</v>
      </c>
      <c r="H28" s="390">
        <v>14182.83</v>
      </c>
      <c r="I28" s="390">
        <v>0</v>
      </c>
      <c r="J28" s="390">
        <v>109417.27</v>
      </c>
      <c r="K28" s="390">
        <v>0</v>
      </c>
      <c r="L28" s="390">
        <v>123600.1</v>
      </c>
      <c r="M28" s="390">
        <v>1385.7999999999993</v>
      </c>
      <c r="N28" s="390">
        <v>0</v>
      </c>
      <c r="O28" s="390">
        <v>6948.4900000000052</v>
      </c>
      <c r="P28" s="390">
        <v>0</v>
      </c>
      <c r="Q28" s="390">
        <v>8334.2900000000045</v>
      </c>
      <c r="R28" s="391">
        <v>0.4284547646723213</v>
      </c>
      <c r="S28" s="391">
        <v>0.45943417010625603</v>
      </c>
    </row>
    <row r="29" spans="1:26" ht="13.5" customHeight="1">
      <c r="A29" s="342" t="s">
        <v>888</v>
      </c>
      <c r="B29" s="390">
        <v>87945.14</v>
      </c>
      <c r="C29" s="390">
        <v>4262.32</v>
      </c>
      <c r="D29" s="390">
        <v>0</v>
      </c>
      <c r="E29" s="390">
        <v>27846.400000000001</v>
      </c>
      <c r="F29" s="390">
        <v>0</v>
      </c>
      <c r="G29" s="390">
        <v>32108.720000000001</v>
      </c>
      <c r="H29" s="390">
        <v>5135.08</v>
      </c>
      <c r="I29" s="390">
        <v>0</v>
      </c>
      <c r="J29" s="390">
        <v>29486.66</v>
      </c>
      <c r="K29" s="390">
        <v>0</v>
      </c>
      <c r="L29" s="390">
        <v>34621.74</v>
      </c>
      <c r="M29" s="390">
        <v>872.76000000000022</v>
      </c>
      <c r="N29" s="390">
        <v>0</v>
      </c>
      <c r="O29" s="390">
        <v>1640.2599999999984</v>
      </c>
      <c r="P29" s="390">
        <v>0</v>
      </c>
      <c r="Q29" s="390">
        <v>2513.0199999999986</v>
      </c>
      <c r="R29" s="391">
        <v>0.36509942448212601</v>
      </c>
      <c r="S29" s="391">
        <v>0.39367428376371905</v>
      </c>
    </row>
    <row r="30" spans="1:26" ht="13.5" customHeight="1">
      <c r="A30" s="342" t="s">
        <v>889</v>
      </c>
      <c r="B30" s="390">
        <v>70295.58</v>
      </c>
      <c r="C30" s="390">
        <v>3365.51</v>
      </c>
      <c r="D30" s="390">
        <v>0</v>
      </c>
      <c r="E30" s="390">
        <v>22246.240000000002</v>
      </c>
      <c r="F30" s="390">
        <v>0</v>
      </c>
      <c r="G30" s="390">
        <v>25611.75</v>
      </c>
      <c r="H30" s="390">
        <v>4222.3599999999997</v>
      </c>
      <c r="I30" s="390">
        <v>0</v>
      </c>
      <c r="J30" s="390">
        <v>24459.52</v>
      </c>
      <c r="K30" s="390">
        <v>0</v>
      </c>
      <c r="L30" s="390">
        <v>28681.88</v>
      </c>
      <c r="M30" s="390">
        <v>856.84999999999945</v>
      </c>
      <c r="N30" s="390">
        <v>0</v>
      </c>
      <c r="O30" s="390">
        <v>2213.2799999999988</v>
      </c>
      <c r="P30" s="390">
        <v>0</v>
      </c>
      <c r="Q30" s="390">
        <v>3070.1299999999983</v>
      </c>
      <c r="R30" s="391">
        <v>0.36434367566211134</v>
      </c>
      <c r="S30" s="391">
        <v>0.40801825662438523</v>
      </c>
    </row>
    <row r="31" spans="1:26" ht="13.5" customHeight="1">
      <c r="A31" s="342" t="s">
        <v>906</v>
      </c>
      <c r="B31" s="390">
        <v>87802.86</v>
      </c>
      <c r="C31" s="390">
        <v>5276.82</v>
      </c>
      <c r="D31" s="390">
        <v>0</v>
      </c>
      <c r="E31" s="390">
        <v>19170.8</v>
      </c>
      <c r="F31" s="390">
        <v>0</v>
      </c>
      <c r="G31" s="390">
        <v>24447.62</v>
      </c>
      <c r="H31" s="390">
        <v>5876.43</v>
      </c>
      <c r="I31" s="390">
        <v>0</v>
      </c>
      <c r="J31" s="390">
        <v>23715.15</v>
      </c>
      <c r="K31" s="390">
        <v>0</v>
      </c>
      <c r="L31" s="390">
        <v>29591.58</v>
      </c>
      <c r="M31" s="390">
        <v>599.61000000000058</v>
      </c>
      <c r="N31" s="390">
        <v>0</v>
      </c>
      <c r="O31" s="390">
        <v>4544.3500000000022</v>
      </c>
      <c r="P31" s="390">
        <v>0</v>
      </c>
      <c r="Q31" s="390">
        <v>5143.9600000000028</v>
      </c>
      <c r="R31" s="391">
        <v>0.27843762720257631</v>
      </c>
      <c r="S31" s="391">
        <v>0.3370229625777566</v>
      </c>
    </row>
    <row r="32" spans="1:26" ht="13.5" customHeight="1">
      <c r="A32" s="342" t="s">
        <v>890</v>
      </c>
      <c r="B32" s="390">
        <v>144096.31</v>
      </c>
      <c r="C32" s="390">
        <v>8652.57</v>
      </c>
      <c r="D32" s="390">
        <v>0</v>
      </c>
      <c r="E32" s="390">
        <v>29366.41</v>
      </c>
      <c r="F32" s="390">
        <v>0</v>
      </c>
      <c r="G32" s="390">
        <v>38018.979999999996</v>
      </c>
      <c r="H32" s="390">
        <v>9016.9</v>
      </c>
      <c r="I32" s="390">
        <v>0</v>
      </c>
      <c r="J32" s="390">
        <v>32981.129999999997</v>
      </c>
      <c r="K32" s="390">
        <v>0</v>
      </c>
      <c r="L32" s="390">
        <v>41998.03</v>
      </c>
      <c r="M32" s="390">
        <v>364.32999999999993</v>
      </c>
      <c r="N32" s="390">
        <v>0</v>
      </c>
      <c r="O32" s="390">
        <v>3614.7199999999975</v>
      </c>
      <c r="P32" s="390">
        <v>0</v>
      </c>
      <c r="Q32" s="390">
        <v>3979.0499999999975</v>
      </c>
      <c r="R32" s="391">
        <v>0.26384423029292003</v>
      </c>
      <c r="S32" s="391">
        <v>0.29145805329782559</v>
      </c>
    </row>
    <row r="33" spans="1:19" ht="13.5" customHeight="1">
      <c r="A33" s="342" t="s">
        <v>891</v>
      </c>
      <c r="B33" s="390">
        <v>57341.13</v>
      </c>
      <c r="C33" s="390">
        <v>3470.72</v>
      </c>
      <c r="D33" s="390">
        <v>0</v>
      </c>
      <c r="E33" s="390">
        <v>11032.19</v>
      </c>
      <c r="F33" s="390">
        <v>0</v>
      </c>
      <c r="G33" s="390">
        <v>14502.91</v>
      </c>
      <c r="H33" s="390">
        <v>4339.32</v>
      </c>
      <c r="I33" s="390">
        <v>0</v>
      </c>
      <c r="J33" s="390">
        <v>13822.41</v>
      </c>
      <c r="K33" s="390">
        <v>0</v>
      </c>
      <c r="L33" s="390">
        <v>18161.73</v>
      </c>
      <c r="M33" s="390">
        <v>868.59999999999991</v>
      </c>
      <c r="N33" s="390">
        <v>0</v>
      </c>
      <c r="O33" s="390">
        <v>2790.2199999999993</v>
      </c>
      <c r="P33" s="390">
        <v>0</v>
      </c>
      <c r="Q33" s="390">
        <v>3658.8199999999993</v>
      </c>
      <c r="R33" s="391">
        <v>0.25292333792515076</v>
      </c>
      <c r="S33" s="391">
        <v>0.316731288692776</v>
      </c>
    </row>
    <row r="34" spans="1:19" ht="13.5" customHeight="1">
      <c r="A34" s="342" t="s">
        <v>892</v>
      </c>
      <c r="B34" s="390">
        <v>67946.84</v>
      </c>
      <c r="C34" s="390">
        <v>4427</v>
      </c>
      <c r="D34" s="390">
        <v>0</v>
      </c>
      <c r="E34" s="390">
        <v>13239.42</v>
      </c>
      <c r="F34" s="390">
        <v>0</v>
      </c>
      <c r="G34" s="390">
        <v>17666.419999999998</v>
      </c>
      <c r="H34" s="390">
        <v>5283.23</v>
      </c>
      <c r="I34" s="390">
        <v>0</v>
      </c>
      <c r="J34" s="390">
        <v>17607.55</v>
      </c>
      <c r="K34" s="390">
        <v>0</v>
      </c>
      <c r="L34" s="390">
        <v>22890.78</v>
      </c>
      <c r="M34" s="390">
        <v>856.22999999999956</v>
      </c>
      <c r="N34" s="390">
        <v>0</v>
      </c>
      <c r="O34" s="390">
        <v>4368.1299999999992</v>
      </c>
      <c r="P34" s="390">
        <v>0</v>
      </c>
      <c r="Q34" s="390">
        <v>5224.3599999999988</v>
      </c>
      <c r="R34" s="391">
        <v>0.26000355572091355</v>
      </c>
      <c r="S34" s="391">
        <v>0.33689248830409185</v>
      </c>
    </row>
    <row r="35" spans="1:19" ht="13.5" customHeight="1">
      <c r="A35" s="342" t="s">
        <v>893</v>
      </c>
      <c r="B35" s="390">
        <v>64572.75</v>
      </c>
      <c r="C35" s="390">
        <v>5232.8100000000004</v>
      </c>
      <c r="D35" s="390">
        <v>0</v>
      </c>
      <c r="E35" s="390">
        <v>1785.78</v>
      </c>
      <c r="F35" s="390">
        <v>0</v>
      </c>
      <c r="G35" s="390">
        <v>7018.59</v>
      </c>
      <c r="H35" s="390">
        <v>6583.77</v>
      </c>
      <c r="I35" s="390">
        <v>0</v>
      </c>
      <c r="J35" s="390">
        <v>2554.0700000000002</v>
      </c>
      <c r="K35" s="390">
        <v>0</v>
      </c>
      <c r="L35" s="390">
        <v>9137.84</v>
      </c>
      <c r="M35" s="390">
        <v>1350.96</v>
      </c>
      <c r="N35" s="390">
        <v>0</v>
      </c>
      <c r="O35" s="390">
        <v>768.29000000000019</v>
      </c>
      <c r="P35" s="390">
        <v>0</v>
      </c>
      <c r="Q35" s="390">
        <v>2119.25</v>
      </c>
      <c r="R35" s="391">
        <v>0.10869275352219009</v>
      </c>
      <c r="S35" s="391">
        <v>0.14151232524555638</v>
      </c>
    </row>
    <row r="36" spans="1:19" ht="13.5" customHeight="1">
      <c r="A36" s="342" t="s">
        <v>894</v>
      </c>
      <c r="B36" s="390">
        <v>52070.43</v>
      </c>
      <c r="C36" s="390">
        <v>3935.28</v>
      </c>
      <c r="D36" s="390">
        <v>0</v>
      </c>
      <c r="E36" s="390">
        <v>2158.9299999999998</v>
      </c>
      <c r="F36" s="390">
        <v>0</v>
      </c>
      <c r="G36" s="390">
        <v>6094.21</v>
      </c>
      <c r="H36" s="390">
        <v>4360.53</v>
      </c>
      <c r="I36" s="390">
        <v>0</v>
      </c>
      <c r="J36" s="390">
        <v>3281.03</v>
      </c>
      <c r="K36" s="390">
        <v>0</v>
      </c>
      <c r="L36" s="390">
        <v>7641.5599999999995</v>
      </c>
      <c r="M36" s="390">
        <v>425.24999999999955</v>
      </c>
      <c r="N36" s="390">
        <v>0</v>
      </c>
      <c r="O36" s="390">
        <v>1122.1000000000004</v>
      </c>
      <c r="P36" s="390">
        <v>0</v>
      </c>
      <c r="Q36" s="390">
        <v>1547.35</v>
      </c>
      <c r="R36" s="391">
        <v>0.11703782741951622</v>
      </c>
      <c r="S36" s="391">
        <v>0.14675430949965268</v>
      </c>
    </row>
    <row r="37" spans="1:19" ht="13.5" customHeight="1">
      <c r="A37" s="342" t="s">
        <v>900</v>
      </c>
      <c r="B37" s="390">
        <v>23200.59</v>
      </c>
      <c r="C37" s="390">
        <v>1897.6</v>
      </c>
      <c r="D37" s="390">
        <v>0</v>
      </c>
      <c r="E37" s="390">
        <v>601.20000000000005</v>
      </c>
      <c r="F37" s="390">
        <v>0</v>
      </c>
      <c r="G37" s="390">
        <v>2498.8000000000002</v>
      </c>
      <c r="H37" s="390">
        <v>2005.24</v>
      </c>
      <c r="I37" s="390">
        <v>0</v>
      </c>
      <c r="J37" s="390">
        <v>1092.3499999999999</v>
      </c>
      <c r="K37" s="390">
        <v>0</v>
      </c>
      <c r="L37" s="390">
        <v>3097.59</v>
      </c>
      <c r="M37" s="390">
        <v>107.6400000000001</v>
      </c>
      <c r="N37" s="390">
        <v>0</v>
      </c>
      <c r="O37" s="390">
        <v>491.14999999999986</v>
      </c>
      <c r="P37" s="390">
        <v>0</v>
      </c>
      <c r="Q37" s="390">
        <v>598.79</v>
      </c>
      <c r="R37" s="391">
        <v>0.10770415752358023</v>
      </c>
      <c r="S37" s="391">
        <v>0.13351341496056782</v>
      </c>
    </row>
    <row r="38" spans="1:19" ht="13.5" customHeight="1">
      <c r="A38" s="342" t="s">
        <v>898</v>
      </c>
      <c r="B38" s="390">
        <v>56992.800000000003</v>
      </c>
      <c r="C38" s="390">
        <v>4445.08</v>
      </c>
      <c r="D38" s="390">
        <v>0</v>
      </c>
      <c r="E38" s="390">
        <v>7362.92</v>
      </c>
      <c r="F38" s="390">
        <v>0</v>
      </c>
      <c r="G38" s="390">
        <v>11808</v>
      </c>
      <c r="H38" s="390">
        <v>6506.37</v>
      </c>
      <c r="I38" s="390">
        <v>0</v>
      </c>
      <c r="J38" s="390">
        <v>9212.1</v>
      </c>
      <c r="K38" s="390">
        <v>0</v>
      </c>
      <c r="L38" s="390">
        <v>15718.470000000001</v>
      </c>
      <c r="M38" s="390">
        <v>2061.29</v>
      </c>
      <c r="N38" s="390">
        <v>0</v>
      </c>
      <c r="O38" s="390">
        <v>1849.1800000000003</v>
      </c>
      <c r="P38" s="390">
        <v>0</v>
      </c>
      <c r="Q38" s="390">
        <v>3910.4700000000003</v>
      </c>
      <c r="R38" s="391">
        <v>0.20718406535562386</v>
      </c>
      <c r="S38" s="391">
        <v>0.27579746915399839</v>
      </c>
    </row>
    <row r="39" spans="1:19" ht="13.5" customHeight="1">
      <c r="A39" s="342" t="s">
        <v>907</v>
      </c>
      <c r="B39" s="390">
        <v>111354.23</v>
      </c>
      <c r="C39" s="390">
        <v>7893.05</v>
      </c>
      <c r="D39" s="390">
        <v>0</v>
      </c>
      <c r="E39" s="390">
        <v>16776.45</v>
      </c>
      <c r="F39" s="390">
        <v>0</v>
      </c>
      <c r="G39" s="390">
        <v>24669.5</v>
      </c>
      <c r="H39" s="390">
        <v>8553.8799999999992</v>
      </c>
      <c r="I39" s="390">
        <v>0</v>
      </c>
      <c r="J39" s="390">
        <v>17067.7</v>
      </c>
      <c r="K39" s="390">
        <v>0</v>
      </c>
      <c r="L39" s="390">
        <v>25621.58</v>
      </c>
      <c r="M39" s="390">
        <v>660.82999999999902</v>
      </c>
      <c r="N39" s="390">
        <v>0</v>
      </c>
      <c r="O39" s="390">
        <v>291.25</v>
      </c>
      <c r="P39" s="390">
        <v>0</v>
      </c>
      <c r="Q39" s="390">
        <v>952.07999999999902</v>
      </c>
      <c r="R39" s="391">
        <v>0.22154075332387463</v>
      </c>
      <c r="S39" s="391">
        <v>0.23009076529917186</v>
      </c>
    </row>
    <row r="40" spans="1:19" ht="13.5" customHeight="1">
      <c r="A40" s="342" t="s">
        <v>899</v>
      </c>
      <c r="B40" s="390">
        <v>53926.43</v>
      </c>
      <c r="C40" s="390">
        <v>3949.66</v>
      </c>
      <c r="D40" s="390">
        <v>0</v>
      </c>
      <c r="E40" s="390">
        <v>5939.06</v>
      </c>
      <c r="F40" s="390">
        <v>0</v>
      </c>
      <c r="G40" s="390">
        <v>9888.7200000000012</v>
      </c>
      <c r="H40" s="390">
        <v>5267.57</v>
      </c>
      <c r="I40" s="390">
        <v>0</v>
      </c>
      <c r="J40" s="390">
        <v>7681.36</v>
      </c>
      <c r="K40" s="390">
        <v>0</v>
      </c>
      <c r="L40" s="390">
        <v>12948.93</v>
      </c>
      <c r="M40" s="390">
        <v>1317.9099999999999</v>
      </c>
      <c r="N40" s="390">
        <v>0</v>
      </c>
      <c r="O40" s="390">
        <v>1742.2999999999993</v>
      </c>
      <c r="P40" s="390">
        <v>0</v>
      </c>
      <c r="Q40" s="390">
        <v>3060.2099999999991</v>
      </c>
      <c r="R40" s="391">
        <v>0.18337427491491651</v>
      </c>
      <c r="S40" s="391">
        <v>0.24012214418792419</v>
      </c>
    </row>
    <row r="41" spans="1:19" ht="13.5" customHeight="1">
      <c r="A41" s="342" t="s">
        <v>897</v>
      </c>
      <c r="B41" s="390">
        <v>95586.76</v>
      </c>
      <c r="C41" s="390">
        <v>7660.11</v>
      </c>
      <c r="D41" s="390">
        <v>0</v>
      </c>
      <c r="E41" s="390">
        <v>4810.37</v>
      </c>
      <c r="F41" s="390">
        <v>0</v>
      </c>
      <c r="G41" s="390">
        <v>12470.48</v>
      </c>
      <c r="H41" s="390">
        <v>9575.2900000000009</v>
      </c>
      <c r="I41" s="390">
        <v>0</v>
      </c>
      <c r="J41" s="390">
        <v>7693.67</v>
      </c>
      <c r="K41" s="390">
        <v>0</v>
      </c>
      <c r="L41" s="390">
        <v>17268.96</v>
      </c>
      <c r="M41" s="390">
        <v>1915.1800000000012</v>
      </c>
      <c r="N41" s="390">
        <v>0</v>
      </c>
      <c r="O41" s="390">
        <v>2883.3</v>
      </c>
      <c r="P41" s="390">
        <v>0</v>
      </c>
      <c r="Q41" s="390">
        <v>4798.4800000000014</v>
      </c>
      <c r="R41" s="391">
        <v>0.13046241969076053</v>
      </c>
      <c r="S41" s="391">
        <v>0.18066267755074028</v>
      </c>
    </row>
    <row r="42" spans="1:19" ht="13.5" customHeight="1">
      <c r="A42" s="342" t="s">
        <v>895</v>
      </c>
      <c r="B42" s="390">
        <v>47671.42</v>
      </c>
      <c r="C42" s="390">
        <v>3506.29</v>
      </c>
      <c r="D42" s="390">
        <v>0</v>
      </c>
      <c r="E42" s="390">
        <v>5654.85</v>
      </c>
      <c r="F42" s="390">
        <v>0</v>
      </c>
      <c r="G42" s="390">
        <v>9161.14</v>
      </c>
      <c r="H42" s="390">
        <v>4529.49</v>
      </c>
      <c r="I42" s="390">
        <v>0</v>
      </c>
      <c r="J42" s="390">
        <v>7586.9</v>
      </c>
      <c r="K42" s="390">
        <v>0</v>
      </c>
      <c r="L42" s="390">
        <v>12116.39</v>
      </c>
      <c r="M42" s="390">
        <v>1023.1999999999998</v>
      </c>
      <c r="N42" s="390">
        <v>0</v>
      </c>
      <c r="O42" s="390">
        <v>1932.0499999999993</v>
      </c>
      <c r="P42" s="390">
        <v>0</v>
      </c>
      <c r="Q42" s="390">
        <v>2955.2499999999991</v>
      </c>
      <c r="R42" s="391">
        <v>0.19217258474784263</v>
      </c>
      <c r="S42" s="391">
        <v>0.25416465462954535</v>
      </c>
    </row>
    <row r="43" spans="1:19" ht="13.5" customHeight="1">
      <c r="A43" s="342" t="s">
        <v>896</v>
      </c>
      <c r="B43" s="390">
        <v>50301.07</v>
      </c>
      <c r="C43" s="390">
        <v>4631.2</v>
      </c>
      <c r="D43" s="390">
        <v>0</v>
      </c>
      <c r="E43" s="390">
        <v>418.96</v>
      </c>
      <c r="F43" s="390">
        <v>1.36</v>
      </c>
      <c r="G43" s="390">
        <v>5051.5199999999995</v>
      </c>
      <c r="H43" s="390">
        <v>5657.31</v>
      </c>
      <c r="I43" s="390">
        <v>0</v>
      </c>
      <c r="J43" s="390">
        <v>1197.26</v>
      </c>
      <c r="K43" s="390">
        <v>9.9</v>
      </c>
      <c r="L43" s="390">
        <v>6864.47</v>
      </c>
      <c r="M43" s="390">
        <v>1026.1100000000006</v>
      </c>
      <c r="N43" s="390">
        <v>0</v>
      </c>
      <c r="O43" s="390">
        <v>778.3</v>
      </c>
      <c r="P43" s="390">
        <v>8.5400000000000009</v>
      </c>
      <c r="Q43" s="390">
        <v>1812.9500000000005</v>
      </c>
      <c r="R43" s="391">
        <v>0.10042569670983141</v>
      </c>
      <c r="S43" s="391">
        <v>0.13646767355048312</v>
      </c>
    </row>
    <row r="44" spans="1:19" ht="13.5" customHeight="1">
      <c r="A44" s="342" t="s">
        <v>904</v>
      </c>
      <c r="B44" s="390">
        <v>152527.76</v>
      </c>
      <c r="C44" s="390">
        <v>12743.45</v>
      </c>
      <c r="D44" s="390">
        <v>0</v>
      </c>
      <c r="E44" s="390">
        <v>8381.9699999999993</v>
      </c>
      <c r="F44" s="390">
        <v>0</v>
      </c>
      <c r="G44" s="390">
        <v>21125.42</v>
      </c>
      <c r="H44" s="390">
        <v>13643.12</v>
      </c>
      <c r="I44" s="390">
        <v>0</v>
      </c>
      <c r="J44" s="390">
        <v>9731.2000000000007</v>
      </c>
      <c r="K44" s="390">
        <v>0</v>
      </c>
      <c r="L44" s="390">
        <v>23374.32</v>
      </c>
      <c r="M44" s="390">
        <v>899.67000000000007</v>
      </c>
      <c r="N44" s="390">
        <v>0</v>
      </c>
      <c r="O44" s="390">
        <v>1349.2300000000014</v>
      </c>
      <c r="P44" s="390">
        <v>0</v>
      </c>
      <c r="Q44" s="390">
        <v>2248.9000000000015</v>
      </c>
      <c r="R44" s="391">
        <v>0.13850213233315692</v>
      </c>
      <c r="S44" s="391">
        <v>0.15324633365100226</v>
      </c>
    </row>
    <row r="45" spans="1:19" ht="13.5" customHeight="1">
      <c r="A45" s="342" t="s">
        <v>905</v>
      </c>
      <c r="B45" s="390">
        <v>172363.66</v>
      </c>
      <c r="C45" s="390">
        <v>14614.49</v>
      </c>
      <c r="D45" s="390">
        <v>0</v>
      </c>
      <c r="E45" s="390">
        <v>8592.67</v>
      </c>
      <c r="F45" s="390">
        <v>0</v>
      </c>
      <c r="G45" s="390">
        <v>23207.16</v>
      </c>
      <c r="H45" s="390">
        <v>18000.919999999998</v>
      </c>
      <c r="I45" s="390">
        <v>0</v>
      </c>
      <c r="J45" s="390">
        <v>13586.66</v>
      </c>
      <c r="K45" s="390">
        <v>173.74</v>
      </c>
      <c r="L45" s="390">
        <v>31761.32</v>
      </c>
      <c r="M45" s="390">
        <v>3386.4299999999985</v>
      </c>
      <c r="N45" s="390">
        <v>0</v>
      </c>
      <c r="O45" s="390">
        <v>4993.99</v>
      </c>
      <c r="P45" s="390">
        <v>173.74</v>
      </c>
      <c r="Q45" s="390">
        <v>8554.159999999998</v>
      </c>
      <c r="R45" s="391">
        <v>0.13464067773914756</v>
      </c>
      <c r="S45" s="391">
        <v>0.18426923633438741</v>
      </c>
    </row>
    <row r="46" spans="1:19" ht="13.5" customHeight="1">
      <c r="A46" s="342" t="s">
        <v>903</v>
      </c>
      <c r="B46" s="390">
        <v>55367.37</v>
      </c>
      <c r="C46" s="390">
        <v>4224.21</v>
      </c>
      <c r="D46" s="390">
        <v>0</v>
      </c>
      <c r="E46" s="390">
        <v>5519.61</v>
      </c>
      <c r="F46" s="390">
        <v>0</v>
      </c>
      <c r="G46" s="390">
        <v>9743.82</v>
      </c>
      <c r="H46" s="390">
        <v>5052.74</v>
      </c>
      <c r="I46" s="390">
        <v>0</v>
      </c>
      <c r="J46" s="390">
        <v>6195.25</v>
      </c>
      <c r="K46" s="390">
        <v>0</v>
      </c>
      <c r="L46" s="390">
        <v>11247.99</v>
      </c>
      <c r="M46" s="390">
        <v>828.52999999999975</v>
      </c>
      <c r="N46" s="390">
        <v>0</v>
      </c>
      <c r="O46" s="390">
        <v>675.64000000000033</v>
      </c>
      <c r="P46" s="390">
        <v>0</v>
      </c>
      <c r="Q46" s="390">
        <v>1504.17</v>
      </c>
      <c r="R46" s="391">
        <v>0.1759848806255381</v>
      </c>
      <c r="S46" s="391">
        <v>0.20315196477636557</v>
      </c>
    </row>
    <row r="47" spans="1:19" ht="13.5" customHeight="1">
      <c r="A47" s="342" t="s">
        <v>902</v>
      </c>
      <c r="B47" s="390">
        <v>70426</v>
      </c>
      <c r="C47" s="390">
        <v>5778.91</v>
      </c>
      <c r="D47" s="390">
        <v>0</v>
      </c>
      <c r="E47" s="390">
        <v>6654.88</v>
      </c>
      <c r="F47" s="390">
        <v>0</v>
      </c>
      <c r="G47" s="390">
        <v>12433.79</v>
      </c>
      <c r="H47" s="390">
        <v>7192</v>
      </c>
      <c r="I47" s="390">
        <v>0</v>
      </c>
      <c r="J47" s="390">
        <v>7440.76</v>
      </c>
      <c r="K47" s="390">
        <v>0</v>
      </c>
      <c r="L47" s="390">
        <v>14632.76</v>
      </c>
      <c r="M47" s="390">
        <v>1413.0900000000001</v>
      </c>
      <c r="N47" s="390">
        <v>0</v>
      </c>
      <c r="O47" s="390">
        <v>785.88000000000011</v>
      </c>
      <c r="P47" s="390">
        <v>0</v>
      </c>
      <c r="Q47" s="390">
        <v>2198.9700000000003</v>
      </c>
      <c r="R47" s="391">
        <v>0.17655113168432116</v>
      </c>
      <c r="S47" s="391">
        <v>0.20777496947150201</v>
      </c>
    </row>
    <row r="48" spans="1:19" ht="13.5" customHeight="1">
      <c r="A48" s="342" t="s">
        <v>901</v>
      </c>
      <c r="B48" s="390">
        <v>53912.09</v>
      </c>
      <c r="C48" s="390">
        <v>3383.54</v>
      </c>
      <c r="D48" s="390">
        <v>0</v>
      </c>
      <c r="E48" s="390">
        <v>10997.12</v>
      </c>
      <c r="F48" s="390">
        <v>0</v>
      </c>
      <c r="G48" s="390">
        <v>14380.66</v>
      </c>
      <c r="H48" s="390">
        <v>3424.29</v>
      </c>
      <c r="I48" s="390">
        <v>0</v>
      </c>
      <c r="J48" s="390">
        <v>11133.42</v>
      </c>
      <c r="K48" s="390">
        <v>0</v>
      </c>
      <c r="L48" s="390">
        <v>14557.71</v>
      </c>
      <c r="M48" s="390">
        <v>40.75</v>
      </c>
      <c r="N48" s="390">
        <v>0</v>
      </c>
      <c r="O48" s="390">
        <v>136.29999999999927</v>
      </c>
      <c r="P48" s="390">
        <v>0</v>
      </c>
      <c r="Q48" s="390">
        <v>177.04999999999927</v>
      </c>
      <c r="R48" s="391">
        <v>0.26674276586198015</v>
      </c>
      <c r="S48" s="391">
        <v>0.27002681587747757</v>
      </c>
    </row>
    <row r="49" spans="1:21" ht="13.5" customHeight="1">
      <c r="A49" s="342" t="s">
        <v>908</v>
      </c>
      <c r="B49" s="390">
        <v>70600.44</v>
      </c>
      <c r="C49" s="390">
        <v>5290.35</v>
      </c>
      <c r="D49" s="390">
        <v>0</v>
      </c>
      <c r="E49" s="390">
        <v>7512.31</v>
      </c>
      <c r="F49" s="390">
        <v>0</v>
      </c>
      <c r="G49" s="390">
        <v>12802.66</v>
      </c>
      <c r="H49" s="390">
        <v>6229.94</v>
      </c>
      <c r="I49" s="390">
        <v>0</v>
      </c>
      <c r="J49" s="390">
        <v>9953.69</v>
      </c>
      <c r="K49" s="390">
        <v>0</v>
      </c>
      <c r="L49" s="390">
        <v>16183.630000000001</v>
      </c>
      <c r="M49" s="390">
        <v>939.58999999999924</v>
      </c>
      <c r="N49" s="390">
        <v>0</v>
      </c>
      <c r="O49" s="390">
        <v>2441.38</v>
      </c>
      <c r="P49" s="390">
        <v>0</v>
      </c>
      <c r="Q49" s="390">
        <v>3380.9699999999993</v>
      </c>
      <c r="R49" s="391">
        <v>0.18133966303892723</v>
      </c>
      <c r="S49" s="391">
        <v>0.22922845806626702</v>
      </c>
    </row>
    <row r="50" spans="1:21" ht="13.5" customHeight="1">
      <c r="A50" s="342" t="s">
        <v>909</v>
      </c>
      <c r="B50" s="390">
        <v>130657</v>
      </c>
      <c r="C50" s="390">
        <v>7003.22</v>
      </c>
      <c r="D50" s="390">
        <v>0</v>
      </c>
      <c r="E50" s="390">
        <v>45662.43</v>
      </c>
      <c r="F50" s="390">
        <v>0</v>
      </c>
      <c r="G50" s="390">
        <v>52665.65</v>
      </c>
      <c r="H50" s="390">
        <v>7548.52</v>
      </c>
      <c r="I50" s="390">
        <v>0</v>
      </c>
      <c r="J50" s="390">
        <v>46456.95</v>
      </c>
      <c r="K50" s="390">
        <v>0</v>
      </c>
      <c r="L50" s="390">
        <v>54005.47</v>
      </c>
      <c r="M50" s="390">
        <v>545.30000000000018</v>
      </c>
      <c r="N50" s="390">
        <v>0</v>
      </c>
      <c r="O50" s="390">
        <v>794.5199999999968</v>
      </c>
      <c r="P50" s="390">
        <v>0</v>
      </c>
      <c r="Q50" s="390">
        <v>1339.819999999997</v>
      </c>
      <c r="R50" s="391">
        <v>0.40308326381288412</v>
      </c>
      <c r="S50" s="391">
        <v>0.41333774692515518</v>
      </c>
    </row>
    <row r="51" spans="1:21" ht="13.5" customHeight="1">
      <c r="A51" s="342" t="s">
        <v>910</v>
      </c>
      <c r="B51" s="390">
        <v>44680.36</v>
      </c>
      <c r="C51" s="390">
        <v>3451.44</v>
      </c>
      <c r="D51" s="390">
        <v>0</v>
      </c>
      <c r="E51" s="390">
        <v>3020.49</v>
      </c>
      <c r="F51" s="390">
        <v>0</v>
      </c>
      <c r="G51" s="390">
        <v>6471.93</v>
      </c>
      <c r="H51" s="390">
        <v>4325.87</v>
      </c>
      <c r="I51" s="390">
        <v>0</v>
      </c>
      <c r="J51" s="390">
        <v>4560.66</v>
      </c>
      <c r="K51" s="390">
        <v>0</v>
      </c>
      <c r="L51" s="390">
        <v>8886.5299999999988</v>
      </c>
      <c r="M51" s="390">
        <v>874.42999999999984</v>
      </c>
      <c r="N51" s="390">
        <v>0</v>
      </c>
      <c r="O51" s="390">
        <v>1540.17</v>
      </c>
      <c r="P51" s="390">
        <v>0</v>
      </c>
      <c r="Q51" s="390">
        <v>2414.6</v>
      </c>
      <c r="R51" s="391">
        <v>0.14484954910837783</v>
      </c>
      <c r="S51" s="391">
        <v>0.1988911906708003</v>
      </c>
    </row>
    <row r="52" spans="1:21" ht="10.5" customHeight="1">
      <c r="A52" s="205" t="s">
        <v>849</v>
      </c>
      <c r="B52" s="145"/>
      <c r="C52" s="392" t="s">
        <v>849</v>
      </c>
      <c r="D52" s="392" t="s">
        <v>849</v>
      </c>
      <c r="E52" s="145"/>
      <c r="F52" s="145"/>
      <c r="G52" s="392" t="s">
        <v>849</v>
      </c>
      <c r="H52" s="392" t="s">
        <v>849</v>
      </c>
      <c r="I52" s="392" t="s">
        <v>849</v>
      </c>
      <c r="J52" s="145"/>
      <c r="K52" s="145"/>
      <c r="L52" s="145"/>
      <c r="M52" s="145"/>
      <c r="N52" s="392" t="s">
        <v>849</v>
      </c>
      <c r="O52" s="392" t="s">
        <v>849</v>
      </c>
      <c r="P52" s="392" t="s">
        <v>849</v>
      </c>
      <c r="Q52" s="145"/>
    </row>
    <row r="53" spans="1:21" s="231" customFormat="1" ht="15.75">
      <c r="A53" s="342" t="s">
        <v>6</v>
      </c>
      <c r="B53" s="398">
        <v>3190265.6499999994</v>
      </c>
      <c r="C53" s="398">
        <v>210070.74000000002</v>
      </c>
      <c r="D53" s="398">
        <v>0</v>
      </c>
      <c r="E53" s="398">
        <v>689533.17</v>
      </c>
      <c r="F53" s="398">
        <v>4.97</v>
      </c>
      <c r="G53" s="398">
        <v>899608.88000000024</v>
      </c>
      <c r="H53" s="398">
        <v>255995.20999999996</v>
      </c>
      <c r="I53" s="398">
        <v>0.69</v>
      </c>
      <c r="J53" s="398">
        <v>794846.37</v>
      </c>
      <c r="K53" s="398">
        <v>244.85000000000002</v>
      </c>
      <c r="L53" s="398">
        <v>1051087.1199999996</v>
      </c>
      <c r="M53" s="398">
        <v>45924.469999999994</v>
      </c>
      <c r="N53" s="398">
        <v>0.69</v>
      </c>
      <c r="O53" s="398">
        <v>105313.2</v>
      </c>
      <c r="P53" s="398">
        <v>239.88</v>
      </c>
      <c r="Q53" s="398">
        <v>151478.24000000002</v>
      </c>
      <c r="R53" s="399">
        <v>0.2819855707000451</v>
      </c>
      <c r="S53" s="399">
        <v>0.32946695833934703</v>
      </c>
      <c r="T53" s="400" t="s">
        <v>849</v>
      </c>
      <c r="U53" s="401" t="s">
        <v>849</v>
      </c>
    </row>
    <row r="54" spans="1:21" ht="22.5" customHeight="1">
      <c r="A54" s="676" t="s">
        <v>849</v>
      </c>
      <c r="B54" s="392"/>
      <c r="C54" s="392"/>
      <c r="D54" s="392"/>
      <c r="E54" s="390"/>
      <c r="F54" s="390"/>
      <c r="G54" s="392"/>
      <c r="H54" s="392"/>
      <c r="I54" s="392"/>
      <c r="J54" s="392"/>
      <c r="K54" s="392"/>
      <c r="L54" s="392"/>
      <c r="M54" s="392"/>
      <c r="N54" s="392"/>
      <c r="O54" s="392"/>
      <c r="P54" s="392"/>
      <c r="Q54" s="392"/>
      <c r="R54" s="397"/>
      <c r="S54" s="339"/>
      <c r="T54" s="339"/>
    </row>
    <row r="55" spans="1:21" ht="9" customHeight="1">
      <c r="B55" s="339"/>
      <c r="C55" s="339"/>
      <c r="E55" s="351"/>
      <c r="F55" s="351"/>
      <c r="G55" s="339"/>
      <c r="H55" s="339"/>
      <c r="I55" s="339"/>
      <c r="J55" s="351"/>
      <c r="K55" s="351"/>
      <c r="L55" s="339"/>
      <c r="M55" s="339"/>
      <c r="O55" s="339" t="s">
        <v>849</v>
      </c>
      <c r="P55" s="339"/>
      <c r="Q55" s="339" t="s">
        <v>849</v>
      </c>
      <c r="R55" s="339" t="s">
        <v>849</v>
      </c>
      <c r="S55" s="339" t="s">
        <v>861</v>
      </c>
      <c r="T55" s="339" t="s">
        <v>849</v>
      </c>
    </row>
    <row r="56" spans="1:21" ht="5.25" customHeight="1" thickBot="1">
      <c r="A56" s="402"/>
      <c r="B56" s="353"/>
      <c r="C56" s="263"/>
      <c r="D56" s="263"/>
      <c r="E56" s="353"/>
      <c r="F56" s="353"/>
      <c r="G56" s="263"/>
      <c r="H56" s="263"/>
      <c r="I56" s="263"/>
      <c r="J56" s="353"/>
      <c r="K56" s="353"/>
      <c r="L56" s="353"/>
      <c r="M56" s="263"/>
      <c r="N56" s="263"/>
      <c r="O56" s="263"/>
      <c r="P56" s="263"/>
      <c r="Q56" s="353" t="s">
        <v>849</v>
      </c>
      <c r="R56" s="263"/>
      <c r="S56" s="263"/>
    </row>
    <row r="57" spans="1:21" ht="9.75" customHeight="1" thickTop="1">
      <c r="Q57" s="339" t="s">
        <v>849</v>
      </c>
    </row>
    <row r="58" spans="1:21" ht="2.25" customHeight="1"/>
    <row r="59" spans="1:21" ht="2.25" customHeight="1"/>
    <row r="60" spans="1:21">
      <c r="A60" s="677" t="s">
        <v>862</v>
      </c>
    </row>
    <row r="61" spans="1:21">
      <c r="A61" s="677" t="s">
        <v>863</v>
      </c>
    </row>
    <row r="62" spans="1:21">
      <c r="A62" s="677" t="s">
        <v>1220</v>
      </c>
    </row>
    <row r="63" spans="1:21" s="230" customFormat="1" ht="12.75">
      <c r="A63" s="230" t="s">
        <v>1221</v>
      </c>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6"/>
  <sheetViews>
    <sheetView zoomScale="50" workbookViewId="0">
      <selection activeCell="P16" sqref="P16"/>
    </sheetView>
  </sheetViews>
  <sheetFormatPr defaultRowHeight="15"/>
  <cols>
    <col min="1" max="1" width="103.42578125" style="137" customWidth="1"/>
    <col min="2" max="5" width="29.28515625" style="145" customWidth="1"/>
    <col min="6" max="6" width="3.7109375" style="265" customWidth="1"/>
    <col min="7" max="7" width="9.140625" style="265"/>
    <col min="8" max="8" width="9.140625" style="1011"/>
    <col min="9" max="10" width="18.42578125" style="1011" bestFit="1" customWidth="1"/>
    <col min="11" max="11" width="18.5703125" style="1011" customWidth="1"/>
    <col min="12" max="256" width="9.140625" style="1011"/>
    <col min="257" max="257" width="103.42578125" style="1011" customWidth="1"/>
    <col min="258" max="261" width="29.28515625" style="1011" customWidth="1"/>
    <col min="262" max="262" width="3.7109375" style="1011" customWidth="1"/>
    <col min="263" max="264" width="9.140625" style="1011"/>
    <col min="265" max="266" width="18.42578125" style="1011" bestFit="1" customWidth="1"/>
    <col min="267" max="267" width="18.5703125" style="1011" customWidth="1"/>
    <col min="268" max="512" width="9.140625" style="1011"/>
    <col min="513" max="513" width="103.42578125" style="1011" customWidth="1"/>
    <col min="514" max="517" width="29.28515625" style="1011" customWidth="1"/>
    <col min="518" max="518" width="3.7109375" style="1011" customWidth="1"/>
    <col min="519" max="520" width="9.140625" style="1011"/>
    <col min="521" max="522" width="18.42578125" style="1011" bestFit="1" customWidth="1"/>
    <col min="523" max="523" width="18.5703125" style="1011" customWidth="1"/>
    <col min="524" max="768" width="9.140625" style="1011"/>
    <col min="769" max="769" width="103.42578125" style="1011" customWidth="1"/>
    <col min="770" max="773" width="29.28515625" style="1011" customWidth="1"/>
    <col min="774" max="774" width="3.7109375" style="1011" customWidth="1"/>
    <col min="775" max="776" width="9.140625" style="1011"/>
    <col min="777" max="778" width="18.42578125" style="1011" bestFit="1" customWidth="1"/>
    <col min="779" max="779" width="18.5703125" style="1011" customWidth="1"/>
    <col min="780" max="1024" width="9.140625" style="1011"/>
    <col min="1025" max="1025" width="103.42578125" style="1011" customWidth="1"/>
    <col min="1026" max="1029" width="29.28515625" style="1011" customWidth="1"/>
    <col min="1030" max="1030" width="3.7109375" style="1011" customWidth="1"/>
    <col min="1031" max="1032" width="9.140625" style="1011"/>
    <col min="1033" max="1034" width="18.42578125" style="1011" bestFit="1" customWidth="1"/>
    <col min="1035" max="1035" width="18.5703125" style="1011" customWidth="1"/>
    <col min="1036" max="1280" width="9.140625" style="1011"/>
    <col min="1281" max="1281" width="103.42578125" style="1011" customWidth="1"/>
    <col min="1282" max="1285" width="29.28515625" style="1011" customWidth="1"/>
    <col min="1286" max="1286" width="3.7109375" style="1011" customWidth="1"/>
    <col min="1287" max="1288" width="9.140625" style="1011"/>
    <col min="1289" max="1290" width="18.42578125" style="1011" bestFit="1" customWidth="1"/>
    <col min="1291" max="1291" width="18.5703125" style="1011" customWidth="1"/>
    <col min="1292" max="1536" width="9.140625" style="1011"/>
    <col min="1537" max="1537" width="103.42578125" style="1011" customWidth="1"/>
    <col min="1538" max="1541" width="29.28515625" style="1011" customWidth="1"/>
    <col min="1542" max="1542" width="3.7109375" style="1011" customWidth="1"/>
    <col min="1543" max="1544" width="9.140625" style="1011"/>
    <col min="1545" max="1546" width="18.42578125" style="1011" bestFit="1" customWidth="1"/>
    <col min="1547" max="1547" width="18.5703125" style="1011" customWidth="1"/>
    <col min="1548" max="1792" width="9.140625" style="1011"/>
    <col min="1793" max="1793" width="103.42578125" style="1011" customWidth="1"/>
    <col min="1794" max="1797" width="29.28515625" style="1011" customWidth="1"/>
    <col min="1798" max="1798" width="3.7109375" style="1011" customWidth="1"/>
    <col min="1799" max="1800" width="9.140625" style="1011"/>
    <col min="1801" max="1802" width="18.42578125" style="1011" bestFit="1" customWidth="1"/>
    <col min="1803" max="1803" width="18.5703125" style="1011" customWidth="1"/>
    <col min="1804" max="2048" width="9.140625" style="1011"/>
    <col min="2049" max="2049" width="103.42578125" style="1011" customWidth="1"/>
    <col min="2050" max="2053" width="29.28515625" style="1011" customWidth="1"/>
    <col min="2054" max="2054" width="3.7109375" style="1011" customWidth="1"/>
    <col min="2055" max="2056" width="9.140625" style="1011"/>
    <col min="2057" max="2058" width="18.42578125" style="1011" bestFit="1" customWidth="1"/>
    <col min="2059" max="2059" width="18.5703125" style="1011" customWidth="1"/>
    <col min="2060" max="2304" width="9.140625" style="1011"/>
    <col min="2305" max="2305" width="103.42578125" style="1011" customWidth="1"/>
    <col min="2306" max="2309" width="29.28515625" style="1011" customWidth="1"/>
    <col min="2310" max="2310" width="3.7109375" style="1011" customWidth="1"/>
    <col min="2311" max="2312" width="9.140625" style="1011"/>
    <col min="2313" max="2314" width="18.42578125" style="1011" bestFit="1" customWidth="1"/>
    <col min="2315" max="2315" width="18.5703125" style="1011" customWidth="1"/>
    <col min="2316" max="2560" width="9.140625" style="1011"/>
    <col min="2561" max="2561" width="103.42578125" style="1011" customWidth="1"/>
    <col min="2562" max="2565" width="29.28515625" style="1011" customWidth="1"/>
    <col min="2566" max="2566" width="3.7109375" style="1011" customWidth="1"/>
    <col min="2567" max="2568" width="9.140625" style="1011"/>
    <col min="2569" max="2570" width="18.42578125" style="1011" bestFit="1" customWidth="1"/>
    <col min="2571" max="2571" width="18.5703125" style="1011" customWidth="1"/>
    <col min="2572" max="2816" width="9.140625" style="1011"/>
    <col min="2817" max="2817" width="103.42578125" style="1011" customWidth="1"/>
    <col min="2818" max="2821" width="29.28515625" style="1011" customWidth="1"/>
    <col min="2822" max="2822" width="3.7109375" style="1011" customWidth="1"/>
    <col min="2823" max="2824" width="9.140625" style="1011"/>
    <col min="2825" max="2826" width="18.42578125" style="1011" bestFit="1" customWidth="1"/>
    <col min="2827" max="2827" width="18.5703125" style="1011" customWidth="1"/>
    <col min="2828" max="3072" width="9.140625" style="1011"/>
    <col min="3073" max="3073" width="103.42578125" style="1011" customWidth="1"/>
    <col min="3074" max="3077" width="29.28515625" style="1011" customWidth="1"/>
    <col min="3078" max="3078" width="3.7109375" style="1011" customWidth="1"/>
    <col min="3079" max="3080" width="9.140625" style="1011"/>
    <col min="3081" max="3082" width="18.42578125" style="1011" bestFit="1" customWidth="1"/>
    <col min="3083" max="3083" width="18.5703125" style="1011" customWidth="1"/>
    <col min="3084" max="3328" width="9.140625" style="1011"/>
    <col min="3329" max="3329" width="103.42578125" style="1011" customWidth="1"/>
    <col min="3330" max="3333" width="29.28515625" style="1011" customWidth="1"/>
    <col min="3334" max="3334" width="3.7109375" style="1011" customWidth="1"/>
    <col min="3335" max="3336" width="9.140625" style="1011"/>
    <col min="3337" max="3338" width="18.42578125" style="1011" bestFit="1" customWidth="1"/>
    <col min="3339" max="3339" width="18.5703125" style="1011" customWidth="1"/>
    <col min="3340" max="3584" width="9.140625" style="1011"/>
    <col min="3585" max="3585" width="103.42578125" style="1011" customWidth="1"/>
    <col min="3586" max="3589" width="29.28515625" style="1011" customWidth="1"/>
    <col min="3590" max="3590" width="3.7109375" style="1011" customWidth="1"/>
    <col min="3591" max="3592" width="9.140625" style="1011"/>
    <col min="3593" max="3594" width="18.42578125" style="1011" bestFit="1" customWidth="1"/>
    <col min="3595" max="3595" width="18.5703125" style="1011" customWidth="1"/>
    <col min="3596" max="3840" width="9.140625" style="1011"/>
    <col min="3841" max="3841" width="103.42578125" style="1011" customWidth="1"/>
    <col min="3842" max="3845" width="29.28515625" style="1011" customWidth="1"/>
    <col min="3846" max="3846" width="3.7109375" style="1011" customWidth="1"/>
    <col min="3847" max="3848" width="9.140625" style="1011"/>
    <col min="3849" max="3850" width="18.42578125" style="1011" bestFit="1" customWidth="1"/>
    <col min="3851" max="3851" width="18.5703125" style="1011" customWidth="1"/>
    <col min="3852" max="4096" width="9.140625" style="1011"/>
    <col min="4097" max="4097" width="103.42578125" style="1011" customWidth="1"/>
    <col min="4098" max="4101" width="29.28515625" style="1011" customWidth="1"/>
    <col min="4102" max="4102" width="3.7109375" style="1011" customWidth="1"/>
    <col min="4103" max="4104" width="9.140625" style="1011"/>
    <col min="4105" max="4106" width="18.42578125" style="1011" bestFit="1" customWidth="1"/>
    <col min="4107" max="4107" width="18.5703125" style="1011" customWidth="1"/>
    <col min="4108" max="4352" width="9.140625" style="1011"/>
    <col min="4353" max="4353" width="103.42578125" style="1011" customWidth="1"/>
    <col min="4354" max="4357" width="29.28515625" style="1011" customWidth="1"/>
    <col min="4358" max="4358" width="3.7109375" style="1011" customWidth="1"/>
    <col min="4359" max="4360" width="9.140625" style="1011"/>
    <col min="4361" max="4362" width="18.42578125" style="1011" bestFit="1" customWidth="1"/>
    <col min="4363" max="4363" width="18.5703125" style="1011" customWidth="1"/>
    <col min="4364" max="4608" width="9.140625" style="1011"/>
    <col min="4609" max="4609" width="103.42578125" style="1011" customWidth="1"/>
    <col min="4610" max="4613" width="29.28515625" style="1011" customWidth="1"/>
    <col min="4614" max="4614" width="3.7109375" style="1011" customWidth="1"/>
    <col min="4615" max="4616" width="9.140625" style="1011"/>
    <col min="4617" max="4618" width="18.42578125" style="1011" bestFit="1" customWidth="1"/>
    <col min="4619" max="4619" width="18.5703125" style="1011" customWidth="1"/>
    <col min="4620" max="4864" width="9.140625" style="1011"/>
    <col min="4865" max="4865" width="103.42578125" style="1011" customWidth="1"/>
    <col min="4866" max="4869" width="29.28515625" style="1011" customWidth="1"/>
    <col min="4870" max="4870" width="3.7109375" style="1011" customWidth="1"/>
    <col min="4871" max="4872" width="9.140625" style="1011"/>
    <col min="4873" max="4874" width="18.42578125" style="1011" bestFit="1" customWidth="1"/>
    <col min="4875" max="4875" width="18.5703125" style="1011" customWidth="1"/>
    <col min="4876" max="5120" width="9.140625" style="1011"/>
    <col min="5121" max="5121" width="103.42578125" style="1011" customWidth="1"/>
    <col min="5122" max="5125" width="29.28515625" style="1011" customWidth="1"/>
    <col min="5126" max="5126" width="3.7109375" style="1011" customWidth="1"/>
    <col min="5127" max="5128" width="9.140625" style="1011"/>
    <col min="5129" max="5130" width="18.42578125" style="1011" bestFit="1" customWidth="1"/>
    <col min="5131" max="5131" width="18.5703125" style="1011" customWidth="1"/>
    <col min="5132" max="5376" width="9.140625" style="1011"/>
    <col min="5377" max="5377" width="103.42578125" style="1011" customWidth="1"/>
    <col min="5378" max="5381" width="29.28515625" style="1011" customWidth="1"/>
    <col min="5382" max="5382" width="3.7109375" style="1011" customWidth="1"/>
    <col min="5383" max="5384" width="9.140625" style="1011"/>
    <col min="5385" max="5386" width="18.42578125" style="1011" bestFit="1" customWidth="1"/>
    <col min="5387" max="5387" width="18.5703125" style="1011" customWidth="1"/>
    <col min="5388" max="5632" width="9.140625" style="1011"/>
    <col min="5633" max="5633" width="103.42578125" style="1011" customWidth="1"/>
    <col min="5634" max="5637" width="29.28515625" style="1011" customWidth="1"/>
    <col min="5638" max="5638" width="3.7109375" style="1011" customWidth="1"/>
    <col min="5639" max="5640" width="9.140625" style="1011"/>
    <col min="5641" max="5642" width="18.42578125" style="1011" bestFit="1" customWidth="1"/>
    <col min="5643" max="5643" width="18.5703125" style="1011" customWidth="1"/>
    <col min="5644" max="5888" width="9.140625" style="1011"/>
    <col min="5889" max="5889" width="103.42578125" style="1011" customWidth="1"/>
    <col min="5890" max="5893" width="29.28515625" style="1011" customWidth="1"/>
    <col min="5894" max="5894" width="3.7109375" style="1011" customWidth="1"/>
    <col min="5895" max="5896" width="9.140625" style="1011"/>
    <col min="5897" max="5898" width="18.42578125" style="1011" bestFit="1" customWidth="1"/>
    <col min="5899" max="5899" width="18.5703125" style="1011" customWidth="1"/>
    <col min="5900" max="6144" width="9.140625" style="1011"/>
    <col min="6145" max="6145" width="103.42578125" style="1011" customWidth="1"/>
    <col min="6146" max="6149" width="29.28515625" style="1011" customWidth="1"/>
    <col min="6150" max="6150" width="3.7109375" style="1011" customWidth="1"/>
    <col min="6151" max="6152" width="9.140625" style="1011"/>
    <col min="6153" max="6154" width="18.42578125" style="1011" bestFit="1" customWidth="1"/>
    <col min="6155" max="6155" width="18.5703125" style="1011" customWidth="1"/>
    <col min="6156" max="6400" width="9.140625" style="1011"/>
    <col min="6401" max="6401" width="103.42578125" style="1011" customWidth="1"/>
    <col min="6402" max="6405" width="29.28515625" style="1011" customWidth="1"/>
    <col min="6406" max="6406" width="3.7109375" style="1011" customWidth="1"/>
    <col min="6407" max="6408" width="9.140625" style="1011"/>
    <col min="6409" max="6410" width="18.42578125" style="1011" bestFit="1" customWidth="1"/>
    <col min="6411" max="6411" width="18.5703125" style="1011" customWidth="1"/>
    <col min="6412" max="6656" width="9.140625" style="1011"/>
    <col min="6657" max="6657" width="103.42578125" style="1011" customWidth="1"/>
    <col min="6658" max="6661" width="29.28515625" style="1011" customWidth="1"/>
    <col min="6662" max="6662" width="3.7109375" style="1011" customWidth="1"/>
    <col min="6663" max="6664" width="9.140625" style="1011"/>
    <col min="6665" max="6666" width="18.42578125" style="1011" bestFit="1" customWidth="1"/>
    <col min="6667" max="6667" width="18.5703125" style="1011" customWidth="1"/>
    <col min="6668" max="6912" width="9.140625" style="1011"/>
    <col min="6913" max="6913" width="103.42578125" style="1011" customWidth="1"/>
    <col min="6914" max="6917" width="29.28515625" style="1011" customWidth="1"/>
    <col min="6918" max="6918" width="3.7109375" style="1011" customWidth="1"/>
    <col min="6919" max="6920" width="9.140625" style="1011"/>
    <col min="6921" max="6922" width="18.42578125" style="1011" bestFit="1" customWidth="1"/>
    <col min="6923" max="6923" width="18.5703125" style="1011" customWidth="1"/>
    <col min="6924" max="7168" width="9.140625" style="1011"/>
    <col min="7169" max="7169" width="103.42578125" style="1011" customWidth="1"/>
    <col min="7170" max="7173" width="29.28515625" style="1011" customWidth="1"/>
    <col min="7174" max="7174" width="3.7109375" style="1011" customWidth="1"/>
    <col min="7175" max="7176" width="9.140625" style="1011"/>
    <col min="7177" max="7178" width="18.42578125" style="1011" bestFit="1" customWidth="1"/>
    <col min="7179" max="7179" width="18.5703125" style="1011" customWidth="1"/>
    <col min="7180" max="7424" width="9.140625" style="1011"/>
    <col min="7425" max="7425" width="103.42578125" style="1011" customWidth="1"/>
    <col min="7426" max="7429" width="29.28515625" style="1011" customWidth="1"/>
    <col min="7430" max="7430" width="3.7109375" style="1011" customWidth="1"/>
    <col min="7431" max="7432" width="9.140625" style="1011"/>
    <col min="7433" max="7434" width="18.42578125" style="1011" bestFit="1" customWidth="1"/>
    <col min="7435" max="7435" width="18.5703125" style="1011" customWidth="1"/>
    <col min="7436" max="7680" width="9.140625" style="1011"/>
    <col min="7681" max="7681" width="103.42578125" style="1011" customWidth="1"/>
    <col min="7682" max="7685" width="29.28515625" style="1011" customWidth="1"/>
    <col min="7686" max="7686" width="3.7109375" style="1011" customWidth="1"/>
    <col min="7687" max="7688" width="9.140625" style="1011"/>
    <col min="7689" max="7690" width="18.42578125" style="1011" bestFit="1" customWidth="1"/>
    <col min="7691" max="7691" width="18.5703125" style="1011" customWidth="1"/>
    <col min="7692" max="7936" width="9.140625" style="1011"/>
    <col min="7937" max="7937" width="103.42578125" style="1011" customWidth="1"/>
    <col min="7938" max="7941" width="29.28515625" style="1011" customWidth="1"/>
    <col min="7942" max="7942" width="3.7109375" style="1011" customWidth="1"/>
    <col min="7943" max="7944" width="9.140625" style="1011"/>
    <col min="7945" max="7946" width="18.42578125" style="1011" bestFit="1" customWidth="1"/>
    <col min="7947" max="7947" width="18.5703125" style="1011" customWidth="1"/>
    <col min="7948" max="8192" width="9.140625" style="1011"/>
    <col min="8193" max="8193" width="103.42578125" style="1011" customWidth="1"/>
    <col min="8194" max="8197" width="29.28515625" style="1011" customWidth="1"/>
    <col min="8198" max="8198" width="3.7109375" style="1011" customWidth="1"/>
    <col min="8199" max="8200" width="9.140625" style="1011"/>
    <col min="8201" max="8202" width="18.42578125" style="1011" bestFit="1" customWidth="1"/>
    <col min="8203" max="8203" width="18.5703125" style="1011" customWidth="1"/>
    <col min="8204" max="8448" width="9.140625" style="1011"/>
    <col min="8449" max="8449" width="103.42578125" style="1011" customWidth="1"/>
    <col min="8450" max="8453" width="29.28515625" style="1011" customWidth="1"/>
    <col min="8454" max="8454" width="3.7109375" style="1011" customWidth="1"/>
    <col min="8455" max="8456" width="9.140625" style="1011"/>
    <col min="8457" max="8458" width="18.42578125" style="1011" bestFit="1" customWidth="1"/>
    <col min="8459" max="8459" width="18.5703125" style="1011" customWidth="1"/>
    <col min="8460" max="8704" width="9.140625" style="1011"/>
    <col min="8705" max="8705" width="103.42578125" style="1011" customWidth="1"/>
    <col min="8706" max="8709" width="29.28515625" style="1011" customWidth="1"/>
    <col min="8710" max="8710" width="3.7109375" style="1011" customWidth="1"/>
    <col min="8711" max="8712" width="9.140625" style="1011"/>
    <col min="8713" max="8714" width="18.42578125" style="1011" bestFit="1" customWidth="1"/>
    <col min="8715" max="8715" width="18.5703125" style="1011" customWidth="1"/>
    <col min="8716" max="8960" width="9.140625" style="1011"/>
    <col min="8961" max="8961" width="103.42578125" style="1011" customWidth="1"/>
    <col min="8962" max="8965" width="29.28515625" style="1011" customWidth="1"/>
    <col min="8966" max="8966" width="3.7109375" style="1011" customWidth="1"/>
    <col min="8967" max="8968" width="9.140625" style="1011"/>
    <col min="8969" max="8970" width="18.42578125" style="1011" bestFit="1" customWidth="1"/>
    <col min="8971" max="8971" width="18.5703125" style="1011" customWidth="1"/>
    <col min="8972" max="9216" width="9.140625" style="1011"/>
    <col min="9217" max="9217" width="103.42578125" style="1011" customWidth="1"/>
    <col min="9218" max="9221" width="29.28515625" style="1011" customWidth="1"/>
    <col min="9222" max="9222" width="3.7109375" style="1011" customWidth="1"/>
    <col min="9223" max="9224" width="9.140625" style="1011"/>
    <col min="9225" max="9226" width="18.42578125" style="1011" bestFit="1" customWidth="1"/>
    <col min="9227" max="9227" width="18.5703125" style="1011" customWidth="1"/>
    <col min="9228" max="9472" width="9.140625" style="1011"/>
    <col min="9473" max="9473" width="103.42578125" style="1011" customWidth="1"/>
    <col min="9474" max="9477" width="29.28515625" style="1011" customWidth="1"/>
    <col min="9478" max="9478" width="3.7109375" style="1011" customWidth="1"/>
    <col min="9479" max="9480" width="9.140625" style="1011"/>
    <col min="9481" max="9482" width="18.42578125" style="1011" bestFit="1" customWidth="1"/>
    <col min="9483" max="9483" width="18.5703125" style="1011" customWidth="1"/>
    <col min="9484" max="9728" width="9.140625" style="1011"/>
    <col min="9729" max="9729" width="103.42578125" style="1011" customWidth="1"/>
    <col min="9730" max="9733" width="29.28515625" style="1011" customWidth="1"/>
    <col min="9734" max="9734" width="3.7109375" style="1011" customWidth="1"/>
    <col min="9735" max="9736" width="9.140625" style="1011"/>
    <col min="9737" max="9738" width="18.42578125" style="1011" bestFit="1" customWidth="1"/>
    <col min="9739" max="9739" width="18.5703125" style="1011" customWidth="1"/>
    <col min="9740" max="9984" width="9.140625" style="1011"/>
    <col min="9985" max="9985" width="103.42578125" style="1011" customWidth="1"/>
    <col min="9986" max="9989" width="29.28515625" style="1011" customWidth="1"/>
    <col min="9990" max="9990" width="3.7109375" style="1011" customWidth="1"/>
    <col min="9991" max="9992" width="9.140625" style="1011"/>
    <col min="9993" max="9994" width="18.42578125" style="1011" bestFit="1" customWidth="1"/>
    <col min="9995" max="9995" width="18.5703125" style="1011" customWidth="1"/>
    <col min="9996" max="10240" width="9.140625" style="1011"/>
    <col min="10241" max="10241" width="103.42578125" style="1011" customWidth="1"/>
    <col min="10242" max="10245" width="29.28515625" style="1011" customWidth="1"/>
    <col min="10246" max="10246" width="3.7109375" style="1011" customWidth="1"/>
    <col min="10247" max="10248" width="9.140625" style="1011"/>
    <col min="10249" max="10250" width="18.42578125" style="1011" bestFit="1" customWidth="1"/>
    <col min="10251" max="10251" width="18.5703125" style="1011" customWidth="1"/>
    <col min="10252" max="10496" width="9.140625" style="1011"/>
    <col min="10497" max="10497" width="103.42578125" style="1011" customWidth="1"/>
    <col min="10498" max="10501" width="29.28515625" style="1011" customWidth="1"/>
    <col min="10502" max="10502" width="3.7109375" style="1011" customWidth="1"/>
    <col min="10503" max="10504" width="9.140625" style="1011"/>
    <col min="10505" max="10506" width="18.42578125" style="1011" bestFit="1" customWidth="1"/>
    <col min="10507" max="10507" width="18.5703125" style="1011" customWidth="1"/>
    <col min="10508" max="10752" width="9.140625" style="1011"/>
    <col min="10753" max="10753" width="103.42578125" style="1011" customWidth="1"/>
    <col min="10754" max="10757" width="29.28515625" style="1011" customWidth="1"/>
    <col min="10758" max="10758" width="3.7109375" style="1011" customWidth="1"/>
    <col min="10759" max="10760" width="9.140625" style="1011"/>
    <col min="10761" max="10762" width="18.42578125" style="1011" bestFit="1" customWidth="1"/>
    <col min="10763" max="10763" width="18.5703125" style="1011" customWidth="1"/>
    <col min="10764" max="11008" width="9.140625" style="1011"/>
    <col min="11009" max="11009" width="103.42578125" style="1011" customWidth="1"/>
    <col min="11010" max="11013" width="29.28515625" style="1011" customWidth="1"/>
    <col min="11014" max="11014" width="3.7109375" style="1011" customWidth="1"/>
    <col min="11015" max="11016" width="9.140625" style="1011"/>
    <col min="11017" max="11018" width="18.42578125" style="1011" bestFit="1" customWidth="1"/>
    <col min="11019" max="11019" width="18.5703125" style="1011" customWidth="1"/>
    <col min="11020" max="11264" width="9.140625" style="1011"/>
    <col min="11265" max="11265" width="103.42578125" style="1011" customWidth="1"/>
    <col min="11266" max="11269" width="29.28515625" style="1011" customWidth="1"/>
    <col min="11270" max="11270" width="3.7109375" style="1011" customWidth="1"/>
    <col min="11271" max="11272" width="9.140625" style="1011"/>
    <col min="11273" max="11274" width="18.42578125" style="1011" bestFit="1" customWidth="1"/>
    <col min="11275" max="11275" width="18.5703125" style="1011" customWidth="1"/>
    <col min="11276" max="11520" width="9.140625" style="1011"/>
    <col min="11521" max="11521" width="103.42578125" style="1011" customWidth="1"/>
    <col min="11522" max="11525" width="29.28515625" style="1011" customWidth="1"/>
    <col min="11526" max="11526" width="3.7109375" style="1011" customWidth="1"/>
    <col min="11527" max="11528" width="9.140625" style="1011"/>
    <col min="11529" max="11530" width="18.42578125" style="1011" bestFit="1" customWidth="1"/>
    <col min="11531" max="11531" width="18.5703125" style="1011" customWidth="1"/>
    <col min="11532" max="11776" width="9.140625" style="1011"/>
    <col min="11777" max="11777" width="103.42578125" style="1011" customWidth="1"/>
    <col min="11778" max="11781" width="29.28515625" style="1011" customWidth="1"/>
    <col min="11782" max="11782" width="3.7109375" style="1011" customWidth="1"/>
    <col min="11783" max="11784" width="9.140625" style="1011"/>
    <col min="11785" max="11786" width="18.42578125" style="1011" bestFit="1" customWidth="1"/>
    <col min="11787" max="11787" width="18.5703125" style="1011" customWidth="1"/>
    <col min="11788" max="12032" width="9.140625" style="1011"/>
    <col min="12033" max="12033" width="103.42578125" style="1011" customWidth="1"/>
    <col min="12034" max="12037" width="29.28515625" style="1011" customWidth="1"/>
    <col min="12038" max="12038" width="3.7109375" style="1011" customWidth="1"/>
    <col min="12039" max="12040" width="9.140625" style="1011"/>
    <col min="12041" max="12042" width="18.42578125" style="1011" bestFit="1" customWidth="1"/>
    <col min="12043" max="12043" width="18.5703125" style="1011" customWidth="1"/>
    <col min="12044" max="12288" width="9.140625" style="1011"/>
    <col min="12289" max="12289" width="103.42578125" style="1011" customWidth="1"/>
    <col min="12290" max="12293" width="29.28515625" style="1011" customWidth="1"/>
    <col min="12294" max="12294" width="3.7109375" style="1011" customWidth="1"/>
    <col min="12295" max="12296" width="9.140625" style="1011"/>
    <col min="12297" max="12298" width="18.42578125" style="1011" bestFit="1" customWidth="1"/>
    <col min="12299" max="12299" width="18.5703125" style="1011" customWidth="1"/>
    <col min="12300" max="12544" width="9.140625" style="1011"/>
    <col min="12545" max="12545" width="103.42578125" style="1011" customWidth="1"/>
    <col min="12546" max="12549" width="29.28515625" style="1011" customWidth="1"/>
    <col min="12550" max="12550" width="3.7109375" style="1011" customWidth="1"/>
    <col min="12551" max="12552" width="9.140625" style="1011"/>
    <col min="12553" max="12554" width="18.42578125" style="1011" bestFit="1" customWidth="1"/>
    <col min="12555" max="12555" width="18.5703125" style="1011" customWidth="1"/>
    <col min="12556" max="12800" width="9.140625" style="1011"/>
    <col min="12801" max="12801" width="103.42578125" style="1011" customWidth="1"/>
    <col min="12802" max="12805" width="29.28515625" style="1011" customWidth="1"/>
    <col min="12806" max="12806" width="3.7109375" style="1011" customWidth="1"/>
    <col min="12807" max="12808" width="9.140625" style="1011"/>
    <col min="12809" max="12810" width="18.42578125" style="1011" bestFit="1" customWidth="1"/>
    <col min="12811" max="12811" width="18.5703125" style="1011" customWidth="1"/>
    <col min="12812" max="13056" width="9.140625" style="1011"/>
    <col min="13057" max="13057" width="103.42578125" style="1011" customWidth="1"/>
    <col min="13058" max="13061" width="29.28515625" style="1011" customWidth="1"/>
    <col min="13062" max="13062" width="3.7109375" style="1011" customWidth="1"/>
    <col min="13063" max="13064" width="9.140625" style="1011"/>
    <col min="13065" max="13066" width="18.42578125" style="1011" bestFit="1" customWidth="1"/>
    <col min="13067" max="13067" width="18.5703125" style="1011" customWidth="1"/>
    <col min="13068" max="13312" width="9.140625" style="1011"/>
    <col min="13313" max="13313" width="103.42578125" style="1011" customWidth="1"/>
    <col min="13314" max="13317" width="29.28515625" style="1011" customWidth="1"/>
    <col min="13318" max="13318" width="3.7109375" style="1011" customWidth="1"/>
    <col min="13319" max="13320" width="9.140625" style="1011"/>
    <col min="13321" max="13322" width="18.42578125" style="1011" bestFit="1" customWidth="1"/>
    <col min="13323" max="13323" width="18.5703125" style="1011" customWidth="1"/>
    <col min="13324" max="13568" width="9.140625" style="1011"/>
    <col min="13569" max="13569" width="103.42578125" style="1011" customWidth="1"/>
    <col min="13570" max="13573" width="29.28515625" style="1011" customWidth="1"/>
    <col min="13574" max="13574" width="3.7109375" style="1011" customWidth="1"/>
    <col min="13575" max="13576" width="9.140625" style="1011"/>
    <col min="13577" max="13578" width="18.42578125" style="1011" bestFit="1" customWidth="1"/>
    <col min="13579" max="13579" width="18.5703125" style="1011" customWidth="1"/>
    <col min="13580" max="13824" width="9.140625" style="1011"/>
    <col min="13825" max="13825" width="103.42578125" style="1011" customWidth="1"/>
    <col min="13826" max="13829" width="29.28515625" style="1011" customWidth="1"/>
    <col min="13830" max="13830" width="3.7109375" style="1011" customWidth="1"/>
    <col min="13831" max="13832" width="9.140625" style="1011"/>
    <col min="13833" max="13834" width="18.42578125" style="1011" bestFit="1" customWidth="1"/>
    <col min="13835" max="13835" width="18.5703125" style="1011" customWidth="1"/>
    <col min="13836" max="14080" width="9.140625" style="1011"/>
    <col min="14081" max="14081" width="103.42578125" style="1011" customWidth="1"/>
    <col min="14082" max="14085" width="29.28515625" style="1011" customWidth="1"/>
    <col min="14086" max="14086" width="3.7109375" style="1011" customWidth="1"/>
    <col min="14087" max="14088" width="9.140625" style="1011"/>
    <col min="14089" max="14090" width="18.42578125" style="1011" bestFit="1" customWidth="1"/>
    <col min="14091" max="14091" width="18.5703125" style="1011" customWidth="1"/>
    <col min="14092" max="14336" width="9.140625" style="1011"/>
    <col min="14337" max="14337" width="103.42578125" style="1011" customWidth="1"/>
    <col min="14338" max="14341" width="29.28515625" style="1011" customWidth="1"/>
    <col min="14342" max="14342" width="3.7109375" style="1011" customWidth="1"/>
    <col min="14343" max="14344" width="9.140625" style="1011"/>
    <col min="14345" max="14346" width="18.42578125" style="1011" bestFit="1" customWidth="1"/>
    <col min="14347" max="14347" width="18.5703125" style="1011" customWidth="1"/>
    <col min="14348" max="14592" width="9.140625" style="1011"/>
    <col min="14593" max="14593" width="103.42578125" style="1011" customWidth="1"/>
    <col min="14594" max="14597" width="29.28515625" style="1011" customWidth="1"/>
    <col min="14598" max="14598" width="3.7109375" style="1011" customWidth="1"/>
    <col min="14599" max="14600" width="9.140625" style="1011"/>
    <col min="14601" max="14602" width="18.42578125" style="1011" bestFit="1" customWidth="1"/>
    <col min="14603" max="14603" width="18.5703125" style="1011" customWidth="1"/>
    <col min="14604" max="14848" width="9.140625" style="1011"/>
    <col min="14849" max="14849" width="103.42578125" style="1011" customWidth="1"/>
    <col min="14850" max="14853" width="29.28515625" style="1011" customWidth="1"/>
    <col min="14854" max="14854" width="3.7109375" style="1011" customWidth="1"/>
    <col min="14855" max="14856" width="9.140625" style="1011"/>
    <col min="14857" max="14858" width="18.42578125" style="1011" bestFit="1" customWidth="1"/>
    <col min="14859" max="14859" width="18.5703125" style="1011" customWidth="1"/>
    <col min="14860" max="15104" width="9.140625" style="1011"/>
    <col min="15105" max="15105" width="103.42578125" style="1011" customWidth="1"/>
    <col min="15106" max="15109" width="29.28515625" style="1011" customWidth="1"/>
    <col min="15110" max="15110" width="3.7109375" style="1011" customWidth="1"/>
    <col min="15111" max="15112" width="9.140625" style="1011"/>
    <col min="15113" max="15114" width="18.42578125" style="1011" bestFit="1" customWidth="1"/>
    <col min="15115" max="15115" width="18.5703125" style="1011" customWidth="1"/>
    <col min="15116" max="15360" width="9.140625" style="1011"/>
    <col min="15361" max="15361" width="103.42578125" style="1011" customWidth="1"/>
    <col min="15362" max="15365" width="29.28515625" style="1011" customWidth="1"/>
    <col min="15366" max="15366" width="3.7109375" style="1011" customWidth="1"/>
    <col min="15367" max="15368" width="9.140625" style="1011"/>
    <col min="15369" max="15370" width="18.42578125" style="1011" bestFit="1" customWidth="1"/>
    <col min="15371" max="15371" width="18.5703125" style="1011" customWidth="1"/>
    <col min="15372" max="15616" width="9.140625" style="1011"/>
    <col min="15617" max="15617" width="103.42578125" style="1011" customWidth="1"/>
    <col min="15618" max="15621" width="29.28515625" style="1011" customWidth="1"/>
    <col min="15622" max="15622" width="3.7109375" style="1011" customWidth="1"/>
    <col min="15623" max="15624" width="9.140625" style="1011"/>
    <col min="15625" max="15626" width="18.42578125" style="1011" bestFit="1" customWidth="1"/>
    <col min="15627" max="15627" width="18.5703125" style="1011" customWidth="1"/>
    <col min="15628" max="15872" width="9.140625" style="1011"/>
    <col min="15873" max="15873" width="103.42578125" style="1011" customWidth="1"/>
    <col min="15874" max="15877" width="29.28515625" style="1011" customWidth="1"/>
    <col min="15878" max="15878" width="3.7109375" style="1011" customWidth="1"/>
    <col min="15879" max="15880" width="9.140625" style="1011"/>
    <col min="15881" max="15882" width="18.42578125" style="1011" bestFit="1" customWidth="1"/>
    <col min="15883" max="15883" width="18.5703125" style="1011" customWidth="1"/>
    <col min="15884" max="16128" width="9.140625" style="1011"/>
    <col min="16129" max="16129" width="103.42578125" style="1011" customWidth="1"/>
    <col min="16130" max="16133" width="29.28515625" style="1011" customWidth="1"/>
    <col min="16134" max="16134" width="3.7109375" style="1011" customWidth="1"/>
    <col min="16135" max="16136" width="9.140625" style="1011"/>
    <col min="16137" max="16138" width="18.42578125" style="1011" bestFit="1" customWidth="1"/>
    <col min="16139" max="16139" width="18.5703125" style="1011" customWidth="1"/>
    <col min="16140" max="16384" width="9.140625" style="1011"/>
  </cols>
  <sheetData>
    <row r="1" spans="1:5" s="140" customFormat="1" ht="2.25" customHeight="1">
      <c r="A1" s="266"/>
      <c r="B1" s="682"/>
      <c r="C1" s="682"/>
      <c r="D1" s="682"/>
      <c r="E1" s="682"/>
    </row>
    <row r="2" spans="1:5" s="129" customFormat="1" ht="50.25" customHeight="1">
      <c r="A2" s="1126" t="s">
        <v>930</v>
      </c>
      <c r="B2" s="1126"/>
      <c r="C2" s="1126"/>
      <c r="D2" s="1126"/>
      <c r="E2" s="1126"/>
    </row>
    <row r="3" spans="1:5" s="129" customFormat="1" ht="34.5" customHeight="1">
      <c r="A3" s="1126" t="s">
        <v>916</v>
      </c>
      <c r="B3" s="1126"/>
      <c r="C3" s="1126"/>
      <c r="D3" s="1126"/>
      <c r="E3" s="1156"/>
    </row>
    <row r="4" spans="1:5" s="129" customFormat="1" ht="34.5" customHeight="1">
      <c r="A4" s="1126" t="s">
        <v>1522</v>
      </c>
      <c r="B4" s="1126"/>
      <c r="C4" s="1126"/>
      <c r="D4" s="1126"/>
      <c r="E4" s="1126"/>
    </row>
    <row r="5" spans="1:5" s="130" customFormat="1" ht="54.75" customHeight="1">
      <c r="A5" s="1127" t="s">
        <v>1421</v>
      </c>
      <c r="B5" s="1127"/>
      <c r="C5" s="1127"/>
      <c r="D5" s="1127"/>
      <c r="E5" s="1127"/>
    </row>
    <row r="6" spans="1:5" s="1011" customFormat="1" ht="6" customHeight="1">
      <c r="A6" s="137"/>
      <c r="B6" s="145"/>
      <c r="C6" s="145"/>
      <c r="D6" s="145"/>
      <c r="E6" s="145"/>
    </row>
    <row r="7" spans="1:5" s="1011" customFormat="1" ht="4.5" customHeight="1" thickBot="1">
      <c r="A7" s="683"/>
      <c r="B7" s="684"/>
      <c r="C7" s="684"/>
      <c r="D7" s="684"/>
      <c r="E7" s="684"/>
    </row>
    <row r="8" spans="1:5" s="231" customFormat="1" ht="45" customHeight="1" thickTop="1" thickBot="1">
      <c r="A8" s="440"/>
      <c r="B8" s="441" t="s">
        <v>931</v>
      </c>
      <c r="C8" s="441" t="s">
        <v>932</v>
      </c>
      <c r="D8" s="441" t="s">
        <v>933</v>
      </c>
      <c r="E8" s="442" t="s">
        <v>934</v>
      </c>
    </row>
    <row r="9" spans="1:5" s="231" customFormat="1" ht="45" customHeight="1" thickTop="1" thickBot="1">
      <c r="A9" s="443" t="s">
        <v>305</v>
      </c>
      <c r="B9" s="441"/>
      <c r="C9" s="441"/>
      <c r="D9" s="441"/>
      <c r="E9" s="442"/>
    </row>
    <row r="10" spans="1:5" s="193" customFormat="1" ht="23.25" customHeight="1" thickTop="1" thickBot="1">
      <c r="A10" s="444" t="s">
        <v>7</v>
      </c>
      <c r="B10" s="445">
        <v>376412208.38</v>
      </c>
      <c r="C10" s="445">
        <v>130627504.06</v>
      </c>
      <c r="D10" s="445">
        <v>163051371.15000001</v>
      </c>
      <c r="E10" s="445">
        <f>SUM(B10:D10)</f>
        <v>670091083.59000003</v>
      </c>
    </row>
    <row r="11" spans="1:5" s="193" customFormat="1" ht="21.75" customHeight="1" thickTop="1">
      <c r="A11" s="202" t="s">
        <v>8</v>
      </c>
      <c r="B11" s="446">
        <v>20673011.27</v>
      </c>
      <c r="C11" s="446">
        <v>3893551.84</v>
      </c>
      <c r="D11" s="446">
        <v>5006712.87</v>
      </c>
      <c r="E11" s="446">
        <f t="shared" ref="E11:E77" si="0">SUM(B11:D11)</f>
        <v>29573275.98</v>
      </c>
    </row>
    <row r="12" spans="1:5" s="164" customFormat="1" ht="20.25" customHeight="1">
      <c r="A12" s="447" t="s">
        <v>17</v>
      </c>
      <c r="B12" s="448">
        <v>17234.61</v>
      </c>
      <c r="C12" s="448">
        <v>4468287.8099999996</v>
      </c>
      <c r="D12" s="448">
        <v>42572.17</v>
      </c>
      <c r="E12" s="446">
        <f t="shared" si="0"/>
        <v>4528094.59</v>
      </c>
    </row>
    <row r="13" spans="1:5" s="164" customFormat="1" ht="20.25" customHeight="1">
      <c r="A13" s="447" t="s">
        <v>26</v>
      </c>
      <c r="B13" s="448">
        <v>319611407.44999999</v>
      </c>
      <c r="C13" s="448">
        <v>115561365.67</v>
      </c>
      <c r="D13" s="448">
        <v>155399980.21000001</v>
      </c>
      <c r="E13" s="446">
        <f t="shared" si="0"/>
        <v>590572753.33000004</v>
      </c>
    </row>
    <row r="14" spans="1:5" s="164" customFormat="1" ht="20.25" customHeight="1">
      <c r="A14" s="447" t="s">
        <v>28</v>
      </c>
      <c r="B14" s="448">
        <v>310946111.55000001</v>
      </c>
      <c r="C14" s="448">
        <v>106426922.77</v>
      </c>
      <c r="D14" s="448">
        <v>152383271.87</v>
      </c>
      <c r="E14" s="446">
        <f t="shared" si="0"/>
        <v>569756306.19000006</v>
      </c>
    </row>
    <row r="15" spans="1:5" s="164" customFormat="1" ht="20.25" customHeight="1">
      <c r="A15" s="447" t="s">
        <v>917</v>
      </c>
      <c r="B15" s="448">
        <v>4143456.1299999994</v>
      </c>
      <c r="C15" s="448">
        <v>6887334.0300000003</v>
      </c>
      <c r="D15" s="448">
        <v>0</v>
      </c>
      <c r="E15" s="446">
        <f t="shared" si="0"/>
        <v>11030790.16</v>
      </c>
    </row>
    <row r="16" spans="1:5" s="164" customFormat="1" ht="20.25" customHeight="1">
      <c r="A16" s="447" t="s">
        <v>32</v>
      </c>
      <c r="B16" s="448">
        <v>3097878.86</v>
      </c>
      <c r="C16" s="448">
        <v>540053.09</v>
      </c>
      <c r="D16" s="448">
        <v>3342785.81</v>
      </c>
      <c r="E16" s="446">
        <f t="shared" si="0"/>
        <v>6980717.7599999998</v>
      </c>
    </row>
    <row r="17" spans="1:5" s="164" customFormat="1" ht="20.25" customHeight="1">
      <c r="A17" s="447" t="s">
        <v>918</v>
      </c>
      <c r="B17" s="448">
        <v>0</v>
      </c>
      <c r="C17" s="448">
        <v>150057.84</v>
      </c>
      <c r="D17" s="448">
        <v>0</v>
      </c>
      <c r="E17" s="446">
        <f t="shared" si="0"/>
        <v>150057.84</v>
      </c>
    </row>
    <row r="18" spans="1:5" s="164" customFormat="1" ht="20.25" customHeight="1">
      <c r="A18" s="447" t="s">
        <v>36</v>
      </c>
      <c r="B18" s="448">
        <v>360662.87</v>
      </c>
      <c r="C18" s="448">
        <v>2622986.4700000002</v>
      </c>
      <c r="D18" s="448">
        <v>740590.91</v>
      </c>
      <c r="E18" s="446">
        <f t="shared" si="0"/>
        <v>3724240.2500000005</v>
      </c>
    </row>
    <row r="19" spans="1:5" s="164" customFormat="1" ht="20.25" customHeight="1">
      <c r="A19" s="447" t="s">
        <v>919</v>
      </c>
      <c r="B19" s="448">
        <v>1180288.31</v>
      </c>
      <c r="C19" s="448">
        <v>0</v>
      </c>
      <c r="D19" s="448">
        <v>0</v>
      </c>
      <c r="E19" s="446">
        <f t="shared" si="0"/>
        <v>1180288.31</v>
      </c>
    </row>
    <row r="20" spans="1:5" s="164" customFormat="1" ht="20.25" customHeight="1">
      <c r="A20" s="447" t="s">
        <v>39</v>
      </c>
      <c r="B20" s="448">
        <v>3991546.2</v>
      </c>
      <c r="C20" s="448">
        <v>2590062.52</v>
      </c>
      <c r="D20" s="448">
        <v>1739255.3</v>
      </c>
      <c r="E20" s="446">
        <f t="shared" si="0"/>
        <v>8320864.0200000005</v>
      </c>
    </row>
    <row r="21" spans="1:5" s="164" customFormat="1" ht="20.25" customHeight="1">
      <c r="A21" s="447" t="s">
        <v>46</v>
      </c>
      <c r="B21" s="448">
        <v>-4108536.47</v>
      </c>
      <c r="C21" s="448">
        <v>-3656051.05</v>
      </c>
      <c r="D21" s="448">
        <v>-2805923.68</v>
      </c>
      <c r="E21" s="446">
        <f t="shared" si="0"/>
        <v>-10570511.199999999</v>
      </c>
    </row>
    <row r="22" spans="1:5" s="164" customFormat="1" ht="20.25" customHeight="1">
      <c r="A22" s="447" t="s">
        <v>57</v>
      </c>
      <c r="B22" s="448">
        <v>30620842.989999998</v>
      </c>
      <c r="C22" s="448">
        <v>4691322</v>
      </c>
      <c r="D22" s="448">
        <v>2102450.6800000002</v>
      </c>
      <c r="E22" s="446">
        <f t="shared" si="0"/>
        <v>37414615.669999994</v>
      </c>
    </row>
    <row r="23" spans="1:5" s="164" customFormat="1" ht="20.25" customHeight="1">
      <c r="A23" s="447" t="s">
        <v>63</v>
      </c>
      <c r="B23" s="448">
        <v>0</v>
      </c>
      <c r="C23" s="448">
        <v>1520617.45</v>
      </c>
      <c r="D23" s="448">
        <v>0</v>
      </c>
      <c r="E23" s="446">
        <f t="shared" si="0"/>
        <v>1520617.45</v>
      </c>
    </row>
    <row r="24" spans="1:5" s="164" customFormat="1" ht="20.25" customHeight="1">
      <c r="A24" s="447" t="s">
        <v>69</v>
      </c>
      <c r="B24" s="448">
        <v>30991.61</v>
      </c>
      <c r="C24" s="448">
        <v>0</v>
      </c>
      <c r="D24" s="448">
        <v>0</v>
      </c>
      <c r="E24" s="446">
        <f t="shared" si="0"/>
        <v>30991.61</v>
      </c>
    </row>
    <row r="25" spans="1:5" s="164" customFormat="1" ht="20.25" customHeight="1">
      <c r="A25" s="447" t="s">
        <v>74</v>
      </c>
      <c r="B25" s="448">
        <v>5455278.8799999999</v>
      </c>
      <c r="C25" s="448">
        <v>412717.57</v>
      </c>
      <c r="D25" s="448">
        <v>392416.55</v>
      </c>
      <c r="E25" s="446">
        <f t="shared" si="0"/>
        <v>6260413</v>
      </c>
    </row>
    <row r="26" spans="1:5" s="164" customFormat="1" ht="27.75" customHeight="1" thickBot="1">
      <c r="A26" s="447" t="s">
        <v>84</v>
      </c>
      <c r="B26" s="448">
        <v>3441.57</v>
      </c>
      <c r="C26" s="448">
        <v>79641.72</v>
      </c>
      <c r="D26" s="448">
        <v>107238.67</v>
      </c>
      <c r="E26" s="446">
        <f t="shared" si="0"/>
        <v>190321.96000000002</v>
      </c>
    </row>
    <row r="27" spans="1:5" s="193" customFormat="1" ht="23.25" customHeight="1" thickTop="1" thickBot="1">
      <c r="A27" s="449" t="s">
        <v>90</v>
      </c>
      <c r="B27" s="445">
        <v>328075452.02999997</v>
      </c>
      <c r="C27" s="445">
        <v>113793775.81999999</v>
      </c>
      <c r="D27" s="445">
        <v>135596029.38999999</v>
      </c>
      <c r="E27" s="445">
        <f t="shared" si="0"/>
        <v>577465257.24000001</v>
      </c>
    </row>
    <row r="28" spans="1:5" s="1011" customFormat="1" ht="20.25" customHeight="1" thickTop="1">
      <c r="A28" s="205" t="s">
        <v>91</v>
      </c>
      <c r="B28" s="450">
        <v>0</v>
      </c>
      <c r="C28" s="450">
        <v>0</v>
      </c>
      <c r="D28" s="450">
        <v>0</v>
      </c>
      <c r="E28" s="446">
        <f t="shared" si="0"/>
        <v>0</v>
      </c>
    </row>
    <row r="29" spans="1:5" s="1011" customFormat="1" ht="20.25" customHeight="1">
      <c r="A29" s="80" t="s">
        <v>92</v>
      </c>
      <c r="B29" s="450">
        <v>0</v>
      </c>
      <c r="C29" s="450">
        <v>0</v>
      </c>
      <c r="D29" s="450">
        <v>0</v>
      </c>
      <c r="E29" s="446">
        <f t="shared" si="0"/>
        <v>0</v>
      </c>
    </row>
    <row r="30" spans="1:5" s="1011" customFormat="1" ht="20.25" customHeight="1">
      <c r="A30" s="80" t="s">
        <v>95</v>
      </c>
      <c r="B30" s="450">
        <v>0</v>
      </c>
      <c r="C30" s="450">
        <v>0</v>
      </c>
      <c r="D30" s="450">
        <v>0</v>
      </c>
      <c r="E30" s="446">
        <f t="shared" si="0"/>
        <v>0</v>
      </c>
    </row>
    <row r="31" spans="1:5" s="1011" customFormat="1" ht="20.25" customHeight="1">
      <c r="A31" s="80" t="s">
        <v>96</v>
      </c>
      <c r="B31" s="450">
        <v>0</v>
      </c>
      <c r="C31" s="450">
        <v>0</v>
      </c>
      <c r="D31" s="450">
        <v>0</v>
      </c>
      <c r="E31" s="446">
        <f t="shared" si="0"/>
        <v>0</v>
      </c>
    </row>
    <row r="32" spans="1:5" s="1011" customFormat="1" ht="20.25" customHeight="1">
      <c r="A32" s="80" t="s">
        <v>105</v>
      </c>
      <c r="B32" s="450">
        <v>0</v>
      </c>
      <c r="C32" s="450">
        <v>0</v>
      </c>
      <c r="D32" s="450">
        <v>0</v>
      </c>
      <c r="E32" s="446">
        <f t="shared" si="0"/>
        <v>0</v>
      </c>
    </row>
    <row r="33" spans="1:5" s="1011" customFormat="1" ht="20.25" customHeight="1">
      <c r="A33" s="80" t="s">
        <v>106</v>
      </c>
      <c r="B33" s="450">
        <v>0</v>
      </c>
      <c r="C33" s="450">
        <v>0</v>
      </c>
      <c r="D33" s="450">
        <v>0</v>
      </c>
      <c r="E33" s="446">
        <f t="shared" si="0"/>
        <v>0</v>
      </c>
    </row>
    <row r="34" spans="1:5" s="1011" customFormat="1" ht="20.25" customHeight="1">
      <c r="A34" s="80" t="s">
        <v>107</v>
      </c>
      <c r="B34" s="450">
        <v>0</v>
      </c>
      <c r="C34" s="450">
        <v>0</v>
      </c>
      <c r="D34" s="450">
        <v>0</v>
      </c>
      <c r="E34" s="446">
        <f t="shared" si="0"/>
        <v>0</v>
      </c>
    </row>
    <row r="35" spans="1:5" s="1011" customFormat="1" ht="20.25" customHeight="1">
      <c r="A35" s="205" t="s">
        <v>108</v>
      </c>
      <c r="B35" s="450">
        <v>0</v>
      </c>
      <c r="C35" s="450">
        <v>0</v>
      </c>
      <c r="D35" s="450">
        <v>0</v>
      </c>
      <c r="E35" s="446">
        <f t="shared" si="0"/>
        <v>0</v>
      </c>
    </row>
    <row r="36" spans="1:5" s="1011" customFormat="1" ht="20.25" customHeight="1">
      <c r="A36" s="205" t="s">
        <v>116</v>
      </c>
      <c r="B36" s="450">
        <v>91648598.969999999</v>
      </c>
      <c r="C36" s="450">
        <v>57591087.390000001</v>
      </c>
      <c r="D36" s="450">
        <v>39553383.560000002</v>
      </c>
      <c r="E36" s="446">
        <f t="shared" si="0"/>
        <v>188793069.92000002</v>
      </c>
    </row>
    <row r="37" spans="1:5" s="1011" customFormat="1" ht="20.25" customHeight="1">
      <c r="A37" s="205" t="s">
        <v>125</v>
      </c>
      <c r="B37" s="450">
        <v>24190090.859999999</v>
      </c>
      <c r="C37" s="450">
        <v>5544623.8099999996</v>
      </c>
      <c r="D37" s="450">
        <v>3758384.47</v>
      </c>
      <c r="E37" s="446">
        <f t="shared" si="0"/>
        <v>33493099.139999997</v>
      </c>
    </row>
    <row r="38" spans="1:5" s="1011" customFormat="1" ht="20.25" customHeight="1">
      <c r="A38" s="205" t="s">
        <v>128</v>
      </c>
      <c r="B38" s="450">
        <v>7253813.21</v>
      </c>
      <c r="C38" s="450">
        <v>2118157.4500000002</v>
      </c>
      <c r="D38" s="450">
        <v>2421901.87</v>
      </c>
      <c r="E38" s="446">
        <f t="shared" si="0"/>
        <v>11793872.530000001</v>
      </c>
    </row>
    <row r="39" spans="1:5" s="1011" customFormat="1" ht="20.25" customHeight="1">
      <c r="A39" s="205" t="s">
        <v>134</v>
      </c>
      <c r="B39" s="450">
        <v>203893519.25</v>
      </c>
      <c r="C39" s="450">
        <v>48539907.170000002</v>
      </c>
      <c r="D39" s="450">
        <v>89862359.489999995</v>
      </c>
      <c r="E39" s="446">
        <f t="shared" si="0"/>
        <v>342295785.91000003</v>
      </c>
    </row>
    <row r="40" spans="1:5" s="1011" customFormat="1" ht="20.25" customHeight="1">
      <c r="A40" s="205" t="s">
        <v>139</v>
      </c>
      <c r="B40" s="450">
        <v>1089429.74</v>
      </c>
      <c r="C40" s="450">
        <v>0</v>
      </c>
      <c r="D40" s="450">
        <v>0</v>
      </c>
      <c r="E40" s="446">
        <f t="shared" si="0"/>
        <v>1089429.74</v>
      </c>
    </row>
    <row r="41" spans="1:5" s="193" customFormat="1" ht="26.25" customHeight="1" thickBot="1">
      <c r="A41" s="202" t="s">
        <v>109</v>
      </c>
      <c r="B41" s="446">
        <v>0</v>
      </c>
      <c r="C41" s="446">
        <v>0</v>
      </c>
      <c r="D41" s="446">
        <v>0</v>
      </c>
      <c r="E41" s="446">
        <f t="shared" si="0"/>
        <v>0</v>
      </c>
    </row>
    <row r="42" spans="1:5" s="193" customFormat="1" ht="23.25" customHeight="1" thickTop="1" thickBot="1">
      <c r="A42" s="449" t="s">
        <v>148</v>
      </c>
      <c r="B42" s="445">
        <v>48336756.350000001</v>
      </c>
      <c r="C42" s="445">
        <v>16833728.239999998</v>
      </c>
      <c r="D42" s="445">
        <v>27455341.77</v>
      </c>
      <c r="E42" s="445">
        <f t="shared" si="0"/>
        <v>92625826.359999999</v>
      </c>
    </row>
    <row r="43" spans="1:5" s="1011" customFormat="1" ht="20.25" customHeight="1" thickTop="1">
      <c r="A43" s="205" t="s">
        <v>149</v>
      </c>
      <c r="B43" s="450">
        <v>17000000</v>
      </c>
      <c r="C43" s="450">
        <v>13237400</v>
      </c>
      <c r="D43" s="450">
        <v>13470000</v>
      </c>
      <c r="E43" s="446">
        <f t="shared" si="0"/>
        <v>43707400</v>
      </c>
    </row>
    <row r="44" spans="1:5" s="1011" customFormat="1" ht="20.25" customHeight="1">
      <c r="A44" s="205" t="s">
        <v>153</v>
      </c>
      <c r="B44" s="450">
        <v>0</v>
      </c>
      <c r="C44" s="450">
        <v>0</v>
      </c>
      <c r="D44" s="450">
        <v>9391600</v>
      </c>
      <c r="E44" s="446">
        <f t="shared" si="0"/>
        <v>9391600</v>
      </c>
    </row>
    <row r="45" spans="1:5" s="1011" customFormat="1" ht="20.25" customHeight="1">
      <c r="A45" s="205" t="s">
        <v>157</v>
      </c>
      <c r="B45" s="450">
        <v>0</v>
      </c>
      <c r="C45" s="450">
        <v>0</v>
      </c>
      <c r="D45" s="450">
        <v>0</v>
      </c>
      <c r="E45" s="446">
        <f t="shared" si="0"/>
        <v>0</v>
      </c>
    </row>
    <row r="46" spans="1:5" s="1011" customFormat="1" ht="20.25" customHeight="1">
      <c r="A46" s="205" t="s">
        <v>161</v>
      </c>
      <c r="B46" s="450">
        <v>23417963.800000001</v>
      </c>
      <c r="C46" s="450">
        <v>3016997.86</v>
      </c>
      <c r="D46" s="450">
        <v>1144585.1000000001</v>
      </c>
      <c r="E46" s="446">
        <f t="shared" si="0"/>
        <v>27579546.760000002</v>
      </c>
    </row>
    <row r="47" spans="1:5" s="1011" customFormat="1" ht="20.25" customHeight="1">
      <c r="A47" s="205" t="s">
        <v>165</v>
      </c>
      <c r="B47" s="450">
        <v>7918792.5499999998</v>
      </c>
      <c r="C47" s="450">
        <v>579330.38</v>
      </c>
      <c r="D47" s="450">
        <v>3449156.67</v>
      </c>
      <c r="E47" s="446">
        <f t="shared" si="0"/>
        <v>11947279.6</v>
      </c>
    </row>
    <row r="48" spans="1:5" s="1011" customFormat="1" ht="20.25" customHeight="1">
      <c r="A48" s="80" t="s">
        <v>166</v>
      </c>
      <c r="B48" s="450">
        <v>271.19</v>
      </c>
      <c r="C48" s="450">
        <v>0.13</v>
      </c>
      <c r="D48" s="450">
        <v>0</v>
      </c>
      <c r="E48" s="446">
        <f t="shared" si="0"/>
        <v>271.32</v>
      </c>
    </row>
    <row r="49" spans="1:5" s="1011" customFormat="1" ht="20.25" customHeight="1" thickBot="1">
      <c r="A49" s="80" t="s">
        <v>167</v>
      </c>
      <c r="B49" s="450">
        <v>7918521.3600000003</v>
      </c>
      <c r="C49" s="450">
        <v>579330.25</v>
      </c>
      <c r="D49" s="450">
        <v>3449156.67</v>
      </c>
      <c r="E49" s="446">
        <f t="shared" si="0"/>
        <v>11947008.279999999</v>
      </c>
    </row>
    <row r="50" spans="1:5" s="193" customFormat="1" ht="23.25" customHeight="1" thickTop="1" thickBot="1">
      <c r="A50" s="449" t="s">
        <v>168</v>
      </c>
      <c r="B50" s="445">
        <v>376412208.38</v>
      </c>
      <c r="C50" s="445">
        <v>130627504.06</v>
      </c>
      <c r="D50" s="445">
        <v>163051371.16</v>
      </c>
      <c r="E50" s="445">
        <f t="shared" si="0"/>
        <v>670091083.60000002</v>
      </c>
    </row>
    <row r="51" spans="1:5" s="1011" customFormat="1" ht="20.25" customHeight="1" thickTop="1">
      <c r="A51" s="205" t="s">
        <v>169</v>
      </c>
      <c r="B51" s="450">
        <v>0</v>
      </c>
      <c r="C51" s="450">
        <v>0</v>
      </c>
      <c r="D51" s="450">
        <v>0</v>
      </c>
      <c r="E51" s="446">
        <f t="shared" si="0"/>
        <v>0</v>
      </c>
    </row>
    <row r="52" spans="1:5" s="1011" customFormat="1" ht="20.25" customHeight="1">
      <c r="A52" s="205" t="s">
        <v>189</v>
      </c>
      <c r="B52" s="450">
        <v>405640032.47000003</v>
      </c>
      <c r="C52" s="450">
        <v>396172298.08999997</v>
      </c>
      <c r="D52" s="450">
        <v>613629428.13999999</v>
      </c>
      <c r="E52" s="446">
        <f t="shared" si="0"/>
        <v>1415441758.6999998</v>
      </c>
    </row>
    <row r="53" spans="1:5" s="1011" customFormat="1" ht="20.25" customHeight="1">
      <c r="A53" s="205"/>
      <c r="B53" s="450"/>
      <c r="C53" s="450"/>
      <c r="D53" s="450"/>
      <c r="E53" s="446"/>
    </row>
    <row r="54" spans="1:5" s="1011" customFormat="1" ht="20.25" customHeight="1" thickBot="1">
      <c r="A54" s="205"/>
      <c r="B54" s="450"/>
      <c r="C54" s="450"/>
      <c r="D54" s="450"/>
      <c r="E54" s="446"/>
    </row>
    <row r="55" spans="1:5" s="193" customFormat="1" ht="24" customHeight="1" thickTop="1" thickBot="1">
      <c r="A55" s="449" t="s">
        <v>475</v>
      </c>
      <c r="B55" s="445"/>
      <c r="C55" s="445"/>
      <c r="D55" s="445"/>
      <c r="E55" s="445"/>
    </row>
    <row r="56" spans="1:5" s="1011" customFormat="1" ht="20.25" customHeight="1" thickTop="1">
      <c r="A56" s="80" t="s">
        <v>231</v>
      </c>
      <c r="B56" s="450">
        <v>19918306.84</v>
      </c>
      <c r="C56" s="450">
        <v>7925634.7599999998</v>
      </c>
      <c r="D56" s="450">
        <v>8356709.3999999994</v>
      </c>
      <c r="E56" s="446">
        <f t="shared" si="0"/>
        <v>36200651</v>
      </c>
    </row>
    <row r="57" spans="1:5" s="1011" customFormat="1" ht="20.25" customHeight="1">
      <c r="A57" s="80" t="s">
        <v>243</v>
      </c>
      <c r="B57" s="450">
        <v>-6974036.1299999999</v>
      </c>
      <c r="C57" s="450">
        <v>-2571363.86</v>
      </c>
      <c r="D57" s="450">
        <v>-2604303.5099999998</v>
      </c>
      <c r="E57" s="446">
        <f t="shared" si="0"/>
        <v>-12149703.5</v>
      </c>
    </row>
    <row r="58" spans="1:5" s="1011" customFormat="1" ht="20.25" customHeight="1">
      <c r="A58" s="205" t="s">
        <v>251</v>
      </c>
      <c r="B58" s="450">
        <v>12944270.710000001</v>
      </c>
      <c r="C58" s="450">
        <v>5354270.9000000004</v>
      </c>
      <c r="D58" s="450">
        <v>5752405.8899999997</v>
      </c>
      <c r="E58" s="446">
        <f t="shared" si="0"/>
        <v>24050947.5</v>
      </c>
    </row>
    <row r="59" spans="1:5" s="1011" customFormat="1" ht="20.25" customHeight="1">
      <c r="A59" s="80" t="s">
        <v>252</v>
      </c>
      <c r="B59" s="450">
        <v>332043.71999999997</v>
      </c>
      <c r="C59" s="450">
        <v>674761.64</v>
      </c>
      <c r="D59" s="450">
        <v>832069.86</v>
      </c>
      <c r="E59" s="446">
        <f t="shared" si="0"/>
        <v>1838875.22</v>
      </c>
    </row>
    <row r="60" spans="1:5" s="1011" customFormat="1" ht="20.25" customHeight="1">
      <c r="A60" s="80" t="s">
        <v>258</v>
      </c>
      <c r="B60" s="450">
        <v>-14199.86</v>
      </c>
      <c r="C60" s="450">
        <v>-178848.36</v>
      </c>
      <c r="D60" s="450">
        <v>-172633.31</v>
      </c>
      <c r="E60" s="446">
        <f t="shared" si="0"/>
        <v>-365681.52999999997</v>
      </c>
    </row>
    <row r="61" spans="1:5" s="1011" customFormat="1" ht="20.25" customHeight="1">
      <c r="A61" s="205" t="s">
        <v>263</v>
      </c>
      <c r="B61" s="450">
        <v>13262114.57</v>
      </c>
      <c r="C61" s="450">
        <v>5850184.1799999997</v>
      </c>
      <c r="D61" s="450">
        <v>6411842.4400000004</v>
      </c>
      <c r="E61" s="446">
        <f t="shared" si="0"/>
        <v>25524141.190000001</v>
      </c>
    </row>
    <row r="62" spans="1:5" s="1011" customFormat="1" ht="20.25" customHeight="1">
      <c r="A62" s="80" t="s">
        <v>264</v>
      </c>
      <c r="B62" s="450">
        <v>3718279.29</v>
      </c>
      <c r="C62" s="450">
        <v>2023371.04</v>
      </c>
      <c r="D62" s="450">
        <v>1516355.93</v>
      </c>
      <c r="E62" s="446">
        <f t="shared" si="0"/>
        <v>7258006.2599999998</v>
      </c>
    </row>
    <row r="63" spans="1:5" s="1011" customFormat="1" ht="20.25" customHeight="1">
      <c r="A63" s="80" t="s">
        <v>271</v>
      </c>
      <c r="B63" s="450">
        <v>-3122335.57</v>
      </c>
      <c r="C63" s="450">
        <v>-3224726.35</v>
      </c>
      <c r="D63" s="450">
        <v>-3398403.07</v>
      </c>
      <c r="E63" s="446">
        <f t="shared" si="0"/>
        <v>-9745464.9900000002</v>
      </c>
    </row>
    <row r="64" spans="1:5" s="1011" customFormat="1" ht="20.25" customHeight="1">
      <c r="A64" s="205" t="s">
        <v>278</v>
      </c>
      <c r="B64" s="450">
        <v>13858058.289999999</v>
      </c>
      <c r="C64" s="450">
        <v>4648828.87</v>
      </c>
      <c r="D64" s="450">
        <v>4529795.3</v>
      </c>
      <c r="E64" s="446">
        <f t="shared" si="0"/>
        <v>23036682.460000001</v>
      </c>
    </row>
    <row r="65" spans="1:5" s="1011" customFormat="1" ht="20.25" customHeight="1">
      <c r="A65" s="80" t="s">
        <v>279</v>
      </c>
      <c r="B65" s="450">
        <v>-6788567.5999999996</v>
      </c>
      <c r="C65" s="450">
        <v>-4013899.2</v>
      </c>
      <c r="D65" s="450">
        <v>-2329848.2999999998</v>
      </c>
      <c r="E65" s="446">
        <f t="shared" si="0"/>
        <v>-13132315.100000001</v>
      </c>
    </row>
    <row r="66" spans="1:5" s="1011" customFormat="1" ht="20.25" customHeight="1">
      <c r="A66" s="205" t="s">
        <v>289</v>
      </c>
      <c r="B66" s="450">
        <v>7069490.6900000004</v>
      </c>
      <c r="C66" s="450">
        <v>634929.67000000004</v>
      </c>
      <c r="D66" s="450">
        <v>2199947</v>
      </c>
      <c r="E66" s="446">
        <f t="shared" si="0"/>
        <v>9904367.3599999994</v>
      </c>
    </row>
    <row r="67" spans="1:5" s="1011" customFormat="1" ht="20.25" customHeight="1">
      <c r="A67" s="205" t="s">
        <v>290</v>
      </c>
      <c r="B67" s="450">
        <v>491118.51</v>
      </c>
      <c r="C67" s="450">
        <v>-0.02</v>
      </c>
      <c r="D67" s="450">
        <v>384650</v>
      </c>
      <c r="E67" s="446">
        <f t="shared" si="0"/>
        <v>875768.49</v>
      </c>
    </row>
    <row r="68" spans="1:5" s="1011" customFormat="1" ht="20.25" customHeight="1">
      <c r="A68" s="80" t="s">
        <v>291</v>
      </c>
      <c r="B68" s="450">
        <v>491118.51</v>
      </c>
      <c r="C68" s="450">
        <v>-0.02</v>
      </c>
      <c r="D68" s="450">
        <v>384650</v>
      </c>
      <c r="E68" s="446">
        <f t="shared" si="0"/>
        <v>875768.49</v>
      </c>
    </row>
    <row r="69" spans="1:5" s="1011" customFormat="1" ht="20.25" customHeight="1">
      <c r="A69" s="80" t="s">
        <v>292</v>
      </c>
      <c r="B69" s="450">
        <v>0</v>
      </c>
      <c r="C69" s="450">
        <v>0</v>
      </c>
      <c r="D69" s="450">
        <v>0</v>
      </c>
      <c r="E69" s="446">
        <f t="shared" si="0"/>
        <v>0</v>
      </c>
    </row>
    <row r="70" spans="1:5" s="1011" customFormat="1" ht="20.25" customHeight="1">
      <c r="A70" s="205" t="s">
        <v>293</v>
      </c>
      <c r="B70" s="450">
        <v>-50367.08</v>
      </c>
      <c r="C70" s="450">
        <v>0</v>
      </c>
      <c r="D70" s="450">
        <v>0</v>
      </c>
      <c r="E70" s="446">
        <f t="shared" si="0"/>
        <v>-50367.08</v>
      </c>
    </row>
    <row r="71" spans="1:5" s="1011" customFormat="1" ht="20.25" customHeight="1">
      <c r="A71" s="80" t="s">
        <v>294</v>
      </c>
      <c r="B71" s="450">
        <v>-50367.08</v>
      </c>
      <c r="C71" s="450">
        <v>0</v>
      </c>
      <c r="D71" s="450">
        <v>0</v>
      </c>
      <c r="E71" s="446">
        <f t="shared" si="0"/>
        <v>-50367.08</v>
      </c>
    </row>
    <row r="72" spans="1:5" s="1011" customFormat="1" ht="20.25" customHeight="1">
      <c r="A72" s="80" t="s">
        <v>295</v>
      </c>
      <c r="B72" s="450">
        <v>0</v>
      </c>
      <c r="C72" s="450">
        <v>0</v>
      </c>
      <c r="D72" s="450">
        <v>0</v>
      </c>
      <c r="E72" s="446">
        <f t="shared" si="0"/>
        <v>0</v>
      </c>
    </row>
    <row r="73" spans="1:5" s="1011" customFormat="1" ht="20.25" customHeight="1">
      <c r="A73" s="205" t="s">
        <v>296</v>
      </c>
      <c r="B73" s="450">
        <v>7510242.1200000001</v>
      </c>
      <c r="C73" s="450">
        <v>634929.65</v>
      </c>
      <c r="D73" s="450">
        <v>2584597</v>
      </c>
      <c r="E73" s="446">
        <f t="shared" si="0"/>
        <v>10729768.77</v>
      </c>
    </row>
    <row r="74" spans="1:5" s="1011" customFormat="1" ht="20.25" customHeight="1">
      <c r="A74" s="80" t="s">
        <v>920</v>
      </c>
      <c r="B74" s="450">
        <v>408279.24</v>
      </c>
      <c r="C74" s="450">
        <v>0</v>
      </c>
      <c r="D74" s="450">
        <v>864559.67</v>
      </c>
      <c r="E74" s="446">
        <f t="shared" si="0"/>
        <v>1272838.9100000001</v>
      </c>
    </row>
    <row r="75" spans="1:5" s="1011" customFormat="1" ht="20.25" customHeight="1">
      <c r="A75" s="80" t="s">
        <v>921</v>
      </c>
      <c r="B75" s="450">
        <v>0</v>
      </c>
      <c r="C75" s="450">
        <v>0</v>
      </c>
      <c r="D75" s="450">
        <v>0</v>
      </c>
      <c r="E75" s="446">
        <f t="shared" si="0"/>
        <v>0</v>
      </c>
    </row>
    <row r="76" spans="1:5" s="1011" customFormat="1" ht="20.25" customHeight="1">
      <c r="A76" s="205" t="s">
        <v>298</v>
      </c>
      <c r="B76" s="450">
        <v>7918521.3600000003</v>
      </c>
      <c r="C76" s="450">
        <v>634929.65</v>
      </c>
      <c r="D76" s="450">
        <v>3449156.67</v>
      </c>
      <c r="E76" s="446">
        <f t="shared" si="0"/>
        <v>12002607.68</v>
      </c>
    </row>
    <row r="77" spans="1:5" s="1011" customFormat="1" ht="20.25" customHeight="1">
      <c r="A77" s="80" t="s">
        <v>922</v>
      </c>
      <c r="B77" s="450">
        <v>0</v>
      </c>
      <c r="C77" s="450">
        <v>4799.04</v>
      </c>
      <c r="D77" s="450">
        <v>0</v>
      </c>
      <c r="E77" s="446">
        <f t="shared" si="0"/>
        <v>4799.04</v>
      </c>
    </row>
    <row r="78" spans="1:5" s="1011" customFormat="1" ht="20.25" customHeight="1">
      <c r="A78" s="80" t="s">
        <v>923</v>
      </c>
      <c r="B78" s="450">
        <v>0</v>
      </c>
      <c r="C78" s="450">
        <v>-60398.44</v>
      </c>
      <c r="D78" s="450">
        <v>0</v>
      </c>
      <c r="E78" s="446">
        <f t="shared" ref="E78:E83" si="1">SUM(B78:D78)</f>
        <v>-60398.44</v>
      </c>
    </row>
    <row r="79" spans="1:5" s="1011" customFormat="1" ht="20.25" customHeight="1">
      <c r="A79" s="205" t="s">
        <v>300</v>
      </c>
      <c r="B79" s="450">
        <v>7918521.3600000003</v>
      </c>
      <c r="C79" s="450">
        <v>579330.25</v>
      </c>
      <c r="D79" s="450">
        <v>3449156.67</v>
      </c>
      <c r="E79" s="446">
        <f t="shared" si="1"/>
        <v>11947008.279999999</v>
      </c>
    </row>
    <row r="80" spans="1:5" s="1011" customFormat="1" ht="20.25" customHeight="1">
      <c r="A80" s="80" t="s">
        <v>301</v>
      </c>
      <c r="B80" s="450">
        <v>0</v>
      </c>
      <c r="C80" s="450">
        <v>0</v>
      </c>
      <c r="D80" s="450">
        <v>0</v>
      </c>
      <c r="E80" s="446">
        <f t="shared" si="1"/>
        <v>0</v>
      </c>
    </row>
    <row r="81" spans="1:7" ht="20.25" customHeight="1">
      <c r="A81" s="205" t="s">
        <v>302</v>
      </c>
      <c r="B81" s="175">
        <v>7918521.3600000003</v>
      </c>
      <c r="C81" s="175">
        <v>579330.25</v>
      </c>
      <c r="D81" s="175">
        <v>3449156.67</v>
      </c>
      <c r="E81" s="446">
        <f t="shared" si="1"/>
        <v>11947008.279999999</v>
      </c>
      <c r="F81" s="1011"/>
      <c r="G81" s="1011"/>
    </row>
    <row r="82" spans="1:7" ht="20.25" customHeight="1" thickBot="1">
      <c r="A82" s="80" t="s">
        <v>303</v>
      </c>
      <c r="B82" s="175">
        <v>0</v>
      </c>
      <c r="C82" s="175">
        <v>0</v>
      </c>
      <c r="D82" s="175">
        <v>0</v>
      </c>
      <c r="E82" s="446">
        <f t="shared" si="1"/>
        <v>0</v>
      </c>
      <c r="F82" s="1011"/>
      <c r="G82" s="1011"/>
    </row>
    <row r="83" spans="1:7" s="248" customFormat="1" ht="23.25" customHeight="1" thickTop="1" thickBot="1">
      <c r="A83" s="83" t="s">
        <v>304</v>
      </c>
      <c r="B83" s="445">
        <v>7918521.3600000003</v>
      </c>
      <c r="C83" s="445">
        <v>579330.25</v>
      </c>
      <c r="D83" s="445">
        <v>3449156.67</v>
      </c>
      <c r="E83" s="445">
        <f t="shared" si="1"/>
        <v>11947008.279999999</v>
      </c>
    </row>
    <row r="84" spans="1:7" ht="4.5" customHeight="1" thickTop="1" thickBot="1">
      <c r="A84" s="451"/>
      <c r="B84" s="452"/>
      <c r="C84" s="452"/>
      <c r="D84" s="452"/>
      <c r="E84" s="452"/>
      <c r="F84" s="1011"/>
      <c r="G84" s="1011"/>
    </row>
    <row r="85" spans="1:7">
      <c r="A85" s="1011"/>
      <c r="B85" s="453"/>
      <c r="C85" s="454"/>
      <c r="D85" s="454"/>
      <c r="E85" s="454"/>
      <c r="F85" s="1011"/>
      <c r="G85" s="1011"/>
    </row>
    <row r="86" spans="1:7" s="231" customFormat="1" ht="15.75">
      <c r="B86" s="455"/>
      <c r="C86" s="455"/>
      <c r="D86" s="455"/>
      <c r="E86" s="456"/>
      <c r="F86" s="141"/>
      <c r="G86" s="141"/>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topLeftCell="C1" zoomScale="50" workbookViewId="0">
      <selection activeCell="O16" sqref="O16"/>
    </sheetView>
  </sheetViews>
  <sheetFormatPr defaultRowHeight="15"/>
  <cols>
    <col min="1" max="1" width="9.42578125" style="1011" hidden="1" customWidth="1"/>
    <col min="2" max="2" width="8.5703125" style="1011" hidden="1" customWidth="1"/>
    <col min="3" max="3" width="139.5703125" style="137" customWidth="1"/>
    <col min="4" max="4" width="39.42578125" style="1011" customWidth="1"/>
    <col min="5" max="5" width="39.140625" style="1011" customWidth="1"/>
    <col min="6" max="6" width="40.7109375" style="1011" customWidth="1"/>
    <col min="7" max="7" width="3.5703125" style="231" customWidth="1"/>
    <col min="8" max="256" width="9.140625" style="1011"/>
    <col min="257" max="258" width="0" style="1011" hidden="1" customWidth="1"/>
    <col min="259" max="259" width="139.5703125" style="1011" customWidth="1"/>
    <col min="260" max="260" width="39.42578125" style="1011" customWidth="1"/>
    <col min="261" max="261" width="39.140625" style="1011" customWidth="1"/>
    <col min="262" max="262" width="40.7109375" style="1011" customWidth="1"/>
    <col min="263" max="263" width="3.5703125" style="1011" customWidth="1"/>
    <col min="264" max="512" width="9.140625" style="1011"/>
    <col min="513" max="514" width="0" style="1011" hidden="1" customWidth="1"/>
    <col min="515" max="515" width="139.5703125" style="1011" customWidth="1"/>
    <col min="516" max="516" width="39.42578125" style="1011" customWidth="1"/>
    <col min="517" max="517" width="39.140625" style="1011" customWidth="1"/>
    <col min="518" max="518" width="40.7109375" style="1011" customWidth="1"/>
    <col min="519" max="519" width="3.5703125" style="1011" customWidth="1"/>
    <col min="520" max="768" width="9.140625" style="1011"/>
    <col min="769" max="770" width="0" style="1011" hidden="1" customWidth="1"/>
    <col min="771" max="771" width="139.5703125" style="1011" customWidth="1"/>
    <col min="772" max="772" width="39.42578125" style="1011" customWidth="1"/>
    <col min="773" max="773" width="39.140625" style="1011" customWidth="1"/>
    <col min="774" max="774" width="40.7109375" style="1011" customWidth="1"/>
    <col min="775" max="775" width="3.5703125" style="1011" customWidth="1"/>
    <col min="776" max="1024" width="9.140625" style="1011"/>
    <col min="1025" max="1026" width="0" style="1011" hidden="1" customWidth="1"/>
    <col min="1027" max="1027" width="139.5703125" style="1011" customWidth="1"/>
    <col min="1028" max="1028" width="39.42578125" style="1011" customWidth="1"/>
    <col min="1029" max="1029" width="39.140625" style="1011" customWidth="1"/>
    <col min="1030" max="1030" width="40.7109375" style="1011" customWidth="1"/>
    <col min="1031" max="1031" width="3.5703125" style="1011" customWidth="1"/>
    <col min="1032" max="1280" width="9.140625" style="1011"/>
    <col min="1281" max="1282" width="0" style="1011" hidden="1" customWidth="1"/>
    <col min="1283" max="1283" width="139.5703125" style="1011" customWidth="1"/>
    <col min="1284" max="1284" width="39.42578125" style="1011" customWidth="1"/>
    <col min="1285" max="1285" width="39.140625" style="1011" customWidth="1"/>
    <col min="1286" max="1286" width="40.7109375" style="1011" customWidth="1"/>
    <col min="1287" max="1287" width="3.5703125" style="1011" customWidth="1"/>
    <col min="1288" max="1536" width="9.140625" style="1011"/>
    <col min="1537" max="1538" width="0" style="1011" hidden="1" customWidth="1"/>
    <col min="1539" max="1539" width="139.5703125" style="1011" customWidth="1"/>
    <col min="1540" max="1540" width="39.42578125" style="1011" customWidth="1"/>
    <col min="1541" max="1541" width="39.140625" style="1011" customWidth="1"/>
    <col min="1542" max="1542" width="40.7109375" style="1011" customWidth="1"/>
    <col min="1543" max="1543" width="3.5703125" style="1011" customWidth="1"/>
    <col min="1544" max="1792" width="9.140625" style="1011"/>
    <col min="1793" max="1794" width="0" style="1011" hidden="1" customWidth="1"/>
    <col min="1795" max="1795" width="139.5703125" style="1011" customWidth="1"/>
    <col min="1796" max="1796" width="39.42578125" style="1011" customWidth="1"/>
    <col min="1797" max="1797" width="39.140625" style="1011" customWidth="1"/>
    <col min="1798" max="1798" width="40.7109375" style="1011" customWidth="1"/>
    <col min="1799" max="1799" width="3.5703125" style="1011" customWidth="1"/>
    <col min="1800" max="2048" width="9.140625" style="1011"/>
    <col min="2049" max="2050" width="0" style="1011" hidden="1" customWidth="1"/>
    <col min="2051" max="2051" width="139.5703125" style="1011" customWidth="1"/>
    <col min="2052" max="2052" width="39.42578125" style="1011" customWidth="1"/>
    <col min="2053" max="2053" width="39.140625" style="1011" customWidth="1"/>
    <col min="2054" max="2054" width="40.7109375" style="1011" customWidth="1"/>
    <col min="2055" max="2055" width="3.5703125" style="1011" customWidth="1"/>
    <col min="2056" max="2304" width="9.140625" style="1011"/>
    <col min="2305" max="2306" width="0" style="1011" hidden="1" customWidth="1"/>
    <col min="2307" max="2307" width="139.5703125" style="1011" customWidth="1"/>
    <col min="2308" max="2308" width="39.42578125" style="1011" customWidth="1"/>
    <col min="2309" max="2309" width="39.140625" style="1011" customWidth="1"/>
    <col min="2310" max="2310" width="40.7109375" style="1011" customWidth="1"/>
    <col min="2311" max="2311" width="3.5703125" style="1011" customWidth="1"/>
    <col min="2312" max="2560" width="9.140625" style="1011"/>
    <col min="2561" max="2562" width="0" style="1011" hidden="1" customWidth="1"/>
    <col min="2563" max="2563" width="139.5703125" style="1011" customWidth="1"/>
    <col min="2564" max="2564" width="39.42578125" style="1011" customWidth="1"/>
    <col min="2565" max="2565" width="39.140625" style="1011" customWidth="1"/>
    <col min="2566" max="2566" width="40.7109375" style="1011" customWidth="1"/>
    <col min="2567" max="2567" width="3.5703125" style="1011" customWidth="1"/>
    <col min="2568" max="2816" width="9.140625" style="1011"/>
    <col min="2817" max="2818" width="0" style="1011" hidden="1" customWidth="1"/>
    <col min="2819" max="2819" width="139.5703125" style="1011" customWidth="1"/>
    <col min="2820" max="2820" width="39.42578125" style="1011" customWidth="1"/>
    <col min="2821" max="2821" width="39.140625" style="1011" customWidth="1"/>
    <col min="2822" max="2822" width="40.7109375" style="1011" customWidth="1"/>
    <col min="2823" max="2823" width="3.5703125" style="1011" customWidth="1"/>
    <col min="2824" max="3072" width="9.140625" style="1011"/>
    <col min="3073" max="3074" width="0" style="1011" hidden="1" customWidth="1"/>
    <col min="3075" max="3075" width="139.5703125" style="1011" customWidth="1"/>
    <col min="3076" max="3076" width="39.42578125" style="1011" customWidth="1"/>
    <col min="3077" max="3077" width="39.140625" style="1011" customWidth="1"/>
    <col min="3078" max="3078" width="40.7109375" style="1011" customWidth="1"/>
    <col min="3079" max="3079" width="3.5703125" style="1011" customWidth="1"/>
    <col min="3080" max="3328" width="9.140625" style="1011"/>
    <col min="3329" max="3330" width="0" style="1011" hidden="1" customWidth="1"/>
    <col min="3331" max="3331" width="139.5703125" style="1011" customWidth="1"/>
    <col min="3332" max="3332" width="39.42578125" style="1011" customWidth="1"/>
    <col min="3333" max="3333" width="39.140625" style="1011" customWidth="1"/>
    <col min="3334" max="3334" width="40.7109375" style="1011" customWidth="1"/>
    <col min="3335" max="3335" width="3.5703125" style="1011" customWidth="1"/>
    <col min="3336" max="3584" width="9.140625" style="1011"/>
    <col min="3585" max="3586" width="0" style="1011" hidden="1" customWidth="1"/>
    <col min="3587" max="3587" width="139.5703125" style="1011" customWidth="1"/>
    <col min="3588" max="3588" width="39.42578125" style="1011" customWidth="1"/>
    <col min="3589" max="3589" width="39.140625" style="1011" customWidth="1"/>
    <col min="3590" max="3590" width="40.7109375" style="1011" customWidth="1"/>
    <col min="3591" max="3591" width="3.5703125" style="1011" customWidth="1"/>
    <col min="3592" max="3840" width="9.140625" style="1011"/>
    <col min="3841" max="3842" width="0" style="1011" hidden="1" customWidth="1"/>
    <col min="3843" max="3843" width="139.5703125" style="1011" customWidth="1"/>
    <col min="3844" max="3844" width="39.42578125" style="1011" customWidth="1"/>
    <col min="3845" max="3845" width="39.140625" style="1011" customWidth="1"/>
    <col min="3846" max="3846" width="40.7109375" style="1011" customWidth="1"/>
    <col min="3847" max="3847" width="3.5703125" style="1011" customWidth="1"/>
    <col min="3848" max="4096" width="9.140625" style="1011"/>
    <col min="4097" max="4098" width="0" style="1011" hidden="1" customWidth="1"/>
    <col min="4099" max="4099" width="139.5703125" style="1011" customWidth="1"/>
    <col min="4100" max="4100" width="39.42578125" style="1011" customWidth="1"/>
    <col min="4101" max="4101" width="39.140625" style="1011" customWidth="1"/>
    <col min="4102" max="4102" width="40.7109375" style="1011" customWidth="1"/>
    <col min="4103" max="4103" width="3.5703125" style="1011" customWidth="1"/>
    <col min="4104" max="4352" width="9.140625" style="1011"/>
    <col min="4353" max="4354" width="0" style="1011" hidden="1" customWidth="1"/>
    <col min="4355" max="4355" width="139.5703125" style="1011" customWidth="1"/>
    <col min="4356" max="4356" width="39.42578125" style="1011" customWidth="1"/>
    <col min="4357" max="4357" width="39.140625" style="1011" customWidth="1"/>
    <col min="4358" max="4358" width="40.7109375" style="1011" customWidth="1"/>
    <col min="4359" max="4359" width="3.5703125" style="1011" customWidth="1"/>
    <col min="4360" max="4608" width="9.140625" style="1011"/>
    <col min="4609" max="4610" width="0" style="1011" hidden="1" customWidth="1"/>
    <col min="4611" max="4611" width="139.5703125" style="1011" customWidth="1"/>
    <col min="4612" max="4612" width="39.42578125" style="1011" customWidth="1"/>
    <col min="4613" max="4613" width="39.140625" style="1011" customWidth="1"/>
    <col min="4614" max="4614" width="40.7109375" style="1011" customWidth="1"/>
    <col min="4615" max="4615" width="3.5703125" style="1011" customWidth="1"/>
    <col min="4616" max="4864" width="9.140625" style="1011"/>
    <col min="4865" max="4866" width="0" style="1011" hidden="1" customWidth="1"/>
    <col min="4867" max="4867" width="139.5703125" style="1011" customWidth="1"/>
    <col min="4868" max="4868" width="39.42578125" style="1011" customWidth="1"/>
    <col min="4869" max="4869" width="39.140625" style="1011" customWidth="1"/>
    <col min="4870" max="4870" width="40.7109375" style="1011" customWidth="1"/>
    <col min="4871" max="4871" width="3.5703125" style="1011" customWidth="1"/>
    <col min="4872" max="5120" width="9.140625" style="1011"/>
    <col min="5121" max="5122" width="0" style="1011" hidden="1" customWidth="1"/>
    <col min="5123" max="5123" width="139.5703125" style="1011" customWidth="1"/>
    <col min="5124" max="5124" width="39.42578125" style="1011" customWidth="1"/>
    <col min="5125" max="5125" width="39.140625" style="1011" customWidth="1"/>
    <col min="5126" max="5126" width="40.7109375" style="1011" customWidth="1"/>
    <col min="5127" max="5127" width="3.5703125" style="1011" customWidth="1"/>
    <col min="5128" max="5376" width="9.140625" style="1011"/>
    <col min="5377" max="5378" width="0" style="1011" hidden="1" customWidth="1"/>
    <col min="5379" max="5379" width="139.5703125" style="1011" customWidth="1"/>
    <col min="5380" max="5380" width="39.42578125" style="1011" customWidth="1"/>
    <col min="5381" max="5381" width="39.140625" style="1011" customWidth="1"/>
    <col min="5382" max="5382" width="40.7109375" style="1011" customWidth="1"/>
    <col min="5383" max="5383" width="3.5703125" style="1011" customWidth="1"/>
    <col min="5384" max="5632" width="9.140625" style="1011"/>
    <col min="5633" max="5634" width="0" style="1011" hidden="1" customWidth="1"/>
    <col min="5635" max="5635" width="139.5703125" style="1011" customWidth="1"/>
    <col min="5636" max="5636" width="39.42578125" style="1011" customWidth="1"/>
    <col min="5637" max="5637" width="39.140625" style="1011" customWidth="1"/>
    <col min="5638" max="5638" width="40.7109375" style="1011" customWidth="1"/>
    <col min="5639" max="5639" width="3.5703125" style="1011" customWidth="1"/>
    <col min="5640" max="5888" width="9.140625" style="1011"/>
    <col min="5889" max="5890" width="0" style="1011" hidden="1" customWidth="1"/>
    <col min="5891" max="5891" width="139.5703125" style="1011" customWidth="1"/>
    <col min="5892" max="5892" width="39.42578125" style="1011" customWidth="1"/>
    <col min="5893" max="5893" width="39.140625" style="1011" customWidth="1"/>
    <col min="5894" max="5894" width="40.7109375" style="1011" customWidth="1"/>
    <col min="5895" max="5895" width="3.5703125" style="1011" customWidth="1"/>
    <col min="5896" max="6144" width="9.140625" style="1011"/>
    <col min="6145" max="6146" width="0" style="1011" hidden="1" customWidth="1"/>
    <col min="6147" max="6147" width="139.5703125" style="1011" customWidth="1"/>
    <col min="6148" max="6148" width="39.42578125" style="1011" customWidth="1"/>
    <col min="6149" max="6149" width="39.140625" style="1011" customWidth="1"/>
    <col min="6150" max="6150" width="40.7109375" style="1011" customWidth="1"/>
    <col min="6151" max="6151" width="3.5703125" style="1011" customWidth="1"/>
    <col min="6152" max="6400" width="9.140625" style="1011"/>
    <col min="6401" max="6402" width="0" style="1011" hidden="1" customWidth="1"/>
    <col min="6403" max="6403" width="139.5703125" style="1011" customWidth="1"/>
    <col min="6404" max="6404" width="39.42578125" style="1011" customWidth="1"/>
    <col min="6405" max="6405" width="39.140625" style="1011" customWidth="1"/>
    <col min="6406" max="6406" width="40.7109375" style="1011" customWidth="1"/>
    <col min="6407" max="6407" width="3.5703125" style="1011" customWidth="1"/>
    <col min="6408" max="6656" width="9.140625" style="1011"/>
    <col min="6657" max="6658" width="0" style="1011" hidden="1" customWidth="1"/>
    <col min="6659" max="6659" width="139.5703125" style="1011" customWidth="1"/>
    <col min="6660" max="6660" width="39.42578125" style="1011" customWidth="1"/>
    <col min="6661" max="6661" width="39.140625" style="1011" customWidth="1"/>
    <col min="6662" max="6662" width="40.7109375" style="1011" customWidth="1"/>
    <col min="6663" max="6663" width="3.5703125" style="1011" customWidth="1"/>
    <col min="6664" max="6912" width="9.140625" style="1011"/>
    <col min="6913" max="6914" width="0" style="1011" hidden="1" customWidth="1"/>
    <col min="6915" max="6915" width="139.5703125" style="1011" customWidth="1"/>
    <col min="6916" max="6916" width="39.42578125" style="1011" customWidth="1"/>
    <col min="6917" max="6917" width="39.140625" style="1011" customWidth="1"/>
    <col min="6918" max="6918" width="40.7109375" style="1011" customWidth="1"/>
    <col min="6919" max="6919" width="3.5703125" style="1011" customWidth="1"/>
    <col min="6920" max="7168" width="9.140625" style="1011"/>
    <col min="7169" max="7170" width="0" style="1011" hidden="1" customWidth="1"/>
    <col min="7171" max="7171" width="139.5703125" style="1011" customWidth="1"/>
    <col min="7172" max="7172" width="39.42578125" style="1011" customWidth="1"/>
    <col min="7173" max="7173" width="39.140625" style="1011" customWidth="1"/>
    <col min="7174" max="7174" width="40.7109375" style="1011" customWidth="1"/>
    <col min="7175" max="7175" width="3.5703125" style="1011" customWidth="1"/>
    <col min="7176" max="7424" width="9.140625" style="1011"/>
    <col min="7425" max="7426" width="0" style="1011" hidden="1" customWidth="1"/>
    <col min="7427" max="7427" width="139.5703125" style="1011" customWidth="1"/>
    <col min="7428" max="7428" width="39.42578125" style="1011" customWidth="1"/>
    <col min="7429" max="7429" width="39.140625" style="1011" customWidth="1"/>
    <col min="7430" max="7430" width="40.7109375" style="1011" customWidth="1"/>
    <col min="7431" max="7431" width="3.5703125" style="1011" customWidth="1"/>
    <col min="7432" max="7680" width="9.140625" style="1011"/>
    <col min="7681" max="7682" width="0" style="1011" hidden="1" customWidth="1"/>
    <col min="7683" max="7683" width="139.5703125" style="1011" customWidth="1"/>
    <col min="7684" max="7684" width="39.42578125" style="1011" customWidth="1"/>
    <col min="7685" max="7685" width="39.140625" style="1011" customWidth="1"/>
    <col min="7686" max="7686" width="40.7109375" style="1011" customWidth="1"/>
    <col min="7687" max="7687" width="3.5703125" style="1011" customWidth="1"/>
    <col min="7688" max="7936" width="9.140625" style="1011"/>
    <col min="7937" max="7938" width="0" style="1011" hidden="1" customWidth="1"/>
    <col min="7939" max="7939" width="139.5703125" style="1011" customWidth="1"/>
    <col min="7940" max="7940" width="39.42578125" style="1011" customWidth="1"/>
    <col min="7941" max="7941" width="39.140625" style="1011" customWidth="1"/>
    <col min="7942" max="7942" width="40.7109375" style="1011" customWidth="1"/>
    <col min="7943" max="7943" width="3.5703125" style="1011" customWidth="1"/>
    <col min="7944" max="8192" width="9.140625" style="1011"/>
    <col min="8193" max="8194" width="0" style="1011" hidden="1" customWidth="1"/>
    <col min="8195" max="8195" width="139.5703125" style="1011" customWidth="1"/>
    <col min="8196" max="8196" width="39.42578125" style="1011" customWidth="1"/>
    <col min="8197" max="8197" width="39.140625" style="1011" customWidth="1"/>
    <col min="8198" max="8198" width="40.7109375" style="1011" customWidth="1"/>
    <col min="8199" max="8199" width="3.5703125" style="1011" customWidth="1"/>
    <col min="8200" max="8448" width="9.140625" style="1011"/>
    <col min="8449" max="8450" width="0" style="1011" hidden="1" customWidth="1"/>
    <col min="8451" max="8451" width="139.5703125" style="1011" customWidth="1"/>
    <col min="8452" max="8452" width="39.42578125" style="1011" customWidth="1"/>
    <col min="8453" max="8453" width="39.140625" style="1011" customWidth="1"/>
    <col min="8454" max="8454" width="40.7109375" style="1011" customWidth="1"/>
    <col min="8455" max="8455" width="3.5703125" style="1011" customWidth="1"/>
    <col min="8456" max="8704" width="9.140625" style="1011"/>
    <col min="8705" max="8706" width="0" style="1011" hidden="1" customWidth="1"/>
    <col min="8707" max="8707" width="139.5703125" style="1011" customWidth="1"/>
    <col min="8708" max="8708" width="39.42578125" style="1011" customWidth="1"/>
    <col min="8709" max="8709" width="39.140625" style="1011" customWidth="1"/>
    <col min="8710" max="8710" width="40.7109375" style="1011" customWidth="1"/>
    <col min="8711" max="8711" width="3.5703125" style="1011" customWidth="1"/>
    <col min="8712" max="8960" width="9.140625" style="1011"/>
    <col min="8961" max="8962" width="0" style="1011" hidden="1" customWidth="1"/>
    <col min="8963" max="8963" width="139.5703125" style="1011" customWidth="1"/>
    <col min="8964" max="8964" width="39.42578125" style="1011" customWidth="1"/>
    <col min="8965" max="8965" width="39.140625" style="1011" customWidth="1"/>
    <col min="8966" max="8966" width="40.7109375" style="1011" customWidth="1"/>
    <col min="8967" max="8967" width="3.5703125" style="1011" customWidth="1"/>
    <col min="8968" max="9216" width="9.140625" style="1011"/>
    <col min="9217" max="9218" width="0" style="1011" hidden="1" customWidth="1"/>
    <col min="9219" max="9219" width="139.5703125" style="1011" customWidth="1"/>
    <col min="9220" max="9220" width="39.42578125" style="1011" customWidth="1"/>
    <col min="9221" max="9221" width="39.140625" style="1011" customWidth="1"/>
    <col min="9222" max="9222" width="40.7109375" style="1011" customWidth="1"/>
    <col min="9223" max="9223" width="3.5703125" style="1011" customWidth="1"/>
    <col min="9224" max="9472" width="9.140625" style="1011"/>
    <col min="9473" max="9474" width="0" style="1011" hidden="1" customWidth="1"/>
    <col min="9475" max="9475" width="139.5703125" style="1011" customWidth="1"/>
    <col min="9476" max="9476" width="39.42578125" style="1011" customWidth="1"/>
    <col min="9477" max="9477" width="39.140625" style="1011" customWidth="1"/>
    <col min="9478" max="9478" width="40.7109375" style="1011" customWidth="1"/>
    <col min="9479" max="9479" width="3.5703125" style="1011" customWidth="1"/>
    <col min="9480" max="9728" width="9.140625" style="1011"/>
    <col min="9729" max="9730" width="0" style="1011" hidden="1" customWidth="1"/>
    <col min="9731" max="9731" width="139.5703125" style="1011" customWidth="1"/>
    <col min="9732" max="9732" width="39.42578125" style="1011" customWidth="1"/>
    <col min="9733" max="9733" width="39.140625" style="1011" customWidth="1"/>
    <col min="9734" max="9734" width="40.7109375" style="1011" customWidth="1"/>
    <col min="9735" max="9735" width="3.5703125" style="1011" customWidth="1"/>
    <col min="9736" max="9984" width="9.140625" style="1011"/>
    <col min="9985" max="9986" width="0" style="1011" hidden="1" customWidth="1"/>
    <col min="9987" max="9987" width="139.5703125" style="1011" customWidth="1"/>
    <col min="9988" max="9988" width="39.42578125" style="1011" customWidth="1"/>
    <col min="9989" max="9989" width="39.140625" style="1011" customWidth="1"/>
    <col min="9990" max="9990" width="40.7109375" style="1011" customWidth="1"/>
    <col min="9991" max="9991" width="3.5703125" style="1011" customWidth="1"/>
    <col min="9992" max="10240" width="9.140625" style="1011"/>
    <col min="10241" max="10242" width="0" style="1011" hidden="1" customWidth="1"/>
    <col min="10243" max="10243" width="139.5703125" style="1011" customWidth="1"/>
    <col min="10244" max="10244" width="39.42578125" style="1011" customWidth="1"/>
    <col min="10245" max="10245" width="39.140625" style="1011" customWidth="1"/>
    <col min="10246" max="10246" width="40.7109375" style="1011" customWidth="1"/>
    <col min="10247" max="10247" width="3.5703125" style="1011" customWidth="1"/>
    <col min="10248" max="10496" width="9.140625" style="1011"/>
    <col min="10497" max="10498" width="0" style="1011" hidden="1" customWidth="1"/>
    <col min="10499" max="10499" width="139.5703125" style="1011" customWidth="1"/>
    <col min="10500" max="10500" width="39.42578125" style="1011" customWidth="1"/>
    <col min="10501" max="10501" width="39.140625" style="1011" customWidth="1"/>
    <col min="10502" max="10502" width="40.7109375" style="1011" customWidth="1"/>
    <col min="10503" max="10503" width="3.5703125" style="1011" customWidth="1"/>
    <col min="10504" max="10752" width="9.140625" style="1011"/>
    <col min="10753" max="10754" width="0" style="1011" hidden="1" customWidth="1"/>
    <col min="10755" max="10755" width="139.5703125" style="1011" customWidth="1"/>
    <col min="10756" max="10756" width="39.42578125" style="1011" customWidth="1"/>
    <col min="10757" max="10757" width="39.140625" style="1011" customWidth="1"/>
    <col min="10758" max="10758" width="40.7109375" style="1011" customWidth="1"/>
    <col min="10759" max="10759" width="3.5703125" style="1011" customWidth="1"/>
    <col min="10760" max="11008" width="9.140625" style="1011"/>
    <col min="11009" max="11010" width="0" style="1011" hidden="1" customWidth="1"/>
    <col min="11011" max="11011" width="139.5703125" style="1011" customWidth="1"/>
    <col min="11012" max="11012" width="39.42578125" style="1011" customWidth="1"/>
    <col min="11013" max="11013" width="39.140625" style="1011" customWidth="1"/>
    <col min="11014" max="11014" width="40.7109375" style="1011" customWidth="1"/>
    <col min="11015" max="11015" width="3.5703125" style="1011" customWidth="1"/>
    <col min="11016" max="11264" width="9.140625" style="1011"/>
    <col min="11265" max="11266" width="0" style="1011" hidden="1" customWidth="1"/>
    <col min="11267" max="11267" width="139.5703125" style="1011" customWidth="1"/>
    <col min="11268" max="11268" width="39.42578125" style="1011" customWidth="1"/>
    <col min="11269" max="11269" width="39.140625" style="1011" customWidth="1"/>
    <col min="11270" max="11270" width="40.7109375" style="1011" customWidth="1"/>
    <col min="11271" max="11271" width="3.5703125" style="1011" customWidth="1"/>
    <col min="11272" max="11520" width="9.140625" style="1011"/>
    <col min="11521" max="11522" width="0" style="1011" hidden="1" customWidth="1"/>
    <col min="11523" max="11523" width="139.5703125" style="1011" customWidth="1"/>
    <col min="11524" max="11524" width="39.42578125" style="1011" customWidth="1"/>
    <col min="11525" max="11525" width="39.140625" style="1011" customWidth="1"/>
    <col min="11526" max="11526" width="40.7109375" style="1011" customWidth="1"/>
    <col min="11527" max="11527" width="3.5703125" style="1011" customWidth="1"/>
    <col min="11528" max="11776" width="9.140625" style="1011"/>
    <col min="11777" max="11778" width="0" style="1011" hidden="1" customWidth="1"/>
    <col min="11779" max="11779" width="139.5703125" style="1011" customWidth="1"/>
    <col min="11780" max="11780" width="39.42578125" style="1011" customWidth="1"/>
    <col min="11781" max="11781" width="39.140625" style="1011" customWidth="1"/>
    <col min="11782" max="11782" width="40.7109375" style="1011" customWidth="1"/>
    <col min="11783" max="11783" width="3.5703125" style="1011" customWidth="1"/>
    <col min="11784" max="12032" width="9.140625" style="1011"/>
    <col min="12033" max="12034" width="0" style="1011" hidden="1" customWidth="1"/>
    <col min="12035" max="12035" width="139.5703125" style="1011" customWidth="1"/>
    <col min="12036" max="12036" width="39.42578125" style="1011" customWidth="1"/>
    <col min="12037" max="12037" width="39.140625" style="1011" customWidth="1"/>
    <col min="12038" max="12038" width="40.7109375" style="1011" customWidth="1"/>
    <col min="12039" max="12039" width="3.5703125" style="1011" customWidth="1"/>
    <col min="12040" max="12288" width="9.140625" style="1011"/>
    <col min="12289" max="12290" width="0" style="1011" hidden="1" customWidth="1"/>
    <col min="12291" max="12291" width="139.5703125" style="1011" customWidth="1"/>
    <col min="12292" max="12292" width="39.42578125" style="1011" customWidth="1"/>
    <col min="12293" max="12293" width="39.140625" style="1011" customWidth="1"/>
    <col min="12294" max="12294" width="40.7109375" style="1011" customWidth="1"/>
    <col min="12295" max="12295" width="3.5703125" style="1011" customWidth="1"/>
    <col min="12296" max="12544" width="9.140625" style="1011"/>
    <col min="12545" max="12546" width="0" style="1011" hidden="1" customWidth="1"/>
    <col min="12547" max="12547" width="139.5703125" style="1011" customWidth="1"/>
    <col min="12548" max="12548" width="39.42578125" style="1011" customWidth="1"/>
    <col min="12549" max="12549" width="39.140625" style="1011" customWidth="1"/>
    <col min="12550" max="12550" width="40.7109375" style="1011" customWidth="1"/>
    <col min="12551" max="12551" width="3.5703125" style="1011" customWidth="1"/>
    <col min="12552" max="12800" width="9.140625" style="1011"/>
    <col min="12801" max="12802" width="0" style="1011" hidden="1" customWidth="1"/>
    <col min="12803" max="12803" width="139.5703125" style="1011" customWidth="1"/>
    <col min="12804" max="12804" width="39.42578125" style="1011" customWidth="1"/>
    <col min="12805" max="12805" width="39.140625" style="1011" customWidth="1"/>
    <col min="12806" max="12806" width="40.7109375" style="1011" customWidth="1"/>
    <col min="12807" max="12807" width="3.5703125" style="1011" customWidth="1"/>
    <col min="12808" max="13056" width="9.140625" style="1011"/>
    <col min="13057" max="13058" width="0" style="1011" hidden="1" customWidth="1"/>
    <col min="13059" max="13059" width="139.5703125" style="1011" customWidth="1"/>
    <col min="13060" max="13060" width="39.42578125" style="1011" customWidth="1"/>
    <col min="13061" max="13061" width="39.140625" style="1011" customWidth="1"/>
    <col min="13062" max="13062" width="40.7109375" style="1011" customWidth="1"/>
    <col min="13063" max="13063" width="3.5703125" style="1011" customWidth="1"/>
    <col min="13064" max="13312" width="9.140625" style="1011"/>
    <col min="13313" max="13314" width="0" style="1011" hidden="1" customWidth="1"/>
    <col min="13315" max="13315" width="139.5703125" style="1011" customWidth="1"/>
    <col min="13316" max="13316" width="39.42578125" style="1011" customWidth="1"/>
    <col min="13317" max="13317" width="39.140625" style="1011" customWidth="1"/>
    <col min="13318" max="13318" width="40.7109375" style="1011" customWidth="1"/>
    <col min="13319" max="13319" width="3.5703125" style="1011" customWidth="1"/>
    <col min="13320" max="13568" width="9.140625" style="1011"/>
    <col min="13569" max="13570" width="0" style="1011" hidden="1" customWidth="1"/>
    <col min="13571" max="13571" width="139.5703125" style="1011" customWidth="1"/>
    <col min="13572" max="13572" width="39.42578125" style="1011" customWidth="1"/>
    <col min="13573" max="13573" width="39.140625" style="1011" customWidth="1"/>
    <col min="13574" max="13574" width="40.7109375" style="1011" customWidth="1"/>
    <col min="13575" max="13575" width="3.5703125" style="1011" customWidth="1"/>
    <col min="13576" max="13824" width="9.140625" style="1011"/>
    <col min="13825" max="13826" width="0" style="1011" hidden="1" customWidth="1"/>
    <col min="13827" max="13827" width="139.5703125" style="1011" customWidth="1"/>
    <col min="13828" max="13828" width="39.42578125" style="1011" customWidth="1"/>
    <col min="13829" max="13829" width="39.140625" style="1011" customWidth="1"/>
    <col min="13830" max="13830" width="40.7109375" style="1011" customWidth="1"/>
    <col min="13831" max="13831" width="3.5703125" style="1011" customWidth="1"/>
    <col min="13832" max="14080" width="9.140625" style="1011"/>
    <col min="14081" max="14082" width="0" style="1011" hidden="1" customWidth="1"/>
    <col min="14083" max="14083" width="139.5703125" style="1011" customWidth="1"/>
    <col min="14084" max="14084" width="39.42578125" style="1011" customWidth="1"/>
    <col min="14085" max="14085" width="39.140625" style="1011" customWidth="1"/>
    <col min="14086" max="14086" width="40.7109375" style="1011" customWidth="1"/>
    <col min="14087" max="14087" width="3.5703125" style="1011" customWidth="1"/>
    <col min="14088" max="14336" width="9.140625" style="1011"/>
    <col min="14337" max="14338" width="0" style="1011" hidden="1" customWidth="1"/>
    <col min="14339" max="14339" width="139.5703125" style="1011" customWidth="1"/>
    <col min="14340" max="14340" width="39.42578125" style="1011" customWidth="1"/>
    <col min="14341" max="14341" width="39.140625" style="1011" customWidth="1"/>
    <col min="14342" max="14342" width="40.7109375" style="1011" customWidth="1"/>
    <col min="14343" max="14343" width="3.5703125" style="1011" customWidth="1"/>
    <col min="14344" max="14592" width="9.140625" style="1011"/>
    <col min="14593" max="14594" width="0" style="1011" hidden="1" customWidth="1"/>
    <col min="14595" max="14595" width="139.5703125" style="1011" customWidth="1"/>
    <col min="14596" max="14596" width="39.42578125" style="1011" customWidth="1"/>
    <col min="14597" max="14597" width="39.140625" style="1011" customWidth="1"/>
    <col min="14598" max="14598" width="40.7109375" style="1011" customWidth="1"/>
    <col min="14599" max="14599" width="3.5703125" style="1011" customWidth="1"/>
    <col min="14600" max="14848" width="9.140625" style="1011"/>
    <col min="14849" max="14850" width="0" style="1011" hidden="1" customWidth="1"/>
    <col min="14851" max="14851" width="139.5703125" style="1011" customWidth="1"/>
    <col min="14852" max="14852" width="39.42578125" style="1011" customWidth="1"/>
    <col min="14853" max="14853" width="39.140625" style="1011" customWidth="1"/>
    <col min="14854" max="14854" width="40.7109375" style="1011" customWidth="1"/>
    <col min="14855" max="14855" width="3.5703125" style="1011" customWidth="1"/>
    <col min="14856" max="15104" width="9.140625" style="1011"/>
    <col min="15105" max="15106" width="0" style="1011" hidden="1" customWidth="1"/>
    <col min="15107" max="15107" width="139.5703125" style="1011" customWidth="1"/>
    <col min="15108" max="15108" width="39.42578125" style="1011" customWidth="1"/>
    <col min="15109" max="15109" width="39.140625" style="1011" customWidth="1"/>
    <col min="15110" max="15110" width="40.7109375" style="1011" customWidth="1"/>
    <col min="15111" max="15111" width="3.5703125" style="1011" customWidth="1"/>
    <col min="15112" max="15360" width="9.140625" style="1011"/>
    <col min="15361" max="15362" width="0" style="1011" hidden="1" customWidth="1"/>
    <col min="15363" max="15363" width="139.5703125" style="1011" customWidth="1"/>
    <col min="15364" max="15364" width="39.42578125" style="1011" customWidth="1"/>
    <col min="15365" max="15365" width="39.140625" style="1011" customWidth="1"/>
    <col min="15366" max="15366" width="40.7109375" style="1011" customWidth="1"/>
    <col min="15367" max="15367" width="3.5703125" style="1011" customWidth="1"/>
    <col min="15368" max="15616" width="9.140625" style="1011"/>
    <col min="15617" max="15618" width="0" style="1011" hidden="1" customWidth="1"/>
    <col min="15619" max="15619" width="139.5703125" style="1011" customWidth="1"/>
    <col min="15620" max="15620" width="39.42578125" style="1011" customWidth="1"/>
    <col min="15621" max="15621" width="39.140625" style="1011" customWidth="1"/>
    <col min="15622" max="15622" width="40.7109375" style="1011" customWidth="1"/>
    <col min="15623" max="15623" width="3.5703125" style="1011" customWidth="1"/>
    <col min="15624" max="15872" width="9.140625" style="1011"/>
    <col min="15873" max="15874" width="0" style="1011" hidden="1" customWidth="1"/>
    <col min="15875" max="15875" width="139.5703125" style="1011" customWidth="1"/>
    <col min="15876" max="15876" width="39.42578125" style="1011" customWidth="1"/>
    <col min="15877" max="15877" width="39.140625" style="1011" customWidth="1"/>
    <col min="15878" max="15878" width="40.7109375" style="1011" customWidth="1"/>
    <col min="15879" max="15879" width="3.5703125" style="1011" customWidth="1"/>
    <col min="15880" max="16128" width="9.140625" style="1011"/>
    <col min="16129" max="16130" width="0" style="1011" hidden="1" customWidth="1"/>
    <col min="16131" max="16131" width="139.5703125" style="1011" customWidth="1"/>
    <col min="16132" max="16132" width="39.42578125" style="1011" customWidth="1"/>
    <col min="16133" max="16133" width="39.140625" style="1011" customWidth="1"/>
    <col min="16134" max="16134" width="40.7109375" style="1011" customWidth="1"/>
    <col min="16135" max="16135" width="3.5703125" style="1011" customWidth="1"/>
    <col min="16136" max="16384" width="9.140625" style="1011"/>
  </cols>
  <sheetData>
    <row r="1" spans="1:6" s="129" customFormat="1" ht="39.75" customHeight="1">
      <c r="C1" s="1096" t="s">
        <v>935</v>
      </c>
      <c r="D1" s="1096"/>
      <c r="E1" s="1096"/>
      <c r="F1" s="1096"/>
    </row>
    <row r="2" spans="1:6" s="129" customFormat="1" ht="39.75" customHeight="1">
      <c r="C2" s="1096" t="s">
        <v>916</v>
      </c>
      <c r="D2" s="1096"/>
      <c r="E2" s="1096"/>
      <c r="F2" s="1096"/>
    </row>
    <row r="3" spans="1:6" s="129" customFormat="1" ht="39.75" customHeight="1">
      <c r="C3" s="1096" t="s">
        <v>1522</v>
      </c>
      <c r="D3" s="1096"/>
      <c r="E3" s="1096"/>
      <c r="F3" s="1096"/>
    </row>
    <row r="4" spans="1:6" s="129" customFormat="1" ht="39.75" customHeight="1">
      <c r="A4" s="129" t="s">
        <v>1522</v>
      </c>
      <c r="C4" s="1135" t="s">
        <v>1421</v>
      </c>
      <c r="D4" s="1135"/>
      <c r="E4" s="1135"/>
      <c r="F4" s="1135"/>
    </row>
    <row r="5" spans="1:6" s="1011" customFormat="1" ht="6" customHeight="1" thickBot="1">
      <c r="C5" s="137"/>
    </row>
    <row r="6" spans="1:6" s="1011" customFormat="1" ht="24.75" thickTop="1" thickBot="1">
      <c r="A6" s="644"/>
      <c r="B6" s="644"/>
      <c r="C6" s="242"/>
      <c r="D6" s="457" t="s">
        <v>936</v>
      </c>
      <c r="E6" s="457" t="s">
        <v>937</v>
      </c>
      <c r="F6" s="457" t="s">
        <v>938</v>
      </c>
    </row>
    <row r="7" spans="1:6" s="1011" customFormat="1" ht="25.5" customHeight="1" thickTop="1" thickBot="1">
      <c r="A7" s="645"/>
      <c r="B7" s="645"/>
      <c r="C7" s="458" t="s">
        <v>939</v>
      </c>
      <c r="D7" s="459"/>
      <c r="E7" s="459"/>
      <c r="F7" s="459"/>
    </row>
    <row r="8" spans="1:6" s="1011" customFormat="1" ht="15" customHeight="1" thickTop="1" thickBot="1">
      <c r="C8" s="460"/>
      <c r="D8" s="461"/>
      <c r="E8" s="462"/>
      <c r="F8" s="462"/>
    </row>
    <row r="9" spans="1:6" s="193" customFormat="1" ht="24.75" customHeight="1" thickTop="1" thickBot="1">
      <c r="A9" s="685" t="s">
        <v>512</v>
      </c>
      <c r="B9" s="685" t="s">
        <v>1260</v>
      </c>
      <c r="C9" s="463" t="s">
        <v>438</v>
      </c>
      <c r="D9" s="464">
        <v>32773274.309999999</v>
      </c>
      <c r="E9" s="464">
        <v>18989229.239999998</v>
      </c>
      <c r="F9" s="464">
        <f>+D9+E9</f>
        <v>51762503.549999997</v>
      </c>
    </row>
    <row r="10" spans="1:6" s="193" customFormat="1" ht="24.75" customHeight="1" thickTop="1">
      <c r="A10" s="193" t="s">
        <v>512</v>
      </c>
      <c r="B10" s="193" t="s">
        <v>1261</v>
      </c>
      <c r="C10" s="465" t="s">
        <v>940</v>
      </c>
      <c r="D10" s="466">
        <v>290658.69</v>
      </c>
      <c r="E10" s="466">
        <v>231772.64</v>
      </c>
      <c r="F10" s="466">
        <f t="shared" ref="F10:F41" si="0">+D10+E10</f>
        <v>522431.33</v>
      </c>
    </row>
    <row r="11" spans="1:6" s="164" customFormat="1" ht="23.25" customHeight="1">
      <c r="A11" s="164" t="s">
        <v>512</v>
      </c>
      <c r="B11" s="164" t="s">
        <v>1262</v>
      </c>
      <c r="C11" s="467" t="s">
        <v>941</v>
      </c>
      <c r="D11" s="468">
        <v>125139.09</v>
      </c>
      <c r="E11" s="468">
        <v>302836.58</v>
      </c>
      <c r="F11" s="468">
        <f t="shared" si="0"/>
        <v>427975.67000000004</v>
      </c>
    </row>
    <row r="12" spans="1:6" s="164" customFormat="1" ht="23.25" customHeight="1">
      <c r="A12" s="164" t="s">
        <v>512</v>
      </c>
      <c r="B12" s="164" t="s">
        <v>1263</v>
      </c>
      <c r="C12" s="467" t="s">
        <v>942</v>
      </c>
      <c r="D12" s="468">
        <v>4769321.26</v>
      </c>
      <c r="E12" s="468">
        <v>1232092.81</v>
      </c>
      <c r="F12" s="468">
        <f t="shared" si="0"/>
        <v>6001414.0700000003</v>
      </c>
    </row>
    <row r="13" spans="1:6" s="164" customFormat="1" ht="23.25" customHeight="1">
      <c r="A13" s="164" t="s">
        <v>512</v>
      </c>
      <c r="B13" s="164" t="s">
        <v>1264</v>
      </c>
      <c r="C13" s="467" t="s">
        <v>943</v>
      </c>
      <c r="D13" s="468">
        <v>0</v>
      </c>
      <c r="E13" s="468">
        <v>0</v>
      </c>
      <c r="F13" s="468">
        <f t="shared" si="0"/>
        <v>0</v>
      </c>
    </row>
    <row r="14" spans="1:6" s="164" customFormat="1" ht="23.25" customHeight="1">
      <c r="A14" s="164" t="s">
        <v>512</v>
      </c>
      <c r="B14" s="164" t="s">
        <v>1265</v>
      </c>
      <c r="C14" s="467" t="s">
        <v>944</v>
      </c>
      <c r="D14" s="468">
        <v>6382</v>
      </c>
      <c r="E14" s="468">
        <v>9852746.1099999994</v>
      </c>
      <c r="F14" s="468">
        <f t="shared" si="0"/>
        <v>9859128.1099999994</v>
      </c>
    </row>
    <row r="15" spans="1:6" s="164" customFormat="1" ht="23.25" customHeight="1">
      <c r="A15" s="164" t="s">
        <v>512</v>
      </c>
      <c r="B15" s="164" t="s">
        <v>1266</v>
      </c>
      <c r="C15" s="467" t="s">
        <v>945</v>
      </c>
      <c r="D15" s="468">
        <v>27498272.600000001</v>
      </c>
      <c r="E15" s="468">
        <v>7333282.3300000001</v>
      </c>
      <c r="F15" s="468">
        <f t="shared" si="0"/>
        <v>34831554.93</v>
      </c>
    </row>
    <row r="16" spans="1:6" s="164" customFormat="1" ht="48.75" customHeight="1" thickBot="1">
      <c r="A16" s="164" t="s">
        <v>512</v>
      </c>
      <c r="B16" s="164" t="s">
        <v>1267</v>
      </c>
      <c r="C16" s="467" t="s">
        <v>946</v>
      </c>
      <c r="D16" s="468">
        <v>83500.67</v>
      </c>
      <c r="E16" s="468">
        <v>36498.769999999997</v>
      </c>
      <c r="F16" s="468">
        <f t="shared" si="0"/>
        <v>119999.44</v>
      </c>
    </row>
    <row r="17" spans="1:6" s="193" customFormat="1" ht="25.5" customHeight="1" thickTop="1" thickBot="1">
      <c r="A17" s="685" t="s">
        <v>512</v>
      </c>
      <c r="B17" s="685" t="s">
        <v>1268</v>
      </c>
      <c r="C17" s="463" t="s">
        <v>947</v>
      </c>
      <c r="D17" s="464">
        <v>20165069.690000001</v>
      </c>
      <c r="E17" s="464">
        <v>3937703.13</v>
      </c>
      <c r="F17" s="464">
        <f t="shared" si="0"/>
        <v>24102772.82</v>
      </c>
    </row>
    <row r="18" spans="1:6" s="193" customFormat="1" ht="24.75" customHeight="1" thickTop="1">
      <c r="A18" s="193" t="s">
        <v>512</v>
      </c>
      <c r="B18" s="193" t="s">
        <v>1269</v>
      </c>
      <c r="C18" s="465" t="s">
        <v>948</v>
      </c>
      <c r="D18" s="466">
        <v>10018623.68</v>
      </c>
      <c r="E18" s="466">
        <v>0</v>
      </c>
      <c r="F18" s="466">
        <f t="shared" si="0"/>
        <v>10018623.68</v>
      </c>
    </row>
    <row r="19" spans="1:6" s="164" customFormat="1" ht="23.25" customHeight="1">
      <c r="A19" s="164" t="s">
        <v>512</v>
      </c>
      <c r="B19" s="164" t="s">
        <v>1270</v>
      </c>
      <c r="C19" s="467" t="s">
        <v>949</v>
      </c>
      <c r="D19" s="468">
        <v>6967252.2699999996</v>
      </c>
      <c r="E19" s="468">
        <v>1706332.12</v>
      </c>
      <c r="F19" s="468">
        <f t="shared" si="0"/>
        <v>8673584.3900000006</v>
      </c>
    </row>
    <row r="20" spans="1:6" s="164" customFormat="1" ht="23.25" customHeight="1">
      <c r="A20" s="164" t="s">
        <v>512</v>
      </c>
      <c r="B20" s="164" t="s">
        <v>1271</v>
      </c>
      <c r="C20" s="467" t="s">
        <v>950</v>
      </c>
      <c r="D20" s="468">
        <v>3179193.74</v>
      </c>
      <c r="E20" s="468">
        <v>2231371.0099999998</v>
      </c>
      <c r="F20" s="468">
        <f t="shared" si="0"/>
        <v>5410564.75</v>
      </c>
    </row>
    <row r="21" spans="1:6" s="164" customFormat="1" ht="23.25" customHeight="1">
      <c r="A21" s="164" t="s">
        <v>512</v>
      </c>
      <c r="B21" s="164" t="s">
        <v>1272</v>
      </c>
      <c r="C21" s="467" t="s">
        <v>951</v>
      </c>
      <c r="D21" s="468">
        <v>0</v>
      </c>
      <c r="E21" s="468">
        <v>0</v>
      </c>
      <c r="F21" s="468">
        <f t="shared" si="0"/>
        <v>0</v>
      </c>
    </row>
    <row r="22" spans="1:6" s="164" customFormat="1" ht="23.25" customHeight="1">
      <c r="A22" s="164" t="s">
        <v>512</v>
      </c>
      <c r="B22" s="164" t="s">
        <v>1273</v>
      </c>
      <c r="C22" s="467" t="s">
        <v>952</v>
      </c>
      <c r="D22" s="468">
        <v>0</v>
      </c>
      <c r="E22" s="468">
        <v>0</v>
      </c>
      <c r="F22" s="468">
        <f t="shared" si="0"/>
        <v>0</v>
      </c>
    </row>
    <row r="23" spans="1:6" s="164" customFormat="1" ht="50.25" customHeight="1" thickBot="1">
      <c r="A23" s="164" t="s">
        <v>512</v>
      </c>
      <c r="B23" s="686" t="s">
        <v>1259</v>
      </c>
      <c r="C23" s="467" t="s">
        <v>953</v>
      </c>
      <c r="D23" s="468">
        <v>0</v>
      </c>
      <c r="E23" s="468">
        <v>0</v>
      </c>
      <c r="F23" s="468">
        <f t="shared" si="0"/>
        <v>0</v>
      </c>
    </row>
    <row r="24" spans="1:6" s="1011" customFormat="1" ht="24.75" customHeight="1" thickTop="1" thickBot="1">
      <c r="A24" s="645" t="s">
        <v>512</v>
      </c>
      <c r="B24" s="645" t="s">
        <v>1274</v>
      </c>
      <c r="C24" s="458" t="s">
        <v>463</v>
      </c>
      <c r="D24" s="469">
        <v>12608204.619999999</v>
      </c>
      <c r="E24" s="469">
        <v>15051526.109999999</v>
      </c>
      <c r="F24" s="469">
        <f t="shared" si="0"/>
        <v>27659730.729999997</v>
      </c>
    </row>
    <row r="25" spans="1:6" s="193" customFormat="1" ht="24.75" customHeight="1" thickTop="1">
      <c r="A25" s="193" t="s">
        <v>512</v>
      </c>
      <c r="B25" s="193" t="s">
        <v>1275</v>
      </c>
      <c r="C25" s="465" t="s">
        <v>954</v>
      </c>
      <c r="D25" s="466">
        <v>10956000</v>
      </c>
      <c r="E25" s="466">
        <v>11000000</v>
      </c>
      <c r="F25" s="466">
        <f t="shared" si="0"/>
        <v>21956000</v>
      </c>
    </row>
    <row r="26" spans="1:6" s="164" customFormat="1" ht="23.25" customHeight="1">
      <c r="A26" s="164" t="s">
        <v>512</v>
      </c>
      <c r="B26" s="164" t="s">
        <v>1276</v>
      </c>
      <c r="C26" s="467" t="s">
        <v>955</v>
      </c>
      <c r="D26" s="468">
        <v>0</v>
      </c>
      <c r="E26" s="468">
        <v>0</v>
      </c>
      <c r="F26" s="468">
        <f t="shared" si="0"/>
        <v>0</v>
      </c>
    </row>
    <row r="27" spans="1:6" s="164" customFormat="1" ht="23.25" customHeight="1">
      <c r="A27" s="164" t="s">
        <v>512</v>
      </c>
      <c r="B27" s="164" t="s">
        <v>1277</v>
      </c>
      <c r="C27" s="467" t="s">
        <v>956</v>
      </c>
      <c r="D27" s="468">
        <v>0</v>
      </c>
      <c r="E27" s="468">
        <v>0</v>
      </c>
      <c r="F27" s="468">
        <f t="shared" si="0"/>
        <v>0</v>
      </c>
    </row>
    <row r="28" spans="1:6" s="164" customFormat="1" ht="23.25" customHeight="1">
      <c r="A28" s="164" t="s">
        <v>512</v>
      </c>
      <c r="B28" s="164" t="s">
        <v>1278</v>
      </c>
      <c r="C28" s="467" t="s">
        <v>957</v>
      </c>
      <c r="D28" s="468">
        <v>1665341.85</v>
      </c>
      <c r="E28" s="468">
        <v>3818160.51</v>
      </c>
      <c r="F28" s="468">
        <f t="shared" si="0"/>
        <v>5483502.3599999994</v>
      </c>
    </row>
    <row r="29" spans="1:6" s="164" customFormat="1" ht="23.25" customHeight="1">
      <c r="A29" s="164" t="s">
        <v>512</v>
      </c>
      <c r="B29" s="164" t="s">
        <v>1279</v>
      </c>
      <c r="C29" s="467" t="s">
        <v>958</v>
      </c>
      <c r="D29" s="468">
        <v>-13137.23</v>
      </c>
      <c r="E29" s="468">
        <v>233365.6</v>
      </c>
      <c r="F29" s="468">
        <f t="shared" si="0"/>
        <v>220228.37</v>
      </c>
    </row>
    <row r="30" spans="1:6" s="164" customFormat="1" ht="23.25" customHeight="1">
      <c r="A30" s="164" t="s">
        <v>512</v>
      </c>
      <c r="B30" s="164" t="s">
        <v>1280</v>
      </c>
      <c r="C30" s="470" t="s">
        <v>959</v>
      </c>
      <c r="D30" s="468">
        <v>0</v>
      </c>
      <c r="E30" s="468">
        <v>0</v>
      </c>
      <c r="F30" s="468">
        <f t="shared" si="0"/>
        <v>0</v>
      </c>
    </row>
    <row r="31" spans="1:6" s="164" customFormat="1" ht="23.25" customHeight="1">
      <c r="A31" s="164" t="s">
        <v>512</v>
      </c>
      <c r="B31" s="164" t="s">
        <v>1281</v>
      </c>
      <c r="C31" s="470" t="s">
        <v>960</v>
      </c>
      <c r="D31" s="468">
        <v>-14910.01</v>
      </c>
      <c r="E31" s="468">
        <v>233365.6</v>
      </c>
      <c r="F31" s="468">
        <f t="shared" si="0"/>
        <v>218455.59</v>
      </c>
    </row>
    <row r="32" spans="1:6" s="164" customFormat="1" ht="23.25" customHeight="1">
      <c r="A32" s="164" t="s">
        <v>512</v>
      </c>
      <c r="B32" s="164" t="s">
        <v>1282</v>
      </c>
      <c r="C32" s="471" t="s">
        <v>467</v>
      </c>
      <c r="D32" s="468">
        <v>32773274.309999999</v>
      </c>
      <c r="E32" s="468">
        <v>18989229.239999998</v>
      </c>
      <c r="F32" s="468">
        <f t="shared" si="0"/>
        <v>51762503.549999997</v>
      </c>
    </row>
    <row r="33" spans="1:6" s="164" customFormat="1" ht="23.25" customHeight="1">
      <c r="A33" s="164" t="s">
        <v>512</v>
      </c>
      <c r="B33" s="164" t="s">
        <v>1283</v>
      </c>
      <c r="C33" s="467" t="s">
        <v>961</v>
      </c>
      <c r="D33" s="468">
        <v>0</v>
      </c>
      <c r="E33" s="468">
        <v>0</v>
      </c>
      <c r="F33" s="468">
        <f t="shared" si="0"/>
        <v>0</v>
      </c>
    </row>
    <row r="34" spans="1:6" s="164" customFormat="1" ht="23.25" customHeight="1">
      <c r="A34" s="164" t="s">
        <v>512</v>
      </c>
      <c r="B34" s="164" t="s">
        <v>1284</v>
      </c>
      <c r="C34" s="467" t="s">
        <v>962</v>
      </c>
      <c r="D34" s="468">
        <v>367561534.68000001</v>
      </c>
      <c r="E34" s="468">
        <v>223221612.63999999</v>
      </c>
      <c r="F34" s="468">
        <f t="shared" si="0"/>
        <v>590783147.31999993</v>
      </c>
    </row>
    <row r="35" spans="1:6" s="164" customFormat="1" ht="23.25" customHeight="1">
      <c r="A35" s="164" t="s">
        <v>512</v>
      </c>
      <c r="B35" s="164" t="s">
        <v>1285</v>
      </c>
      <c r="C35" s="472" t="s">
        <v>963</v>
      </c>
      <c r="D35" s="468">
        <v>136894310.31</v>
      </c>
      <c r="E35" s="1052">
        <v>223137101.34999999</v>
      </c>
      <c r="F35" s="468">
        <f t="shared" si="0"/>
        <v>360031411.65999997</v>
      </c>
    </row>
    <row r="36" spans="1:6" s="164" customFormat="1" ht="23.25" customHeight="1">
      <c r="A36" s="164" t="s">
        <v>512</v>
      </c>
      <c r="B36" s="164" t="s">
        <v>1286</v>
      </c>
      <c r="C36" s="472" t="s">
        <v>964</v>
      </c>
      <c r="D36" s="468">
        <v>0</v>
      </c>
      <c r="E36" s="468">
        <v>0</v>
      </c>
      <c r="F36" s="468">
        <f t="shared" si="0"/>
        <v>0</v>
      </c>
    </row>
    <row r="37" spans="1:6" s="164" customFormat="1" ht="23.25" customHeight="1">
      <c r="A37" s="164" t="s">
        <v>512</v>
      </c>
      <c r="B37" s="164" t="s">
        <v>1287</v>
      </c>
      <c r="C37" s="472" t="s">
        <v>965</v>
      </c>
      <c r="D37" s="468">
        <v>0</v>
      </c>
      <c r="E37" s="468">
        <v>0</v>
      </c>
      <c r="F37" s="468">
        <f>+E37+D37</f>
        <v>0</v>
      </c>
    </row>
    <row r="38" spans="1:6" s="164" customFormat="1" ht="23.25" customHeight="1">
      <c r="A38" s="164" t="s">
        <v>512</v>
      </c>
      <c r="B38" s="164" t="s">
        <v>1288</v>
      </c>
      <c r="C38" s="472" t="s">
        <v>966</v>
      </c>
      <c r="D38" s="468">
        <v>0</v>
      </c>
      <c r="E38" s="468">
        <v>0</v>
      </c>
      <c r="F38" s="468">
        <f>+E38+D38</f>
        <v>0</v>
      </c>
    </row>
    <row r="39" spans="1:6" s="164" customFormat="1" ht="23.25" customHeight="1">
      <c r="A39" s="164" t="s">
        <v>512</v>
      </c>
      <c r="B39" s="164" t="s">
        <v>1289</v>
      </c>
      <c r="C39" s="472" t="s">
        <v>967</v>
      </c>
      <c r="D39" s="468">
        <v>0</v>
      </c>
      <c r="E39" s="468">
        <v>0</v>
      </c>
      <c r="F39" s="468">
        <f t="shared" si="0"/>
        <v>0</v>
      </c>
    </row>
    <row r="40" spans="1:6" s="164" customFormat="1" ht="23.25" customHeight="1">
      <c r="A40" s="164" t="s">
        <v>512</v>
      </c>
      <c r="B40" s="164" t="s">
        <v>1290</v>
      </c>
      <c r="C40" s="472" t="s">
        <v>968</v>
      </c>
      <c r="D40" s="468">
        <v>230667224.37</v>
      </c>
      <c r="E40" s="468">
        <v>84511.29</v>
      </c>
      <c r="F40" s="468">
        <f>+E40+D40</f>
        <v>230751735.66</v>
      </c>
    </row>
    <row r="41" spans="1:6" s="164" customFormat="1" ht="47.25" customHeight="1" thickBot="1">
      <c r="A41" s="164" t="s">
        <v>512</v>
      </c>
      <c r="B41" s="164" t="s">
        <v>1291</v>
      </c>
      <c r="C41" s="472" t="s">
        <v>969</v>
      </c>
      <c r="D41" s="468">
        <v>0</v>
      </c>
      <c r="E41" s="468">
        <v>0</v>
      </c>
      <c r="F41" s="468">
        <f t="shared" si="0"/>
        <v>0</v>
      </c>
    </row>
    <row r="42" spans="1:6" s="193" customFormat="1" ht="24.75" customHeight="1" thickTop="1" thickBot="1">
      <c r="A42" s="685" t="s">
        <v>512</v>
      </c>
      <c r="B42" s="685"/>
      <c r="C42" s="473" t="s">
        <v>475</v>
      </c>
      <c r="D42" s="474"/>
      <c r="E42" s="474"/>
      <c r="F42" s="464"/>
    </row>
    <row r="43" spans="1:6" s="193" customFormat="1" ht="23.25" customHeight="1" thickTop="1">
      <c r="A43" s="193" t="s">
        <v>512</v>
      </c>
      <c r="B43" s="199" t="s">
        <v>1292</v>
      </c>
      <c r="C43" s="475" t="s">
        <v>970</v>
      </c>
      <c r="D43" s="466">
        <v>18809.73</v>
      </c>
      <c r="E43" s="466">
        <v>216751.27</v>
      </c>
      <c r="F43" s="466">
        <f t="shared" ref="F43:F69" si="1">+E43+D43</f>
        <v>235561</v>
      </c>
    </row>
    <row r="44" spans="1:6" s="193" customFormat="1" ht="23.25" customHeight="1">
      <c r="A44" s="193" t="s">
        <v>512</v>
      </c>
      <c r="B44" s="687" t="s">
        <v>1293</v>
      </c>
      <c r="C44" s="476" t="s">
        <v>971</v>
      </c>
      <c r="D44" s="466">
        <v>-380090.14</v>
      </c>
      <c r="E44" s="466">
        <v>-13440.36</v>
      </c>
      <c r="F44" s="466">
        <f t="shared" si="1"/>
        <v>-393530.5</v>
      </c>
    </row>
    <row r="45" spans="1:6" s="193" customFormat="1" ht="23.25" customHeight="1">
      <c r="A45" s="193" t="s">
        <v>512</v>
      </c>
      <c r="B45" s="199" t="s">
        <v>1294</v>
      </c>
      <c r="C45" s="465" t="s">
        <v>478</v>
      </c>
      <c r="D45" s="466">
        <v>-361280.41</v>
      </c>
      <c r="E45" s="466">
        <v>203310.91</v>
      </c>
      <c r="F45" s="466">
        <f t="shared" si="1"/>
        <v>-157969.49999999997</v>
      </c>
    </row>
    <row r="46" spans="1:6" s="193" customFormat="1" ht="23.25" customHeight="1">
      <c r="A46" s="193" t="s">
        <v>512</v>
      </c>
      <c r="B46" s="687" t="s">
        <v>1295</v>
      </c>
      <c r="C46" s="475" t="s">
        <v>972</v>
      </c>
      <c r="D46" s="466">
        <v>5055755.9400000004</v>
      </c>
      <c r="E46" s="466">
        <v>2809086.55</v>
      </c>
      <c r="F46" s="466">
        <f t="shared" si="1"/>
        <v>7864842.4900000002</v>
      </c>
    </row>
    <row r="47" spans="1:6" s="193" customFormat="1" ht="23.25" customHeight="1">
      <c r="A47" s="193" t="s">
        <v>512</v>
      </c>
      <c r="B47" s="687" t="s">
        <v>1296</v>
      </c>
      <c r="C47" s="476" t="s">
        <v>973</v>
      </c>
      <c r="D47" s="466">
        <v>0</v>
      </c>
      <c r="E47" s="466">
        <v>-14744.4</v>
      </c>
      <c r="F47" s="466">
        <f t="shared" si="1"/>
        <v>-14744.4</v>
      </c>
    </row>
    <row r="48" spans="1:6" s="193" customFormat="1" ht="23.25" customHeight="1">
      <c r="A48" s="193" t="s">
        <v>512</v>
      </c>
      <c r="B48" s="199" t="s">
        <v>1297</v>
      </c>
      <c r="C48" s="465" t="s">
        <v>974</v>
      </c>
      <c r="D48" s="466">
        <v>4694475.53</v>
      </c>
      <c r="E48" s="466">
        <v>2997653.06</v>
      </c>
      <c r="F48" s="466">
        <f t="shared" si="1"/>
        <v>7692128.5899999999</v>
      </c>
    </row>
    <row r="49" spans="1:6" s="193" customFormat="1" ht="23.25" customHeight="1">
      <c r="A49" s="193" t="s">
        <v>512</v>
      </c>
      <c r="B49" s="199" t="s">
        <v>1298</v>
      </c>
      <c r="C49" s="475" t="s">
        <v>975</v>
      </c>
      <c r="D49" s="466">
        <v>0</v>
      </c>
      <c r="E49" s="466">
        <v>3463281.94</v>
      </c>
      <c r="F49" s="466">
        <f t="shared" si="1"/>
        <v>3463281.94</v>
      </c>
    </row>
    <row r="50" spans="1:6" s="193" customFormat="1" ht="23.25" customHeight="1">
      <c r="A50" s="193" t="s">
        <v>512</v>
      </c>
      <c r="B50" s="687" t="s">
        <v>1299</v>
      </c>
      <c r="C50" s="476" t="s">
        <v>976</v>
      </c>
      <c r="D50" s="466">
        <v>0</v>
      </c>
      <c r="E50" s="466">
        <v>-3629344.11</v>
      </c>
      <c r="F50" s="466">
        <f t="shared" si="1"/>
        <v>-3629344.11</v>
      </c>
    </row>
    <row r="51" spans="1:6" s="193" customFormat="1" ht="23.25" customHeight="1">
      <c r="A51" s="193" t="s">
        <v>512</v>
      </c>
      <c r="B51" s="199" t="s">
        <v>1300</v>
      </c>
      <c r="C51" s="465" t="s">
        <v>977</v>
      </c>
      <c r="D51" s="466">
        <v>4694475.53</v>
      </c>
      <c r="E51" s="466">
        <v>2831590.89</v>
      </c>
      <c r="F51" s="466">
        <f t="shared" si="1"/>
        <v>7526066.4199999999</v>
      </c>
    </row>
    <row r="52" spans="1:6" s="193" customFormat="1" ht="23.25" customHeight="1">
      <c r="A52" s="193" t="s">
        <v>512</v>
      </c>
      <c r="B52" s="687" t="s">
        <v>1301</v>
      </c>
      <c r="C52" s="475" t="s">
        <v>978</v>
      </c>
      <c r="D52" s="466">
        <v>-4627795.55</v>
      </c>
      <c r="E52" s="466">
        <v>-2309619.9900000002</v>
      </c>
      <c r="F52" s="466">
        <f t="shared" si="1"/>
        <v>-6937415.54</v>
      </c>
    </row>
    <row r="53" spans="1:6" s="193" customFormat="1" ht="23.25" customHeight="1">
      <c r="A53" s="193" t="s">
        <v>512</v>
      </c>
      <c r="B53" s="199" t="s">
        <v>1302</v>
      </c>
      <c r="C53" s="465" t="s">
        <v>979</v>
      </c>
      <c r="D53" s="466">
        <v>66679.98</v>
      </c>
      <c r="E53" s="466">
        <v>521970.9</v>
      </c>
      <c r="F53" s="466">
        <f t="shared" si="1"/>
        <v>588650.88</v>
      </c>
    </row>
    <row r="54" spans="1:6" s="193" customFormat="1" ht="23.25" customHeight="1">
      <c r="A54" s="193" t="s">
        <v>512</v>
      </c>
      <c r="B54" s="687" t="s">
        <v>1303</v>
      </c>
      <c r="C54" s="477" t="s">
        <v>980</v>
      </c>
      <c r="D54" s="466">
        <v>1506.82</v>
      </c>
      <c r="E54" s="466">
        <v>10266.77</v>
      </c>
      <c r="F54" s="466">
        <f t="shared" si="1"/>
        <v>11773.59</v>
      </c>
    </row>
    <row r="55" spans="1:6" s="193" customFormat="1" ht="23.25" customHeight="1">
      <c r="A55" s="193" t="s">
        <v>512</v>
      </c>
      <c r="B55" s="199" t="s">
        <v>1304</v>
      </c>
      <c r="C55" s="478" t="s">
        <v>981</v>
      </c>
      <c r="D55" s="466">
        <v>3372.35</v>
      </c>
      <c r="E55" s="466">
        <v>10266.77</v>
      </c>
      <c r="F55" s="466">
        <f t="shared" si="1"/>
        <v>13639.12</v>
      </c>
    </row>
    <row r="56" spans="1:6" s="193" customFormat="1" ht="23.25" customHeight="1">
      <c r="A56" s="193" t="s">
        <v>512</v>
      </c>
      <c r="B56" s="199" t="s">
        <v>1305</v>
      </c>
      <c r="C56" s="475" t="s">
        <v>982</v>
      </c>
      <c r="D56" s="466">
        <v>-1865.53</v>
      </c>
      <c r="E56" s="466">
        <v>0</v>
      </c>
      <c r="F56" s="466">
        <f t="shared" si="1"/>
        <v>-1865.53</v>
      </c>
    </row>
    <row r="57" spans="1:6" s="193" customFormat="1" ht="23.25" customHeight="1">
      <c r="A57" s="193" t="s">
        <v>512</v>
      </c>
      <c r="B57" s="687" t="s">
        <v>1306</v>
      </c>
      <c r="C57" s="465" t="s">
        <v>983</v>
      </c>
      <c r="D57" s="466">
        <v>-7190.9</v>
      </c>
      <c r="E57" s="466">
        <v>-5800.68</v>
      </c>
      <c r="F57" s="466">
        <f t="shared" si="1"/>
        <v>-12991.58</v>
      </c>
    </row>
    <row r="58" spans="1:6" s="193" customFormat="1" ht="23.25" customHeight="1">
      <c r="A58" s="193" t="s">
        <v>512</v>
      </c>
      <c r="B58" s="199" t="s">
        <v>1307</v>
      </c>
      <c r="C58" s="478" t="s">
        <v>984</v>
      </c>
      <c r="D58" s="466">
        <v>7190.9</v>
      </c>
      <c r="E58" s="466">
        <v>5789.73</v>
      </c>
      <c r="F58" s="466">
        <f t="shared" si="1"/>
        <v>12980.63</v>
      </c>
    </row>
    <row r="59" spans="1:6" s="193" customFormat="1" ht="23.25" customHeight="1">
      <c r="A59" s="193" t="s">
        <v>512</v>
      </c>
      <c r="B59" s="199" t="s">
        <v>1308</v>
      </c>
      <c r="C59" s="475" t="s">
        <v>985</v>
      </c>
      <c r="D59" s="466">
        <v>0</v>
      </c>
      <c r="E59" s="466">
        <v>10.95</v>
      </c>
      <c r="F59" s="466">
        <f t="shared" si="1"/>
        <v>10.95</v>
      </c>
    </row>
    <row r="60" spans="1:6" s="193" customFormat="1" ht="23.25" customHeight="1">
      <c r="A60" s="193" t="s">
        <v>512</v>
      </c>
      <c r="B60" s="688" t="s">
        <v>1309</v>
      </c>
      <c r="C60" s="465" t="s">
        <v>986</v>
      </c>
      <c r="D60" s="466">
        <v>60995.9</v>
      </c>
      <c r="E60" s="466">
        <v>526436.99</v>
      </c>
      <c r="F60" s="466">
        <f t="shared" si="1"/>
        <v>587432.89</v>
      </c>
    </row>
    <row r="61" spans="1:6" s="193" customFormat="1" ht="23.25" customHeight="1">
      <c r="A61" s="193" t="s">
        <v>512</v>
      </c>
      <c r="B61" s="687" t="s">
        <v>1310</v>
      </c>
      <c r="C61" s="475" t="s">
        <v>987</v>
      </c>
      <c r="D61" s="466">
        <v>0</v>
      </c>
      <c r="E61" s="466">
        <v>0</v>
      </c>
      <c r="F61" s="466">
        <f t="shared" si="1"/>
        <v>0</v>
      </c>
    </row>
    <row r="62" spans="1:6" s="193" customFormat="1" ht="23.25" customHeight="1">
      <c r="A62" s="193" t="s">
        <v>512</v>
      </c>
      <c r="B62" s="688" t="s">
        <v>1311</v>
      </c>
      <c r="C62" s="465" t="s">
        <v>495</v>
      </c>
      <c r="D62" s="466">
        <v>60995.9</v>
      </c>
      <c r="E62" s="466">
        <v>526436.99</v>
      </c>
      <c r="F62" s="466">
        <f t="shared" si="1"/>
        <v>587432.89</v>
      </c>
    </row>
    <row r="63" spans="1:6" s="193" customFormat="1" ht="23.25" customHeight="1">
      <c r="A63" s="193" t="s">
        <v>512</v>
      </c>
      <c r="B63" s="687" t="s">
        <v>1312</v>
      </c>
      <c r="C63" s="475" t="s">
        <v>988</v>
      </c>
      <c r="D63" s="466">
        <v>27213.8</v>
      </c>
      <c r="E63" s="466">
        <v>2117.5</v>
      </c>
      <c r="F63" s="466">
        <f t="shared" si="1"/>
        <v>29331.3</v>
      </c>
    </row>
    <row r="64" spans="1:6" s="193" customFormat="1" ht="23.25" customHeight="1">
      <c r="A64" s="193" t="s">
        <v>512</v>
      </c>
      <c r="B64" s="687" t="s">
        <v>1313</v>
      </c>
      <c r="C64" s="476" t="s">
        <v>989</v>
      </c>
      <c r="D64" s="466">
        <v>-103119.71</v>
      </c>
      <c r="E64" s="466">
        <v>-218243</v>
      </c>
      <c r="F64" s="466">
        <f t="shared" si="1"/>
        <v>-321362.71000000002</v>
      </c>
    </row>
    <row r="65" spans="1:6" s="193" customFormat="1" ht="23.25" customHeight="1">
      <c r="A65" s="193" t="s">
        <v>512</v>
      </c>
      <c r="B65" s="199" t="s">
        <v>1314</v>
      </c>
      <c r="C65" s="465" t="s">
        <v>497</v>
      </c>
      <c r="D65" s="466">
        <v>-14910.01</v>
      </c>
      <c r="E65" s="466">
        <v>310311.49</v>
      </c>
      <c r="F65" s="466">
        <f t="shared" si="1"/>
        <v>295401.48</v>
      </c>
    </row>
    <row r="66" spans="1:6" s="193" customFormat="1" ht="23.25" customHeight="1">
      <c r="A66" s="193" t="s">
        <v>512</v>
      </c>
      <c r="B66" s="199" t="s">
        <v>1315</v>
      </c>
      <c r="C66" s="475" t="s">
        <v>990</v>
      </c>
      <c r="D66" s="466">
        <v>0</v>
      </c>
      <c r="E66" s="466">
        <v>0</v>
      </c>
      <c r="F66" s="466">
        <f t="shared" si="1"/>
        <v>0</v>
      </c>
    </row>
    <row r="67" spans="1:6" s="193" customFormat="1" ht="23.25" customHeight="1">
      <c r="A67" s="193" t="s">
        <v>512</v>
      </c>
      <c r="B67" s="199" t="s">
        <v>1316</v>
      </c>
      <c r="C67" s="465" t="s">
        <v>991</v>
      </c>
      <c r="D67" s="466">
        <v>-14910.01</v>
      </c>
      <c r="E67" s="466">
        <v>310311.49</v>
      </c>
      <c r="F67" s="466">
        <f t="shared" si="1"/>
        <v>295401.48</v>
      </c>
    </row>
    <row r="68" spans="1:6" s="193" customFormat="1" ht="23.25" customHeight="1" thickBot="1">
      <c r="A68" s="193" t="s">
        <v>512</v>
      </c>
      <c r="B68" s="687" t="s">
        <v>1317</v>
      </c>
      <c r="C68" s="475" t="s">
        <v>992</v>
      </c>
      <c r="D68" s="466">
        <v>0</v>
      </c>
      <c r="E68" s="466">
        <v>-76945.89</v>
      </c>
      <c r="F68" s="466">
        <f t="shared" si="1"/>
        <v>-76945.89</v>
      </c>
    </row>
    <row r="69" spans="1:6" s="193" customFormat="1" ht="23.25" customHeight="1" thickTop="1" thickBot="1">
      <c r="A69" s="689" t="s">
        <v>512</v>
      </c>
      <c r="B69" s="309" t="s">
        <v>1318</v>
      </c>
      <c r="C69" s="479" t="s">
        <v>993</v>
      </c>
      <c r="D69" s="480">
        <v>-14910.01</v>
      </c>
      <c r="E69" s="480">
        <v>233365.6</v>
      </c>
      <c r="F69" s="480">
        <f t="shared" si="1"/>
        <v>218455.59</v>
      </c>
    </row>
    <row r="70" spans="1:6" s="1011" customFormat="1" ht="6" customHeight="1" thickTop="1" thickBot="1">
      <c r="A70" s="645"/>
      <c r="B70" s="645"/>
      <c r="C70" s="481"/>
      <c r="D70" s="482"/>
      <c r="E70" s="483"/>
      <c r="F70" s="483"/>
    </row>
    <row r="71" spans="1:6" s="1011" customFormat="1" ht="6.75" customHeight="1" thickTop="1">
      <c r="C71" s="133"/>
      <c r="D71" s="484"/>
      <c r="E71" s="484"/>
      <c r="F71" s="484"/>
    </row>
    <row r="72" spans="1:6" s="1011" customFormat="1" ht="4.5" customHeight="1">
      <c r="C72" s="133"/>
      <c r="D72" s="145"/>
      <c r="E72" s="145"/>
      <c r="F72" s="145"/>
    </row>
    <row r="73" spans="1:6" s="1011" customFormat="1" ht="15.75">
      <c r="C73" s="1157"/>
      <c r="D73" s="1157"/>
      <c r="E73" s="1157"/>
      <c r="F73" s="1157"/>
    </row>
    <row r="74" spans="1:6" s="1011" customFormat="1" ht="23.25">
      <c r="C74" s="1106" t="s">
        <v>994</v>
      </c>
      <c r="D74" s="1106"/>
      <c r="E74" s="1106"/>
      <c r="F74" s="1106"/>
    </row>
    <row r="75" spans="1:6" s="1011" customFormat="1" ht="15.75">
      <c r="C75" s="1157"/>
      <c r="D75" s="1157"/>
      <c r="E75" s="1157"/>
      <c r="F75" s="1157"/>
    </row>
    <row r="76" spans="1:6" s="1011" customFormat="1" ht="8.25" customHeight="1">
      <c r="C76" s="133"/>
      <c r="D76" s="145"/>
      <c r="E76" s="145"/>
      <c r="F76" s="145"/>
    </row>
    <row r="77" spans="1:6" s="1011" customFormat="1" ht="23.25">
      <c r="C77" s="485" t="s">
        <v>995</v>
      </c>
      <c r="D77" s="486">
        <f>+D79+D80</f>
        <v>136894310.30520001</v>
      </c>
      <c r="E77" s="486">
        <f>+E79+E80</f>
        <v>223137101.33000004</v>
      </c>
      <c r="F77" s="486">
        <f>SUM(D77:E77)</f>
        <v>360031411.63520002</v>
      </c>
    </row>
    <row r="78" spans="1:6" s="1011" customFormat="1" ht="5.25" customHeight="1">
      <c r="C78" s="485"/>
      <c r="D78" s="486"/>
      <c r="E78" s="486"/>
      <c r="F78" s="486"/>
    </row>
    <row r="79" spans="1:6" s="1011" customFormat="1" ht="23.25">
      <c r="A79" s="1011" t="s">
        <v>512</v>
      </c>
      <c r="B79" s="1011" t="s">
        <v>1319</v>
      </c>
      <c r="C79" s="487" t="s">
        <v>996</v>
      </c>
      <c r="D79" s="486">
        <v>40034117.1118</v>
      </c>
      <c r="E79" s="486">
        <v>119586434.66000004</v>
      </c>
      <c r="F79" s="486">
        <f>SUM(D79:E79)</f>
        <v>159620551.77180004</v>
      </c>
    </row>
    <row r="80" spans="1:6" s="1011" customFormat="1" ht="23.25">
      <c r="A80" s="1011" t="s">
        <v>512</v>
      </c>
      <c r="B80" s="1011" t="s">
        <v>1320</v>
      </c>
      <c r="C80" s="487" t="s">
        <v>997</v>
      </c>
      <c r="D80" s="486">
        <v>96860193.19340001</v>
      </c>
      <c r="E80" s="486">
        <v>103550666.67</v>
      </c>
      <c r="F80" s="486">
        <f>SUM(D80:E80)</f>
        <v>200410859.86340001</v>
      </c>
    </row>
    <row r="81" spans="1:6" s="1011" customFormat="1" ht="7.5" customHeight="1">
      <c r="C81" s="487"/>
      <c r="D81" s="486"/>
      <c r="E81" s="486"/>
      <c r="F81" s="486"/>
    </row>
    <row r="82" spans="1:6" s="1011" customFormat="1" ht="23.25">
      <c r="C82" s="488" t="s">
        <v>998</v>
      </c>
      <c r="D82" s="486">
        <f>SUM(D84:D88)</f>
        <v>136894310.30520004</v>
      </c>
      <c r="E82" s="486">
        <f>SUM(E84:E88)</f>
        <v>223137101.33000004</v>
      </c>
      <c r="F82" s="486">
        <f t="shared" ref="F82:F88" si="2">SUM(D82:E82)</f>
        <v>360031411.63520008</v>
      </c>
    </row>
    <row r="83" spans="1:6" s="1011" customFormat="1" ht="4.5" customHeight="1">
      <c r="C83" s="487"/>
      <c r="D83" s="486"/>
      <c r="E83" s="486"/>
      <c r="F83" s="486">
        <f t="shared" si="2"/>
        <v>0</v>
      </c>
    </row>
    <row r="84" spans="1:6" s="1011" customFormat="1" ht="23.25">
      <c r="A84" s="1011" t="s">
        <v>512</v>
      </c>
      <c r="B84" s="1011" t="s">
        <v>1321</v>
      </c>
      <c r="C84" s="487" t="s">
        <v>999</v>
      </c>
      <c r="D84" s="486">
        <v>7964869.3361999998</v>
      </c>
      <c r="E84" s="486">
        <v>4266431.09</v>
      </c>
      <c r="F84" s="486">
        <f t="shared" si="2"/>
        <v>12231300.426199999</v>
      </c>
    </row>
    <row r="85" spans="1:6" s="1011" customFormat="1" ht="23.25">
      <c r="A85" s="1011" t="s">
        <v>512</v>
      </c>
      <c r="B85" s="1011" t="s">
        <v>1322</v>
      </c>
      <c r="C85" s="487" t="s">
        <v>1000</v>
      </c>
      <c r="D85" s="486">
        <v>128871127.95060001</v>
      </c>
      <c r="E85" s="486">
        <v>217196470.84000003</v>
      </c>
      <c r="F85" s="486">
        <f t="shared" si="2"/>
        <v>346067598.79060006</v>
      </c>
    </row>
    <row r="86" spans="1:6" s="1011" customFormat="1" ht="23.25">
      <c r="A86" s="1011" t="s">
        <v>512</v>
      </c>
      <c r="B86" s="1011" t="s">
        <v>1323</v>
      </c>
      <c r="C86" s="487" t="s">
        <v>1001</v>
      </c>
      <c r="D86" s="486">
        <v>0</v>
      </c>
      <c r="E86" s="486">
        <v>645199.4</v>
      </c>
      <c r="F86" s="486">
        <f t="shared" si="2"/>
        <v>645199.4</v>
      </c>
    </row>
    <row r="87" spans="1:6" s="1011" customFormat="1" ht="23.25">
      <c r="A87" s="1011" t="s">
        <v>512</v>
      </c>
      <c r="B87" s="1011" t="s">
        <v>1324</v>
      </c>
      <c r="C87" s="487" t="s">
        <v>1002</v>
      </c>
      <c r="D87" s="486">
        <v>58313.018400000008</v>
      </c>
      <c r="E87" s="486">
        <v>1029000</v>
      </c>
      <c r="F87" s="486">
        <f t="shared" si="2"/>
        <v>1087313.0183999999</v>
      </c>
    </row>
    <row r="88" spans="1:6" s="1011" customFormat="1" ht="23.25">
      <c r="A88" s="1011" t="s">
        <v>512</v>
      </c>
      <c r="B88" s="1011" t="s">
        <v>1325</v>
      </c>
      <c r="C88" s="487" t="s">
        <v>1003</v>
      </c>
      <c r="D88" s="486">
        <v>0</v>
      </c>
      <c r="E88" s="486">
        <v>0</v>
      </c>
      <c r="F88" s="486">
        <f t="shared" si="2"/>
        <v>0</v>
      </c>
    </row>
    <row r="89" spans="1:6" s="1011" customFormat="1" ht="23.25">
      <c r="C89" s="489"/>
      <c r="D89" s="486"/>
      <c r="E89" s="486"/>
      <c r="F89" s="486"/>
    </row>
    <row r="90" spans="1:6" s="1011" customFormat="1" ht="23.25">
      <c r="C90" s="490" t="s">
        <v>1004</v>
      </c>
      <c r="D90" s="486">
        <f>+D77</f>
        <v>136894310.30520001</v>
      </c>
      <c r="E90" s="1053">
        <f>+E77</f>
        <v>223137101.33000004</v>
      </c>
      <c r="F90" s="486">
        <f>SUM(D90:E90)</f>
        <v>360031411.63520002</v>
      </c>
    </row>
    <row r="91" spans="1:6" s="1011" customFormat="1" ht="15.75" thickBot="1">
      <c r="C91" s="491"/>
      <c r="D91" s="492"/>
      <c r="E91" s="492"/>
      <c r="F91" s="492"/>
    </row>
    <row r="92" spans="1:6" s="1011" customFormat="1" ht="24" customHeight="1">
      <c r="C92" s="1002" t="s">
        <v>1527</v>
      </c>
      <c r="D92" s="145"/>
      <c r="E92" s="145"/>
      <c r="F92" s="145"/>
    </row>
    <row r="93" spans="1:6" s="1011" customFormat="1" ht="18.75">
      <c r="C93" s="1002" t="s">
        <v>1528</v>
      </c>
      <c r="D93" s="145"/>
      <c r="E93" s="145"/>
      <c r="F93" s="145"/>
    </row>
    <row r="94" spans="1:6" s="1011" customFormat="1">
      <c r="C94" s="137"/>
      <c r="D94" s="145"/>
      <c r="E94" s="145"/>
      <c r="F94" s="145"/>
    </row>
    <row r="95" spans="1:6" s="1011" customFormat="1">
      <c r="C95" s="493"/>
      <c r="D95" s="230"/>
      <c r="E95" s="230"/>
      <c r="F95" s="145"/>
    </row>
    <row r="96" spans="1:6" s="1011" customFormat="1">
      <c r="A96" s="1011" t="s">
        <v>511</v>
      </c>
      <c r="B96" s="1011" t="s">
        <v>511</v>
      </c>
      <c r="C96" s="230"/>
      <c r="E96" s="145"/>
    </row>
    <row r="97" spans="3:6" s="1011" customFormat="1">
      <c r="C97" s="230"/>
      <c r="E97" s="145"/>
    </row>
    <row r="98" spans="3:6" s="1011" customFormat="1">
      <c r="C98" s="230"/>
      <c r="E98" s="145"/>
    </row>
    <row r="99" spans="3:6" s="1011" customFormat="1">
      <c r="C99" s="230"/>
      <c r="E99" s="145"/>
    </row>
    <row r="100" spans="3:6" s="1011" customFormat="1">
      <c r="C100" s="230"/>
      <c r="E100" s="145"/>
    </row>
    <row r="101" spans="3:6" s="1011" customFormat="1">
      <c r="C101" s="230"/>
      <c r="E101" s="145"/>
    </row>
    <row r="102" spans="3:6" s="1011" customFormat="1">
      <c r="C102" s="230"/>
      <c r="E102" s="145"/>
    </row>
    <row r="103" spans="3:6" s="1011" customFormat="1">
      <c r="C103" s="230"/>
      <c r="E103" s="145"/>
    </row>
    <row r="104" spans="3:6" s="1011" customFormat="1">
      <c r="C104" s="230"/>
      <c r="E104" s="145"/>
    </row>
    <row r="105" spans="3:6" s="1011" customFormat="1">
      <c r="C105" s="230"/>
      <c r="E105" s="145"/>
    </row>
    <row r="106" spans="3:6" s="1011" customFormat="1">
      <c r="C106" s="230"/>
      <c r="E106" s="145"/>
    </row>
    <row r="107" spans="3:6" s="1011" customFormat="1">
      <c r="C107" s="230"/>
      <c r="E107" s="145"/>
    </row>
    <row r="108" spans="3:6" s="1011" customFormat="1" ht="15.75">
      <c r="C108" s="135"/>
      <c r="D108" s="230"/>
      <c r="E108" s="230"/>
      <c r="F108" s="145"/>
    </row>
    <row r="109" spans="3:6" s="1011" customFormat="1" ht="15.75">
      <c r="C109" s="135"/>
      <c r="D109" s="145"/>
      <c r="E109" s="145"/>
      <c r="F109" s="145"/>
    </row>
    <row r="110" spans="3:6" s="1011" customFormat="1" ht="15.75">
      <c r="C110" s="135"/>
      <c r="D110" s="145"/>
      <c r="E110" s="145"/>
      <c r="F110" s="145"/>
    </row>
    <row r="111" spans="3:6" s="1011" customFormat="1" ht="15.75">
      <c r="C111" s="135"/>
      <c r="D111" s="145"/>
      <c r="E111" s="145"/>
      <c r="F111" s="145"/>
    </row>
    <row r="112" spans="3:6" s="1011" customFormat="1" ht="15.75">
      <c r="C112" s="135"/>
      <c r="D112" s="145"/>
      <c r="E112" s="145"/>
      <c r="F112" s="145"/>
    </row>
    <row r="113" spans="3:6" s="1011" customFormat="1" ht="15.75">
      <c r="C113" s="135"/>
      <c r="D113" s="145"/>
      <c r="E113" s="145"/>
      <c r="F113" s="145"/>
    </row>
    <row r="114" spans="3:6" s="1011" customFormat="1" ht="15.75">
      <c r="C114" s="135"/>
      <c r="D114" s="145"/>
      <c r="E114" s="145"/>
      <c r="F114" s="145"/>
    </row>
    <row r="115" spans="3:6" s="1011" customFormat="1" ht="15.75">
      <c r="C115" s="135"/>
      <c r="D115" s="145"/>
      <c r="E115" s="145"/>
      <c r="F115" s="145"/>
    </row>
    <row r="116" spans="3:6" s="1011" customFormat="1" ht="15.75">
      <c r="C116" s="135"/>
      <c r="D116" s="145"/>
      <c r="E116" s="145"/>
      <c r="F116" s="145"/>
    </row>
    <row r="117" spans="3:6" s="1011" customFormat="1" ht="15.75">
      <c r="C117" s="135"/>
      <c r="D117" s="145"/>
      <c r="E117" s="145"/>
      <c r="F117" s="145"/>
    </row>
    <row r="118" spans="3:6" s="1011" customFormat="1" ht="15.75">
      <c r="C118" s="135"/>
      <c r="D118" s="145"/>
      <c r="E118" s="145"/>
      <c r="F118" s="145"/>
    </row>
    <row r="119" spans="3:6" s="1011" customFormat="1" ht="15.75">
      <c r="C119" s="135"/>
      <c r="D119" s="145"/>
      <c r="E119" s="145"/>
      <c r="F119" s="145"/>
    </row>
    <row r="120" spans="3:6" s="1011" customFormat="1" ht="15.75">
      <c r="C120" s="135"/>
      <c r="D120" s="145"/>
      <c r="E120" s="145"/>
      <c r="F120" s="145"/>
    </row>
    <row r="121" spans="3:6" s="1011" customFormat="1" ht="15.75">
      <c r="C121" s="135"/>
      <c r="D121" s="145"/>
      <c r="E121" s="145"/>
      <c r="F121" s="145"/>
    </row>
    <row r="122" spans="3:6" s="1011" customFormat="1" ht="15.75">
      <c r="C122" s="135"/>
      <c r="D122" s="145"/>
      <c r="E122" s="145"/>
      <c r="F122" s="145"/>
    </row>
    <row r="123" spans="3:6" s="1011" customFormat="1" ht="15.75">
      <c r="C123" s="135"/>
      <c r="D123" s="145"/>
      <c r="E123" s="145"/>
      <c r="F123" s="145"/>
    </row>
    <row r="124" spans="3:6" s="1011" customFormat="1" ht="15.75">
      <c r="C124" s="135"/>
      <c r="D124" s="145"/>
      <c r="E124" s="145"/>
      <c r="F124" s="145"/>
    </row>
    <row r="125" spans="3:6" s="1011" customFormat="1" ht="15.75">
      <c r="C125" s="135"/>
      <c r="D125" s="145"/>
      <c r="E125" s="145"/>
      <c r="F125" s="145"/>
    </row>
    <row r="126" spans="3:6" s="1011" customFormat="1" ht="15.75">
      <c r="C126" s="135"/>
      <c r="D126" s="145"/>
      <c r="E126" s="145"/>
      <c r="F126" s="145"/>
    </row>
    <row r="127" spans="3:6" s="1011" customFormat="1" ht="15.75">
      <c r="C127" s="135"/>
      <c r="D127" s="145"/>
      <c r="E127" s="145"/>
      <c r="F127" s="145"/>
    </row>
    <row r="128" spans="3:6" s="1011" customFormat="1" ht="15.75">
      <c r="C128" s="135"/>
      <c r="D128" s="145"/>
      <c r="E128" s="145"/>
      <c r="F128" s="145"/>
    </row>
    <row r="129" spans="3:6" s="1011" customFormat="1" ht="15.75">
      <c r="C129" s="135"/>
      <c r="D129" s="145"/>
      <c r="E129" s="145"/>
      <c r="F129" s="145"/>
    </row>
    <row r="130" spans="3:6" s="1011" customFormat="1" ht="15.75">
      <c r="C130" s="135"/>
      <c r="D130" s="145"/>
      <c r="E130" s="145"/>
      <c r="F130" s="145"/>
    </row>
    <row r="131" spans="3:6" s="1011" customFormat="1" ht="15.75">
      <c r="C131" s="135"/>
      <c r="D131" s="145"/>
      <c r="E131" s="145"/>
      <c r="F131" s="145"/>
    </row>
    <row r="132" spans="3:6" s="1011" customFormat="1" ht="15.75">
      <c r="C132" s="135"/>
      <c r="D132" s="145"/>
      <c r="E132" s="145"/>
      <c r="F132" s="145"/>
    </row>
    <row r="133" spans="3:6" s="1011" customFormat="1" ht="15.75">
      <c r="C133" s="135"/>
      <c r="D133" s="145"/>
      <c r="E133" s="145"/>
      <c r="F133" s="145"/>
    </row>
    <row r="134" spans="3:6" s="1011" customFormat="1" ht="15.75">
      <c r="C134" s="135"/>
      <c r="D134" s="145"/>
      <c r="E134" s="145"/>
      <c r="F134" s="145"/>
    </row>
    <row r="135" spans="3:6" s="1011" customFormat="1" ht="15.75">
      <c r="C135" s="135"/>
      <c r="D135" s="145"/>
      <c r="E135" s="145"/>
      <c r="F135" s="145"/>
    </row>
    <row r="136" spans="3:6" s="1011" customFormat="1" ht="15.75">
      <c r="C136" s="135"/>
      <c r="D136" s="145"/>
      <c r="E136" s="145"/>
      <c r="F136" s="145"/>
    </row>
    <row r="137" spans="3:6" s="1011" customFormat="1" ht="15.75">
      <c r="C137" s="135"/>
      <c r="D137" s="145"/>
      <c r="E137" s="145"/>
      <c r="F137" s="145"/>
    </row>
    <row r="138" spans="3:6" s="1011" customFormat="1" ht="15.75">
      <c r="C138" s="135"/>
      <c r="D138" s="145"/>
      <c r="E138" s="145"/>
      <c r="F138" s="145"/>
    </row>
    <row r="139" spans="3:6" s="1011" customFormat="1" ht="15.75">
      <c r="C139" s="135"/>
      <c r="D139" s="145"/>
      <c r="E139" s="145"/>
      <c r="F139" s="145"/>
    </row>
    <row r="140" spans="3:6" s="1011" customFormat="1" ht="15.75">
      <c r="C140" s="135"/>
      <c r="D140" s="145"/>
      <c r="E140" s="145"/>
      <c r="F140" s="145"/>
    </row>
    <row r="141" spans="3:6" s="1011" customFormat="1" ht="15.75">
      <c r="C141" s="135"/>
      <c r="D141" s="145"/>
      <c r="E141" s="145"/>
      <c r="F141" s="145"/>
    </row>
    <row r="142" spans="3:6" s="1011" customFormat="1" ht="15.75">
      <c r="C142" s="135"/>
      <c r="D142" s="145"/>
      <c r="E142" s="145"/>
      <c r="F142" s="145"/>
    </row>
    <row r="143" spans="3:6" s="1011" customFormat="1" ht="15.75">
      <c r="C143" s="135"/>
      <c r="D143" s="145"/>
      <c r="E143" s="145"/>
      <c r="F143" s="145"/>
    </row>
    <row r="144" spans="3:6" s="1011" customFormat="1" ht="15.75">
      <c r="C144" s="135"/>
      <c r="D144" s="145"/>
      <c r="E144" s="145"/>
      <c r="F144" s="145"/>
    </row>
    <row r="145" spans="3:6" s="1011" customFormat="1" ht="15.75">
      <c r="C145" s="135"/>
      <c r="D145" s="145"/>
      <c r="E145" s="145"/>
      <c r="F145" s="145"/>
    </row>
    <row r="146" spans="3:6" s="1011" customFormat="1" ht="15.75">
      <c r="C146" s="135"/>
      <c r="D146" s="145"/>
      <c r="E146" s="145"/>
      <c r="F146" s="145"/>
    </row>
    <row r="147" spans="3:6" s="1011" customFormat="1" ht="15.75">
      <c r="C147" s="135"/>
      <c r="D147" s="145"/>
      <c r="E147" s="145"/>
      <c r="F147" s="145"/>
    </row>
    <row r="148" spans="3:6" s="1011" customFormat="1" ht="15.75">
      <c r="C148" s="135"/>
      <c r="D148" s="145"/>
      <c r="E148" s="145"/>
      <c r="F148" s="145"/>
    </row>
    <row r="149" spans="3:6" s="1011" customFormat="1" ht="15.75">
      <c r="C149" s="135"/>
      <c r="D149" s="145"/>
      <c r="E149" s="145"/>
      <c r="F149" s="145"/>
    </row>
    <row r="150" spans="3:6" s="1011" customFormat="1" ht="15.75">
      <c r="C150" s="135"/>
      <c r="D150" s="145"/>
      <c r="E150" s="145"/>
      <c r="F150" s="145"/>
    </row>
    <row r="151" spans="3:6" s="1011" customFormat="1" ht="15.75">
      <c r="C151" s="135"/>
      <c r="D151" s="145"/>
      <c r="E151" s="145"/>
      <c r="F151" s="145"/>
    </row>
    <row r="152" spans="3:6" s="1011" customFormat="1" ht="15.75">
      <c r="C152" s="135"/>
      <c r="D152" s="145"/>
      <c r="E152" s="145"/>
      <c r="F152" s="145"/>
    </row>
    <row r="153" spans="3:6" s="1011" customFormat="1" ht="15.75">
      <c r="C153" s="135"/>
      <c r="D153" s="145"/>
      <c r="E153" s="145"/>
      <c r="F153" s="145"/>
    </row>
    <row r="154" spans="3:6" s="1011" customFormat="1" ht="15.75">
      <c r="C154" s="135"/>
      <c r="D154" s="145"/>
      <c r="E154" s="145"/>
      <c r="F154" s="145"/>
    </row>
    <row r="155" spans="3:6" s="1011" customFormat="1" ht="15.75">
      <c r="C155" s="135"/>
      <c r="D155" s="145"/>
      <c r="E155" s="145"/>
      <c r="F155" s="145"/>
    </row>
    <row r="156" spans="3:6" s="1011" customFormat="1" ht="15.75">
      <c r="C156" s="135"/>
      <c r="D156" s="145"/>
      <c r="E156" s="145"/>
      <c r="F156" s="145"/>
    </row>
    <row r="157" spans="3:6" s="1011" customFormat="1" ht="15.75">
      <c r="C157" s="135"/>
      <c r="D157" s="145"/>
      <c r="E157" s="145"/>
      <c r="F157" s="145"/>
    </row>
    <row r="158" spans="3:6" s="1011" customFormat="1" ht="15.75">
      <c r="C158" s="135"/>
      <c r="D158" s="145"/>
      <c r="E158" s="145"/>
      <c r="F158" s="145"/>
    </row>
    <row r="159" spans="3:6" s="1011" customFormat="1" ht="15.75">
      <c r="C159" s="135"/>
      <c r="D159" s="145"/>
      <c r="E159" s="145"/>
      <c r="F159" s="145"/>
    </row>
    <row r="160" spans="3:6" s="1011" customFormat="1" ht="15.75">
      <c r="C160" s="135"/>
      <c r="D160" s="145"/>
      <c r="E160" s="145"/>
      <c r="F160" s="145"/>
    </row>
    <row r="161" spans="3:3" s="1011" customFormat="1" ht="15.75">
      <c r="C161" s="135"/>
    </row>
    <row r="162" spans="3:3" s="1011" customFormat="1" ht="15.75">
      <c r="C162" s="135"/>
    </row>
    <row r="163" spans="3:3" s="1011" customFormat="1" ht="15.75">
      <c r="C163" s="135"/>
    </row>
    <row r="164" spans="3:3" s="1011" customFormat="1" ht="15.75">
      <c r="C164" s="135"/>
    </row>
    <row r="165" spans="3:3" s="1011" customFormat="1" ht="15.75">
      <c r="C165" s="135"/>
    </row>
    <row r="166" spans="3:3" s="1011" customFormat="1" ht="15.75">
      <c r="C166" s="135"/>
    </row>
    <row r="167" spans="3:3" s="1011" customFormat="1" ht="15.75">
      <c r="C167" s="135"/>
    </row>
    <row r="168" spans="3:3" s="1011" customFormat="1" ht="15.75">
      <c r="C168" s="135"/>
    </row>
    <row r="169" spans="3:3" s="1011" customFormat="1" ht="15.75">
      <c r="C169" s="135"/>
    </row>
    <row r="170" spans="3:3" s="1011" customFormat="1" ht="15.75">
      <c r="C170" s="135"/>
    </row>
    <row r="171" spans="3:3" s="1011" customFormat="1" ht="15.75">
      <c r="C171" s="135"/>
    </row>
    <row r="172" spans="3:3" s="1011" customFormat="1" ht="15.75">
      <c r="C172" s="135"/>
    </row>
    <row r="173" spans="3:3" s="1011" customFormat="1" ht="15.75">
      <c r="C173" s="135"/>
    </row>
    <row r="174" spans="3:3" s="1011" customFormat="1" ht="15.75">
      <c r="C174" s="135"/>
    </row>
    <row r="175" spans="3:3" s="1011" customFormat="1" ht="15.75">
      <c r="C175" s="135"/>
    </row>
    <row r="176" spans="3:3" s="1011" customFormat="1" ht="15.75">
      <c r="C176" s="135"/>
    </row>
    <row r="177" spans="3:3" s="1011" customFormat="1" ht="15.75">
      <c r="C177" s="135"/>
    </row>
    <row r="178" spans="3:3" s="1011" customFormat="1" ht="15.75">
      <c r="C178" s="135"/>
    </row>
    <row r="179" spans="3:3" s="1011" customFormat="1" ht="15.75">
      <c r="C179" s="135"/>
    </row>
    <row r="180" spans="3:3" s="1011" customFormat="1" ht="15.75">
      <c r="C180" s="135"/>
    </row>
    <row r="181" spans="3:3" s="1011" customFormat="1" ht="15.75">
      <c r="C181" s="135"/>
    </row>
    <row r="182" spans="3:3" s="1011" customFormat="1" ht="15.75">
      <c r="C182" s="135"/>
    </row>
    <row r="183" spans="3:3" s="1011" customFormat="1" ht="15.75">
      <c r="C183" s="135"/>
    </row>
    <row r="184" spans="3:3" s="1011" customFormat="1" ht="15.75">
      <c r="C184" s="135"/>
    </row>
    <row r="185" spans="3:3" s="1011" customFormat="1" ht="15.75">
      <c r="C185" s="135"/>
    </row>
    <row r="186" spans="3:3" s="1011" customFormat="1" ht="15.75">
      <c r="C186" s="135"/>
    </row>
    <row r="187" spans="3:3" s="1011" customFormat="1" ht="15.75">
      <c r="C187" s="135"/>
    </row>
    <row r="188" spans="3:3" s="1011" customFormat="1" ht="15.75">
      <c r="C188" s="135"/>
    </row>
    <row r="189" spans="3:3" s="1011" customFormat="1" ht="15.75">
      <c r="C189" s="135"/>
    </row>
    <row r="190" spans="3:3" s="1011" customFormat="1" ht="15.75">
      <c r="C190" s="135"/>
    </row>
    <row r="191" spans="3:3" s="1011" customFormat="1" ht="15.75">
      <c r="C191" s="135"/>
    </row>
    <row r="192" spans="3:3" s="1011" customFormat="1" ht="15.75">
      <c r="C192" s="135"/>
    </row>
    <row r="193" spans="3:7" ht="15.75">
      <c r="C193" s="135"/>
      <c r="G193" s="1011"/>
    </row>
    <row r="194" spans="3:7" ht="15.75">
      <c r="C194" s="135"/>
      <c r="G194" s="1011"/>
    </row>
    <row r="195" spans="3:7" ht="15.75">
      <c r="C195" s="135"/>
      <c r="G195" s="1011"/>
    </row>
    <row r="196" spans="3:7" ht="15.75">
      <c r="C196" s="135"/>
      <c r="G196" s="1011"/>
    </row>
    <row r="197" spans="3:7" ht="15.75">
      <c r="C197" s="135"/>
      <c r="G197" s="1011"/>
    </row>
    <row r="198" spans="3:7" ht="15.75">
      <c r="C198" s="135"/>
      <c r="G198" s="1011"/>
    </row>
    <row r="199" spans="3:7" ht="15.75">
      <c r="C199" s="135"/>
      <c r="G199" s="1011"/>
    </row>
    <row r="200" spans="3:7" ht="15.75">
      <c r="C200" s="135"/>
      <c r="G200" s="1011"/>
    </row>
    <row r="201" spans="3:7" ht="15.75">
      <c r="C201" s="135"/>
    </row>
    <row r="202" spans="3:7" ht="15.75">
      <c r="C202" s="135"/>
    </row>
    <row r="203" spans="3:7" ht="15.75">
      <c r="C203" s="135"/>
    </row>
    <row r="204" spans="3:7" ht="15.75">
      <c r="C204" s="135"/>
    </row>
    <row r="205" spans="3:7" ht="15.75">
      <c r="C205" s="135"/>
    </row>
    <row r="206" spans="3:7" ht="15.75">
      <c r="C206" s="135"/>
    </row>
    <row r="207" spans="3:7" ht="15.75">
      <c r="C207" s="135"/>
    </row>
    <row r="208" spans="3:7" ht="15.75">
      <c r="C208" s="135"/>
    </row>
    <row r="209" spans="3:3" ht="15.75">
      <c r="C209" s="135"/>
    </row>
    <row r="210" spans="3:3" ht="15.75">
      <c r="C210" s="135"/>
    </row>
    <row r="211" spans="3:3" ht="15.75">
      <c r="C211" s="135"/>
    </row>
    <row r="212" spans="3:3" ht="15.75">
      <c r="C212" s="135"/>
    </row>
    <row r="213" spans="3:3" ht="15.75">
      <c r="C213" s="135"/>
    </row>
    <row r="214" spans="3:3" ht="15.75">
      <c r="C214" s="135"/>
    </row>
    <row r="215" spans="3:3" ht="15.75">
      <c r="C215" s="135"/>
    </row>
    <row r="216" spans="3:3" ht="15.75">
      <c r="C216" s="135"/>
    </row>
    <row r="217" spans="3:3" ht="15.75">
      <c r="C217" s="135"/>
    </row>
    <row r="218" spans="3:3" ht="15.75">
      <c r="C218" s="135"/>
    </row>
    <row r="219" spans="3:3" ht="15.75">
      <c r="C219" s="135"/>
    </row>
    <row r="220" spans="3:3" ht="15.75">
      <c r="C220" s="135"/>
    </row>
    <row r="221" spans="3:3" ht="15.75">
      <c r="C221" s="135"/>
    </row>
    <row r="222" spans="3:3" ht="15.75">
      <c r="C222" s="135"/>
    </row>
    <row r="223" spans="3:3" ht="15.75">
      <c r="C223" s="135"/>
    </row>
    <row r="224" spans="3:3" ht="15.75">
      <c r="C224" s="135"/>
    </row>
    <row r="225" spans="3:3" ht="15.75">
      <c r="C225" s="135"/>
    </row>
    <row r="226" spans="3:3" ht="15.75">
      <c r="C226" s="135"/>
    </row>
    <row r="227" spans="3:3" ht="15.75">
      <c r="C227" s="135"/>
    </row>
    <row r="228" spans="3:3" ht="15.75">
      <c r="C228" s="135"/>
    </row>
    <row r="229" spans="3:3" ht="15.75">
      <c r="C229" s="135"/>
    </row>
    <row r="230" spans="3:3" ht="15.75">
      <c r="C230" s="135"/>
    </row>
    <row r="231" spans="3:3" ht="15.75">
      <c r="C231" s="135"/>
    </row>
    <row r="232" spans="3:3" ht="15.75">
      <c r="C232" s="135"/>
    </row>
    <row r="233" spans="3:3" ht="15.75">
      <c r="C233" s="135"/>
    </row>
    <row r="234" spans="3:3" ht="15.75">
      <c r="C234" s="135"/>
    </row>
    <row r="235" spans="3:3" ht="15.75">
      <c r="C235" s="135"/>
    </row>
    <row r="236" spans="3:3" ht="15.75">
      <c r="C236" s="135"/>
    </row>
    <row r="237" spans="3:3" ht="15.75">
      <c r="C237" s="135"/>
    </row>
    <row r="238" spans="3:3" ht="15.75">
      <c r="C238" s="135"/>
    </row>
    <row r="239" spans="3:3" ht="15.75">
      <c r="C239" s="135"/>
    </row>
    <row r="240" spans="3:3" ht="15.75">
      <c r="C240" s="135"/>
    </row>
    <row r="241" spans="3:3" ht="15.75">
      <c r="C241" s="135"/>
    </row>
    <row r="242" spans="3:3" ht="15.75">
      <c r="C242" s="135"/>
    </row>
    <row r="243" spans="3:3" ht="15.75">
      <c r="C243" s="135"/>
    </row>
    <row r="244" spans="3:3" ht="15.75">
      <c r="C244" s="135"/>
    </row>
    <row r="245" spans="3:3" ht="15.75">
      <c r="C245" s="135"/>
    </row>
    <row r="246" spans="3:3" ht="15.75">
      <c r="C246" s="135"/>
    </row>
    <row r="247" spans="3:3" ht="15.75">
      <c r="C247" s="135"/>
    </row>
    <row r="248" spans="3:3" ht="15.75">
      <c r="C248" s="135"/>
    </row>
    <row r="249" spans="3:3" ht="15.75">
      <c r="C249" s="135"/>
    </row>
    <row r="250" spans="3:3" ht="15.75">
      <c r="C250" s="135"/>
    </row>
    <row r="251" spans="3:3" ht="15.75">
      <c r="C251" s="135"/>
    </row>
    <row r="252" spans="3:3" ht="15.75">
      <c r="C252" s="135"/>
    </row>
    <row r="253" spans="3:3" ht="15.75">
      <c r="C253" s="135"/>
    </row>
    <row r="254" spans="3:3" ht="15.75">
      <c r="C254" s="135"/>
    </row>
    <row r="255" spans="3:3" ht="15.75">
      <c r="C255" s="135"/>
    </row>
    <row r="256" spans="3:3" ht="15.75">
      <c r="C256" s="135"/>
    </row>
    <row r="257" spans="3:3" ht="15.75">
      <c r="C257" s="135"/>
    </row>
    <row r="258" spans="3:3" ht="15.75">
      <c r="C258" s="135"/>
    </row>
    <row r="259" spans="3:3" ht="15.75">
      <c r="C259" s="135"/>
    </row>
    <row r="260" spans="3:3" ht="15.75">
      <c r="C260" s="135"/>
    </row>
    <row r="261" spans="3:3" ht="15.75">
      <c r="C261" s="135"/>
    </row>
    <row r="262" spans="3:3" ht="15.75">
      <c r="C262" s="135"/>
    </row>
    <row r="263" spans="3:3" ht="15.75">
      <c r="C263" s="135"/>
    </row>
    <row r="264" spans="3:3" ht="15.75">
      <c r="C264" s="135"/>
    </row>
    <row r="265" spans="3:3" ht="15.75">
      <c r="C265" s="135"/>
    </row>
    <row r="266" spans="3:3" ht="15.75">
      <c r="C266" s="135"/>
    </row>
    <row r="267" spans="3:3" ht="15.75">
      <c r="C267" s="135"/>
    </row>
    <row r="268" spans="3:3" ht="15.75">
      <c r="C268" s="135"/>
    </row>
    <row r="269" spans="3:3" ht="15.75">
      <c r="C269" s="135"/>
    </row>
    <row r="270" spans="3:3" ht="15.75">
      <c r="C270" s="135"/>
    </row>
    <row r="271" spans="3:3" ht="15.75">
      <c r="C271" s="135"/>
    </row>
    <row r="272" spans="3:3" ht="15.75">
      <c r="C272" s="135"/>
    </row>
    <row r="273" spans="3:3" ht="15.75">
      <c r="C273" s="135"/>
    </row>
    <row r="274" spans="3:3" ht="15.75">
      <c r="C274" s="135"/>
    </row>
    <row r="275" spans="3:3" ht="15.75">
      <c r="C275" s="135"/>
    </row>
    <row r="276" spans="3:3" ht="15.75">
      <c r="C276" s="135"/>
    </row>
    <row r="277" spans="3:3" ht="15.75">
      <c r="C277" s="135"/>
    </row>
    <row r="278" spans="3:3" ht="15.75">
      <c r="C278" s="135"/>
    </row>
    <row r="279" spans="3:3" ht="15.75">
      <c r="C279" s="135"/>
    </row>
    <row r="280" spans="3:3" ht="15.75">
      <c r="C280" s="135"/>
    </row>
    <row r="281" spans="3:3" ht="15.75">
      <c r="C281" s="135"/>
    </row>
    <row r="282" spans="3:3" ht="15.75">
      <c r="C282" s="135"/>
    </row>
    <row r="283" spans="3:3" ht="15.75">
      <c r="C283" s="135"/>
    </row>
    <row r="284" spans="3:3" ht="15.75">
      <c r="C284" s="135"/>
    </row>
    <row r="285" spans="3:3" ht="15.75">
      <c r="C285" s="135"/>
    </row>
    <row r="286" spans="3:3" ht="15.75">
      <c r="C286" s="135"/>
    </row>
    <row r="287" spans="3:3" ht="15.75">
      <c r="C287" s="135"/>
    </row>
    <row r="288" spans="3:3" ht="15.75">
      <c r="C288" s="135"/>
    </row>
    <row r="289" spans="3:3" ht="15.75">
      <c r="C289" s="135"/>
    </row>
    <row r="290" spans="3:3" ht="15.75">
      <c r="C290" s="135"/>
    </row>
    <row r="291" spans="3:3" ht="15.75">
      <c r="C291" s="135"/>
    </row>
    <row r="292" spans="3:3" ht="15.75">
      <c r="C292" s="135"/>
    </row>
    <row r="293" spans="3:3" ht="15.75">
      <c r="C293" s="135"/>
    </row>
    <row r="294" spans="3:3" ht="15.75">
      <c r="C294" s="135"/>
    </row>
    <row r="295" spans="3:3" ht="15.75">
      <c r="C295" s="135"/>
    </row>
    <row r="296" spans="3:3" ht="15.75">
      <c r="C296" s="135"/>
    </row>
    <row r="297" spans="3:3" ht="15.75">
      <c r="C297" s="135"/>
    </row>
    <row r="298" spans="3:3" ht="15.75">
      <c r="C298" s="135"/>
    </row>
    <row r="299" spans="3:3" ht="15.75">
      <c r="C299" s="135"/>
    </row>
    <row r="300" spans="3:3" ht="15.75">
      <c r="C300" s="135"/>
    </row>
    <row r="301" spans="3:3" ht="15.75">
      <c r="C301" s="135"/>
    </row>
    <row r="302" spans="3:3" ht="15.75">
      <c r="C302" s="135"/>
    </row>
    <row r="303" spans="3:3" ht="15.75">
      <c r="C303" s="135"/>
    </row>
    <row r="304" spans="3:3" ht="15.75">
      <c r="C304" s="135"/>
    </row>
    <row r="305" spans="3:3" ht="15.75">
      <c r="C305" s="135"/>
    </row>
    <row r="306" spans="3:3" ht="15.75">
      <c r="C306" s="135"/>
    </row>
    <row r="307" spans="3:3" ht="15.75">
      <c r="C307" s="135"/>
    </row>
    <row r="308" spans="3:3" ht="15.75">
      <c r="C308" s="135"/>
    </row>
    <row r="309" spans="3:3" ht="15.75">
      <c r="C309" s="135"/>
    </row>
    <row r="310" spans="3:3" ht="15.75">
      <c r="C310" s="135"/>
    </row>
    <row r="311" spans="3:3" ht="15.75">
      <c r="C311" s="135"/>
    </row>
    <row r="312" spans="3:3" ht="15.75">
      <c r="C312" s="135"/>
    </row>
    <row r="313" spans="3:3" ht="15.75">
      <c r="C313" s="135"/>
    </row>
    <row r="314" spans="3:3" ht="15.75">
      <c r="C314" s="135"/>
    </row>
    <row r="315" spans="3:3" ht="15.75">
      <c r="C315" s="135"/>
    </row>
    <row r="316" spans="3:3" ht="15.75">
      <c r="C316" s="135"/>
    </row>
    <row r="317" spans="3:3" ht="15.75">
      <c r="C317" s="135"/>
    </row>
    <row r="318" spans="3:3" ht="15.75">
      <c r="C318" s="135"/>
    </row>
    <row r="319" spans="3:3" ht="15.75">
      <c r="C319" s="135"/>
    </row>
    <row r="320" spans="3:3" ht="15.75">
      <c r="C320" s="135"/>
    </row>
    <row r="321" spans="3:3" ht="15.75">
      <c r="C321" s="135"/>
    </row>
    <row r="322" spans="3:3" ht="15.75">
      <c r="C322" s="135"/>
    </row>
    <row r="323" spans="3:3" ht="15.75">
      <c r="C323" s="135"/>
    </row>
    <row r="324" spans="3:3" ht="15.75">
      <c r="C324" s="135"/>
    </row>
    <row r="325" spans="3:3" ht="15.75">
      <c r="C325" s="135"/>
    </row>
    <row r="326" spans="3:3" ht="15.75">
      <c r="C326" s="135"/>
    </row>
    <row r="327" spans="3:3" ht="15.75">
      <c r="C327" s="135"/>
    </row>
    <row r="328" spans="3:3" ht="15.75">
      <c r="C328" s="135"/>
    </row>
    <row r="329" spans="3:3" ht="15.75">
      <c r="C329" s="135"/>
    </row>
    <row r="330" spans="3:3" ht="15.75">
      <c r="C330" s="135"/>
    </row>
    <row r="331" spans="3:3" ht="15.75">
      <c r="C331" s="135"/>
    </row>
    <row r="332" spans="3:3" ht="15.75">
      <c r="C332" s="135"/>
    </row>
    <row r="333" spans="3:3" ht="15.75">
      <c r="C333" s="135"/>
    </row>
    <row r="334" spans="3:3" ht="15.75">
      <c r="C334" s="135"/>
    </row>
    <row r="335" spans="3:3" ht="15.75">
      <c r="C335" s="135"/>
    </row>
    <row r="336" spans="3:3" ht="15.75">
      <c r="C336" s="135"/>
    </row>
    <row r="337" spans="3:3" ht="15.75">
      <c r="C337" s="135"/>
    </row>
    <row r="338" spans="3:3" ht="15.75">
      <c r="C338" s="135"/>
    </row>
    <row r="339" spans="3:3" ht="15.75">
      <c r="C339" s="135"/>
    </row>
    <row r="340" spans="3:3" ht="15.75">
      <c r="C340" s="135"/>
    </row>
    <row r="341" spans="3:3" ht="15.75">
      <c r="C341" s="135"/>
    </row>
    <row r="342" spans="3:3" ht="15.75">
      <c r="C342" s="135"/>
    </row>
    <row r="343" spans="3:3" ht="15.75">
      <c r="C343" s="135"/>
    </row>
    <row r="344" spans="3:3" ht="15.75">
      <c r="C344" s="135"/>
    </row>
    <row r="345" spans="3:3" ht="15.75">
      <c r="C345" s="135"/>
    </row>
    <row r="346" spans="3:3" ht="15.75">
      <c r="C346" s="135"/>
    </row>
    <row r="347" spans="3:3" ht="15.75">
      <c r="C347" s="135"/>
    </row>
    <row r="348" spans="3:3" ht="15.75">
      <c r="C348" s="135"/>
    </row>
    <row r="349" spans="3:3" ht="15.75">
      <c r="C349" s="135"/>
    </row>
    <row r="350" spans="3:3" ht="15.75">
      <c r="C350" s="135"/>
    </row>
    <row r="351" spans="3:3" ht="15.75">
      <c r="C351" s="135"/>
    </row>
    <row r="352" spans="3:3" ht="15.75">
      <c r="C352" s="135"/>
    </row>
    <row r="353" spans="3:3" ht="15.75">
      <c r="C353" s="135"/>
    </row>
    <row r="354" spans="3:3" ht="15.75">
      <c r="C354" s="135"/>
    </row>
    <row r="355" spans="3:3" ht="15.75">
      <c r="C355" s="135"/>
    </row>
    <row r="356" spans="3:3" ht="15.75">
      <c r="C356" s="135"/>
    </row>
    <row r="357" spans="3:3" ht="15.75">
      <c r="C357" s="135"/>
    </row>
    <row r="358" spans="3:3" ht="15.75">
      <c r="C358" s="135"/>
    </row>
    <row r="359" spans="3:3" ht="15.75">
      <c r="C359" s="135"/>
    </row>
    <row r="360" spans="3:3" ht="15.75">
      <c r="C360" s="135"/>
    </row>
    <row r="361" spans="3:3" ht="15.75">
      <c r="C361" s="135"/>
    </row>
    <row r="362" spans="3:3" ht="15.75">
      <c r="C362" s="135"/>
    </row>
    <row r="363" spans="3:3" ht="15.75">
      <c r="C363" s="135"/>
    </row>
    <row r="364" spans="3:3" ht="15.75">
      <c r="C364" s="135"/>
    </row>
    <row r="365" spans="3:3" ht="15.75">
      <c r="C365" s="135"/>
    </row>
    <row r="366" spans="3:3" ht="15.75">
      <c r="C366" s="135"/>
    </row>
    <row r="367" spans="3:3" ht="15.75">
      <c r="C367" s="135"/>
    </row>
    <row r="368" spans="3:3" ht="15.75">
      <c r="C368" s="135"/>
    </row>
    <row r="369" spans="3:3" ht="15.75">
      <c r="C369" s="135"/>
    </row>
    <row r="370" spans="3:3" ht="15.75">
      <c r="C370" s="135"/>
    </row>
    <row r="371" spans="3:3" ht="15.75">
      <c r="C371" s="135"/>
    </row>
    <row r="372" spans="3:3" ht="15.75">
      <c r="C372" s="135"/>
    </row>
    <row r="373" spans="3:3" ht="15.75">
      <c r="C373" s="135"/>
    </row>
    <row r="374" spans="3:3" ht="15.75">
      <c r="C374" s="135"/>
    </row>
    <row r="375" spans="3:3" ht="15.75">
      <c r="C375" s="135"/>
    </row>
    <row r="376" spans="3:3" ht="15.75">
      <c r="C376" s="135"/>
    </row>
    <row r="377" spans="3:3" ht="15.75">
      <c r="C377" s="135"/>
    </row>
    <row r="378" spans="3:3" ht="15.75">
      <c r="C378" s="135"/>
    </row>
    <row r="379" spans="3:3" ht="15.75">
      <c r="C379" s="135"/>
    </row>
    <row r="380" spans="3:3" ht="15.75">
      <c r="C380" s="135"/>
    </row>
    <row r="381" spans="3:3" ht="15.75">
      <c r="C381" s="135"/>
    </row>
    <row r="382" spans="3:3" ht="15.75">
      <c r="C382" s="135"/>
    </row>
    <row r="383" spans="3:3" ht="15.75">
      <c r="C383" s="135"/>
    </row>
    <row r="384" spans="3:3" ht="15.75">
      <c r="C384" s="135"/>
    </row>
    <row r="385" spans="3:3" ht="15.75">
      <c r="C385" s="135"/>
    </row>
    <row r="386" spans="3:3" ht="15.75">
      <c r="C386" s="135"/>
    </row>
    <row r="387" spans="3:3" ht="15.75">
      <c r="C387" s="135"/>
    </row>
    <row r="388" spans="3:3" ht="15.75">
      <c r="C388" s="135"/>
    </row>
    <row r="389" spans="3:3" ht="15.75">
      <c r="C389" s="135"/>
    </row>
    <row r="390" spans="3:3" ht="15.75">
      <c r="C390" s="135"/>
    </row>
    <row r="391" spans="3:3" ht="15.75">
      <c r="C391" s="135"/>
    </row>
    <row r="392" spans="3:3" ht="15.75">
      <c r="C392" s="135"/>
    </row>
    <row r="393" spans="3:3" ht="15.75">
      <c r="C393" s="135"/>
    </row>
    <row r="394" spans="3:3" ht="15.75">
      <c r="C394" s="135"/>
    </row>
    <row r="395" spans="3:3" ht="15.75">
      <c r="C395" s="135"/>
    </row>
    <row r="396" spans="3:3" ht="15.75">
      <c r="C396" s="135"/>
    </row>
    <row r="397" spans="3:3" ht="15.75">
      <c r="C397" s="135"/>
    </row>
    <row r="398" spans="3:3" ht="15.75">
      <c r="C398" s="135"/>
    </row>
    <row r="399" spans="3:3" ht="15.75">
      <c r="C399" s="135"/>
    </row>
    <row r="400" spans="3:3" ht="15.75">
      <c r="C400" s="135"/>
    </row>
    <row r="401" spans="3:3" ht="15.75">
      <c r="C401" s="135"/>
    </row>
    <row r="402" spans="3:3" ht="15.75">
      <c r="C402" s="135"/>
    </row>
    <row r="403" spans="3:3" ht="15.75">
      <c r="C403" s="135"/>
    </row>
    <row r="404" spans="3:3" ht="15.75">
      <c r="C404" s="135"/>
    </row>
    <row r="405" spans="3:3" ht="15.75">
      <c r="C405" s="135"/>
    </row>
    <row r="406" spans="3:3" ht="15.75">
      <c r="C406" s="135"/>
    </row>
    <row r="407" spans="3:3" ht="15.75">
      <c r="C407" s="135"/>
    </row>
    <row r="408" spans="3:3" ht="15.75">
      <c r="C408" s="135"/>
    </row>
    <row r="409" spans="3:3" ht="15.75">
      <c r="C409" s="135"/>
    </row>
    <row r="410" spans="3:3" ht="15.75">
      <c r="C410" s="135"/>
    </row>
    <row r="411" spans="3:3" ht="15.75">
      <c r="C411" s="135"/>
    </row>
    <row r="412" spans="3:3" ht="15.75">
      <c r="C412" s="135"/>
    </row>
    <row r="413" spans="3:3" ht="15.75">
      <c r="C413" s="135"/>
    </row>
    <row r="414" spans="3:3" ht="15.75">
      <c r="C414" s="135"/>
    </row>
    <row r="415" spans="3:3" ht="15.75">
      <c r="C415" s="135"/>
    </row>
    <row r="416" spans="3:3" ht="15.75">
      <c r="C416" s="135"/>
    </row>
    <row r="417" spans="3:3" ht="15.75">
      <c r="C417" s="135"/>
    </row>
    <row r="418" spans="3:3" ht="15.75">
      <c r="C418" s="135"/>
    </row>
    <row r="419" spans="3:3" ht="15.75">
      <c r="C419" s="135"/>
    </row>
    <row r="420" spans="3:3" ht="15.75">
      <c r="C420" s="135"/>
    </row>
    <row r="421" spans="3:3" ht="15.75">
      <c r="C421" s="135"/>
    </row>
    <row r="422" spans="3:3" ht="15.75">
      <c r="C422" s="135"/>
    </row>
    <row r="423" spans="3:3" ht="15.75">
      <c r="C423" s="135"/>
    </row>
    <row r="424" spans="3:3" ht="15.75">
      <c r="C424" s="135"/>
    </row>
    <row r="425" spans="3:3" ht="15.75">
      <c r="C425" s="135"/>
    </row>
    <row r="426" spans="3:3" ht="15.75">
      <c r="C426" s="135"/>
    </row>
    <row r="427" spans="3:3" ht="15.75">
      <c r="C427" s="135"/>
    </row>
    <row r="428" spans="3:3" ht="15.75">
      <c r="C428" s="135"/>
    </row>
    <row r="429" spans="3:3" ht="15.75">
      <c r="C429" s="135"/>
    </row>
    <row r="430" spans="3:3" ht="15.75">
      <c r="C430" s="135"/>
    </row>
    <row r="431" spans="3:3" ht="15.75">
      <c r="C431" s="135"/>
    </row>
    <row r="432" spans="3:3" ht="15.75">
      <c r="C432" s="135"/>
    </row>
    <row r="433" spans="3:3" ht="15.75">
      <c r="C433" s="135"/>
    </row>
    <row r="434" spans="3:3" ht="15.75">
      <c r="C434" s="135"/>
    </row>
    <row r="435" spans="3:3" ht="15.75">
      <c r="C435" s="135"/>
    </row>
    <row r="436" spans="3:3" ht="15.75">
      <c r="C436" s="135"/>
    </row>
    <row r="437" spans="3:3" ht="15.75">
      <c r="C437" s="135"/>
    </row>
    <row r="438" spans="3:3" ht="15.75">
      <c r="C438" s="135"/>
    </row>
    <row r="439" spans="3:3" ht="15.75">
      <c r="C439" s="135"/>
    </row>
    <row r="440" spans="3:3" ht="15.75">
      <c r="C440" s="135"/>
    </row>
    <row r="441" spans="3:3" ht="15.75">
      <c r="C441" s="135"/>
    </row>
    <row r="442" spans="3:3" ht="15.75">
      <c r="C442" s="135"/>
    </row>
    <row r="443" spans="3:3" ht="15.75">
      <c r="C443" s="135"/>
    </row>
    <row r="444" spans="3:3" ht="15.75">
      <c r="C444" s="135"/>
    </row>
    <row r="445" spans="3:3" ht="15.75">
      <c r="C445" s="135"/>
    </row>
    <row r="446" spans="3:3" ht="15.75">
      <c r="C446" s="135"/>
    </row>
    <row r="447" spans="3:3" ht="15.75">
      <c r="C447" s="135"/>
    </row>
    <row r="448" spans="3:3" ht="15.75">
      <c r="C448" s="135"/>
    </row>
    <row r="449" spans="3:3" ht="15.75">
      <c r="C449" s="135"/>
    </row>
    <row r="450" spans="3:3" ht="15.75">
      <c r="C450" s="135"/>
    </row>
    <row r="451" spans="3:3" ht="15.75">
      <c r="C451" s="135"/>
    </row>
    <row r="452" spans="3:3" ht="15.75">
      <c r="C452" s="135"/>
    </row>
    <row r="453" spans="3:3" ht="15.75">
      <c r="C453" s="135"/>
    </row>
    <row r="454" spans="3:3" ht="15.75">
      <c r="C454" s="135"/>
    </row>
    <row r="455" spans="3:3" ht="15.75">
      <c r="C455" s="135"/>
    </row>
    <row r="456" spans="3:3" ht="15.75">
      <c r="C456" s="135"/>
    </row>
    <row r="457" spans="3:3" ht="15.75">
      <c r="C457" s="135"/>
    </row>
    <row r="458" spans="3:3" ht="15.75">
      <c r="C458" s="135"/>
    </row>
    <row r="459" spans="3:3" ht="15.75">
      <c r="C459" s="135"/>
    </row>
    <row r="460" spans="3:3" ht="15.75">
      <c r="C460" s="135"/>
    </row>
    <row r="461" spans="3:3" ht="15.75">
      <c r="C461" s="135"/>
    </row>
    <row r="462" spans="3:3" ht="15.75">
      <c r="C462" s="135"/>
    </row>
    <row r="463" spans="3:3" ht="15.75">
      <c r="C463" s="135"/>
    </row>
    <row r="464" spans="3:3" ht="15.75">
      <c r="C464" s="135"/>
    </row>
    <row r="465" spans="3:3" ht="15.75">
      <c r="C465" s="135"/>
    </row>
    <row r="466" spans="3:3" ht="15.75">
      <c r="C466" s="135"/>
    </row>
    <row r="467" spans="3:3" ht="15.75">
      <c r="C467" s="135"/>
    </row>
    <row r="468" spans="3:3" ht="15.75">
      <c r="C468" s="135"/>
    </row>
    <row r="469" spans="3:3" ht="15.75">
      <c r="C469" s="135"/>
    </row>
    <row r="470" spans="3:3" ht="15.75">
      <c r="C470" s="135"/>
    </row>
    <row r="471" spans="3:3" ht="15.75">
      <c r="C471" s="135"/>
    </row>
    <row r="472" spans="3:3" ht="15.75">
      <c r="C472" s="135"/>
    </row>
    <row r="473" spans="3:3" ht="15.75">
      <c r="C473" s="135"/>
    </row>
    <row r="474" spans="3:3" ht="15.75">
      <c r="C474" s="135"/>
    </row>
    <row r="475" spans="3:3" ht="15.75">
      <c r="C475" s="135"/>
    </row>
    <row r="476" spans="3:3" ht="15.75">
      <c r="C476" s="135"/>
    </row>
    <row r="477" spans="3:3" ht="15.75">
      <c r="C477" s="135"/>
    </row>
    <row r="478" spans="3:3" ht="15.75">
      <c r="C478" s="135"/>
    </row>
    <row r="479" spans="3:3" ht="15.75">
      <c r="C479" s="135"/>
    </row>
    <row r="480" spans="3:3" ht="15.75">
      <c r="C480" s="135"/>
    </row>
    <row r="481" spans="3:3" ht="15.75">
      <c r="C481" s="135"/>
    </row>
    <row r="482" spans="3:3" ht="15.75">
      <c r="C482" s="135"/>
    </row>
    <row r="483" spans="3:3" ht="15.75">
      <c r="C483" s="135"/>
    </row>
    <row r="484" spans="3:3" ht="15.75">
      <c r="C484" s="135"/>
    </row>
    <row r="485" spans="3:3" ht="15.75">
      <c r="C485" s="135"/>
    </row>
    <row r="486" spans="3:3" ht="15.75">
      <c r="C486" s="135"/>
    </row>
    <row r="487" spans="3:3" ht="15.75">
      <c r="C487" s="135"/>
    </row>
    <row r="488" spans="3:3" ht="15.75">
      <c r="C488" s="135"/>
    </row>
    <row r="489" spans="3:3" ht="15.75">
      <c r="C489" s="135"/>
    </row>
    <row r="490" spans="3:3" ht="15.75">
      <c r="C490" s="135"/>
    </row>
    <row r="491" spans="3:3" ht="15.75">
      <c r="C491" s="135"/>
    </row>
    <row r="492" spans="3:3" ht="15.75">
      <c r="C492" s="135"/>
    </row>
    <row r="493" spans="3:3" ht="15.75">
      <c r="C493" s="135"/>
    </row>
    <row r="494" spans="3:3" ht="15.75">
      <c r="C494" s="135"/>
    </row>
    <row r="495" spans="3:3" ht="15.75">
      <c r="C495" s="135"/>
    </row>
    <row r="496" spans="3:3" ht="15.75">
      <c r="C496" s="135"/>
    </row>
    <row r="497" spans="3:3" ht="15.75">
      <c r="C497" s="135"/>
    </row>
    <row r="498" spans="3:3" ht="15.75">
      <c r="C498" s="135"/>
    </row>
    <row r="499" spans="3:3" ht="15.75">
      <c r="C499" s="135"/>
    </row>
    <row r="500" spans="3:3" ht="15.75">
      <c r="C500" s="135"/>
    </row>
    <row r="501" spans="3:3" ht="15.75">
      <c r="C501" s="135"/>
    </row>
    <row r="502" spans="3:3" ht="15.75">
      <c r="C502" s="135"/>
    </row>
    <row r="503" spans="3:3" ht="15.75">
      <c r="C503" s="135"/>
    </row>
    <row r="504" spans="3:3" ht="15.75">
      <c r="C504" s="135"/>
    </row>
    <row r="505" spans="3:3" ht="15.75">
      <c r="C505" s="135"/>
    </row>
    <row r="506" spans="3:3" ht="15.75">
      <c r="C506" s="135"/>
    </row>
    <row r="507" spans="3:3" ht="15.75">
      <c r="C507" s="135"/>
    </row>
    <row r="508" spans="3:3" ht="15.75">
      <c r="C508" s="135"/>
    </row>
    <row r="509" spans="3:3" ht="15.75">
      <c r="C509" s="135"/>
    </row>
    <row r="510" spans="3:3" ht="15.75">
      <c r="C510" s="135"/>
    </row>
    <row r="511" spans="3:3" ht="15.75">
      <c r="C511" s="135"/>
    </row>
    <row r="512" spans="3:3" ht="15.75">
      <c r="C512" s="135"/>
    </row>
    <row r="513" spans="3:3" ht="15.75">
      <c r="C513" s="135"/>
    </row>
    <row r="514" spans="3:3" ht="15.75">
      <c r="C514" s="135"/>
    </row>
    <row r="515" spans="3:3" ht="15.75">
      <c r="C515" s="135"/>
    </row>
    <row r="516" spans="3:3" ht="15.75">
      <c r="C516" s="135"/>
    </row>
    <row r="517" spans="3:3" ht="15.75">
      <c r="C517" s="135"/>
    </row>
    <row r="518" spans="3:3" ht="15.75">
      <c r="C518" s="135"/>
    </row>
    <row r="519" spans="3:3" ht="15.75">
      <c r="C519" s="135"/>
    </row>
    <row r="520" spans="3:3" ht="15.75">
      <c r="C520" s="135"/>
    </row>
    <row r="521" spans="3:3" ht="15.75">
      <c r="C521" s="135"/>
    </row>
    <row r="522" spans="3:3" ht="15.75">
      <c r="C522" s="135"/>
    </row>
    <row r="523" spans="3:3" ht="15.75">
      <c r="C523" s="135"/>
    </row>
    <row r="524" spans="3:3" ht="15.75">
      <c r="C524" s="135"/>
    </row>
    <row r="525" spans="3:3" ht="15.75">
      <c r="C525" s="135"/>
    </row>
    <row r="526" spans="3:3" ht="15.75">
      <c r="C526" s="135"/>
    </row>
    <row r="527" spans="3:3" ht="15.75">
      <c r="C527" s="135"/>
    </row>
    <row r="528" spans="3:3" ht="15.75">
      <c r="C528" s="135"/>
    </row>
    <row r="529" spans="3:3" ht="15.75">
      <c r="C529" s="135"/>
    </row>
    <row r="530" spans="3:3" ht="15.75">
      <c r="C530" s="135"/>
    </row>
    <row r="531" spans="3:3" ht="15.75">
      <c r="C531" s="135"/>
    </row>
    <row r="532" spans="3:3" ht="15.75">
      <c r="C532" s="135"/>
    </row>
    <row r="533" spans="3:3" ht="15.75">
      <c r="C533" s="135"/>
    </row>
    <row r="534" spans="3:3" ht="15.75">
      <c r="C534" s="135"/>
    </row>
    <row r="535" spans="3:3" ht="15.75">
      <c r="C535" s="135"/>
    </row>
    <row r="536" spans="3:3" ht="15.75">
      <c r="C536" s="135"/>
    </row>
    <row r="537" spans="3:3" ht="15.75">
      <c r="C537" s="135"/>
    </row>
    <row r="538" spans="3:3" ht="15.75">
      <c r="C538" s="135"/>
    </row>
    <row r="539" spans="3:3" ht="15.75">
      <c r="C539" s="135"/>
    </row>
    <row r="540" spans="3:3" ht="15.75">
      <c r="C540" s="135"/>
    </row>
    <row r="541" spans="3:3" ht="15.75">
      <c r="C541" s="135"/>
    </row>
    <row r="542" spans="3:3" ht="15.75">
      <c r="C542" s="135"/>
    </row>
    <row r="543" spans="3:3" ht="15.75">
      <c r="C543" s="135"/>
    </row>
    <row r="544" spans="3:3" ht="15.75">
      <c r="C544" s="135"/>
    </row>
    <row r="545" spans="3:3" ht="15.75">
      <c r="C545" s="135"/>
    </row>
    <row r="546" spans="3:3" ht="15.75">
      <c r="C546" s="135"/>
    </row>
    <row r="547" spans="3:3" ht="15.75">
      <c r="C547" s="135"/>
    </row>
    <row r="548" spans="3:3" ht="15.75">
      <c r="C548" s="135"/>
    </row>
    <row r="549" spans="3:3" ht="15.75">
      <c r="C549" s="135"/>
    </row>
    <row r="550" spans="3:3" ht="15.75">
      <c r="C550" s="135"/>
    </row>
    <row r="551" spans="3:3" ht="15.75">
      <c r="C551" s="135"/>
    </row>
    <row r="552" spans="3:3" ht="15.75">
      <c r="C552" s="135"/>
    </row>
    <row r="553" spans="3:3" ht="15.75">
      <c r="C553" s="135"/>
    </row>
    <row r="554" spans="3:3" ht="15.75">
      <c r="C554" s="135"/>
    </row>
    <row r="555" spans="3:3" ht="15.75">
      <c r="C555" s="135"/>
    </row>
    <row r="556" spans="3:3" ht="15.75">
      <c r="C556" s="135"/>
    </row>
    <row r="557" spans="3:3" ht="15.75">
      <c r="C557" s="135"/>
    </row>
    <row r="558" spans="3:3" ht="15.75">
      <c r="C558" s="135"/>
    </row>
    <row r="559" spans="3:3" ht="15.75">
      <c r="C559" s="135"/>
    </row>
    <row r="560" spans="3:3" ht="15.75">
      <c r="C560" s="135"/>
    </row>
    <row r="561" spans="3:3" ht="15.75">
      <c r="C561" s="135"/>
    </row>
    <row r="562" spans="3:3" ht="15.75">
      <c r="C562" s="135"/>
    </row>
    <row r="563" spans="3:3" ht="15.75">
      <c r="C563" s="135"/>
    </row>
    <row r="564" spans="3:3" ht="15.75">
      <c r="C564" s="135"/>
    </row>
    <row r="565" spans="3:3" ht="15.75">
      <c r="C565" s="135"/>
    </row>
    <row r="566" spans="3:3" ht="15.75">
      <c r="C566" s="135"/>
    </row>
    <row r="567" spans="3:3" ht="15.75">
      <c r="C567" s="135"/>
    </row>
    <row r="568" spans="3:3" ht="15.75">
      <c r="C568" s="135"/>
    </row>
    <row r="569" spans="3:3" ht="15.75">
      <c r="C569" s="135"/>
    </row>
    <row r="570" spans="3:3" ht="15.75">
      <c r="C570" s="135"/>
    </row>
    <row r="571" spans="3:3" ht="15.75">
      <c r="C571" s="135"/>
    </row>
    <row r="572" spans="3:3" ht="15.75">
      <c r="C572" s="135"/>
    </row>
    <row r="573" spans="3:3" ht="15.75">
      <c r="C573" s="135"/>
    </row>
    <row r="574" spans="3:3" ht="15.75">
      <c r="C574" s="135"/>
    </row>
    <row r="575" spans="3:3" ht="15.75">
      <c r="C575" s="135"/>
    </row>
    <row r="576" spans="3:3" ht="15.75">
      <c r="C576" s="135"/>
    </row>
    <row r="577" spans="3:3" ht="15.75">
      <c r="C577" s="135"/>
    </row>
    <row r="578" spans="3:3" ht="15.75">
      <c r="C578" s="135"/>
    </row>
    <row r="579" spans="3:3" ht="15.75">
      <c r="C579" s="135"/>
    </row>
    <row r="580" spans="3:3" ht="15.75">
      <c r="C580" s="135"/>
    </row>
    <row r="581" spans="3:3" ht="15.75">
      <c r="C581" s="135"/>
    </row>
    <row r="582" spans="3:3" ht="15.75">
      <c r="C582" s="135"/>
    </row>
    <row r="583" spans="3:3" ht="15.75">
      <c r="C583" s="135"/>
    </row>
    <row r="584" spans="3:3" ht="15.75">
      <c r="C584" s="135"/>
    </row>
    <row r="585" spans="3:3" ht="15.75">
      <c r="C585" s="135"/>
    </row>
    <row r="586" spans="3:3" ht="15.75">
      <c r="C586" s="135"/>
    </row>
    <row r="587" spans="3:3" ht="15.75">
      <c r="C587" s="135"/>
    </row>
    <row r="588" spans="3:3" ht="15.75">
      <c r="C588" s="135"/>
    </row>
    <row r="589" spans="3:3" ht="15.75">
      <c r="C589" s="135"/>
    </row>
    <row r="590" spans="3:3" ht="15.75">
      <c r="C590" s="135"/>
    </row>
    <row r="591" spans="3:3" ht="15.75">
      <c r="C591" s="135"/>
    </row>
    <row r="592" spans="3:3" ht="15.75">
      <c r="C592" s="135"/>
    </row>
    <row r="593" spans="3:3" ht="15.75">
      <c r="C593" s="135"/>
    </row>
    <row r="594" spans="3:3" ht="15.75">
      <c r="C594" s="135"/>
    </row>
    <row r="595" spans="3:3" ht="15.75">
      <c r="C595" s="135"/>
    </row>
    <row r="596" spans="3:3" ht="15.75">
      <c r="C596" s="135"/>
    </row>
    <row r="597" spans="3:3" ht="15.75">
      <c r="C597" s="135"/>
    </row>
    <row r="598" spans="3:3" ht="15.75">
      <c r="C598" s="135"/>
    </row>
    <row r="599" spans="3:3" ht="15.75">
      <c r="C599" s="135"/>
    </row>
    <row r="600" spans="3:3" ht="15.75">
      <c r="C600" s="135"/>
    </row>
    <row r="601" spans="3:3" ht="15.75">
      <c r="C601" s="135"/>
    </row>
    <row r="602" spans="3:3" ht="15.75">
      <c r="C602" s="135"/>
    </row>
    <row r="603" spans="3:3" ht="15.75">
      <c r="C603" s="135"/>
    </row>
    <row r="604" spans="3:3" ht="15.75">
      <c r="C604" s="135"/>
    </row>
    <row r="605" spans="3:3" ht="15.75">
      <c r="C605" s="135"/>
    </row>
    <row r="606" spans="3:3" ht="15.75">
      <c r="C606" s="135"/>
    </row>
    <row r="607" spans="3:3" ht="15.75">
      <c r="C607" s="135"/>
    </row>
    <row r="608" spans="3:3" ht="15.75">
      <c r="C608" s="135"/>
    </row>
    <row r="609" spans="3:3" ht="15.75">
      <c r="C609" s="135"/>
    </row>
    <row r="610" spans="3:3" ht="15.75">
      <c r="C610" s="135"/>
    </row>
    <row r="611" spans="3:3" ht="15.75">
      <c r="C611" s="135"/>
    </row>
    <row r="612" spans="3:3" ht="15.75">
      <c r="C612" s="135"/>
    </row>
    <row r="613" spans="3:3" ht="15.75">
      <c r="C613" s="135"/>
    </row>
    <row r="614" spans="3:3" ht="15.75">
      <c r="C614" s="135"/>
    </row>
    <row r="615" spans="3:3" ht="15.75">
      <c r="C615" s="135"/>
    </row>
    <row r="616" spans="3:3" ht="15.75">
      <c r="C616" s="135"/>
    </row>
    <row r="617" spans="3:3" ht="15.75">
      <c r="C617" s="135"/>
    </row>
    <row r="618" spans="3:3" ht="15.75">
      <c r="C618" s="135"/>
    </row>
    <row r="619" spans="3:3" ht="15.75">
      <c r="C619" s="135"/>
    </row>
    <row r="620" spans="3:3" ht="15.75">
      <c r="C620" s="135"/>
    </row>
    <row r="621" spans="3:3" ht="15.75">
      <c r="C621" s="135"/>
    </row>
    <row r="622" spans="3:3" ht="15.75">
      <c r="C622" s="135"/>
    </row>
    <row r="623" spans="3:3" ht="15.75">
      <c r="C623" s="135"/>
    </row>
    <row r="624" spans="3:3" ht="15.75">
      <c r="C624" s="135"/>
    </row>
    <row r="625" spans="3:3" ht="15.75">
      <c r="C625" s="135"/>
    </row>
    <row r="626" spans="3:3" ht="15.75">
      <c r="C626" s="135"/>
    </row>
    <row r="627" spans="3:3" ht="15.75">
      <c r="C627" s="135"/>
    </row>
    <row r="628" spans="3:3" ht="15.75">
      <c r="C628" s="135"/>
    </row>
    <row r="629" spans="3:3" ht="15.75">
      <c r="C629" s="135"/>
    </row>
    <row r="630" spans="3:3" ht="15.75">
      <c r="C630" s="135"/>
    </row>
    <row r="631" spans="3:3" ht="15.75">
      <c r="C631" s="135"/>
    </row>
    <row r="632" spans="3:3" ht="15.75">
      <c r="C632" s="135"/>
    </row>
    <row r="633" spans="3:3" ht="15.75">
      <c r="C633" s="135"/>
    </row>
    <row r="634" spans="3:3" ht="15.75">
      <c r="C634" s="135"/>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L681"/>
  <sheetViews>
    <sheetView zoomScale="75" workbookViewId="0">
      <selection activeCell="K6" sqref="K6"/>
    </sheetView>
  </sheetViews>
  <sheetFormatPr defaultRowHeight="15"/>
  <cols>
    <col min="1" max="1" width="64.7109375" style="137" customWidth="1"/>
    <col min="2" max="2" width="0.7109375" style="1011" hidden="1" customWidth="1"/>
    <col min="3" max="3" width="18.5703125" style="1011" bestFit="1" customWidth="1"/>
    <col min="4" max="4" width="5.42578125" style="1011" customWidth="1"/>
    <col min="5" max="5" width="72.140625" style="1011" customWidth="1"/>
    <col min="6" max="6" width="15.85546875" style="1011" customWidth="1"/>
    <col min="7" max="7" width="3.7109375" style="141" customWidth="1"/>
    <col min="8" max="256" width="9.140625" style="1011"/>
    <col min="257" max="257" width="64.7109375" style="1011" customWidth="1"/>
    <col min="258" max="258" width="0" style="1011" hidden="1" customWidth="1"/>
    <col min="259" max="259" width="18.5703125" style="1011" bestFit="1" customWidth="1"/>
    <col min="260" max="260" width="5.42578125" style="1011" customWidth="1"/>
    <col min="261" max="261" width="72.140625" style="1011" customWidth="1"/>
    <col min="262" max="262" width="15.85546875" style="1011" customWidth="1"/>
    <col min="263" max="263" width="3.7109375" style="1011" customWidth="1"/>
    <col min="264" max="512" width="9.140625" style="1011"/>
    <col min="513" max="513" width="64.7109375" style="1011" customWidth="1"/>
    <col min="514" max="514" width="0" style="1011" hidden="1" customWidth="1"/>
    <col min="515" max="515" width="18.5703125" style="1011" bestFit="1" customWidth="1"/>
    <col min="516" max="516" width="5.42578125" style="1011" customWidth="1"/>
    <col min="517" max="517" width="72.140625" style="1011" customWidth="1"/>
    <col min="518" max="518" width="15.85546875" style="1011" customWidth="1"/>
    <col min="519" max="519" width="3.7109375" style="1011" customWidth="1"/>
    <col min="520" max="768" width="9.140625" style="1011"/>
    <col min="769" max="769" width="64.7109375" style="1011" customWidth="1"/>
    <col min="770" max="770" width="0" style="1011" hidden="1" customWidth="1"/>
    <col min="771" max="771" width="18.5703125" style="1011" bestFit="1" customWidth="1"/>
    <col min="772" max="772" width="5.42578125" style="1011" customWidth="1"/>
    <col min="773" max="773" width="72.140625" style="1011" customWidth="1"/>
    <col min="774" max="774" width="15.85546875" style="1011" customWidth="1"/>
    <col min="775" max="775" width="3.7109375" style="1011" customWidth="1"/>
    <col min="776" max="1024" width="9.140625" style="1011"/>
    <col min="1025" max="1025" width="64.7109375" style="1011" customWidth="1"/>
    <col min="1026" max="1026" width="0" style="1011" hidden="1" customWidth="1"/>
    <col min="1027" max="1027" width="18.5703125" style="1011" bestFit="1" customWidth="1"/>
    <col min="1028" max="1028" width="5.42578125" style="1011" customWidth="1"/>
    <col min="1029" max="1029" width="72.140625" style="1011" customWidth="1"/>
    <col min="1030" max="1030" width="15.85546875" style="1011" customWidth="1"/>
    <col min="1031" max="1031" width="3.7109375" style="1011" customWidth="1"/>
    <col min="1032" max="1280" width="9.140625" style="1011"/>
    <col min="1281" max="1281" width="64.7109375" style="1011" customWidth="1"/>
    <col min="1282" max="1282" width="0" style="1011" hidden="1" customWidth="1"/>
    <col min="1283" max="1283" width="18.5703125" style="1011" bestFit="1" customWidth="1"/>
    <col min="1284" max="1284" width="5.42578125" style="1011" customWidth="1"/>
    <col min="1285" max="1285" width="72.140625" style="1011" customWidth="1"/>
    <col min="1286" max="1286" width="15.85546875" style="1011" customWidth="1"/>
    <col min="1287" max="1287" width="3.7109375" style="1011" customWidth="1"/>
    <col min="1288" max="1536" width="9.140625" style="1011"/>
    <col min="1537" max="1537" width="64.7109375" style="1011" customWidth="1"/>
    <col min="1538" max="1538" width="0" style="1011" hidden="1" customWidth="1"/>
    <col min="1539" max="1539" width="18.5703125" style="1011" bestFit="1" customWidth="1"/>
    <col min="1540" max="1540" width="5.42578125" style="1011" customWidth="1"/>
    <col min="1541" max="1541" width="72.140625" style="1011" customWidth="1"/>
    <col min="1542" max="1542" width="15.85546875" style="1011" customWidth="1"/>
    <col min="1543" max="1543" width="3.7109375" style="1011" customWidth="1"/>
    <col min="1544" max="1792" width="9.140625" style="1011"/>
    <col min="1793" max="1793" width="64.7109375" style="1011" customWidth="1"/>
    <col min="1794" max="1794" width="0" style="1011" hidden="1" customWidth="1"/>
    <col min="1795" max="1795" width="18.5703125" style="1011" bestFit="1" customWidth="1"/>
    <col min="1796" max="1796" width="5.42578125" style="1011" customWidth="1"/>
    <col min="1797" max="1797" width="72.140625" style="1011" customWidth="1"/>
    <col min="1798" max="1798" width="15.85546875" style="1011" customWidth="1"/>
    <col min="1799" max="1799" width="3.7109375" style="1011" customWidth="1"/>
    <col min="1800" max="2048" width="9.140625" style="1011"/>
    <col min="2049" max="2049" width="64.7109375" style="1011" customWidth="1"/>
    <col min="2050" max="2050" width="0" style="1011" hidden="1" customWidth="1"/>
    <col min="2051" max="2051" width="18.5703125" style="1011" bestFit="1" customWidth="1"/>
    <col min="2052" max="2052" width="5.42578125" style="1011" customWidth="1"/>
    <col min="2053" max="2053" width="72.140625" style="1011" customWidth="1"/>
    <col min="2054" max="2054" width="15.85546875" style="1011" customWidth="1"/>
    <col min="2055" max="2055" width="3.7109375" style="1011" customWidth="1"/>
    <col min="2056" max="2304" width="9.140625" style="1011"/>
    <col min="2305" max="2305" width="64.7109375" style="1011" customWidth="1"/>
    <col min="2306" max="2306" width="0" style="1011" hidden="1" customWidth="1"/>
    <col min="2307" max="2307" width="18.5703125" style="1011" bestFit="1" customWidth="1"/>
    <col min="2308" max="2308" width="5.42578125" style="1011" customWidth="1"/>
    <col min="2309" max="2309" width="72.140625" style="1011" customWidth="1"/>
    <col min="2310" max="2310" width="15.85546875" style="1011" customWidth="1"/>
    <col min="2311" max="2311" width="3.7109375" style="1011" customWidth="1"/>
    <col min="2312" max="2560" width="9.140625" style="1011"/>
    <col min="2561" max="2561" width="64.7109375" style="1011" customWidth="1"/>
    <col min="2562" max="2562" width="0" style="1011" hidden="1" customWidth="1"/>
    <col min="2563" max="2563" width="18.5703125" style="1011" bestFit="1" customWidth="1"/>
    <col min="2564" max="2564" width="5.42578125" style="1011" customWidth="1"/>
    <col min="2565" max="2565" width="72.140625" style="1011" customWidth="1"/>
    <col min="2566" max="2566" width="15.85546875" style="1011" customWidth="1"/>
    <col min="2567" max="2567" width="3.7109375" style="1011" customWidth="1"/>
    <col min="2568" max="2816" width="9.140625" style="1011"/>
    <col min="2817" max="2817" width="64.7109375" style="1011" customWidth="1"/>
    <col min="2818" max="2818" width="0" style="1011" hidden="1" customWidth="1"/>
    <col min="2819" max="2819" width="18.5703125" style="1011" bestFit="1" customWidth="1"/>
    <col min="2820" max="2820" width="5.42578125" style="1011" customWidth="1"/>
    <col min="2821" max="2821" width="72.140625" style="1011" customWidth="1"/>
    <col min="2822" max="2822" width="15.85546875" style="1011" customWidth="1"/>
    <col min="2823" max="2823" width="3.7109375" style="1011" customWidth="1"/>
    <col min="2824" max="3072" width="9.140625" style="1011"/>
    <col min="3073" max="3073" width="64.7109375" style="1011" customWidth="1"/>
    <col min="3074" max="3074" width="0" style="1011" hidden="1" customWidth="1"/>
    <col min="3075" max="3075" width="18.5703125" style="1011" bestFit="1" customWidth="1"/>
    <col min="3076" max="3076" width="5.42578125" style="1011" customWidth="1"/>
    <col min="3077" max="3077" width="72.140625" style="1011" customWidth="1"/>
    <col min="3078" max="3078" width="15.85546875" style="1011" customWidth="1"/>
    <col min="3079" max="3079" width="3.7109375" style="1011" customWidth="1"/>
    <col min="3080" max="3328" width="9.140625" style="1011"/>
    <col min="3329" max="3329" width="64.7109375" style="1011" customWidth="1"/>
    <col min="3330" max="3330" width="0" style="1011" hidden="1" customWidth="1"/>
    <col min="3331" max="3331" width="18.5703125" style="1011" bestFit="1" customWidth="1"/>
    <col min="3332" max="3332" width="5.42578125" style="1011" customWidth="1"/>
    <col min="3333" max="3333" width="72.140625" style="1011" customWidth="1"/>
    <col min="3334" max="3334" width="15.85546875" style="1011" customWidth="1"/>
    <col min="3335" max="3335" width="3.7109375" style="1011" customWidth="1"/>
    <col min="3336" max="3584" width="9.140625" style="1011"/>
    <col min="3585" max="3585" width="64.7109375" style="1011" customWidth="1"/>
    <col min="3586" max="3586" width="0" style="1011" hidden="1" customWidth="1"/>
    <col min="3587" max="3587" width="18.5703125" style="1011" bestFit="1" customWidth="1"/>
    <col min="3588" max="3588" width="5.42578125" style="1011" customWidth="1"/>
    <col min="3589" max="3589" width="72.140625" style="1011" customWidth="1"/>
    <col min="3590" max="3590" width="15.85546875" style="1011" customWidth="1"/>
    <col min="3591" max="3591" width="3.7109375" style="1011" customWidth="1"/>
    <col min="3592" max="3840" width="9.140625" style="1011"/>
    <col min="3841" max="3841" width="64.7109375" style="1011" customWidth="1"/>
    <col min="3842" max="3842" width="0" style="1011" hidden="1" customWidth="1"/>
    <col min="3843" max="3843" width="18.5703125" style="1011" bestFit="1" customWidth="1"/>
    <col min="3844" max="3844" width="5.42578125" style="1011" customWidth="1"/>
    <col min="3845" max="3845" width="72.140625" style="1011" customWidth="1"/>
    <col min="3846" max="3846" width="15.85546875" style="1011" customWidth="1"/>
    <col min="3847" max="3847" width="3.7109375" style="1011" customWidth="1"/>
    <col min="3848" max="4096" width="9.140625" style="1011"/>
    <col min="4097" max="4097" width="64.7109375" style="1011" customWidth="1"/>
    <col min="4098" max="4098" width="0" style="1011" hidden="1" customWidth="1"/>
    <col min="4099" max="4099" width="18.5703125" style="1011" bestFit="1" customWidth="1"/>
    <col min="4100" max="4100" width="5.42578125" style="1011" customWidth="1"/>
    <col min="4101" max="4101" width="72.140625" style="1011" customWidth="1"/>
    <col min="4102" max="4102" width="15.85546875" style="1011" customWidth="1"/>
    <col min="4103" max="4103" width="3.7109375" style="1011" customWidth="1"/>
    <col min="4104" max="4352" width="9.140625" style="1011"/>
    <col min="4353" max="4353" width="64.7109375" style="1011" customWidth="1"/>
    <col min="4354" max="4354" width="0" style="1011" hidden="1" customWidth="1"/>
    <col min="4355" max="4355" width="18.5703125" style="1011" bestFit="1" customWidth="1"/>
    <col min="4356" max="4356" width="5.42578125" style="1011" customWidth="1"/>
    <col min="4357" max="4357" width="72.140625" style="1011" customWidth="1"/>
    <col min="4358" max="4358" width="15.85546875" style="1011" customWidth="1"/>
    <col min="4359" max="4359" width="3.7109375" style="1011" customWidth="1"/>
    <col min="4360" max="4608" width="9.140625" style="1011"/>
    <col min="4609" max="4609" width="64.7109375" style="1011" customWidth="1"/>
    <col min="4610" max="4610" width="0" style="1011" hidden="1" customWidth="1"/>
    <col min="4611" max="4611" width="18.5703125" style="1011" bestFit="1" customWidth="1"/>
    <col min="4612" max="4612" width="5.42578125" style="1011" customWidth="1"/>
    <col min="4613" max="4613" width="72.140625" style="1011" customWidth="1"/>
    <col min="4614" max="4614" width="15.85546875" style="1011" customWidth="1"/>
    <col min="4615" max="4615" width="3.7109375" style="1011" customWidth="1"/>
    <col min="4616" max="4864" width="9.140625" style="1011"/>
    <col min="4865" max="4865" width="64.7109375" style="1011" customWidth="1"/>
    <col min="4866" max="4866" width="0" style="1011" hidden="1" customWidth="1"/>
    <col min="4867" max="4867" width="18.5703125" style="1011" bestFit="1" customWidth="1"/>
    <col min="4868" max="4868" width="5.42578125" style="1011" customWidth="1"/>
    <col min="4869" max="4869" width="72.140625" style="1011" customWidth="1"/>
    <col min="4870" max="4870" width="15.85546875" style="1011" customWidth="1"/>
    <col min="4871" max="4871" width="3.7109375" style="1011" customWidth="1"/>
    <col min="4872" max="5120" width="9.140625" style="1011"/>
    <col min="5121" max="5121" width="64.7109375" style="1011" customWidth="1"/>
    <col min="5122" max="5122" width="0" style="1011" hidden="1" customWidth="1"/>
    <col min="5123" max="5123" width="18.5703125" style="1011" bestFit="1" customWidth="1"/>
    <col min="5124" max="5124" width="5.42578125" style="1011" customWidth="1"/>
    <col min="5125" max="5125" width="72.140625" style="1011" customWidth="1"/>
    <col min="5126" max="5126" width="15.85546875" style="1011" customWidth="1"/>
    <col min="5127" max="5127" width="3.7109375" style="1011" customWidth="1"/>
    <col min="5128" max="5376" width="9.140625" style="1011"/>
    <col min="5377" max="5377" width="64.7109375" style="1011" customWidth="1"/>
    <col min="5378" max="5378" width="0" style="1011" hidden="1" customWidth="1"/>
    <col min="5379" max="5379" width="18.5703125" style="1011" bestFit="1" customWidth="1"/>
    <col min="5380" max="5380" width="5.42578125" style="1011" customWidth="1"/>
    <col min="5381" max="5381" width="72.140625" style="1011" customWidth="1"/>
    <col min="5382" max="5382" width="15.85546875" style="1011" customWidth="1"/>
    <col min="5383" max="5383" width="3.7109375" style="1011" customWidth="1"/>
    <col min="5384" max="5632" width="9.140625" style="1011"/>
    <col min="5633" max="5633" width="64.7109375" style="1011" customWidth="1"/>
    <col min="5634" max="5634" width="0" style="1011" hidden="1" customWidth="1"/>
    <col min="5635" max="5635" width="18.5703125" style="1011" bestFit="1" customWidth="1"/>
    <col min="5636" max="5636" width="5.42578125" style="1011" customWidth="1"/>
    <col min="5637" max="5637" width="72.140625" style="1011" customWidth="1"/>
    <col min="5638" max="5638" width="15.85546875" style="1011" customWidth="1"/>
    <col min="5639" max="5639" width="3.7109375" style="1011" customWidth="1"/>
    <col min="5640" max="5888" width="9.140625" style="1011"/>
    <col min="5889" max="5889" width="64.7109375" style="1011" customWidth="1"/>
    <col min="5890" max="5890" width="0" style="1011" hidden="1" customWidth="1"/>
    <col min="5891" max="5891" width="18.5703125" style="1011" bestFit="1" customWidth="1"/>
    <col min="5892" max="5892" width="5.42578125" style="1011" customWidth="1"/>
    <col min="5893" max="5893" width="72.140625" style="1011" customWidth="1"/>
    <col min="5894" max="5894" width="15.85546875" style="1011" customWidth="1"/>
    <col min="5895" max="5895" width="3.7109375" style="1011" customWidth="1"/>
    <col min="5896" max="6144" width="9.140625" style="1011"/>
    <col min="6145" max="6145" width="64.7109375" style="1011" customWidth="1"/>
    <col min="6146" max="6146" width="0" style="1011" hidden="1" customWidth="1"/>
    <col min="6147" max="6147" width="18.5703125" style="1011" bestFit="1" customWidth="1"/>
    <col min="6148" max="6148" width="5.42578125" style="1011" customWidth="1"/>
    <col min="6149" max="6149" width="72.140625" style="1011" customWidth="1"/>
    <col min="6150" max="6150" width="15.85546875" style="1011" customWidth="1"/>
    <col min="6151" max="6151" width="3.7109375" style="1011" customWidth="1"/>
    <col min="6152" max="6400" width="9.140625" style="1011"/>
    <col min="6401" max="6401" width="64.7109375" style="1011" customWidth="1"/>
    <col min="6402" max="6402" width="0" style="1011" hidden="1" customWidth="1"/>
    <col min="6403" max="6403" width="18.5703125" style="1011" bestFit="1" customWidth="1"/>
    <col min="6404" max="6404" width="5.42578125" style="1011" customWidth="1"/>
    <col min="6405" max="6405" width="72.140625" style="1011" customWidth="1"/>
    <col min="6406" max="6406" width="15.85546875" style="1011" customWidth="1"/>
    <col min="6407" max="6407" width="3.7109375" style="1011" customWidth="1"/>
    <col min="6408" max="6656" width="9.140625" style="1011"/>
    <col min="6657" max="6657" width="64.7109375" style="1011" customWidth="1"/>
    <col min="6658" max="6658" width="0" style="1011" hidden="1" customWidth="1"/>
    <col min="6659" max="6659" width="18.5703125" style="1011" bestFit="1" customWidth="1"/>
    <col min="6660" max="6660" width="5.42578125" style="1011" customWidth="1"/>
    <col min="6661" max="6661" width="72.140625" style="1011" customWidth="1"/>
    <col min="6662" max="6662" width="15.85546875" style="1011" customWidth="1"/>
    <col min="6663" max="6663" width="3.7109375" style="1011" customWidth="1"/>
    <col min="6664" max="6912" width="9.140625" style="1011"/>
    <col min="6913" max="6913" width="64.7109375" style="1011" customWidth="1"/>
    <col min="6914" max="6914" width="0" style="1011" hidden="1" customWidth="1"/>
    <col min="6915" max="6915" width="18.5703125" style="1011" bestFit="1" customWidth="1"/>
    <col min="6916" max="6916" width="5.42578125" style="1011" customWidth="1"/>
    <col min="6917" max="6917" width="72.140625" style="1011" customWidth="1"/>
    <col min="6918" max="6918" width="15.85546875" style="1011" customWidth="1"/>
    <col min="6919" max="6919" width="3.7109375" style="1011" customWidth="1"/>
    <col min="6920" max="7168" width="9.140625" style="1011"/>
    <col min="7169" max="7169" width="64.7109375" style="1011" customWidth="1"/>
    <col min="7170" max="7170" width="0" style="1011" hidden="1" customWidth="1"/>
    <col min="7171" max="7171" width="18.5703125" style="1011" bestFit="1" customWidth="1"/>
    <col min="7172" max="7172" width="5.42578125" style="1011" customWidth="1"/>
    <col min="7173" max="7173" width="72.140625" style="1011" customWidth="1"/>
    <col min="7174" max="7174" width="15.85546875" style="1011" customWidth="1"/>
    <col min="7175" max="7175" width="3.7109375" style="1011" customWidth="1"/>
    <col min="7176" max="7424" width="9.140625" style="1011"/>
    <col min="7425" max="7425" width="64.7109375" style="1011" customWidth="1"/>
    <col min="7426" max="7426" width="0" style="1011" hidden="1" customWidth="1"/>
    <col min="7427" max="7427" width="18.5703125" style="1011" bestFit="1" customWidth="1"/>
    <col min="7428" max="7428" width="5.42578125" style="1011" customWidth="1"/>
    <col min="7429" max="7429" width="72.140625" style="1011" customWidth="1"/>
    <col min="7430" max="7430" width="15.85546875" style="1011" customWidth="1"/>
    <col min="7431" max="7431" width="3.7109375" style="1011" customWidth="1"/>
    <col min="7432" max="7680" width="9.140625" style="1011"/>
    <col min="7681" max="7681" width="64.7109375" style="1011" customWidth="1"/>
    <col min="7682" max="7682" width="0" style="1011" hidden="1" customWidth="1"/>
    <col min="7683" max="7683" width="18.5703125" style="1011" bestFit="1" customWidth="1"/>
    <col min="7684" max="7684" width="5.42578125" style="1011" customWidth="1"/>
    <col min="7685" max="7685" width="72.140625" style="1011" customWidth="1"/>
    <col min="7686" max="7686" width="15.85546875" style="1011" customWidth="1"/>
    <col min="7687" max="7687" width="3.7109375" style="1011" customWidth="1"/>
    <col min="7688" max="7936" width="9.140625" style="1011"/>
    <col min="7937" max="7937" width="64.7109375" style="1011" customWidth="1"/>
    <col min="7938" max="7938" width="0" style="1011" hidden="1" customWidth="1"/>
    <col min="7939" max="7939" width="18.5703125" style="1011" bestFit="1" customWidth="1"/>
    <col min="7940" max="7940" width="5.42578125" style="1011" customWidth="1"/>
    <col min="7941" max="7941" width="72.140625" style="1011" customWidth="1"/>
    <col min="7942" max="7942" width="15.85546875" style="1011" customWidth="1"/>
    <col min="7943" max="7943" width="3.7109375" style="1011" customWidth="1"/>
    <col min="7944" max="8192" width="9.140625" style="1011"/>
    <col min="8193" max="8193" width="64.7109375" style="1011" customWidth="1"/>
    <col min="8194" max="8194" width="0" style="1011" hidden="1" customWidth="1"/>
    <col min="8195" max="8195" width="18.5703125" style="1011" bestFit="1" customWidth="1"/>
    <col min="8196" max="8196" width="5.42578125" style="1011" customWidth="1"/>
    <col min="8197" max="8197" width="72.140625" style="1011" customWidth="1"/>
    <col min="8198" max="8198" width="15.85546875" style="1011" customWidth="1"/>
    <col min="8199" max="8199" width="3.7109375" style="1011" customWidth="1"/>
    <col min="8200" max="8448" width="9.140625" style="1011"/>
    <col min="8449" max="8449" width="64.7109375" style="1011" customWidth="1"/>
    <col min="8450" max="8450" width="0" style="1011" hidden="1" customWidth="1"/>
    <col min="8451" max="8451" width="18.5703125" style="1011" bestFit="1" customWidth="1"/>
    <col min="8452" max="8452" width="5.42578125" style="1011" customWidth="1"/>
    <col min="8453" max="8453" width="72.140625" style="1011" customWidth="1"/>
    <col min="8454" max="8454" width="15.85546875" style="1011" customWidth="1"/>
    <col min="8455" max="8455" width="3.7109375" style="1011" customWidth="1"/>
    <col min="8456" max="8704" width="9.140625" style="1011"/>
    <col min="8705" max="8705" width="64.7109375" style="1011" customWidth="1"/>
    <col min="8706" max="8706" width="0" style="1011" hidden="1" customWidth="1"/>
    <col min="8707" max="8707" width="18.5703125" style="1011" bestFit="1" customWidth="1"/>
    <col min="8708" max="8708" width="5.42578125" style="1011" customWidth="1"/>
    <col min="8709" max="8709" width="72.140625" style="1011" customWidth="1"/>
    <col min="8710" max="8710" width="15.85546875" style="1011" customWidth="1"/>
    <col min="8711" max="8711" width="3.7109375" style="1011" customWidth="1"/>
    <col min="8712" max="8960" width="9.140625" style="1011"/>
    <col min="8961" max="8961" width="64.7109375" style="1011" customWidth="1"/>
    <col min="8962" max="8962" width="0" style="1011" hidden="1" customWidth="1"/>
    <col min="8963" max="8963" width="18.5703125" style="1011" bestFit="1" customWidth="1"/>
    <col min="8964" max="8964" width="5.42578125" style="1011" customWidth="1"/>
    <col min="8965" max="8965" width="72.140625" style="1011" customWidth="1"/>
    <col min="8966" max="8966" width="15.85546875" style="1011" customWidth="1"/>
    <col min="8967" max="8967" width="3.7109375" style="1011" customWidth="1"/>
    <col min="8968" max="9216" width="9.140625" style="1011"/>
    <col min="9217" max="9217" width="64.7109375" style="1011" customWidth="1"/>
    <col min="9218" max="9218" width="0" style="1011" hidden="1" customWidth="1"/>
    <col min="9219" max="9219" width="18.5703125" style="1011" bestFit="1" customWidth="1"/>
    <col min="9220" max="9220" width="5.42578125" style="1011" customWidth="1"/>
    <col min="9221" max="9221" width="72.140625" style="1011" customWidth="1"/>
    <col min="9222" max="9222" width="15.85546875" style="1011" customWidth="1"/>
    <col min="9223" max="9223" width="3.7109375" style="1011" customWidth="1"/>
    <col min="9224" max="9472" width="9.140625" style="1011"/>
    <col min="9473" max="9473" width="64.7109375" style="1011" customWidth="1"/>
    <col min="9474" max="9474" width="0" style="1011" hidden="1" customWidth="1"/>
    <col min="9475" max="9475" width="18.5703125" style="1011" bestFit="1" customWidth="1"/>
    <col min="9476" max="9476" width="5.42578125" style="1011" customWidth="1"/>
    <col min="9477" max="9477" width="72.140625" style="1011" customWidth="1"/>
    <col min="9478" max="9478" width="15.85546875" style="1011" customWidth="1"/>
    <col min="9479" max="9479" width="3.7109375" style="1011" customWidth="1"/>
    <col min="9480" max="9728" width="9.140625" style="1011"/>
    <col min="9729" max="9729" width="64.7109375" style="1011" customWidth="1"/>
    <col min="9730" max="9730" width="0" style="1011" hidden="1" customWidth="1"/>
    <col min="9731" max="9731" width="18.5703125" style="1011" bestFit="1" customWidth="1"/>
    <col min="9732" max="9732" width="5.42578125" style="1011" customWidth="1"/>
    <col min="9733" max="9733" width="72.140625" style="1011" customWidth="1"/>
    <col min="9734" max="9734" width="15.85546875" style="1011" customWidth="1"/>
    <col min="9735" max="9735" width="3.7109375" style="1011" customWidth="1"/>
    <col min="9736" max="9984" width="9.140625" style="1011"/>
    <col min="9985" max="9985" width="64.7109375" style="1011" customWidth="1"/>
    <col min="9986" max="9986" width="0" style="1011" hidden="1" customWidth="1"/>
    <col min="9987" max="9987" width="18.5703125" style="1011" bestFit="1" customWidth="1"/>
    <col min="9988" max="9988" width="5.42578125" style="1011" customWidth="1"/>
    <col min="9989" max="9989" width="72.140625" style="1011" customWidth="1"/>
    <col min="9990" max="9990" width="15.85546875" style="1011" customWidth="1"/>
    <col min="9991" max="9991" width="3.7109375" style="1011" customWidth="1"/>
    <col min="9992" max="10240" width="9.140625" style="1011"/>
    <col min="10241" max="10241" width="64.7109375" style="1011" customWidth="1"/>
    <col min="10242" max="10242" width="0" style="1011" hidden="1" customWidth="1"/>
    <col min="10243" max="10243" width="18.5703125" style="1011" bestFit="1" customWidth="1"/>
    <col min="10244" max="10244" width="5.42578125" style="1011" customWidth="1"/>
    <col min="10245" max="10245" width="72.140625" style="1011" customWidth="1"/>
    <col min="10246" max="10246" width="15.85546875" style="1011" customWidth="1"/>
    <col min="10247" max="10247" width="3.7109375" style="1011" customWidth="1"/>
    <col min="10248" max="10496" width="9.140625" style="1011"/>
    <col min="10497" max="10497" width="64.7109375" style="1011" customWidth="1"/>
    <col min="10498" max="10498" width="0" style="1011" hidden="1" customWidth="1"/>
    <col min="10499" max="10499" width="18.5703125" style="1011" bestFit="1" customWidth="1"/>
    <col min="10500" max="10500" width="5.42578125" style="1011" customWidth="1"/>
    <col min="10501" max="10501" width="72.140625" style="1011" customWidth="1"/>
    <col min="10502" max="10502" width="15.85546875" style="1011" customWidth="1"/>
    <col min="10503" max="10503" width="3.7109375" style="1011" customWidth="1"/>
    <col min="10504" max="10752" width="9.140625" style="1011"/>
    <col min="10753" max="10753" width="64.7109375" style="1011" customWidth="1"/>
    <col min="10754" max="10754" width="0" style="1011" hidden="1" customWidth="1"/>
    <col min="10755" max="10755" width="18.5703125" style="1011" bestFit="1" customWidth="1"/>
    <col min="10756" max="10756" width="5.42578125" style="1011" customWidth="1"/>
    <col min="10757" max="10757" width="72.140625" style="1011" customWidth="1"/>
    <col min="10758" max="10758" width="15.85546875" style="1011" customWidth="1"/>
    <col min="10759" max="10759" width="3.7109375" style="1011" customWidth="1"/>
    <col min="10760" max="11008" width="9.140625" style="1011"/>
    <col min="11009" max="11009" width="64.7109375" style="1011" customWidth="1"/>
    <col min="11010" max="11010" width="0" style="1011" hidden="1" customWidth="1"/>
    <col min="11011" max="11011" width="18.5703125" style="1011" bestFit="1" customWidth="1"/>
    <col min="11012" max="11012" width="5.42578125" style="1011" customWidth="1"/>
    <col min="11013" max="11013" width="72.140625" style="1011" customWidth="1"/>
    <col min="11014" max="11014" width="15.85546875" style="1011" customWidth="1"/>
    <col min="11015" max="11015" width="3.7109375" style="1011" customWidth="1"/>
    <col min="11016" max="11264" width="9.140625" style="1011"/>
    <col min="11265" max="11265" width="64.7109375" style="1011" customWidth="1"/>
    <col min="11266" max="11266" width="0" style="1011" hidden="1" customWidth="1"/>
    <col min="11267" max="11267" width="18.5703125" style="1011" bestFit="1" customWidth="1"/>
    <col min="11268" max="11268" width="5.42578125" style="1011" customWidth="1"/>
    <col min="11269" max="11269" width="72.140625" style="1011" customWidth="1"/>
    <col min="11270" max="11270" width="15.85546875" style="1011" customWidth="1"/>
    <col min="11271" max="11271" width="3.7109375" style="1011" customWidth="1"/>
    <col min="11272" max="11520" width="9.140625" style="1011"/>
    <col min="11521" max="11521" width="64.7109375" style="1011" customWidth="1"/>
    <col min="11522" max="11522" width="0" style="1011" hidden="1" customWidth="1"/>
    <col min="11523" max="11523" width="18.5703125" style="1011" bestFit="1" customWidth="1"/>
    <col min="11524" max="11524" width="5.42578125" style="1011" customWidth="1"/>
    <col min="11525" max="11525" width="72.140625" style="1011" customWidth="1"/>
    <col min="11526" max="11526" width="15.85546875" style="1011" customWidth="1"/>
    <col min="11527" max="11527" width="3.7109375" style="1011" customWidth="1"/>
    <col min="11528" max="11776" width="9.140625" style="1011"/>
    <col min="11777" max="11777" width="64.7109375" style="1011" customWidth="1"/>
    <col min="11778" max="11778" width="0" style="1011" hidden="1" customWidth="1"/>
    <col min="11779" max="11779" width="18.5703125" style="1011" bestFit="1" customWidth="1"/>
    <col min="11780" max="11780" width="5.42578125" style="1011" customWidth="1"/>
    <col min="11781" max="11781" width="72.140625" style="1011" customWidth="1"/>
    <col min="11782" max="11782" width="15.85546875" style="1011" customWidth="1"/>
    <col min="11783" max="11783" width="3.7109375" style="1011" customWidth="1"/>
    <col min="11784" max="12032" width="9.140625" style="1011"/>
    <col min="12033" max="12033" width="64.7109375" style="1011" customWidth="1"/>
    <col min="12034" max="12034" width="0" style="1011" hidden="1" customWidth="1"/>
    <col min="12035" max="12035" width="18.5703125" style="1011" bestFit="1" customWidth="1"/>
    <col min="12036" max="12036" width="5.42578125" style="1011" customWidth="1"/>
    <col min="12037" max="12037" width="72.140625" style="1011" customWidth="1"/>
    <col min="12038" max="12038" width="15.85546875" style="1011" customWidth="1"/>
    <col min="12039" max="12039" width="3.7109375" style="1011" customWidth="1"/>
    <col min="12040" max="12288" width="9.140625" style="1011"/>
    <col min="12289" max="12289" width="64.7109375" style="1011" customWidth="1"/>
    <col min="12290" max="12290" width="0" style="1011" hidden="1" customWidth="1"/>
    <col min="12291" max="12291" width="18.5703125" style="1011" bestFit="1" customWidth="1"/>
    <col min="12292" max="12292" width="5.42578125" style="1011" customWidth="1"/>
    <col min="12293" max="12293" width="72.140625" style="1011" customWidth="1"/>
    <col min="12294" max="12294" width="15.85546875" style="1011" customWidth="1"/>
    <col min="12295" max="12295" width="3.7109375" style="1011" customWidth="1"/>
    <col min="12296" max="12544" width="9.140625" style="1011"/>
    <col min="12545" max="12545" width="64.7109375" style="1011" customWidth="1"/>
    <col min="12546" max="12546" width="0" style="1011" hidden="1" customWidth="1"/>
    <col min="12547" max="12547" width="18.5703125" style="1011" bestFit="1" customWidth="1"/>
    <col min="12548" max="12548" width="5.42578125" style="1011" customWidth="1"/>
    <col min="12549" max="12549" width="72.140625" style="1011" customWidth="1"/>
    <col min="12550" max="12550" width="15.85546875" style="1011" customWidth="1"/>
    <col min="12551" max="12551" width="3.7109375" style="1011" customWidth="1"/>
    <col min="12552" max="12800" width="9.140625" style="1011"/>
    <col min="12801" max="12801" width="64.7109375" style="1011" customWidth="1"/>
    <col min="12802" max="12802" width="0" style="1011" hidden="1" customWidth="1"/>
    <col min="12803" max="12803" width="18.5703125" style="1011" bestFit="1" customWidth="1"/>
    <col min="12804" max="12804" width="5.42578125" style="1011" customWidth="1"/>
    <col min="12805" max="12805" width="72.140625" style="1011" customWidth="1"/>
    <col min="12806" max="12806" width="15.85546875" style="1011" customWidth="1"/>
    <col min="12807" max="12807" width="3.7109375" style="1011" customWidth="1"/>
    <col min="12808" max="13056" width="9.140625" style="1011"/>
    <col min="13057" max="13057" width="64.7109375" style="1011" customWidth="1"/>
    <col min="13058" max="13058" width="0" style="1011" hidden="1" customWidth="1"/>
    <col min="13059" max="13059" width="18.5703125" style="1011" bestFit="1" customWidth="1"/>
    <col min="13060" max="13060" width="5.42578125" style="1011" customWidth="1"/>
    <col min="13061" max="13061" width="72.140625" style="1011" customWidth="1"/>
    <col min="13062" max="13062" width="15.85546875" style="1011" customWidth="1"/>
    <col min="13063" max="13063" width="3.7109375" style="1011" customWidth="1"/>
    <col min="13064" max="13312" width="9.140625" style="1011"/>
    <col min="13313" max="13313" width="64.7109375" style="1011" customWidth="1"/>
    <col min="13314" max="13314" width="0" style="1011" hidden="1" customWidth="1"/>
    <col min="13315" max="13315" width="18.5703125" style="1011" bestFit="1" customWidth="1"/>
    <col min="13316" max="13316" width="5.42578125" style="1011" customWidth="1"/>
    <col min="13317" max="13317" width="72.140625" style="1011" customWidth="1"/>
    <col min="13318" max="13318" width="15.85546875" style="1011" customWidth="1"/>
    <col min="13319" max="13319" width="3.7109375" style="1011" customWidth="1"/>
    <col min="13320" max="13568" width="9.140625" style="1011"/>
    <col min="13569" max="13569" width="64.7109375" style="1011" customWidth="1"/>
    <col min="13570" max="13570" width="0" style="1011" hidden="1" customWidth="1"/>
    <col min="13571" max="13571" width="18.5703125" style="1011" bestFit="1" customWidth="1"/>
    <col min="13572" max="13572" width="5.42578125" style="1011" customWidth="1"/>
    <col min="13573" max="13573" width="72.140625" style="1011" customWidth="1"/>
    <col min="13574" max="13574" width="15.85546875" style="1011" customWidth="1"/>
    <col min="13575" max="13575" width="3.7109375" style="1011" customWidth="1"/>
    <col min="13576" max="13824" width="9.140625" style="1011"/>
    <col min="13825" max="13825" width="64.7109375" style="1011" customWidth="1"/>
    <col min="13826" max="13826" width="0" style="1011" hidden="1" customWidth="1"/>
    <col min="13827" max="13827" width="18.5703125" style="1011" bestFit="1" customWidth="1"/>
    <col min="13828" max="13828" width="5.42578125" style="1011" customWidth="1"/>
    <col min="13829" max="13829" width="72.140625" style="1011" customWidth="1"/>
    <col min="13830" max="13830" width="15.85546875" style="1011" customWidth="1"/>
    <col min="13831" max="13831" width="3.7109375" style="1011" customWidth="1"/>
    <col min="13832" max="14080" width="9.140625" style="1011"/>
    <col min="14081" max="14081" width="64.7109375" style="1011" customWidth="1"/>
    <col min="14082" max="14082" width="0" style="1011" hidden="1" customWidth="1"/>
    <col min="14083" max="14083" width="18.5703125" style="1011" bestFit="1" customWidth="1"/>
    <col min="14084" max="14084" width="5.42578125" style="1011" customWidth="1"/>
    <col min="14085" max="14085" width="72.140625" style="1011" customWidth="1"/>
    <col min="14086" max="14086" width="15.85546875" style="1011" customWidth="1"/>
    <col min="14087" max="14087" width="3.7109375" style="1011" customWidth="1"/>
    <col min="14088" max="14336" width="9.140625" style="1011"/>
    <col min="14337" max="14337" width="64.7109375" style="1011" customWidth="1"/>
    <col min="14338" max="14338" width="0" style="1011" hidden="1" customWidth="1"/>
    <col min="14339" max="14339" width="18.5703125" style="1011" bestFit="1" customWidth="1"/>
    <col min="14340" max="14340" width="5.42578125" style="1011" customWidth="1"/>
    <col min="14341" max="14341" width="72.140625" style="1011" customWidth="1"/>
    <col min="14342" max="14342" width="15.85546875" style="1011" customWidth="1"/>
    <col min="14343" max="14343" width="3.7109375" style="1011" customWidth="1"/>
    <col min="14344" max="14592" width="9.140625" style="1011"/>
    <col min="14593" max="14593" width="64.7109375" style="1011" customWidth="1"/>
    <col min="14594" max="14594" width="0" style="1011" hidden="1" customWidth="1"/>
    <col min="14595" max="14595" width="18.5703125" style="1011" bestFit="1" customWidth="1"/>
    <col min="14596" max="14596" width="5.42578125" style="1011" customWidth="1"/>
    <col min="14597" max="14597" width="72.140625" style="1011" customWidth="1"/>
    <col min="14598" max="14598" width="15.85546875" style="1011" customWidth="1"/>
    <col min="14599" max="14599" width="3.7109375" style="1011" customWidth="1"/>
    <col min="14600" max="14848" width="9.140625" style="1011"/>
    <col min="14849" max="14849" width="64.7109375" style="1011" customWidth="1"/>
    <col min="14850" max="14850" width="0" style="1011" hidden="1" customWidth="1"/>
    <col min="14851" max="14851" width="18.5703125" style="1011" bestFit="1" customWidth="1"/>
    <col min="14852" max="14852" width="5.42578125" style="1011" customWidth="1"/>
    <col min="14853" max="14853" width="72.140625" style="1011" customWidth="1"/>
    <col min="14854" max="14854" width="15.85546875" style="1011" customWidth="1"/>
    <col min="14855" max="14855" width="3.7109375" style="1011" customWidth="1"/>
    <col min="14856" max="15104" width="9.140625" style="1011"/>
    <col min="15105" max="15105" width="64.7109375" style="1011" customWidth="1"/>
    <col min="15106" max="15106" width="0" style="1011" hidden="1" customWidth="1"/>
    <col min="15107" max="15107" width="18.5703125" style="1011" bestFit="1" customWidth="1"/>
    <col min="15108" max="15108" width="5.42578125" style="1011" customWidth="1"/>
    <col min="15109" max="15109" width="72.140625" style="1011" customWidth="1"/>
    <col min="15110" max="15110" width="15.85546875" style="1011" customWidth="1"/>
    <col min="15111" max="15111" width="3.7109375" style="1011" customWidth="1"/>
    <col min="15112" max="15360" width="9.140625" style="1011"/>
    <col min="15361" max="15361" width="64.7109375" style="1011" customWidth="1"/>
    <col min="15362" max="15362" width="0" style="1011" hidden="1" customWidth="1"/>
    <col min="15363" max="15363" width="18.5703125" style="1011" bestFit="1" customWidth="1"/>
    <col min="15364" max="15364" width="5.42578125" style="1011" customWidth="1"/>
    <col min="15365" max="15365" width="72.140625" style="1011" customWidth="1"/>
    <col min="15366" max="15366" width="15.85546875" style="1011" customWidth="1"/>
    <col min="15367" max="15367" width="3.7109375" style="1011" customWidth="1"/>
    <col min="15368" max="15616" width="9.140625" style="1011"/>
    <col min="15617" max="15617" width="64.7109375" style="1011" customWidth="1"/>
    <col min="15618" max="15618" width="0" style="1011" hidden="1" customWidth="1"/>
    <col min="15619" max="15619" width="18.5703125" style="1011" bestFit="1" customWidth="1"/>
    <col min="15620" max="15620" width="5.42578125" style="1011" customWidth="1"/>
    <col min="15621" max="15621" width="72.140625" style="1011" customWidth="1"/>
    <col min="15622" max="15622" width="15.85546875" style="1011" customWidth="1"/>
    <col min="15623" max="15623" width="3.7109375" style="1011" customWidth="1"/>
    <col min="15624" max="15872" width="9.140625" style="1011"/>
    <col min="15873" max="15873" width="64.7109375" style="1011" customWidth="1"/>
    <col min="15874" max="15874" width="0" style="1011" hidden="1" customWidth="1"/>
    <col min="15875" max="15875" width="18.5703125" style="1011" bestFit="1" customWidth="1"/>
    <col min="15876" max="15876" width="5.42578125" style="1011" customWidth="1"/>
    <col min="15877" max="15877" width="72.140625" style="1011" customWidth="1"/>
    <col min="15878" max="15878" width="15.85546875" style="1011" customWidth="1"/>
    <col min="15879" max="15879" width="3.7109375" style="1011" customWidth="1"/>
    <col min="15880" max="16128" width="9.140625" style="1011"/>
    <col min="16129" max="16129" width="64.7109375" style="1011" customWidth="1"/>
    <col min="16130" max="16130" width="0" style="1011" hidden="1" customWidth="1"/>
    <col min="16131" max="16131" width="18.5703125" style="1011" bestFit="1" customWidth="1"/>
    <col min="16132" max="16132" width="5.42578125" style="1011" customWidth="1"/>
    <col min="16133" max="16133" width="72.140625" style="1011" customWidth="1"/>
    <col min="16134" max="16134" width="15.85546875" style="1011" customWidth="1"/>
    <col min="16135" max="16135" width="3.7109375" style="1011" customWidth="1"/>
    <col min="16136" max="16384" width="9.140625" style="1011"/>
  </cols>
  <sheetData>
    <row r="1" spans="1:10" s="140" customFormat="1" ht="3.75" customHeight="1">
      <c r="A1" s="494"/>
      <c r="B1" s="495"/>
      <c r="C1" s="495"/>
      <c r="D1" s="495"/>
      <c r="E1" s="495"/>
      <c r="F1" s="1007"/>
      <c r="G1" s="414"/>
    </row>
    <row r="2" spans="1:10" s="129" customFormat="1" ht="48.75" customHeight="1">
      <c r="A2" s="1109" t="s">
        <v>1005</v>
      </c>
      <c r="B2" s="1109"/>
      <c r="C2" s="1109"/>
      <c r="D2" s="1109"/>
      <c r="E2" s="1109"/>
      <c r="F2" s="1109"/>
      <c r="G2" s="496"/>
    </row>
    <row r="3" spans="1:10" s="129" customFormat="1" ht="35.25" customHeight="1">
      <c r="A3" s="1109" t="s">
        <v>916</v>
      </c>
      <c r="B3" s="1109"/>
      <c r="C3" s="1109"/>
      <c r="D3" s="1109"/>
      <c r="E3" s="1109"/>
      <c r="F3" s="1109"/>
      <c r="G3" s="496"/>
    </row>
    <row r="4" spans="1:10" s="129" customFormat="1" ht="35.25" customHeight="1">
      <c r="A4" s="1109" t="s">
        <v>1522</v>
      </c>
      <c r="B4" s="1109"/>
      <c r="C4" s="1109"/>
      <c r="D4" s="1109"/>
      <c r="E4" s="1109"/>
      <c r="F4" s="1109"/>
      <c r="G4" s="496"/>
    </row>
    <row r="5" spans="1:10" s="147" customFormat="1" ht="51" customHeight="1">
      <c r="A5" s="1161" t="s">
        <v>1421</v>
      </c>
      <c r="B5" s="1161"/>
      <c r="C5" s="1161"/>
      <c r="D5" s="1161"/>
      <c r="E5" s="1161"/>
      <c r="F5" s="1161"/>
      <c r="G5" s="497"/>
    </row>
    <row r="6" spans="1:10" ht="6" customHeight="1"/>
    <row r="7" spans="1:10" ht="28.5" customHeight="1"/>
    <row r="8" spans="1:10" ht="27" customHeight="1">
      <c r="A8" s="1162" t="s">
        <v>1006</v>
      </c>
      <c r="B8" s="1162"/>
      <c r="C8" s="1162"/>
      <c r="D8" s="1162"/>
      <c r="E8" s="1162"/>
      <c r="F8" s="1162"/>
      <c r="G8" s="498"/>
    </row>
    <row r="9" spans="1:10" ht="5.25" customHeight="1">
      <c r="A9" s="499"/>
      <c r="B9" s="499"/>
      <c r="C9" s="499"/>
      <c r="D9" s="499"/>
      <c r="E9" s="499"/>
      <c r="F9" s="499"/>
      <c r="G9" s="498"/>
    </row>
    <row r="10" spans="1:10" s="361" customFormat="1" ht="32.25" customHeight="1">
      <c r="A10" s="500" t="s">
        <v>305</v>
      </c>
      <c r="B10" s="501"/>
      <c r="C10" s="502"/>
      <c r="D10" s="80"/>
      <c r="E10" s="500" t="s">
        <v>475</v>
      </c>
      <c r="F10" s="378"/>
      <c r="G10" s="498"/>
    </row>
    <row r="11" spans="1:10" s="361" customFormat="1" ht="5.25" customHeight="1">
      <c r="A11" s="503"/>
      <c r="B11" s="80"/>
      <c r="C11" s="450"/>
      <c r="D11" s="80"/>
      <c r="E11" s="503"/>
      <c r="F11" s="374"/>
      <c r="G11" s="498"/>
    </row>
    <row r="12" spans="1:10" s="361" customFormat="1" ht="24" customHeight="1">
      <c r="A12" s="504" t="s">
        <v>438</v>
      </c>
      <c r="B12" s="501"/>
      <c r="C12" s="502">
        <v>2071722034.99</v>
      </c>
      <c r="D12" s="419"/>
      <c r="E12" s="503"/>
      <c r="F12" s="80"/>
      <c r="G12" s="498"/>
      <c r="J12" s="505"/>
    </row>
    <row r="13" spans="1:10" s="361" customFormat="1" ht="24" customHeight="1">
      <c r="A13" s="506"/>
      <c r="B13" s="80"/>
      <c r="C13" s="507"/>
      <c r="D13" s="419"/>
      <c r="E13" s="80"/>
      <c r="F13" s="80"/>
      <c r="G13" s="498"/>
      <c r="J13" s="505"/>
    </row>
    <row r="14" spans="1:10" s="361" customFormat="1" ht="24" customHeight="1">
      <c r="A14" s="202" t="s">
        <v>940</v>
      </c>
      <c r="B14" s="199"/>
      <c r="C14" s="446">
        <v>20599533.440000001</v>
      </c>
      <c r="D14" s="419"/>
      <c r="E14" s="508" t="s">
        <v>970</v>
      </c>
      <c r="F14" s="448">
        <v>37686320.990000002</v>
      </c>
      <c r="G14" s="498"/>
      <c r="J14" s="406"/>
    </row>
    <row r="15" spans="1:10" s="361" customFormat="1" ht="24" customHeight="1">
      <c r="A15" s="202" t="s">
        <v>941</v>
      </c>
      <c r="B15" s="199"/>
      <c r="C15" s="446">
        <v>53482982.770000003</v>
      </c>
      <c r="D15" s="419"/>
      <c r="E15" s="509" t="s">
        <v>1007</v>
      </c>
      <c r="F15" s="448">
        <v>-17791511.949999999</v>
      </c>
      <c r="G15" s="498"/>
      <c r="J15" s="406"/>
    </row>
    <row r="16" spans="1:10" s="361" customFormat="1" ht="24" customHeight="1">
      <c r="A16" s="202" t="s">
        <v>1008</v>
      </c>
      <c r="B16" s="199"/>
      <c r="C16" s="446">
        <v>1419300657.26</v>
      </c>
      <c r="D16" s="419"/>
      <c r="E16" s="80"/>
      <c r="F16" s="507"/>
      <c r="G16" s="498"/>
      <c r="J16" s="406"/>
    </row>
    <row r="17" spans="1:10" s="361" customFormat="1" ht="24" customHeight="1">
      <c r="A17" s="199" t="s">
        <v>1009</v>
      </c>
      <c r="B17" s="199"/>
      <c r="C17" s="446">
        <v>1485324528.4100001</v>
      </c>
      <c r="D17" s="419"/>
      <c r="E17" s="510" t="s">
        <v>478</v>
      </c>
      <c r="F17" s="502">
        <v>19894809.039999999</v>
      </c>
      <c r="G17" s="498"/>
      <c r="J17" s="406"/>
    </row>
    <row r="18" spans="1:10" s="361" customFormat="1" ht="24" customHeight="1">
      <c r="A18" s="199" t="s">
        <v>1010</v>
      </c>
      <c r="B18" s="199"/>
      <c r="C18" s="446">
        <v>0</v>
      </c>
      <c r="D18" s="419"/>
      <c r="E18" s="80"/>
      <c r="F18" s="507"/>
      <c r="G18" s="498"/>
      <c r="J18" s="406"/>
    </row>
    <row r="19" spans="1:10" s="361" customFormat="1" ht="24" customHeight="1">
      <c r="A19" s="199" t="s">
        <v>1011</v>
      </c>
      <c r="B19" s="199"/>
      <c r="C19" s="446">
        <v>0</v>
      </c>
      <c r="D19" s="419"/>
      <c r="E19" s="511" t="s">
        <v>972</v>
      </c>
      <c r="F19" s="446">
        <v>16052991.73</v>
      </c>
      <c r="G19" s="498"/>
    </row>
    <row r="20" spans="1:10" s="361" customFormat="1" ht="24" customHeight="1">
      <c r="A20" s="199" t="s">
        <v>1012</v>
      </c>
      <c r="B20" s="199"/>
      <c r="C20" s="446">
        <v>10079874.890000001</v>
      </c>
      <c r="D20" s="419"/>
      <c r="E20" s="199" t="s">
        <v>973</v>
      </c>
      <c r="F20" s="446">
        <v>-978853.06</v>
      </c>
      <c r="G20" s="498"/>
    </row>
    <row r="21" spans="1:10" s="361" customFormat="1" ht="24" customHeight="1">
      <c r="A21" s="511" t="s">
        <v>1013</v>
      </c>
      <c r="B21" s="199"/>
      <c r="C21" s="446">
        <v>-76103746.040000007</v>
      </c>
      <c r="D21" s="419"/>
      <c r="E21" s="80"/>
      <c r="F21" s="507"/>
      <c r="G21" s="498"/>
    </row>
    <row r="22" spans="1:10" s="361" customFormat="1" ht="24" customHeight="1">
      <c r="A22" s="202" t="s">
        <v>942</v>
      </c>
      <c r="B22" s="199"/>
      <c r="C22" s="446">
        <v>3415330.25</v>
      </c>
      <c r="D22" s="419"/>
      <c r="E22" s="510" t="s">
        <v>974</v>
      </c>
      <c r="F22" s="502">
        <v>34968947.710000001</v>
      </c>
      <c r="G22" s="498"/>
      <c r="J22" s="512"/>
    </row>
    <row r="23" spans="1:10" s="361" customFormat="1" ht="24" customHeight="1">
      <c r="A23" s="202" t="s">
        <v>943</v>
      </c>
      <c r="B23" s="199"/>
      <c r="C23" s="446">
        <v>0</v>
      </c>
      <c r="D23" s="419"/>
      <c r="E23" s="80"/>
      <c r="F23" s="507"/>
      <c r="G23" s="498"/>
      <c r="J23" s="406"/>
    </row>
    <row r="24" spans="1:10" s="361" customFormat="1" ht="24" customHeight="1">
      <c r="A24" s="202" t="s">
        <v>944</v>
      </c>
      <c r="B24" s="199"/>
      <c r="C24" s="446">
        <v>211069624.18000001</v>
      </c>
      <c r="D24" s="419"/>
      <c r="E24" s="511" t="s">
        <v>1014</v>
      </c>
      <c r="F24" s="446">
        <v>116395</v>
      </c>
      <c r="G24" s="498"/>
      <c r="J24" s="406"/>
    </row>
    <row r="25" spans="1:10" s="361" customFormat="1" ht="24" customHeight="1">
      <c r="A25" s="202" t="s">
        <v>945</v>
      </c>
      <c r="B25" s="199"/>
      <c r="C25" s="446">
        <v>9320720.3900000006</v>
      </c>
      <c r="D25" s="419"/>
      <c r="E25" s="199" t="s">
        <v>1015</v>
      </c>
      <c r="F25" s="446">
        <v>-246032.29</v>
      </c>
      <c r="G25" s="498"/>
      <c r="J25" s="406"/>
    </row>
    <row r="26" spans="1:10" s="361" customFormat="1" ht="24" customHeight="1">
      <c r="A26" s="202" t="s">
        <v>946</v>
      </c>
      <c r="B26" s="199"/>
      <c r="C26" s="446">
        <v>805959.65</v>
      </c>
      <c r="D26" s="419"/>
      <c r="E26" s="80"/>
      <c r="F26" s="507"/>
      <c r="G26" s="498"/>
      <c r="J26" s="406"/>
    </row>
    <row r="27" spans="1:10" s="361" customFormat="1" ht="24" customHeight="1">
      <c r="A27" s="202" t="s">
        <v>1016</v>
      </c>
      <c r="B27" s="199"/>
      <c r="C27" s="446">
        <v>353727227.05000001</v>
      </c>
      <c r="D27" s="419"/>
      <c r="E27" s="504" t="s">
        <v>977</v>
      </c>
      <c r="F27" s="502">
        <v>34839310.420000002</v>
      </c>
      <c r="G27" s="498"/>
      <c r="J27" s="406"/>
    </row>
    <row r="28" spans="1:10" s="361" customFormat="1" ht="24" customHeight="1">
      <c r="A28" s="202"/>
      <c r="B28" s="199"/>
      <c r="C28" s="446"/>
      <c r="D28" s="419"/>
      <c r="E28" s="513"/>
      <c r="F28" s="514"/>
      <c r="G28" s="498"/>
      <c r="J28" s="406"/>
    </row>
    <row r="29" spans="1:10" s="361" customFormat="1" ht="24" customHeight="1">
      <c r="A29" s="504" t="s">
        <v>947</v>
      </c>
      <c r="B29" s="501"/>
      <c r="C29" s="502">
        <v>1575761654.8399999</v>
      </c>
      <c r="D29" s="419"/>
      <c r="E29" s="80"/>
      <c r="F29" s="507"/>
      <c r="G29" s="498"/>
      <c r="J29" s="505"/>
    </row>
    <row r="30" spans="1:10" s="361" customFormat="1" ht="24" customHeight="1">
      <c r="A30" s="202" t="s">
        <v>766</v>
      </c>
      <c r="B30" s="199"/>
      <c r="C30" s="446">
        <v>0</v>
      </c>
      <c r="D30" s="419"/>
      <c r="E30" s="515" t="s">
        <v>978</v>
      </c>
      <c r="F30" s="448">
        <v>-19397753.989999998</v>
      </c>
      <c r="G30" s="498"/>
      <c r="J30" s="406"/>
    </row>
    <row r="31" spans="1:10" s="361" customFormat="1" ht="24" customHeight="1">
      <c r="A31" s="199" t="s">
        <v>1017</v>
      </c>
      <c r="B31" s="199"/>
      <c r="C31" s="446">
        <v>0</v>
      </c>
      <c r="D31" s="419"/>
      <c r="E31" s="504" t="s">
        <v>979</v>
      </c>
      <c r="F31" s="502">
        <v>15441556.43</v>
      </c>
      <c r="G31" s="498"/>
    </row>
    <row r="32" spans="1:10" s="361" customFormat="1" ht="24" customHeight="1">
      <c r="A32" s="199" t="s">
        <v>1018</v>
      </c>
      <c r="B32" s="199"/>
      <c r="C32" s="446">
        <v>0</v>
      </c>
      <c r="D32" s="419"/>
      <c r="E32" s="205"/>
      <c r="F32" s="507"/>
      <c r="G32" s="498"/>
    </row>
    <row r="33" spans="1:10" s="361" customFormat="1" ht="24" customHeight="1">
      <c r="A33" s="199" t="s">
        <v>1019</v>
      </c>
      <c r="B33" s="199"/>
      <c r="C33" s="446">
        <v>0</v>
      </c>
      <c r="D33" s="419"/>
      <c r="E33" s="511" t="s">
        <v>980</v>
      </c>
      <c r="F33" s="446">
        <v>5800.47</v>
      </c>
      <c r="G33" s="498"/>
    </row>
    <row r="34" spans="1:10" s="361" customFormat="1" ht="24" customHeight="1">
      <c r="A34" s="199" t="s">
        <v>1020</v>
      </c>
      <c r="B34" s="199"/>
      <c r="C34" s="446">
        <v>0</v>
      </c>
      <c r="D34" s="419"/>
      <c r="E34" s="516" t="s">
        <v>981</v>
      </c>
      <c r="F34" s="446">
        <v>0</v>
      </c>
      <c r="G34" s="498"/>
    </row>
    <row r="35" spans="1:10" s="361" customFormat="1" ht="24" customHeight="1">
      <c r="A35" s="199" t="s">
        <v>1021</v>
      </c>
      <c r="B35" s="199"/>
      <c r="C35" s="446">
        <v>0</v>
      </c>
      <c r="D35" s="419"/>
      <c r="E35" s="516" t="s">
        <v>982</v>
      </c>
      <c r="F35" s="446">
        <v>5800.47</v>
      </c>
      <c r="G35" s="1158"/>
    </row>
    <row r="36" spans="1:10" s="361" customFormat="1" ht="24" customHeight="1">
      <c r="A36" s="199" t="s">
        <v>1022</v>
      </c>
      <c r="B36" s="199"/>
      <c r="C36" s="446">
        <v>0</v>
      </c>
      <c r="D36" s="419"/>
      <c r="E36" s="511" t="s">
        <v>983</v>
      </c>
      <c r="F36" s="446">
        <v>0</v>
      </c>
      <c r="G36" s="1158"/>
    </row>
    <row r="37" spans="1:10" s="361" customFormat="1" ht="24" customHeight="1">
      <c r="A37" s="202" t="s">
        <v>1023</v>
      </c>
      <c r="B37" s="199"/>
      <c r="C37" s="446">
        <v>0</v>
      </c>
      <c r="D37" s="419"/>
      <c r="E37" s="516" t="s">
        <v>984</v>
      </c>
      <c r="F37" s="446">
        <v>0</v>
      </c>
      <c r="G37" s="498"/>
      <c r="J37" s="406"/>
    </row>
    <row r="38" spans="1:10" s="361" customFormat="1" ht="24" customHeight="1">
      <c r="A38" s="202" t="s">
        <v>948</v>
      </c>
      <c r="B38" s="199"/>
      <c r="C38" s="446">
        <v>750731960.48000002</v>
      </c>
      <c r="D38" s="419"/>
      <c r="E38" s="516" t="s">
        <v>985</v>
      </c>
      <c r="F38" s="446">
        <v>0</v>
      </c>
      <c r="G38" s="498"/>
      <c r="J38" s="406"/>
    </row>
    <row r="39" spans="1:10" s="361" customFormat="1" ht="29.25" customHeight="1">
      <c r="A39" s="202" t="s">
        <v>949</v>
      </c>
      <c r="B39" s="199"/>
      <c r="C39" s="446">
        <v>12622071.52</v>
      </c>
      <c r="D39" s="419"/>
      <c r="E39" s="1159" t="s">
        <v>493</v>
      </c>
      <c r="F39" s="517">
        <v>15447356.9</v>
      </c>
      <c r="G39" s="498"/>
      <c r="J39" s="406"/>
    </row>
    <row r="40" spans="1:10" s="361" customFormat="1" ht="24" customHeight="1">
      <c r="A40" s="202" t="s">
        <v>950</v>
      </c>
      <c r="B40" s="199"/>
      <c r="C40" s="446">
        <v>4622872.84</v>
      </c>
      <c r="D40" s="419"/>
      <c r="E40" s="1160"/>
      <c r="F40" s="517"/>
      <c r="G40" s="498"/>
      <c r="J40" s="406"/>
    </row>
    <row r="41" spans="1:10" s="361" customFormat="1" ht="24" customHeight="1">
      <c r="A41" s="202" t="s">
        <v>1024</v>
      </c>
      <c r="B41" s="199"/>
      <c r="C41" s="446">
        <v>807784750</v>
      </c>
      <c r="D41" s="419"/>
      <c r="E41" s="511" t="s">
        <v>1025</v>
      </c>
      <c r="F41" s="446">
        <v>0</v>
      </c>
      <c r="G41" s="498"/>
      <c r="J41" s="406"/>
    </row>
    <row r="42" spans="1:10" s="361" customFormat="1" ht="24" customHeight="1">
      <c r="A42" s="202" t="s">
        <v>952</v>
      </c>
      <c r="B42" s="199"/>
      <c r="C42" s="446">
        <v>0</v>
      </c>
      <c r="D42" s="419"/>
      <c r="E42" s="511" t="s">
        <v>1026</v>
      </c>
      <c r="F42" s="446">
        <v>0</v>
      </c>
      <c r="G42" s="498"/>
      <c r="J42" s="406"/>
    </row>
    <row r="43" spans="1:10" s="361" customFormat="1" ht="24" customHeight="1">
      <c r="A43" s="202" t="s">
        <v>1027</v>
      </c>
      <c r="B43" s="199"/>
      <c r="C43" s="446">
        <v>0</v>
      </c>
      <c r="D43" s="419"/>
      <c r="E43" s="1159" t="s">
        <v>495</v>
      </c>
      <c r="F43" s="517">
        <v>15447356.9</v>
      </c>
      <c r="G43" s="498"/>
      <c r="J43" s="505"/>
    </row>
    <row r="44" spans="1:10" s="361" customFormat="1" ht="24" customHeight="1">
      <c r="A44" s="205"/>
      <c r="B44" s="80"/>
      <c r="C44" s="507"/>
      <c r="D44" s="419"/>
      <c r="E44" s="1160"/>
      <c r="F44" s="517"/>
      <c r="G44" s="498"/>
      <c r="J44" s="406"/>
    </row>
    <row r="45" spans="1:10" s="361" customFormat="1" ht="24" customHeight="1">
      <c r="A45" s="504" t="s">
        <v>463</v>
      </c>
      <c r="B45" s="501"/>
      <c r="C45" s="502">
        <v>495960380.18000001</v>
      </c>
      <c r="D45" s="419"/>
      <c r="E45" s="511" t="s">
        <v>1028</v>
      </c>
      <c r="F45" s="446">
        <v>139975.64000000001</v>
      </c>
      <c r="G45" s="498"/>
      <c r="J45" s="406"/>
    </row>
    <row r="46" spans="1:10" s="361" customFormat="1" ht="24" customHeight="1">
      <c r="A46" s="202" t="s">
        <v>954</v>
      </c>
      <c r="B46" s="199"/>
      <c r="C46" s="446">
        <v>300163500</v>
      </c>
      <c r="D46" s="419"/>
      <c r="E46" s="511" t="s">
        <v>989</v>
      </c>
      <c r="F46" s="446">
        <v>0</v>
      </c>
      <c r="G46" s="498"/>
      <c r="J46" s="518"/>
    </row>
    <row r="47" spans="1:10" s="361" customFormat="1" ht="24" customHeight="1">
      <c r="A47" s="202" t="s">
        <v>955</v>
      </c>
      <c r="B47" s="199"/>
      <c r="C47" s="446">
        <v>0</v>
      </c>
      <c r="D47" s="419"/>
      <c r="E47" s="1159" t="s">
        <v>1029</v>
      </c>
      <c r="F47" s="517">
        <v>15587332.539999999</v>
      </c>
      <c r="G47" s="498"/>
      <c r="J47" s="406"/>
    </row>
    <row r="48" spans="1:10" s="361" customFormat="1" ht="24" customHeight="1">
      <c r="A48" s="519" t="s">
        <v>956</v>
      </c>
      <c r="B48" s="199"/>
      <c r="C48" s="446">
        <v>0</v>
      </c>
      <c r="D48" s="419"/>
      <c r="E48" s="1160"/>
      <c r="F48" s="517"/>
      <c r="G48" s="498"/>
      <c r="J48" s="406"/>
    </row>
    <row r="49" spans="1:12" s="361" customFormat="1" ht="24" customHeight="1">
      <c r="A49" s="202" t="s">
        <v>957</v>
      </c>
      <c r="B49" s="199"/>
      <c r="C49" s="446">
        <v>110782223.04000001</v>
      </c>
      <c r="D49" s="419"/>
      <c r="E49" s="199" t="s">
        <v>1030</v>
      </c>
      <c r="F49" s="446">
        <v>0</v>
      </c>
      <c r="G49" s="498"/>
    </row>
    <row r="50" spans="1:12" s="361" customFormat="1" ht="24" customHeight="1">
      <c r="A50" s="202" t="s">
        <v>958</v>
      </c>
      <c r="B50" s="199"/>
      <c r="C50" s="446">
        <v>85014657.140000001</v>
      </c>
      <c r="D50" s="419"/>
      <c r="E50" s="336" t="s">
        <v>499</v>
      </c>
      <c r="F50" s="517">
        <v>15587332.539999999</v>
      </c>
      <c r="G50" s="498"/>
      <c r="J50" s="512"/>
    </row>
    <row r="51" spans="1:12" s="361" customFormat="1" ht="24" customHeight="1">
      <c r="A51" s="199" t="s">
        <v>959</v>
      </c>
      <c r="B51" s="199"/>
      <c r="C51" s="446">
        <v>69427324.599999994</v>
      </c>
      <c r="D51" s="419"/>
      <c r="E51" s="80"/>
      <c r="F51" s="507"/>
      <c r="G51" s="498"/>
      <c r="J51" s="520"/>
    </row>
    <row r="52" spans="1:12" s="361" customFormat="1" ht="24" customHeight="1">
      <c r="A52" s="511" t="s">
        <v>960</v>
      </c>
      <c r="B52" s="199"/>
      <c r="C52" s="446">
        <v>15587332.539999999</v>
      </c>
      <c r="D52" s="419"/>
      <c r="E52" s="515" t="s">
        <v>1031</v>
      </c>
      <c r="F52" s="448">
        <v>0</v>
      </c>
      <c r="J52" s="505"/>
    </row>
    <row r="53" spans="1:12" s="361" customFormat="1" ht="24" customHeight="1">
      <c r="A53" s="80"/>
      <c r="B53" s="80"/>
      <c r="C53" s="507"/>
      <c r="D53" s="419"/>
      <c r="E53" s="504" t="s">
        <v>501</v>
      </c>
      <c r="F53" s="502">
        <v>15587332.539999999</v>
      </c>
      <c r="G53" s="498"/>
      <c r="J53" s="505"/>
    </row>
    <row r="54" spans="1:12" s="361" customFormat="1" ht="24" customHeight="1">
      <c r="A54" s="510" t="s">
        <v>1032</v>
      </c>
      <c r="B54" s="501"/>
      <c r="C54" s="502">
        <v>2071722035.02</v>
      </c>
      <c r="D54" s="419"/>
      <c r="E54" s="205"/>
      <c r="F54" s="507"/>
      <c r="G54" s="498"/>
    </row>
    <row r="55" spans="1:12" s="361" customFormat="1" ht="24" customHeight="1">
      <c r="A55" s="199"/>
      <c r="B55" s="199"/>
      <c r="C55" s="446"/>
      <c r="D55" s="419"/>
      <c r="F55" s="507"/>
      <c r="G55" s="498"/>
    </row>
    <row r="56" spans="1:12" s="361" customFormat="1" ht="24" customHeight="1">
      <c r="A56" s="504" t="s">
        <v>1033</v>
      </c>
      <c r="B56" s="501"/>
      <c r="C56" s="502">
        <v>0</v>
      </c>
      <c r="D56" s="419"/>
      <c r="E56" s="521"/>
      <c r="F56" s="522"/>
      <c r="G56" s="498"/>
    </row>
    <row r="57" spans="1:12" s="361" customFormat="1" ht="24" customHeight="1">
      <c r="A57" s="199"/>
      <c r="B57" s="199"/>
      <c r="C57" s="446"/>
      <c r="D57" s="419"/>
      <c r="F57" s="507"/>
      <c r="G57" s="498"/>
    </row>
    <row r="58" spans="1:12" s="361" customFormat="1" ht="21" customHeight="1">
      <c r="A58" s="504" t="s">
        <v>474</v>
      </c>
      <c r="B58" s="501"/>
      <c r="C58" s="502">
        <v>13814454375.41</v>
      </c>
      <c r="D58" s="419"/>
      <c r="F58" s="522"/>
      <c r="G58" s="498"/>
    </row>
    <row r="59" spans="1:12" s="361" customFormat="1" ht="9.75" customHeight="1">
      <c r="A59" s="80"/>
      <c r="B59" s="80"/>
      <c r="C59" s="523"/>
      <c r="D59" s="307"/>
      <c r="E59" s="205"/>
      <c r="F59" s="522"/>
      <c r="G59" s="498"/>
      <c r="J59" s="144"/>
    </row>
    <row r="60" spans="1:12" s="361" customFormat="1" ht="11.25" customHeight="1" thickBot="1">
      <c r="A60" s="524"/>
      <c r="B60" s="524"/>
      <c r="C60" s="524"/>
      <c r="D60" s="525"/>
      <c r="E60" s="526"/>
      <c r="F60" s="526"/>
      <c r="G60" s="498"/>
      <c r="H60" s="144"/>
      <c r="J60" s="144"/>
    </row>
    <row r="61" spans="1:12" ht="9" customHeight="1">
      <c r="A61" s="111"/>
      <c r="C61" s="523"/>
      <c r="D61" s="527"/>
      <c r="E61" s="205"/>
      <c r="F61" s="223"/>
      <c r="G61" s="498"/>
      <c r="H61" s="144"/>
      <c r="I61" s="361"/>
      <c r="J61" s="144"/>
      <c r="K61" s="144"/>
      <c r="L61" s="144"/>
    </row>
    <row r="62" spans="1:12" ht="10.5" customHeight="1">
      <c r="C62" s="523"/>
      <c r="D62" s="527"/>
      <c r="E62" s="205"/>
      <c r="F62" s="528"/>
      <c r="G62" s="498"/>
      <c r="H62" s="144"/>
      <c r="I62" s="144"/>
      <c r="J62" s="144"/>
      <c r="K62" s="144"/>
      <c r="L62" s="144"/>
    </row>
    <row r="63" spans="1:12" ht="9" customHeight="1">
      <c r="C63" s="523"/>
      <c r="D63" s="527"/>
      <c r="E63" s="205"/>
      <c r="F63" s="528"/>
      <c r="G63" s="498"/>
      <c r="H63" s="144"/>
      <c r="I63" s="144"/>
      <c r="J63" s="144"/>
      <c r="K63" s="144"/>
      <c r="L63" s="144"/>
    </row>
    <row r="64" spans="1:12" ht="9" customHeight="1">
      <c r="C64" s="523"/>
      <c r="D64" s="527"/>
      <c r="E64" s="80"/>
      <c r="F64" s="528"/>
      <c r="G64" s="498"/>
      <c r="H64" s="144"/>
      <c r="I64" s="144"/>
      <c r="J64" s="144"/>
      <c r="K64" s="144"/>
      <c r="L64" s="144"/>
    </row>
    <row r="65" spans="1:12" ht="9" customHeight="1">
      <c r="C65" s="523"/>
      <c r="D65" s="527"/>
      <c r="F65" s="528"/>
      <c r="G65" s="427"/>
      <c r="H65" s="144"/>
      <c r="I65" s="144"/>
      <c r="J65" s="144"/>
      <c r="K65" s="144"/>
      <c r="L65" s="144"/>
    </row>
    <row r="66" spans="1:12" ht="9" customHeight="1">
      <c r="C66" s="523"/>
      <c r="D66" s="527"/>
      <c r="E66" s="529"/>
      <c r="F66" s="1027"/>
      <c r="G66" s="427"/>
      <c r="H66" s="144"/>
      <c r="I66" s="144"/>
      <c r="J66" s="144"/>
      <c r="K66" s="144"/>
      <c r="L66" s="144"/>
    </row>
    <row r="67" spans="1:12" ht="9" customHeight="1">
      <c r="C67" s="523"/>
      <c r="D67" s="527"/>
      <c r="E67" s="530"/>
      <c r="F67" s="531"/>
      <c r="G67" s="427"/>
      <c r="H67" s="144"/>
      <c r="I67" s="144"/>
      <c r="J67" s="144"/>
      <c r="K67" s="144"/>
      <c r="L67" s="144"/>
    </row>
    <row r="68" spans="1:12">
      <c r="A68" s="144"/>
      <c r="C68" s="523"/>
      <c r="D68" s="145"/>
      <c r="E68" s="145"/>
      <c r="F68" s="531"/>
    </row>
    <row r="69" spans="1:12">
      <c r="A69" s="144"/>
      <c r="C69" s="523"/>
      <c r="D69" s="145"/>
      <c r="E69" s="145"/>
      <c r="F69" s="1027"/>
    </row>
    <row r="70" spans="1:12">
      <c r="A70" s="144"/>
      <c r="C70" s="523"/>
      <c r="D70" s="145"/>
      <c r="E70" s="145"/>
      <c r="F70" s="1027"/>
    </row>
    <row r="71" spans="1:12">
      <c r="A71" s="493"/>
      <c r="C71" s="523"/>
      <c r="D71" s="145"/>
      <c r="E71" s="145"/>
      <c r="F71" s="1027"/>
    </row>
    <row r="72" spans="1:12">
      <c r="A72" s="493"/>
      <c r="C72" s="523"/>
      <c r="D72" s="145"/>
      <c r="E72" s="145"/>
      <c r="F72" s="1027"/>
    </row>
    <row r="73" spans="1:12">
      <c r="A73" s="493"/>
      <c r="C73" s="523"/>
      <c r="D73" s="145"/>
      <c r="E73" s="145"/>
      <c r="F73" s="1027"/>
    </row>
    <row r="74" spans="1:12">
      <c r="A74" s="493"/>
      <c r="C74" s="523"/>
      <c r="D74" s="145"/>
      <c r="E74" s="145"/>
      <c r="F74" s="1027"/>
    </row>
    <row r="75" spans="1:12">
      <c r="A75" s="493"/>
      <c r="C75" s="523"/>
      <c r="D75" s="145"/>
      <c r="E75" s="145"/>
      <c r="F75" s="1027"/>
    </row>
    <row r="76" spans="1:12">
      <c r="A76" s="493"/>
      <c r="C76" s="523"/>
      <c r="D76" s="145"/>
      <c r="E76" s="145"/>
      <c r="F76" s="1027"/>
    </row>
    <row r="77" spans="1:12">
      <c r="A77" s="493"/>
      <c r="C77" s="523"/>
      <c r="D77" s="145"/>
      <c r="E77" s="145"/>
      <c r="F77" s="1027"/>
    </row>
    <row r="78" spans="1:12">
      <c r="A78" s="493"/>
      <c r="C78" s="523"/>
      <c r="D78" s="145"/>
      <c r="E78" s="145"/>
      <c r="F78" s="1027"/>
    </row>
    <row r="79" spans="1:12">
      <c r="A79" s="493"/>
      <c r="C79" s="523"/>
      <c r="D79" s="145"/>
      <c r="E79" s="145"/>
      <c r="F79" s="1027"/>
    </row>
    <row r="80" spans="1:12">
      <c r="A80" s="493"/>
      <c r="C80" s="523"/>
      <c r="D80" s="145"/>
      <c r="E80" s="145"/>
      <c r="F80" s="1027"/>
    </row>
    <row r="81" spans="1:6">
      <c r="A81" s="493"/>
      <c r="C81" s="523"/>
      <c r="D81" s="145"/>
      <c r="E81" s="145"/>
      <c r="F81" s="1027"/>
    </row>
    <row r="82" spans="1:6">
      <c r="A82" s="493"/>
      <c r="C82" s="523"/>
      <c r="D82" s="145"/>
      <c r="E82" s="145"/>
      <c r="F82" s="1027"/>
    </row>
    <row r="83" spans="1:6">
      <c r="A83" s="493"/>
      <c r="C83" s="523"/>
      <c r="D83" s="145"/>
      <c r="E83" s="145"/>
      <c r="F83" s="1027"/>
    </row>
    <row r="84" spans="1:6" ht="15.75">
      <c r="A84" s="135"/>
      <c r="C84" s="523"/>
      <c r="D84" s="145"/>
      <c r="E84" s="145"/>
      <c r="F84" s="1027"/>
    </row>
    <row r="85" spans="1:6" ht="15.75">
      <c r="A85" s="135"/>
      <c r="C85" s="523"/>
      <c r="D85" s="145"/>
      <c r="E85" s="145"/>
      <c r="F85" s="1027"/>
    </row>
    <row r="86" spans="1:6" ht="15.75">
      <c r="A86" s="135"/>
      <c r="C86" s="523"/>
      <c r="D86" s="145"/>
      <c r="E86" s="145"/>
      <c r="F86" s="1027"/>
    </row>
    <row r="87" spans="1:6" ht="15.75">
      <c r="A87" s="135"/>
      <c r="C87" s="523"/>
      <c r="D87" s="145"/>
      <c r="E87" s="145"/>
      <c r="F87" s="1027"/>
    </row>
    <row r="88" spans="1:6" ht="15.75">
      <c r="A88" s="135"/>
      <c r="C88" s="523"/>
      <c r="D88" s="145"/>
      <c r="E88" s="145"/>
      <c r="F88" s="1027"/>
    </row>
    <row r="89" spans="1:6" ht="15.75">
      <c r="A89" s="135"/>
      <c r="C89" s="523"/>
      <c r="D89" s="145"/>
      <c r="E89" s="145"/>
      <c r="F89" s="1027"/>
    </row>
    <row r="90" spans="1:6" ht="15.75">
      <c r="A90" s="135"/>
      <c r="C90" s="523"/>
      <c r="D90" s="145"/>
      <c r="E90" s="145"/>
      <c r="F90" s="1027"/>
    </row>
    <row r="91" spans="1:6" ht="15.75">
      <c r="A91" s="135"/>
      <c r="C91" s="523"/>
      <c r="D91" s="145"/>
      <c r="E91" s="145"/>
      <c r="F91" s="1027"/>
    </row>
    <row r="92" spans="1:6" ht="15.75">
      <c r="A92" s="135"/>
      <c r="C92" s="523"/>
      <c r="D92" s="145"/>
      <c r="E92" s="145"/>
      <c r="F92" s="1027"/>
    </row>
    <row r="93" spans="1:6" ht="15.75">
      <c r="A93" s="135"/>
      <c r="C93" s="523"/>
      <c r="D93" s="145"/>
      <c r="E93" s="145"/>
      <c r="F93" s="1027"/>
    </row>
    <row r="94" spans="1:6" ht="15.75">
      <c r="A94" s="135"/>
      <c r="C94" s="523"/>
      <c r="D94" s="145"/>
      <c r="E94" s="145"/>
      <c r="F94" s="1027"/>
    </row>
    <row r="95" spans="1:6" ht="15.75">
      <c r="A95" s="135"/>
      <c r="C95" s="523"/>
      <c r="D95" s="145"/>
      <c r="E95" s="145"/>
      <c r="F95" s="1027"/>
    </row>
    <row r="96" spans="1:6" ht="15.75">
      <c r="A96" s="135"/>
      <c r="C96" s="523"/>
      <c r="D96" s="145"/>
      <c r="E96" s="145"/>
      <c r="F96" s="1027"/>
    </row>
    <row r="97" spans="1:6" ht="15.75">
      <c r="A97" s="135"/>
      <c r="C97" s="523"/>
      <c r="D97" s="145"/>
      <c r="E97" s="145"/>
      <c r="F97" s="1027"/>
    </row>
    <row r="98" spans="1:6" ht="15.75">
      <c r="A98" s="135"/>
      <c r="C98" s="523"/>
      <c r="D98" s="145"/>
      <c r="E98" s="145"/>
      <c r="F98" s="1027"/>
    </row>
    <row r="99" spans="1:6" ht="15.75">
      <c r="A99" s="135"/>
      <c r="C99" s="523"/>
      <c r="D99" s="145"/>
      <c r="E99" s="145"/>
      <c r="F99" s="1027"/>
    </row>
    <row r="100" spans="1:6" ht="15.75">
      <c r="A100" s="135"/>
      <c r="C100" s="523"/>
      <c r="D100" s="145"/>
      <c r="E100" s="145"/>
      <c r="F100" s="1027"/>
    </row>
    <row r="101" spans="1:6" ht="15.75">
      <c r="A101" s="135"/>
      <c r="C101" s="523"/>
      <c r="D101" s="145"/>
      <c r="E101" s="145"/>
      <c r="F101" s="1027"/>
    </row>
    <row r="102" spans="1:6" ht="15.75">
      <c r="A102" s="135"/>
      <c r="C102" s="523"/>
      <c r="D102" s="145"/>
      <c r="E102" s="145"/>
      <c r="F102" s="1027"/>
    </row>
    <row r="103" spans="1:6" ht="15.75">
      <c r="A103" s="135"/>
      <c r="C103" s="523"/>
      <c r="D103" s="145"/>
      <c r="E103" s="145"/>
      <c r="F103" s="1027"/>
    </row>
    <row r="104" spans="1:6" ht="15.75">
      <c r="A104" s="135"/>
      <c r="C104" s="523"/>
      <c r="D104" s="145"/>
      <c r="E104" s="145"/>
      <c r="F104" s="1027"/>
    </row>
    <row r="105" spans="1:6" ht="15.75">
      <c r="A105" s="135"/>
      <c r="C105" s="523"/>
      <c r="D105" s="145"/>
      <c r="E105" s="145"/>
      <c r="F105" s="1027"/>
    </row>
    <row r="106" spans="1:6" ht="15.75">
      <c r="A106" s="135"/>
      <c r="C106" s="523"/>
      <c r="D106" s="145"/>
      <c r="E106" s="145"/>
      <c r="F106" s="1027"/>
    </row>
    <row r="107" spans="1:6" ht="15.75">
      <c r="A107" s="135"/>
      <c r="C107" s="523"/>
      <c r="D107" s="145"/>
      <c r="E107" s="145"/>
      <c r="F107" s="1027"/>
    </row>
    <row r="108" spans="1:6" ht="15.75">
      <c r="A108" s="135"/>
      <c r="C108" s="523"/>
      <c r="D108" s="145"/>
      <c r="E108" s="145"/>
      <c r="F108" s="1027"/>
    </row>
    <row r="109" spans="1:6" ht="15.75">
      <c r="A109" s="135"/>
      <c r="C109" s="523"/>
      <c r="D109" s="145"/>
      <c r="E109" s="145"/>
      <c r="F109" s="1027"/>
    </row>
    <row r="110" spans="1:6" ht="15.75">
      <c r="A110" s="135"/>
      <c r="C110" s="523"/>
      <c r="D110" s="145"/>
      <c r="E110" s="145"/>
      <c r="F110" s="1027"/>
    </row>
    <row r="111" spans="1:6" ht="15.75">
      <c r="A111" s="135"/>
      <c r="C111" s="523"/>
      <c r="D111" s="145"/>
      <c r="E111" s="145"/>
      <c r="F111" s="1027"/>
    </row>
    <row r="112" spans="1:6" ht="15.75">
      <c r="A112" s="135"/>
      <c r="C112" s="523"/>
      <c r="D112" s="145"/>
      <c r="E112" s="145"/>
      <c r="F112" s="1027"/>
    </row>
    <row r="113" spans="1:6" ht="15.75">
      <c r="A113" s="135"/>
      <c r="C113" s="523"/>
      <c r="D113" s="145"/>
      <c r="E113" s="145"/>
      <c r="F113" s="1027"/>
    </row>
    <row r="114" spans="1:6" ht="15.75">
      <c r="A114" s="135"/>
      <c r="C114" s="523"/>
      <c r="D114" s="145"/>
      <c r="E114" s="145"/>
      <c r="F114" s="1027"/>
    </row>
    <row r="115" spans="1:6" ht="15.75">
      <c r="A115" s="135"/>
      <c r="C115" s="523"/>
      <c r="D115" s="145"/>
      <c r="E115" s="145"/>
      <c r="F115" s="1027"/>
    </row>
    <row r="116" spans="1:6" ht="15.75">
      <c r="A116" s="135"/>
      <c r="C116" s="523"/>
      <c r="D116" s="145"/>
      <c r="E116" s="145"/>
      <c r="F116" s="1027"/>
    </row>
    <row r="117" spans="1:6" ht="15.75">
      <c r="A117" s="135"/>
      <c r="C117" s="523"/>
      <c r="D117" s="145"/>
      <c r="E117" s="145"/>
      <c r="F117" s="1027"/>
    </row>
    <row r="118" spans="1:6" ht="15.75">
      <c r="A118" s="135"/>
      <c r="C118" s="523"/>
      <c r="D118" s="145"/>
      <c r="E118" s="145"/>
      <c r="F118" s="1027"/>
    </row>
    <row r="119" spans="1:6" ht="15.75">
      <c r="A119" s="135"/>
      <c r="C119" s="523"/>
      <c r="D119" s="145"/>
      <c r="E119" s="145"/>
      <c r="F119" s="1027"/>
    </row>
    <row r="120" spans="1:6" ht="15.75">
      <c r="A120" s="135"/>
      <c r="C120" s="523"/>
      <c r="D120" s="145"/>
      <c r="E120" s="145"/>
      <c r="F120" s="1027"/>
    </row>
    <row r="121" spans="1:6" ht="15.75">
      <c r="A121" s="135"/>
      <c r="C121" s="523"/>
      <c r="D121" s="145"/>
      <c r="E121" s="145"/>
      <c r="F121" s="1027"/>
    </row>
    <row r="122" spans="1:6" ht="15.75">
      <c r="A122" s="135"/>
      <c r="C122" s="523"/>
      <c r="D122" s="145"/>
      <c r="E122" s="145"/>
      <c r="F122" s="1027"/>
    </row>
    <row r="123" spans="1:6" ht="15.75">
      <c r="A123" s="135"/>
      <c r="C123" s="523"/>
      <c r="D123" s="145"/>
      <c r="E123" s="145"/>
      <c r="F123" s="1027"/>
    </row>
    <row r="124" spans="1:6" ht="15.75">
      <c r="A124" s="135"/>
      <c r="C124" s="523"/>
      <c r="D124" s="145"/>
      <c r="E124" s="145"/>
      <c r="F124" s="1027"/>
    </row>
    <row r="125" spans="1:6" ht="15.75">
      <c r="A125" s="135"/>
      <c r="C125" s="523"/>
      <c r="D125" s="145"/>
      <c r="E125" s="145"/>
      <c r="F125" s="1027"/>
    </row>
    <row r="126" spans="1:6" ht="15.75">
      <c r="A126" s="135"/>
      <c r="C126" s="523"/>
      <c r="D126" s="145"/>
      <c r="E126" s="145"/>
      <c r="F126" s="1027"/>
    </row>
    <row r="127" spans="1:6" ht="15.75">
      <c r="A127" s="135"/>
      <c r="C127" s="523"/>
      <c r="D127" s="145"/>
      <c r="E127" s="145"/>
      <c r="F127" s="1027"/>
    </row>
    <row r="128" spans="1:6" ht="15.75">
      <c r="A128" s="135"/>
      <c r="C128" s="523"/>
      <c r="D128" s="145"/>
      <c r="E128" s="145"/>
      <c r="F128" s="1027"/>
    </row>
    <row r="129" spans="1:6" ht="15.75">
      <c r="A129" s="135"/>
      <c r="C129" s="523"/>
      <c r="D129" s="145"/>
      <c r="E129" s="145"/>
      <c r="F129" s="1027"/>
    </row>
    <row r="130" spans="1:6" ht="15.75">
      <c r="A130" s="135"/>
      <c r="C130" s="523"/>
      <c r="D130" s="145"/>
      <c r="E130" s="145"/>
      <c r="F130" s="1027"/>
    </row>
    <row r="131" spans="1:6" ht="15.75">
      <c r="A131" s="135"/>
      <c r="C131" s="523"/>
      <c r="D131" s="145"/>
      <c r="E131" s="145"/>
      <c r="F131" s="1027"/>
    </row>
    <row r="132" spans="1:6" ht="15.75">
      <c r="A132" s="135"/>
      <c r="C132" s="523"/>
      <c r="D132" s="145"/>
      <c r="E132" s="145"/>
      <c r="F132" s="1027"/>
    </row>
    <row r="133" spans="1:6" ht="15.75">
      <c r="A133" s="135"/>
      <c r="C133" s="523"/>
      <c r="D133" s="145"/>
      <c r="E133" s="145"/>
      <c r="F133" s="1027"/>
    </row>
    <row r="134" spans="1:6" ht="15.75">
      <c r="A134" s="135"/>
      <c r="C134" s="523"/>
      <c r="D134" s="145"/>
      <c r="E134" s="145"/>
      <c r="F134" s="1027"/>
    </row>
    <row r="135" spans="1:6" ht="15.75">
      <c r="A135" s="135"/>
      <c r="C135" s="523"/>
      <c r="D135" s="145"/>
      <c r="E135" s="145"/>
      <c r="F135" s="1027"/>
    </row>
    <row r="136" spans="1:6" ht="15.75">
      <c r="A136" s="135"/>
      <c r="C136" s="523"/>
      <c r="D136" s="145"/>
      <c r="E136" s="145"/>
      <c r="F136" s="1027"/>
    </row>
    <row r="137" spans="1:6" ht="15.75">
      <c r="A137" s="135"/>
      <c r="C137" s="523"/>
      <c r="D137" s="145"/>
      <c r="E137" s="145"/>
      <c r="F137" s="1027"/>
    </row>
    <row r="138" spans="1:6" ht="15.75">
      <c r="A138" s="135"/>
      <c r="C138" s="523"/>
      <c r="D138" s="145"/>
      <c r="E138" s="145"/>
      <c r="F138" s="1027"/>
    </row>
    <row r="139" spans="1:6" ht="15.75">
      <c r="A139" s="135"/>
      <c r="C139" s="523"/>
      <c r="D139" s="145"/>
      <c r="E139" s="145"/>
      <c r="F139" s="1027"/>
    </row>
    <row r="140" spans="1:6" ht="15.75">
      <c r="A140" s="135"/>
      <c r="C140" s="523"/>
      <c r="D140" s="145"/>
      <c r="E140" s="145"/>
      <c r="F140" s="1027"/>
    </row>
    <row r="141" spans="1:6" ht="15.75">
      <c r="A141" s="135"/>
      <c r="C141" s="109"/>
      <c r="D141" s="145"/>
      <c r="E141" s="145"/>
      <c r="F141" s="1027"/>
    </row>
    <row r="142" spans="1:6" ht="15.75">
      <c r="A142" s="135"/>
      <c r="C142" s="109"/>
      <c r="D142" s="145"/>
      <c r="E142" s="145"/>
      <c r="F142" s="1027"/>
    </row>
    <row r="143" spans="1:6" ht="15.75">
      <c r="A143" s="135"/>
      <c r="C143" s="109"/>
      <c r="D143" s="145"/>
      <c r="E143" s="145"/>
      <c r="F143" s="1027"/>
    </row>
    <row r="144" spans="1:6" ht="15.75">
      <c r="A144" s="135"/>
      <c r="C144" s="109"/>
      <c r="E144" s="145"/>
      <c r="F144" s="1027"/>
    </row>
    <row r="145" spans="1:6" ht="15.75">
      <c r="A145" s="135"/>
      <c r="C145" s="109"/>
      <c r="E145" s="145"/>
      <c r="F145" s="1027"/>
    </row>
    <row r="146" spans="1:6" ht="15.75">
      <c r="A146" s="135"/>
      <c r="C146" s="109"/>
      <c r="E146" s="145"/>
      <c r="F146" s="1027"/>
    </row>
    <row r="147" spans="1:6" ht="15.75">
      <c r="A147" s="135"/>
      <c r="C147" s="109"/>
      <c r="E147" s="145"/>
      <c r="F147" s="1027"/>
    </row>
    <row r="148" spans="1:6" ht="15.75">
      <c r="A148" s="135"/>
      <c r="C148" s="109"/>
      <c r="E148" s="145"/>
      <c r="F148" s="1027"/>
    </row>
    <row r="149" spans="1:6" ht="15.75">
      <c r="A149" s="135"/>
      <c r="C149" s="109"/>
      <c r="F149" s="1027"/>
    </row>
    <row r="150" spans="1:6" ht="15.75">
      <c r="A150" s="135"/>
      <c r="C150" s="109"/>
      <c r="F150" s="1027"/>
    </row>
    <row r="151" spans="1:6" ht="15.75">
      <c r="A151" s="135"/>
      <c r="C151" s="109"/>
      <c r="F151" s="1027"/>
    </row>
    <row r="152" spans="1:6" ht="15.75">
      <c r="A152" s="135"/>
      <c r="C152" s="109"/>
      <c r="F152" s="1027"/>
    </row>
    <row r="153" spans="1:6" ht="15.75">
      <c r="A153" s="135"/>
      <c r="C153" s="109"/>
      <c r="F153" s="1027"/>
    </row>
    <row r="154" spans="1:6" ht="15.75">
      <c r="A154" s="135"/>
      <c r="C154" s="109"/>
      <c r="F154" s="1027"/>
    </row>
    <row r="155" spans="1:6" ht="15.75">
      <c r="A155" s="135"/>
      <c r="C155" s="109"/>
    </row>
    <row r="156" spans="1:6" ht="15.75">
      <c r="A156" s="135"/>
      <c r="C156" s="109"/>
    </row>
    <row r="157" spans="1:6" ht="15.75">
      <c r="A157" s="135"/>
      <c r="C157" s="109"/>
    </row>
    <row r="158" spans="1:6" ht="15.75">
      <c r="A158" s="135"/>
      <c r="C158" s="109"/>
    </row>
    <row r="159" spans="1:6" ht="15.75">
      <c r="A159" s="135"/>
      <c r="C159" s="109"/>
    </row>
    <row r="160" spans="1:6" ht="15.75">
      <c r="A160" s="135"/>
      <c r="C160" s="109"/>
    </row>
    <row r="161" spans="1:3" ht="15.75">
      <c r="A161" s="135"/>
      <c r="C161" s="109"/>
    </row>
    <row r="162" spans="1:3" ht="15.75">
      <c r="A162" s="135"/>
      <c r="C162" s="109"/>
    </row>
    <row r="163" spans="1:3" ht="15.75">
      <c r="A163" s="135"/>
      <c r="C163" s="109"/>
    </row>
    <row r="164" spans="1:3" ht="15.75">
      <c r="A164" s="135"/>
      <c r="C164" s="109"/>
    </row>
    <row r="165" spans="1:3" ht="15.75">
      <c r="A165" s="135"/>
      <c r="C165" s="109"/>
    </row>
    <row r="166" spans="1:3" ht="15.75">
      <c r="A166" s="135"/>
      <c r="C166" s="109"/>
    </row>
    <row r="167" spans="1:3" ht="15.75">
      <c r="A167" s="135"/>
      <c r="C167" s="109"/>
    </row>
    <row r="168" spans="1:3" ht="15.75">
      <c r="A168" s="135"/>
      <c r="C168" s="109"/>
    </row>
    <row r="169" spans="1:3" ht="15.75">
      <c r="A169" s="135"/>
      <c r="C169" s="109"/>
    </row>
    <row r="170" spans="1:3" ht="15.75">
      <c r="A170" s="135"/>
      <c r="C170" s="109"/>
    </row>
    <row r="171" spans="1:3" ht="15.75">
      <c r="A171" s="135"/>
      <c r="C171" s="109"/>
    </row>
    <row r="172" spans="1:3" ht="15.75">
      <c r="A172" s="135"/>
      <c r="C172" s="109"/>
    </row>
    <row r="173" spans="1:3" ht="15.75">
      <c r="A173" s="135"/>
      <c r="C173" s="109"/>
    </row>
    <row r="174" spans="1:3" ht="15.75">
      <c r="A174" s="135"/>
      <c r="C174" s="109"/>
    </row>
    <row r="175" spans="1:3" ht="15.75">
      <c r="A175" s="135"/>
      <c r="C175" s="109"/>
    </row>
    <row r="176" spans="1:3" ht="15.75">
      <c r="A176" s="135"/>
      <c r="C176" s="109"/>
    </row>
    <row r="177" spans="1:3" ht="15.75">
      <c r="A177" s="135"/>
      <c r="C177" s="109"/>
    </row>
    <row r="178" spans="1:3" ht="15.75">
      <c r="A178" s="135"/>
      <c r="C178" s="109"/>
    </row>
    <row r="179" spans="1:3" ht="15.75">
      <c r="A179" s="135"/>
      <c r="C179" s="109"/>
    </row>
    <row r="180" spans="1:3" ht="15.75">
      <c r="A180" s="135"/>
      <c r="C180" s="109"/>
    </row>
    <row r="181" spans="1:3" ht="15.75">
      <c r="A181" s="135"/>
      <c r="C181" s="109"/>
    </row>
    <row r="182" spans="1:3" ht="15.75">
      <c r="A182" s="135"/>
      <c r="C182" s="109"/>
    </row>
    <row r="183" spans="1:3" ht="15.75">
      <c r="A183" s="135"/>
      <c r="C183" s="109"/>
    </row>
    <row r="184" spans="1:3" ht="15.75">
      <c r="A184" s="135"/>
      <c r="C184" s="109"/>
    </row>
    <row r="185" spans="1:3" ht="15.75">
      <c r="A185" s="135"/>
      <c r="C185" s="109"/>
    </row>
    <row r="186" spans="1:3" ht="15.75">
      <c r="A186" s="135"/>
      <c r="C186" s="109"/>
    </row>
    <row r="187" spans="1:3" ht="15.75">
      <c r="A187" s="135"/>
      <c r="C187" s="109"/>
    </row>
    <row r="188" spans="1:3" ht="15.75">
      <c r="A188" s="135"/>
      <c r="C188" s="109"/>
    </row>
    <row r="189" spans="1:3" ht="15.75">
      <c r="A189" s="135"/>
      <c r="C189" s="109"/>
    </row>
    <row r="190" spans="1:3" ht="15.75">
      <c r="A190" s="135"/>
      <c r="C190" s="109"/>
    </row>
    <row r="191" spans="1:3" ht="15.75">
      <c r="A191" s="135"/>
      <c r="C191" s="109"/>
    </row>
    <row r="192" spans="1:3" ht="15.75">
      <c r="A192" s="135"/>
      <c r="C192" s="109"/>
    </row>
    <row r="193" spans="1:3" ht="15.75">
      <c r="A193" s="135"/>
      <c r="C193" s="109"/>
    </row>
    <row r="194" spans="1:3" ht="15.75">
      <c r="A194" s="135"/>
      <c r="C194" s="109"/>
    </row>
    <row r="195" spans="1:3" ht="15.75">
      <c r="A195" s="135"/>
      <c r="C195" s="109"/>
    </row>
    <row r="196" spans="1:3" ht="15.75">
      <c r="A196" s="135"/>
      <c r="C196" s="109"/>
    </row>
    <row r="197" spans="1:3" ht="15.75">
      <c r="A197" s="135"/>
      <c r="C197" s="109"/>
    </row>
    <row r="198" spans="1:3" ht="15.75">
      <c r="A198" s="135"/>
      <c r="C198" s="109"/>
    </row>
    <row r="199" spans="1:3" ht="15.75">
      <c r="A199" s="135"/>
      <c r="C199" s="109"/>
    </row>
    <row r="200" spans="1:3" ht="15.75">
      <c r="A200" s="135"/>
      <c r="C200" s="109"/>
    </row>
    <row r="201" spans="1:3" ht="15.75">
      <c r="A201" s="135"/>
      <c r="C201" s="109"/>
    </row>
    <row r="202" spans="1:3" ht="15.75">
      <c r="A202" s="135"/>
      <c r="C202" s="109"/>
    </row>
    <row r="203" spans="1:3" ht="15.75">
      <c r="A203" s="135"/>
      <c r="C203" s="109"/>
    </row>
    <row r="204" spans="1:3" ht="15.75">
      <c r="A204" s="135"/>
      <c r="C204" s="109"/>
    </row>
    <row r="205" spans="1:3" ht="15.75">
      <c r="A205" s="135"/>
      <c r="C205" s="109"/>
    </row>
    <row r="206" spans="1:3" ht="15.75">
      <c r="A206" s="135"/>
      <c r="C206" s="109"/>
    </row>
    <row r="207" spans="1:3" ht="15.75">
      <c r="A207" s="135"/>
      <c r="C207" s="109"/>
    </row>
    <row r="208" spans="1:3" ht="15.75">
      <c r="A208" s="135"/>
      <c r="C208" s="109"/>
    </row>
    <row r="209" spans="1:3" ht="15.75">
      <c r="A209" s="135"/>
      <c r="C209" s="109"/>
    </row>
    <row r="210" spans="1:3" ht="15.75">
      <c r="A210" s="135"/>
      <c r="C210" s="109"/>
    </row>
    <row r="211" spans="1:3" ht="15.75">
      <c r="A211" s="135"/>
      <c r="C211" s="109"/>
    </row>
    <row r="212" spans="1:3" ht="15.75">
      <c r="A212" s="135"/>
      <c r="C212" s="109"/>
    </row>
    <row r="213" spans="1:3" ht="15.75">
      <c r="A213" s="135"/>
      <c r="C213" s="109"/>
    </row>
    <row r="214" spans="1:3" ht="15.75">
      <c r="A214" s="135"/>
      <c r="C214" s="109"/>
    </row>
    <row r="215" spans="1:3" ht="15.75">
      <c r="A215" s="135"/>
      <c r="C215" s="109"/>
    </row>
    <row r="216" spans="1:3" ht="15.75">
      <c r="A216" s="135"/>
      <c r="C216" s="109"/>
    </row>
    <row r="217" spans="1:3" ht="15.75">
      <c r="A217" s="135"/>
      <c r="C217" s="109"/>
    </row>
    <row r="218" spans="1:3" ht="15.75">
      <c r="A218" s="135"/>
      <c r="C218" s="109"/>
    </row>
    <row r="219" spans="1:3" ht="15.75">
      <c r="A219" s="135"/>
      <c r="C219" s="109"/>
    </row>
    <row r="220" spans="1:3" ht="15.75">
      <c r="A220" s="135"/>
      <c r="C220" s="109"/>
    </row>
    <row r="221" spans="1:3" ht="15.75">
      <c r="A221" s="135"/>
      <c r="C221" s="109"/>
    </row>
    <row r="222" spans="1:3" ht="15.75">
      <c r="A222" s="135"/>
      <c r="C222" s="109"/>
    </row>
    <row r="223" spans="1:3" ht="15.75">
      <c r="A223" s="135"/>
      <c r="C223" s="109"/>
    </row>
    <row r="224" spans="1:3" ht="15.75">
      <c r="A224" s="135"/>
      <c r="C224" s="109"/>
    </row>
    <row r="225" spans="1:3" ht="15.75">
      <c r="A225" s="135"/>
      <c r="C225" s="109"/>
    </row>
    <row r="226" spans="1:3" ht="15.75">
      <c r="A226" s="135"/>
      <c r="C226" s="109"/>
    </row>
    <row r="227" spans="1:3" ht="15.75">
      <c r="A227" s="135"/>
      <c r="C227" s="109"/>
    </row>
    <row r="228" spans="1:3" ht="15.75">
      <c r="A228" s="135"/>
      <c r="C228" s="109"/>
    </row>
    <row r="229" spans="1:3" ht="15.75">
      <c r="A229" s="135"/>
      <c r="C229" s="109"/>
    </row>
    <row r="230" spans="1:3" ht="15.75">
      <c r="A230" s="135"/>
      <c r="C230" s="109"/>
    </row>
    <row r="231" spans="1:3" ht="15.75">
      <c r="A231" s="135"/>
      <c r="C231" s="109"/>
    </row>
    <row r="232" spans="1:3" ht="15.75">
      <c r="A232" s="135"/>
      <c r="C232" s="109"/>
    </row>
    <row r="233" spans="1:3" ht="15.75">
      <c r="A233" s="135"/>
      <c r="C233" s="109"/>
    </row>
    <row r="234" spans="1:3" ht="15.75">
      <c r="A234" s="135"/>
      <c r="C234" s="109"/>
    </row>
    <row r="235" spans="1:3" ht="15.75">
      <c r="A235" s="135"/>
      <c r="C235" s="109"/>
    </row>
    <row r="236" spans="1:3" ht="15.75">
      <c r="A236" s="135"/>
      <c r="C236" s="109"/>
    </row>
    <row r="237" spans="1:3" ht="15.75">
      <c r="A237" s="135"/>
      <c r="C237" s="109"/>
    </row>
    <row r="238" spans="1:3" ht="15.75">
      <c r="A238" s="135"/>
      <c r="C238" s="109"/>
    </row>
    <row r="239" spans="1:3" ht="15.75">
      <c r="A239" s="135"/>
      <c r="C239" s="109"/>
    </row>
    <row r="240" spans="1:3" ht="15.75">
      <c r="A240" s="135"/>
      <c r="C240" s="109"/>
    </row>
    <row r="241" spans="1:3" ht="15.75">
      <c r="A241" s="135"/>
      <c r="C241" s="109"/>
    </row>
    <row r="242" spans="1:3" ht="15.75">
      <c r="A242" s="135"/>
      <c r="C242" s="109"/>
    </row>
    <row r="243" spans="1:3" ht="15.75">
      <c r="A243" s="135"/>
      <c r="C243" s="109"/>
    </row>
    <row r="244" spans="1:3" ht="15.75">
      <c r="A244" s="135"/>
      <c r="C244" s="109"/>
    </row>
    <row r="245" spans="1:3" ht="15.75">
      <c r="A245" s="135"/>
      <c r="C245" s="109"/>
    </row>
    <row r="246" spans="1:3" ht="15.75">
      <c r="A246" s="135"/>
      <c r="C246" s="109"/>
    </row>
    <row r="247" spans="1:3" ht="15.75">
      <c r="A247" s="135"/>
      <c r="C247" s="109"/>
    </row>
    <row r="248" spans="1:3" ht="15.75">
      <c r="A248" s="135"/>
      <c r="C248" s="109"/>
    </row>
    <row r="249" spans="1:3" ht="15.75">
      <c r="A249" s="135"/>
      <c r="C249" s="109"/>
    </row>
    <row r="250" spans="1:3" ht="15.75">
      <c r="A250" s="135"/>
      <c r="C250" s="109"/>
    </row>
    <row r="251" spans="1:3" ht="15.75">
      <c r="A251" s="135"/>
      <c r="C251" s="109"/>
    </row>
    <row r="252" spans="1:3" ht="15.75">
      <c r="A252" s="135"/>
      <c r="C252" s="109"/>
    </row>
    <row r="253" spans="1:3" ht="15.75">
      <c r="A253" s="135"/>
      <c r="C253" s="109"/>
    </row>
    <row r="254" spans="1:3" ht="15.75">
      <c r="A254" s="135"/>
      <c r="C254" s="109"/>
    </row>
    <row r="255" spans="1:3" ht="15.75">
      <c r="A255" s="135"/>
      <c r="C255" s="109"/>
    </row>
    <row r="256" spans="1:3" ht="15.75">
      <c r="A256" s="135"/>
      <c r="C256" s="109"/>
    </row>
    <row r="257" spans="1:3" ht="15.75">
      <c r="A257" s="135"/>
      <c r="C257" s="109"/>
    </row>
    <row r="258" spans="1:3" ht="15.75">
      <c r="A258" s="135"/>
      <c r="C258" s="109"/>
    </row>
    <row r="259" spans="1:3" ht="15.75">
      <c r="A259" s="135"/>
      <c r="C259" s="109"/>
    </row>
    <row r="260" spans="1:3" ht="15.75">
      <c r="A260" s="135"/>
      <c r="C260" s="109"/>
    </row>
    <row r="261" spans="1:3" ht="15.75">
      <c r="A261" s="135"/>
      <c r="C261" s="109"/>
    </row>
    <row r="262" spans="1:3" ht="15.75">
      <c r="A262" s="135"/>
      <c r="C262" s="109"/>
    </row>
    <row r="263" spans="1:3" ht="15.75">
      <c r="A263" s="135"/>
      <c r="C263" s="109"/>
    </row>
    <row r="264" spans="1:3" ht="15.75">
      <c r="A264" s="135"/>
      <c r="C264" s="109"/>
    </row>
    <row r="265" spans="1:3" ht="15.75">
      <c r="A265" s="135"/>
      <c r="C265" s="109"/>
    </row>
    <row r="266" spans="1:3" ht="15.75">
      <c r="A266" s="135"/>
      <c r="C266" s="109"/>
    </row>
    <row r="267" spans="1:3" ht="15.75">
      <c r="A267" s="135"/>
      <c r="C267" s="109"/>
    </row>
    <row r="268" spans="1:3" ht="15.75">
      <c r="A268" s="135"/>
      <c r="C268" s="109"/>
    </row>
    <row r="269" spans="1:3" ht="15.75">
      <c r="A269" s="135"/>
      <c r="C269" s="109"/>
    </row>
    <row r="270" spans="1:3" ht="15.75">
      <c r="A270" s="135"/>
      <c r="C270" s="109"/>
    </row>
    <row r="271" spans="1:3" ht="15.75">
      <c r="A271" s="135"/>
      <c r="C271" s="109"/>
    </row>
    <row r="272" spans="1:3" ht="15.75">
      <c r="A272" s="135"/>
      <c r="C272" s="109"/>
    </row>
    <row r="273" spans="1:3" ht="15.75">
      <c r="A273" s="135"/>
      <c r="C273" s="109"/>
    </row>
    <row r="274" spans="1:3" ht="15.75">
      <c r="A274" s="135"/>
      <c r="C274" s="109"/>
    </row>
    <row r="275" spans="1:3" ht="15.75">
      <c r="A275" s="135"/>
      <c r="C275" s="109"/>
    </row>
    <row r="276" spans="1:3" ht="15.75">
      <c r="A276" s="135"/>
      <c r="C276" s="109"/>
    </row>
    <row r="277" spans="1:3" ht="15.75">
      <c r="A277" s="135"/>
      <c r="C277" s="109"/>
    </row>
    <row r="278" spans="1:3" ht="15.75">
      <c r="A278" s="135"/>
      <c r="C278" s="109"/>
    </row>
    <row r="279" spans="1:3" ht="15.75">
      <c r="A279" s="135"/>
      <c r="C279" s="109"/>
    </row>
    <row r="280" spans="1:3" ht="15.75">
      <c r="A280" s="135"/>
      <c r="C280" s="109"/>
    </row>
    <row r="281" spans="1:3" ht="15.75">
      <c r="A281" s="135"/>
      <c r="C281" s="109"/>
    </row>
    <row r="282" spans="1:3" ht="15.75">
      <c r="A282" s="135"/>
      <c r="C282" s="109"/>
    </row>
    <row r="283" spans="1:3" ht="15.75">
      <c r="A283" s="135"/>
      <c r="C283" s="109"/>
    </row>
    <row r="284" spans="1:3" ht="15.75">
      <c r="A284" s="135"/>
      <c r="C284" s="109"/>
    </row>
    <row r="285" spans="1:3" ht="15.75">
      <c r="A285" s="135"/>
      <c r="C285" s="109"/>
    </row>
    <row r="286" spans="1:3" ht="15.75">
      <c r="A286" s="135"/>
      <c r="C286" s="109"/>
    </row>
    <row r="287" spans="1:3" ht="15.75">
      <c r="A287" s="135"/>
      <c r="C287" s="109"/>
    </row>
    <row r="288" spans="1:3" ht="15.75">
      <c r="A288" s="135"/>
      <c r="C288" s="109"/>
    </row>
    <row r="289" spans="1:3" ht="15.75">
      <c r="A289" s="135"/>
      <c r="C289" s="109"/>
    </row>
    <row r="290" spans="1:3" ht="15.75">
      <c r="A290" s="135"/>
      <c r="C290" s="109"/>
    </row>
    <row r="291" spans="1:3" ht="15.75">
      <c r="A291" s="135"/>
      <c r="C291" s="109"/>
    </row>
    <row r="292" spans="1:3" ht="15.75">
      <c r="A292" s="135"/>
      <c r="C292" s="109"/>
    </row>
    <row r="293" spans="1:3" ht="15.75">
      <c r="A293" s="135"/>
      <c r="C293" s="109"/>
    </row>
    <row r="294" spans="1:3" ht="15.75">
      <c r="A294" s="135"/>
      <c r="C294" s="109"/>
    </row>
    <row r="295" spans="1:3" ht="15.75">
      <c r="A295" s="135"/>
      <c r="C295" s="109"/>
    </row>
    <row r="296" spans="1:3" ht="15.75">
      <c r="A296" s="135"/>
      <c r="C296" s="109"/>
    </row>
    <row r="297" spans="1:3" ht="15.75">
      <c r="A297" s="135"/>
      <c r="C297" s="109"/>
    </row>
    <row r="298" spans="1:3" ht="15.75">
      <c r="A298" s="135"/>
      <c r="C298" s="109"/>
    </row>
    <row r="299" spans="1:3" ht="15.75">
      <c r="A299" s="135"/>
      <c r="C299" s="109"/>
    </row>
    <row r="300" spans="1:3" ht="15.75">
      <c r="A300" s="135"/>
      <c r="C300" s="109"/>
    </row>
    <row r="301" spans="1:3" ht="15.75">
      <c r="A301" s="135"/>
      <c r="C301" s="109"/>
    </row>
    <row r="302" spans="1:3" ht="15.75">
      <c r="A302" s="135"/>
      <c r="C302" s="109"/>
    </row>
    <row r="303" spans="1:3" ht="15.75">
      <c r="A303" s="135"/>
      <c r="C303" s="109"/>
    </row>
    <row r="304" spans="1:3" ht="15.75">
      <c r="A304" s="135"/>
      <c r="C304" s="109"/>
    </row>
    <row r="305" spans="1:3" ht="15.75">
      <c r="A305" s="135"/>
      <c r="C305" s="109"/>
    </row>
    <row r="306" spans="1:3" ht="15.75">
      <c r="A306" s="135"/>
      <c r="C306" s="109"/>
    </row>
    <row r="307" spans="1:3" ht="15.75">
      <c r="A307" s="135"/>
      <c r="C307" s="109"/>
    </row>
    <row r="308" spans="1:3" ht="15.75">
      <c r="A308" s="135"/>
      <c r="C308" s="109"/>
    </row>
    <row r="309" spans="1:3" ht="15.75">
      <c r="A309" s="135"/>
      <c r="C309" s="109"/>
    </row>
    <row r="310" spans="1:3" ht="15.75">
      <c r="A310" s="135"/>
      <c r="C310" s="109"/>
    </row>
    <row r="311" spans="1:3" ht="15.75">
      <c r="A311" s="135"/>
      <c r="C311" s="109"/>
    </row>
    <row r="312" spans="1:3" ht="15.75">
      <c r="A312" s="135"/>
      <c r="C312" s="109"/>
    </row>
    <row r="313" spans="1:3" ht="15.75">
      <c r="A313" s="135"/>
      <c r="C313" s="109"/>
    </row>
    <row r="314" spans="1:3" ht="15.75">
      <c r="A314" s="135"/>
      <c r="C314" s="109"/>
    </row>
    <row r="315" spans="1:3" ht="15.75">
      <c r="A315" s="135"/>
      <c r="C315" s="109"/>
    </row>
    <row r="316" spans="1:3" ht="15.75">
      <c r="A316" s="135"/>
      <c r="C316" s="109"/>
    </row>
    <row r="317" spans="1:3" ht="15.75">
      <c r="A317" s="135"/>
      <c r="C317" s="109"/>
    </row>
    <row r="318" spans="1:3" ht="15.75">
      <c r="A318" s="135"/>
      <c r="C318" s="109"/>
    </row>
    <row r="319" spans="1:3" ht="15.75">
      <c r="A319" s="135"/>
      <c r="C319" s="109"/>
    </row>
    <row r="320" spans="1:3" ht="15.75">
      <c r="A320" s="135"/>
      <c r="C320" s="109"/>
    </row>
    <row r="321" spans="1:3" ht="15.75">
      <c r="A321" s="135"/>
      <c r="C321" s="109"/>
    </row>
    <row r="322" spans="1:3" ht="15.75">
      <c r="A322" s="135"/>
      <c r="C322" s="109"/>
    </row>
    <row r="323" spans="1:3" ht="15.75">
      <c r="A323" s="135"/>
      <c r="C323" s="109"/>
    </row>
    <row r="324" spans="1:3" ht="15.75">
      <c r="A324" s="135"/>
      <c r="C324" s="109"/>
    </row>
    <row r="325" spans="1:3" ht="15.75">
      <c r="A325" s="135"/>
      <c r="C325" s="109"/>
    </row>
    <row r="326" spans="1:3" ht="15.75">
      <c r="A326" s="135"/>
      <c r="C326" s="109"/>
    </row>
    <row r="327" spans="1:3" ht="15.75">
      <c r="A327" s="135"/>
      <c r="C327" s="109"/>
    </row>
    <row r="328" spans="1:3" ht="15.75">
      <c r="A328" s="135"/>
      <c r="C328" s="109"/>
    </row>
    <row r="329" spans="1:3" ht="15.75">
      <c r="A329" s="135"/>
      <c r="C329" s="109"/>
    </row>
    <row r="330" spans="1:3" ht="15.75">
      <c r="A330" s="135"/>
      <c r="C330" s="109"/>
    </row>
    <row r="331" spans="1:3" ht="15.75">
      <c r="A331" s="135"/>
      <c r="C331" s="109"/>
    </row>
    <row r="332" spans="1:3" ht="15.75">
      <c r="A332" s="135"/>
      <c r="C332" s="109"/>
    </row>
    <row r="333" spans="1:3" ht="15.75">
      <c r="A333" s="135"/>
      <c r="C333" s="109"/>
    </row>
    <row r="334" spans="1:3" ht="15.75">
      <c r="A334" s="135"/>
      <c r="C334" s="109"/>
    </row>
    <row r="335" spans="1:3" ht="15.75">
      <c r="A335" s="135"/>
      <c r="C335" s="109"/>
    </row>
    <row r="336" spans="1:3" ht="15.75">
      <c r="A336" s="135"/>
      <c r="C336" s="109"/>
    </row>
    <row r="337" spans="1:3" ht="15.75">
      <c r="A337" s="135"/>
      <c r="C337" s="109"/>
    </row>
    <row r="338" spans="1:3" ht="15.75">
      <c r="A338" s="135"/>
      <c r="C338" s="109"/>
    </row>
    <row r="339" spans="1:3" ht="15.75">
      <c r="A339" s="135"/>
      <c r="C339" s="109"/>
    </row>
    <row r="340" spans="1:3" ht="15.75">
      <c r="A340" s="135"/>
      <c r="C340" s="109"/>
    </row>
    <row r="341" spans="1:3" ht="15.75">
      <c r="A341" s="135"/>
      <c r="C341" s="109"/>
    </row>
    <row r="342" spans="1:3" ht="15.75">
      <c r="A342" s="135"/>
      <c r="C342" s="109"/>
    </row>
    <row r="343" spans="1:3" ht="15.75">
      <c r="A343" s="135"/>
      <c r="C343" s="109"/>
    </row>
    <row r="344" spans="1:3" ht="15.75">
      <c r="A344" s="135"/>
      <c r="C344" s="109"/>
    </row>
    <row r="345" spans="1:3" ht="15.75">
      <c r="A345" s="135"/>
      <c r="C345" s="109"/>
    </row>
    <row r="346" spans="1:3" ht="15.75">
      <c r="A346" s="135"/>
      <c r="C346" s="109"/>
    </row>
    <row r="347" spans="1:3" ht="15.75">
      <c r="A347" s="135"/>
      <c r="C347" s="109"/>
    </row>
    <row r="348" spans="1:3" ht="15.75">
      <c r="A348" s="135"/>
      <c r="C348" s="109"/>
    </row>
    <row r="349" spans="1:3" ht="15.75">
      <c r="A349" s="135"/>
      <c r="C349" s="109"/>
    </row>
    <row r="350" spans="1:3" ht="15.75">
      <c r="A350" s="135"/>
      <c r="C350" s="109"/>
    </row>
    <row r="351" spans="1:3" ht="15.75">
      <c r="A351" s="135"/>
      <c r="C351" s="109"/>
    </row>
    <row r="352" spans="1:3" ht="15.75">
      <c r="A352" s="135"/>
      <c r="C352" s="109"/>
    </row>
    <row r="353" spans="1:3" ht="15.75">
      <c r="A353" s="135"/>
      <c r="C353" s="109"/>
    </row>
    <row r="354" spans="1:3" ht="15.75">
      <c r="A354" s="135"/>
      <c r="C354" s="109"/>
    </row>
    <row r="355" spans="1:3" ht="15.75">
      <c r="A355" s="135"/>
      <c r="C355" s="109"/>
    </row>
    <row r="356" spans="1:3" ht="15.75">
      <c r="A356" s="135"/>
      <c r="C356" s="109"/>
    </row>
    <row r="357" spans="1:3" ht="15.75">
      <c r="A357" s="135"/>
      <c r="C357" s="109"/>
    </row>
    <row r="358" spans="1:3" ht="15.75">
      <c r="A358" s="135"/>
      <c r="C358" s="109"/>
    </row>
    <row r="359" spans="1:3" ht="15.75">
      <c r="A359" s="135"/>
      <c r="C359" s="109"/>
    </row>
    <row r="360" spans="1:3" ht="15.75">
      <c r="A360" s="135"/>
      <c r="C360" s="109"/>
    </row>
    <row r="361" spans="1:3" ht="15.75">
      <c r="A361" s="135"/>
      <c r="C361" s="109"/>
    </row>
    <row r="362" spans="1:3" ht="15.75">
      <c r="A362" s="135"/>
      <c r="C362" s="109"/>
    </row>
    <row r="363" spans="1:3" ht="15.75">
      <c r="A363" s="135"/>
      <c r="C363" s="109"/>
    </row>
    <row r="364" spans="1:3" ht="15.75">
      <c r="A364" s="135"/>
      <c r="C364" s="109"/>
    </row>
    <row r="365" spans="1:3" ht="15.75">
      <c r="A365" s="135"/>
      <c r="C365" s="109"/>
    </row>
    <row r="366" spans="1:3" ht="15.75">
      <c r="A366" s="135"/>
      <c r="C366" s="109"/>
    </row>
    <row r="367" spans="1:3" ht="15.75">
      <c r="A367" s="135"/>
      <c r="C367" s="109"/>
    </row>
    <row r="368" spans="1:3" ht="15.75">
      <c r="A368" s="135"/>
      <c r="C368" s="109"/>
    </row>
    <row r="369" spans="1:3" ht="15.75">
      <c r="A369" s="135"/>
      <c r="C369" s="109"/>
    </row>
    <row r="370" spans="1:3" ht="15.75">
      <c r="A370" s="135"/>
      <c r="C370" s="109"/>
    </row>
    <row r="371" spans="1:3" ht="15.75">
      <c r="A371" s="135"/>
      <c r="C371" s="109"/>
    </row>
    <row r="372" spans="1:3" ht="15.75">
      <c r="A372" s="135"/>
      <c r="C372" s="109"/>
    </row>
    <row r="373" spans="1:3" ht="15.75">
      <c r="A373" s="135"/>
      <c r="C373" s="109"/>
    </row>
    <row r="374" spans="1:3" ht="15.75">
      <c r="A374" s="135"/>
      <c r="C374" s="109"/>
    </row>
    <row r="375" spans="1:3" ht="15.75">
      <c r="A375" s="135"/>
      <c r="C375" s="109"/>
    </row>
    <row r="376" spans="1:3" ht="15.75">
      <c r="A376" s="135"/>
      <c r="C376" s="109"/>
    </row>
    <row r="377" spans="1:3" ht="15.75">
      <c r="A377" s="135"/>
      <c r="C377" s="109"/>
    </row>
    <row r="378" spans="1:3" ht="15.75">
      <c r="A378" s="135"/>
      <c r="C378" s="109"/>
    </row>
    <row r="379" spans="1:3" ht="15.75">
      <c r="A379" s="135"/>
      <c r="C379" s="109"/>
    </row>
    <row r="380" spans="1:3" ht="15.75">
      <c r="A380" s="135"/>
      <c r="C380" s="109"/>
    </row>
    <row r="381" spans="1:3" ht="15.75">
      <c r="A381" s="135"/>
      <c r="C381" s="109"/>
    </row>
    <row r="382" spans="1:3" ht="15.75">
      <c r="A382" s="135"/>
      <c r="C382" s="109"/>
    </row>
    <row r="383" spans="1:3" ht="15.75">
      <c r="A383" s="135"/>
      <c r="C383" s="109"/>
    </row>
    <row r="384" spans="1:3" ht="15.75">
      <c r="A384" s="135"/>
      <c r="C384" s="109"/>
    </row>
    <row r="385" spans="1:3" ht="15.75">
      <c r="A385" s="135"/>
      <c r="C385" s="109"/>
    </row>
    <row r="386" spans="1:3" ht="15.75">
      <c r="A386" s="135"/>
      <c r="C386" s="109"/>
    </row>
    <row r="387" spans="1:3" ht="15.75">
      <c r="A387" s="135"/>
      <c r="C387" s="109"/>
    </row>
    <row r="388" spans="1:3" ht="15.75">
      <c r="A388" s="135"/>
      <c r="C388" s="109"/>
    </row>
    <row r="389" spans="1:3" ht="15.75">
      <c r="A389" s="135"/>
      <c r="C389" s="109"/>
    </row>
    <row r="390" spans="1:3" ht="15.75">
      <c r="A390" s="135"/>
      <c r="C390" s="109"/>
    </row>
    <row r="391" spans="1:3" ht="15.75">
      <c r="A391" s="135"/>
      <c r="C391" s="109"/>
    </row>
    <row r="392" spans="1:3" ht="15.75">
      <c r="A392" s="135"/>
      <c r="C392" s="109"/>
    </row>
    <row r="393" spans="1:3" ht="15.75">
      <c r="A393" s="135"/>
      <c r="C393" s="109"/>
    </row>
    <row r="394" spans="1:3" ht="15.75">
      <c r="A394" s="135"/>
      <c r="C394" s="109"/>
    </row>
    <row r="395" spans="1:3" ht="15.75">
      <c r="A395" s="135"/>
      <c r="C395" s="109"/>
    </row>
    <row r="396" spans="1:3" ht="15.75">
      <c r="A396" s="135"/>
      <c r="C396" s="109"/>
    </row>
    <row r="397" spans="1:3" ht="15.75">
      <c r="A397" s="135"/>
      <c r="C397" s="109"/>
    </row>
    <row r="398" spans="1:3" ht="15.75">
      <c r="A398" s="135"/>
      <c r="C398" s="109"/>
    </row>
    <row r="399" spans="1:3" ht="15.75">
      <c r="A399" s="135"/>
      <c r="C399" s="109"/>
    </row>
    <row r="400" spans="1:3" ht="15.75">
      <c r="A400" s="135"/>
      <c r="C400" s="109"/>
    </row>
    <row r="401" spans="1:3" ht="15.75">
      <c r="A401" s="135"/>
      <c r="C401" s="109"/>
    </row>
    <row r="402" spans="1:3" ht="15.75">
      <c r="A402" s="135"/>
      <c r="C402" s="109"/>
    </row>
    <row r="403" spans="1:3" ht="15.75">
      <c r="A403" s="135"/>
      <c r="C403" s="109"/>
    </row>
    <row r="404" spans="1:3" ht="15.75">
      <c r="A404" s="135"/>
      <c r="C404" s="109"/>
    </row>
    <row r="405" spans="1:3" ht="15.75">
      <c r="A405" s="135"/>
      <c r="C405" s="109"/>
    </row>
    <row r="406" spans="1:3" ht="15.75">
      <c r="A406" s="135"/>
      <c r="C406" s="109"/>
    </row>
    <row r="407" spans="1:3" ht="15.75">
      <c r="A407" s="135"/>
      <c r="C407" s="109"/>
    </row>
    <row r="408" spans="1:3" ht="15.75">
      <c r="A408" s="135"/>
      <c r="C408" s="109"/>
    </row>
    <row r="409" spans="1:3" ht="15.75">
      <c r="A409" s="135"/>
      <c r="C409" s="109"/>
    </row>
    <row r="410" spans="1:3" ht="15.75">
      <c r="A410" s="135"/>
      <c r="C410" s="109"/>
    </row>
    <row r="411" spans="1:3" ht="15.75">
      <c r="A411" s="135"/>
      <c r="C411" s="109"/>
    </row>
    <row r="412" spans="1:3" ht="15.75">
      <c r="A412" s="135"/>
      <c r="C412" s="109"/>
    </row>
    <row r="413" spans="1:3" ht="15.75">
      <c r="A413" s="135"/>
      <c r="C413" s="109"/>
    </row>
    <row r="414" spans="1:3" ht="15.75">
      <c r="A414" s="135"/>
      <c r="C414" s="109"/>
    </row>
    <row r="415" spans="1:3" ht="15.75">
      <c r="A415" s="135"/>
      <c r="C415" s="109"/>
    </row>
    <row r="416" spans="1:3" ht="15.75">
      <c r="A416" s="135"/>
      <c r="C416" s="109"/>
    </row>
    <row r="417" spans="1:3" ht="15.75">
      <c r="A417" s="135"/>
      <c r="C417" s="109"/>
    </row>
    <row r="418" spans="1:3" ht="15.75">
      <c r="A418" s="135"/>
      <c r="C418" s="109"/>
    </row>
    <row r="419" spans="1:3" ht="15.75">
      <c r="A419" s="135"/>
      <c r="C419" s="109"/>
    </row>
    <row r="420" spans="1:3" ht="15.75">
      <c r="A420" s="135"/>
      <c r="C420" s="109"/>
    </row>
    <row r="421" spans="1:3" ht="15.75">
      <c r="A421" s="135"/>
      <c r="C421" s="109"/>
    </row>
    <row r="422" spans="1:3" ht="15.75">
      <c r="A422" s="135"/>
      <c r="C422" s="109"/>
    </row>
    <row r="423" spans="1:3" ht="15.75">
      <c r="A423" s="135"/>
      <c r="C423" s="109"/>
    </row>
    <row r="424" spans="1:3" ht="15.75">
      <c r="A424" s="135"/>
      <c r="C424" s="109"/>
    </row>
    <row r="425" spans="1:3" ht="15.75">
      <c r="A425" s="135"/>
      <c r="C425" s="109"/>
    </row>
    <row r="426" spans="1:3" ht="15.75">
      <c r="A426" s="135"/>
      <c r="C426" s="109"/>
    </row>
    <row r="427" spans="1:3" ht="15.75">
      <c r="A427" s="135"/>
      <c r="C427" s="109"/>
    </row>
    <row r="428" spans="1:3" ht="15.75">
      <c r="A428" s="135"/>
      <c r="C428" s="109"/>
    </row>
    <row r="429" spans="1:3" ht="15.75">
      <c r="A429" s="135"/>
      <c r="C429" s="109"/>
    </row>
    <row r="430" spans="1:3" ht="15.75">
      <c r="A430" s="135"/>
      <c r="C430" s="109"/>
    </row>
    <row r="431" spans="1:3" ht="15.75">
      <c r="A431" s="135"/>
      <c r="C431" s="109"/>
    </row>
    <row r="432" spans="1:3" ht="15.75">
      <c r="A432" s="135"/>
      <c r="C432" s="109"/>
    </row>
    <row r="433" spans="1:3" ht="15.75">
      <c r="A433" s="135"/>
      <c r="C433" s="109"/>
    </row>
    <row r="434" spans="1:3" ht="15.75">
      <c r="A434" s="135"/>
      <c r="C434" s="109"/>
    </row>
    <row r="435" spans="1:3" ht="15.75">
      <c r="A435" s="135"/>
      <c r="C435" s="109"/>
    </row>
    <row r="436" spans="1:3" ht="15.75">
      <c r="A436" s="135"/>
      <c r="C436" s="109"/>
    </row>
    <row r="437" spans="1:3" ht="15.75">
      <c r="A437" s="135"/>
      <c r="C437" s="109"/>
    </row>
    <row r="438" spans="1:3" ht="15.75">
      <c r="A438" s="135"/>
      <c r="C438" s="109"/>
    </row>
    <row r="439" spans="1:3" ht="15.75">
      <c r="A439" s="135"/>
      <c r="C439" s="109"/>
    </row>
    <row r="440" spans="1:3" ht="15.75">
      <c r="A440" s="135"/>
      <c r="C440" s="109"/>
    </row>
    <row r="441" spans="1:3" ht="15.75">
      <c r="A441" s="135"/>
      <c r="C441" s="109"/>
    </row>
    <row r="442" spans="1:3" ht="15.75">
      <c r="A442" s="135"/>
      <c r="C442" s="109"/>
    </row>
    <row r="443" spans="1:3" ht="15.75">
      <c r="A443" s="135"/>
      <c r="C443" s="109"/>
    </row>
    <row r="444" spans="1:3" ht="15.75">
      <c r="A444" s="135"/>
      <c r="C444" s="109"/>
    </row>
    <row r="445" spans="1:3" ht="15.75">
      <c r="A445" s="135"/>
      <c r="C445" s="109"/>
    </row>
    <row r="446" spans="1:3" ht="15.75">
      <c r="A446" s="135"/>
      <c r="C446" s="109"/>
    </row>
    <row r="447" spans="1:3" ht="15.75">
      <c r="A447" s="135"/>
      <c r="C447" s="109"/>
    </row>
    <row r="448" spans="1:3" ht="15.75">
      <c r="A448" s="135"/>
      <c r="C448" s="109"/>
    </row>
    <row r="449" spans="1:3" ht="15.75">
      <c r="A449" s="135"/>
      <c r="C449" s="109"/>
    </row>
    <row r="450" spans="1:3" ht="15.75">
      <c r="A450" s="135"/>
      <c r="C450" s="109"/>
    </row>
    <row r="451" spans="1:3" ht="15.75">
      <c r="A451" s="135"/>
      <c r="C451" s="109"/>
    </row>
    <row r="452" spans="1:3" ht="15.75">
      <c r="A452" s="135"/>
      <c r="C452" s="109"/>
    </row>
    <row r="453" spans="1:3" ht="15.75">
      <c r="A453" s="135"/>
      <c r="C453" s="109"/>
    </row>
    <row r="454" spans="1:3" ht="15.75">
      <c r="A454" s="135"/>
      <c r="C454" s="109"/>
    </row>
    <row r="455" spans="1:3" ht="15.75">
      <c r="A455" s="135"/>
      <c r="C455" s="109"/>
    </row>
    <row r="456" spans="1:3" ht="15.75">
      <c r="A456" s="135"/>
      <c r="C456" s="109"/>
    </row>
    <row r="457" spans="1:3" ht="15.75">
      <c r="A457" s="135"/>
      <c r="C457" s="109"/>
    </row>
    <row r="458" spans="1:3" ht="15.75">
      <c r="A458" s="135"/>
      <c r="C458" s="109"/>
    </row>
    <row r="459" spans="1:3" ht="15.75">
      <c r="A459" s="135"/>
      <c r="C459" s="109"/>
    </row>
    <row r="460" spans="1:3" ht="15.75">
      <c r="A460" s="135"/>
      <c r="C460" s="109"/>
    </row>
    <row r="461" spans="1:3" ht="15.75">
      <c r="A461" s="135"/>
      <c r="C461" s="109"/>
    </row>
    <row r="462" spans="1:3" ht="15.75">
      <c r="A462" s="135"/>
      <c r="C462" s="109"/>
    </row>
    <row r="463" spans="1:3" ht="15.75">
      <c r="A463" s="135"/>
      <c r="C463" s="109"/>
    </row>
    <row r="464" spans="1:3" ht="15.75">
      <c r="A464" s="135"/>
      <c r="C464" s="109"/>
    </row>
    <row r="465" spans="1:3" ht="15.75">
      <c r="A465" s="135"/>
      <c r="C465" s="109"/>
    </row>
    <row r="466" spans="1:3" ht="15.75">
      <c r="A466" s="135"/>
      <c r="C466" s="109"/>
    </row>
    <row r="467" spans="1:3" ht="15.75">
      <c r="A467" s="135"/>
      <c r="C467" s="109"/>
    </row>
    <row r="468" spans="1:3" ht="15.75">
      <c r="A468" s="135"/>
      <c r="C468" s="109"/>
    </row>
    <row r="469" spans="1:3" ht="15.75">
      <c r="A469" s="135"/>
      <c r="C469" s="109"/>
    </row>
    <row r="470" spans="1:3" ht="15.75">
      <c r="A470" s="135"/>
      <c r="C470" s="109"/>
    </row>
    <row r="471" spans="1:3" ht="15.75">
      <c r="A471" s="135"/>
      <c r="C471" s="109"/>
    </row>
    <row r="472" spans="1:3" ht="15.75">
      <c r="A472" s="135"/>
      <c r="C472" s="109"/>
    </row>
    <row r="473" spans="1:3" ht="15.75">
      <c r="A473" s="135"/>
      <c r="C473" s="109"/>
    </row>
    <row r="474" spans="1:3" ht="15.75">
      <c r="A474" s="135"/>
      <c r="C474" s="109"/>
    </row>
    <row r="475" spans="1:3" ht="15.75">
      <c r="A475" s="135"/>
      <c r="C475" s="109"/>
    </row>
    <row r="476" spans="1:3" ht="15.75">
      <c r="A476" s="135"/>
      <c r="C476" s="109"/>
    </row>
    <row r="477" spans="1:3" ht="15.75">
      <c r="A477" s="135"/>
      <c r="C477" s="109"/>
    </row>
    <row r="478" spans="1:3" ht="15.75">
      <c r="A478" s="135"/>
      <c r="C478" s="109"/>
    </row>
    <row r="479" spans="1:3" ht="15.75">
      <c r="A479" s="135"/>
      <c r="C479" s="109"/>
    </row>
    <row r="480" spans="1:3" ht="15.75">
      <c r="A480" s="135"/>
      <c r="C480" s="109"/>
    </row>
    <row r="481" spans="1:3" ht="15.75">
      <c r="A481" s="135"/>
      <c r="C481" s="109"/>
    </row>
    <row r="482" spans="1:3" ht="15.75">
      <c r="A482" s="135"/>
      <c r="C482" s="109"/>
    </row>
    <row r="483" spans="1:3" ht="15.75">
      <c r="A483" s="135"/>
      <c r="C483" s="109"/>
    </row>
    <row r="484" spans="1:3" ht="15.75">
      <c r="A484" s="135"/>
      <c r="C484" s="109"/>
    </row>
    <row r="485" spans="1:3" ht="15.75">
      <c r="A485" s="135"/>
      <c r="C485" s="109"/>
    </row>
    <row r="486" spans="1:3" ht="15.75">
      <c r="A486" s="135"/>
      <c r="C486" s="109"/>
    </row>
    <row r="487" spans="1:3" ht="15.75">
      <c r="A487" s="135"/>
      <c r="C487" s="109"/>
    </row>
    <row r="488" spans="1:3" ht="15.75">
      <c r="A488" s="135"/>
      <c r="C488" s="109"/>
    </row>
    <row r="489" spans="1:3" ht="15.75">
      <c r="A489" s="135"/>
      <c r="C489" s="109"/>
    </row>
    <row r="490" spans="1:3" ht="15.75">
      <c r="A490" s="135"/>
      <c r="C490" s="109"/>
    </row>
    <row r="491" spans="1:3" ht="15.75">
      <c r="A491" s="135"/>
      <c r="C491" s="109"/>
    </row>
    <row r="492" spans="1:3" ht="15.75">
      <c r="A492" s="135"/>
      <c r="C492" s="109"/>
    </row>
    <row r="493" spans="1:3" ht="15.75">
      <c r="A493" s="135"/>
      <c r="C493" s="109"/>
    </row>
    <row r="494" spans="1:3" ht="15.75">
      <c r="A494" s="135"/>
      <c r="C494" s="109"/>
    </row>
    <row r="495" spans="1:3" ht="15.75">
      <c r="A495" s="135"/>
      <c r="C495" s="109"/>
    </row>
    <row r="496" spans="1:3" ht="15.75">
      <c r="A496" s="135"/>
      <c r="C496" s="109"/>
    </row>
    <row r="497" spans="1:3" ht="15.75">
      <c r="A497" s="135"/>
      <c r="C497" s="109"/>
    </row>
    <row r="498" spans="1:3" ht="15.75">
      <c r="A498" s="135"/>
      <c r="C498" s="109"/>
    </row>
    <row r="499" spans="1:3" ht="15.75">
      <c r="A499" s="135"/>
      <c r="C499" s="109"/>
    </row>
    <row r="500" spans="1:3" ht="15.75">
      <c r="A500" s="135"/>
      <c r="C500" s="109"/>
    </row>
    <row r="501" spans="1:3" ht="15.75">
      <c r="A501" s="135"/>
      <c r="C501" s="109"/>
    </row>
    <row r="502" spans="1:3" ht="15.75">
      <c r="A502" s="135"/>
      <c r="C502" s="109"/>
    </row>
    <row r="503" spans="1:3" ht="15.75">
      <c r="A503" s="135"/>
      <c r="C503" s="109"/>
    </row>
    <row r="504" spans="1:3" ht="15.75">
      <c r="A504" s="135"/>
      <c r="C504" s="109"/>
    </row>
    <row r="505" spans="1:3" ht="15.75">
      <c r="A505" s="135"/>
      <c r="C505" s="109"/>
    </row>
    <row r="506" spans="1:3" ht="15.75">
      <c r="A506" s="135"/>
      <c r="C506" s="109"/>
    </row>
    <row r="507" spans="1:3" ht="15.75">
      <c r="A507" s="135"/>
      <c r="C507" s="109"/>
    </row>
    <row r="508" spans="1:3" ht="15.75">
      <c r="A508" s="135"/>
      <c r="C508" s="109"/>
    </row>
    <row r="509" spans="1:3" ht="15.75">
      <c r="A509" s="135"/>
      <c r="C509" s="109"/>
    </row>
    <row r="510" spans="1:3" ht="15.75">
      <c r="A510" s="135"/>
      <c r="C510" s="109"/>
    </row>
    <row r="511" spans="1:3" ht="15.75">
      <c r="A511" s="135"/>
      <c r="C511" s="109"/>
    </row>
    <row r="512" spans="1:3" ht="15.75">
      <c r="A512" s="135"/>
      <c r="C512" s="109"/>
    </row>
    <row r="513" spans="1:3" ht="15.75">
      <c r="A513" s="135"/>
      <c r="C513" s="109"/>
    </row>
    <row r="514" spans="1:3" ht="15.75">
      <c r="A514" s="135"/>
      <c r="C514" s="109"/>
    </row>
    <row r="515" spans="1:3" ht="15.75">
      <c r="A515" s="135"/>
      <c r="C515" s="109"/>
    </row>
    <row r="516" spans="1:3" ht="15.75">
      <c r="A516" s="135"/>
      <c r="C516" s="109"/>
    </row>
    <row r="517" spans="1:3" ht="15.75">
      <c r="A517" s="135"/>
      <c r="C517" s="109"/>
    </row>
    <row r="518" spans="1:3" ht="15.75">
      <c r="A518" s="135"/>
      <c r="C518" s="109"/>
    </row>
    <row r="519" spans="1:3" ht="15.75">
      <c r="A519" s="135"/>
      <c r="C519" s="109"/>
    </row>
    <row r="520" spans="1:3" ht="15.75">
      <c r="A520" s="135"/>
      <c r="C520" s="109"/>
    </row>
    <row r="521" spans="1:3" ht="15.75">
      <c r="A521" s="135"/>
      <c r="C521" s="109"/>
    </row>
    <row r="522" spans="1:3" ht="15.75">
      <c r="A522" s="135"/>
      <c r="C522" s="109"/>
    </row>
    <row r="523" spans="1:3" ht="15.75">
      <c r="A523" s="135"/>
      <c r="C523" s="109"/>
    </row>
    <row r="524" spans="1:3" ht="15.75">
      <c r="A524" s="135"/>
      <c r="C524" s="109"/>
    </row>
    <row r="525" spans="1:3" ht="15.75">
      <c r="A525" s="135"/>
      <c r="C525" s="109"/>
    </row>
    <row r="526" spans="1:3" ht="15.75">
      <c r="A526" s="135"/>
      <c r="C526" s="109"/>
    </row>
    <row r="527" spans="1:3" ht="15.75">
      <c r="A527" s="135"/>
      <c r="C527" s="109"/>
    </row>
    <row r="528" spans="1:3" ht="15.75">
      <c r="A528" s="135"/>
      <c r="C528" s="109"/>
    </row>
    <row r="529" spans="1:3" ht="15.75">
      <c r="A529" s="135"/>
      <c r="C529" s="109"/>
    </row>
    <row r="530" spans="1:3" ht="15.75">
      <c r="A530" s="135"/>
      <c r="C530" s="109"/>
    </row>
    <row r="531" spans="1:3" ht="15.75">
      <c r="A531" s="135"/>
      <c r="C531" s="109"/>
    </row>
    <row r="532" spans="1:3" ht="15.75">
      <c r="A532" s="135"/>
      <c r="C532" s="109"/>
    </row>
    <row r="533" spans="1:3" ht="15.75">
      <c r="A533" s="135"/>
      <c r="C533" s="109"/>
    </row>
    <row r="534" spans="1:3" ht="15.75">
      <c r="A534" s="135"/>
      <c r="C534" s="109"/>
    </row>
    <row r="535" spans="1:3" ht="15.75">
      <c r="A535" s="135"/>
      <c r="C535" s="109"/>
    </row>
    <row r="536" spans="1:3" ht="15.75">
      <c r="A536" s="135"/>
      <c r="C536" s="109"/>
    </row>
    <row r="537" spans="1:3" ht="15.75">
      <c r="A537" s="135"/>
      <c r="C537" s="109"/>
    </row>
    <row r="538" spans="1:3" ht="15.75">
      <c r="A538" s="135"/>
      <c r="C538" s="109"/>
    </row>
    <row r="539" spans="1:3" ht="15.75">
      <c r="A539" s="135"/>
      <c r="C539" s="109"/>
    </row>
    <row r="540" spans="1:3" ht="15.75">
      <c r="A540" s="135"/>
      <c r="C540" s="109"/>
    </row>
    <row r="541" spans="1:3" ht="15.75">
      <c r="A541" s="135"/>
      <c r="C541" s="109"/>
    </row>
    <row r="542" spans="1:3" ht="15.75">
      <c r="A542" s="135"/>
      <c r="C542" s="109"/>
    </row>
    <row r="543" spans="1:3" ht="15.75">
      <c r="A543" s="135"/>
      <c r="C543" s="109"/>
    </row>
    <row r="544" spans="1:3" ht="15.75">
      <c r="A544" s="135"/>
      <c r="C544" s="109"/>
    </row>
    <row r="545" spans="1:3" ht="15.75">
      <c r="A545" s="135"/>
      <c r="C545" s="109"/>
    </row>
    <row r="546" spans="1:3" ht="15.75">
      <c r="A546" s="135"/>
      <c r="C546" s="109"/>
    </row>
    <row r="547" spans="1:3" ht="15.75">
      <c r="A547" s="135"/>
      <c r="C547" s="109"/>
    </row>
    <row r="548" spans="1:3" ht="15.75">
      <c r="A548" s="135"/>
      <c r="C548" s="109"/>
    </row>
    <row r="549" spans="1:3" ht="15.75">
      <c r="A549" s="135"/>
      <c r="C549" s="109"/>
    </row>
    <row r="550" spans="1:3" ht="15.75">
      <c r="A550" s="135"/>
      <c r="C550" s="109"/>
    </row>
    <row r="551" spans="1:3" ht="15.75">
      <c r="A551" s="135"/>
      <c r="C551" s="109"/>
    </row>
    <row r="552" spans="1:3" ht="15.75">
      <c r="A552" s="135"/>
      <c r="C552" s="109"/>
    </row>
    <row r="553" spans="1:3" ht="15.75">
      <c r="A553" s="135"/>
      <c r="C553" s="109"/>
    </row>
    <row r="554" spans="1:3" ht="15.75">
      <c r="A554" s="135"/>
      <c r="C554" s="109"/>
    </row>
    <row r="555" spans="1:3" ht="15.75">
      <c r="A555" s="135"/>
      <c r="C555" s="109"/>
    </row>
    <row r="556" spans="1:3" ht="15.75">
      <c r="A556" s="135"/>
      <c r="C556" s="109"/>
    </row>
    <row r="557" spans="1:3" ht="15.75">
      <c r="A557" s="135"/>
      <c r="C557" s="109"/>
    </row>
    <row r="558" spans="1:3" ht="15.75">
      <c r="A558" s="135"/>
      <c r="C558" s="109"/>
    </row>
    <row r="559" spans="1:3" ht="15.75">
      <c r="A559" s="135"/>
      <c r="C559" s="109"/>
    </row>
    <row r="560" spans="1:3" ht="15.75">
      <c r="A560" s="135"/>
      <c r="C560" s="109"/>
    </row>
    <row r="561" spans="1:3" ht="15.75">
      <c r="A561" s="135"/>
      <c r="C561" s="109"/>
    </row>
    <row r="562" spans="1:3" ht="15.75">
      <c r="A562" s="135"/>
      <c r="C562" s="109"/>
    </row>
    <row r="563" spans="1:3" ht="15.75">
      <c r="A563" s="135"/>
      <c r="C563" s="109"/>
    </row>
    <row r="564" spans="1:3" ht="15.75">
      <c r="A564" s="135"/>
      <c r="C564" s="109"/>
    </row>
    <row r="565" spans="1:3" ht="15.75">
      <c r="A565" s="135"/>
      <c r="C565" s="109"/>
    </row>
    <row r="566" spans="1:3" ht="15.75">
      <c r="A566" s="135"/>
      <c r="C566" s="109"/>
    </row>
    <row r="567" spans="1:3" ht="15.75">
      <c r="A567" s="135"/>
      <c r="C567" s="109"/>
    </row>
    <row r="568" spans="1:3" ht="15.75">
      <c r="A568" s="135"/>
      <c r="C568" s="109"/>
    </row>
    <row r="569" spans="1:3" ht="15.75">
      <c r="A569" s="135"/>
      <c r="C569" s="109"/>
    </row>
    <row r="570" spans="1:3" ht="15.75">
      <c r="A570" s="135"/>
      <c r="C570" s="109"/>
    </row>
    <row r="571" spans="1:3" ht="15.75">
      <c r="A571" s="135"/>
      <c r="C571" s="109"/>
    </row>
    <row r="572" spans="1:3" ht="15.75">
      <c r="A572" s="135"/>
      <c r="C572" s="109"/>
    </row>
    <row r="573" spans="1:3" ht="15.75">
      <c r="A573" s="135"/>
      <c r="C573" s="109"/>
    </row>
    <row r="574" spans="1:3" ht="15.75">
      <c r="A574" s="135"/>
      <c r="C574" s="109"/>
    </row>
    <row r="575" spans="1:3" ht="15.75">
      <c r="A575" s="135"/>
      <c r="C575" s="109"/>
    </row>
    <row r="576" spans="1:3" ht="15.75">
      <c r="A576" s="135"/>
      <c r="C576" s="109"/>
    </row>
    <row r="577" spans="1:3" ht="15.75">
      <c r="A577" s="135"/>
      <c r="C577" s="109"/>
    </row>
    <row r="578" spans="1:3" ht="15.75">
      <c r="A578" s="135"/>
      <c r="C578" s="109"/>
    </row>
    <row r="579" spans="1:3" ht="15.75">
      <c r="A579" s="135"/>
      <c r="C579" s="109"/>
    </row>
    <row r="580" spans="1:3" ht="15.75">
      <c r="A580" s="135"/>
      <c r="C580" s="109"/>
    </row>
    <row r="581" spans="1:3" ht="15.75">
      <c r="A581" s="135"/>
      <c r="C581" s="109"/>
    </row>
    <row r="582" spans="1:3" ht="15.75">
      <c r="A582" s="135"/>
      <c r="C582" s="109"/>
    </row>
    <row r="583" spans="1:3" ht="15.75">
      <c r="A583" s="135"/>
      <c r="C583" s="109"/>
    </row>
    <row r="584" spans="1:3" ht="15.75">
      <c r="A584" s="135"/>
      <c r="C584" s="109"/>
    </row>
    <row r="585" spans="1:3" ht="15.75">
      <c r="A585" s="135"/>
      <c r="C585" s="109"/>
    </row>
    <row r="586" spans="1:3" ht="15.75">
      <c r="A586" s="135"/>
      <c r="C586" s="109"/>
    </row>
    <row r="587" spans="1:3" ht="15.75">
      <c r="A587" s="135"/>
      <c r="C587" s="109"/>
    </row>
    <row r="588" spans="1:3" ht="15.75">
      <c r="A588" s="135"/>
      <c r="C588" s="109"/>
    </row>
    <row r="589" spans="1:3" ht="15.75">
      <c r="A589" s="135"/>
      <c r="C589" s="109"/>
    </row>
    <row r="590" spans="1:3" ht="15.75">
      <c r="A590" s="135"/>
      <c r="C590" s="109"/>
    </row>
    <row r="591" spans="1:3" ht="15.75">
      <c r="A591" s="135"/>
      <c r="C591" s="109"/>
    </row>
    <row r="592" spans="1:3" ht="15.75">
      <c r="A592" s="135"/>
      <c r="C592" s="109"/>
    </row>
    <row r="593" spans="1:3" ht="15.75">
      <c r="A593" s="135"/>
      <c r="C593" s="109"/>
    </row>
    <row r="594" spans="1:3" ht="15.75">
      <c r="A594" s="135"/>
      <c r="C594" s="109"/>
    </row>
    <row r="595" spans="1:3" ht="15.75">
      <c r="A595" s="135"/>
      <c r="C595" s="109"/>
    </row>
    <row r="596" spans="1:3" ht="15.75">
      <c r="A596" s="135"/>
      <c r="C596" s="109"/>
    </row>
    <row r="597" spans="1:3" ht="15.75">
      <c r="A597" s="135"/>
      <c r="C597" s="109"/>
    </row>
    <row r="598" spans="1:3" ht="15.75">
      <c r="A598" s="135"/>
      <c r="C598" s="109"/>
    </row>
    <row r="599" spans="1:3" ht="15.75">
      <c r="A599" s="135"/>
      <c r="C599" s="109"/>
    </row>
    <row r="600" spans="1:3" ht="15.75">
      <c r="A600" s="135"/>
      <c r="C600" s="109"/>
    </row>
    <row r="601" spans="1:3" ht="15.75">
      <c r="A601" s="135"/>
      <c r="C601" s="109"/>
    </row>
    <row r="602" spans="1:3" ht="15.75">
      <c r="A602" s="135"/>
      <c r="C602" s="109"/>
    </row>
    <row r="603" spans="1:3" ht="15.75">
      <c r="A603" s="135"/>
      <c r="C603" s="109"/>
    </row>
    <row r="604" spans="1:3" ht="15.75">
      <c r="A604" s="135"/>
      <c r="C604" s="109"/>
    </row>
    <row r="605" spans="1:3" ht="15.75">
      <c r="A605" s="135"/>
      <c r="C605" s="109"/>
    </row>
    <row r="606" spans="1:3" ht="15.75">
      <c r="A606" s="135"/>
      <c r="C606" s="109"/>
    </row>
    <row r="607" spans="1:3" ht="15.75">
      <c r="A607" s="135"/>
      <c r="C607" s="109"/>
    </row>
    <row r="608" spans="1:3" ht="15.75">
      <c r="A608" s="135"/>
      <c r="C608" s="109"/>
    </row>
    <row r="609" spans="1:3" ht="15.75">
      <c r="A609" s="135"/>
      <c r="C609" s="109"/>
    </row>
    <row r="610" spans="1:3" ht="15.75">
      <c r="A610" s="135"/>
      <c r="C610" s="109"/>
    </row>
    <row r="611" spans="1:3" ht="15.75">
      <c r="A611" s="135"/>
      <c r="C611" s="109"/>
    </row>
    <row r="612" spans="1:3" ht="15.75">
      <c r="A612" s="135"/>
      <c r="C612" s="109"/>
    </row>
    <row r="613" spans="1:3" ht="15.75">
      <c r="A613" s="135"/>
      <c r="C613" s="109"/>
    </row>
    <row r="614" spans="1:3" ht="15.75">
      <c r="A614" s="135"/>
      <c r="C614" s="109"/>
    </row>
    <row r="615" spans="1:3" ht="15.75">
      <c r="A615" s="135"/>
      <c r="C615" s="109"/>
    </row>
    <row r="616" spans="1:3" ht="15.75">
      <c r="A616" s="135"/>
      <c r="C616" s="109"/>
    </row>
    <row r="617" spans="1:3" ht="15.75">
      <c r="A617" s="135"/>
      <c r="C617" s="109"/>
    </row>
    <row r="618" spans="1:3">
      <c r="C618" s="109"/>
    </row>
    <row r="619" spans="1:3">
      <c r="C619" s="109"/>
    </row>
    <row r="620" spans="1:3">
      <c r="C620" s="109"/>
    </row>
    <row r="621" spans="1:3">
      <c r="C621" s="109"/>
    </row>
    <row r="622" spans="1:3">
      <c r="C622" s="109"/>
    </row>
    <row r="623" spans="1:3">
      <c r="C623" s="109"/>
    </row>
    <row r="624" spans="1:3">
      <c r="C624" s="109"/>
    </row>
    <row r="625" spans="3:3">
      <c r="C625" s="109"/>
    </row>
    <row r="626" spans="3:3">
      <c r="C626" s="109"/>
    </row>
    <row r="627" spans="3:3">
      <c r="C627" s="109"/>
    </row>
    <row r="628" spans="3:3">
      <c r="C628" s="109"/>
    </row>
    <row r="629" spans="3:3">
      <c r="C629" s="109"/>
    </row>
    <row r="630" spans="3:3">
      <c r="C630" s="109"/>
    </row>
    <row r="631" spans="3:3">
      <c r="C631" s="109"/>
    </row>
    <row r="632" spans="3:3">
      <c r="C632" s="109"/>
    </row>
    <row r="633" spans="3:3">
      <c r="C633" s="109"/>
    </row>
    <row r="634" spans="3:3">
      <c r="C634" s="109"/>
    </row>
    <row r="635" spans="3:3">
      <c r="C635" s="109"/>
    </row>
    <row r="636" spans="3:3">
      <c r="C636" s="109"/>
    </row>
    <row r="637" spans="3:3">
      <c r="C637" s="109"/>
    </row>
    <row r="638" spans="3:3">
      <c r="C638" s="109"/>
    </row>
    <row r="639" spans="3:3">
      <c r="C639" s="109"/>
    </row>
    <row r="640" spans="3:3">
      <c r="C640" s="109"/>
    </row>
    <row r="641" spans="3:3">
      <c r="C641" s="109"/>
    </row>
    <row r="642" spans="3:3">
      <c r="C642" s="109"/>
    </row>
    <row r="643" spans="3:3">
      <c r="C643" s="109"/>
    </row>
    <row r="644" spans="3:3">
      <c r="C644" s="109"/>
    </row>
    <row r="645" spans="3:3">
      <c r="C645" s="109"/>
    </row>
    <row r="646" spans="3:3">
      <c r="C646" s="109"/>
    </row>
    <row r="647" spans="3:3">
      <c r="C647" s="109"/>
    </row>
    <row r="648" spans="3:3">
      <c r="C648" s="109"/>
    </row>
    <row r="649" spans="3:3">
      <c r="C649" s="109"/>
    </row>
    <row r="650" spans="3:3">
      <c r="C650" s="109"/>
    </row>
    <row r="651" spans="3:3">
      <c r="C651" s="109"/>
    </row>
    <row r="652" spans="3:3">
      <c r="C652" s="109"/>
    </row>
    <row r="653" spans="3:3">
      <c r="C653" s="109"/>
    </row>
    <row r="654" spans="3:3">
      <c r="C654" s="109"/>
    </row>
    <row r="655" spans="3:3">
      <c r="C655" s="109"/>
    </row>
    <row r="656" spans="3:3">
      <c r="C656" s="109"/>
    </row>
    <row r="657" spans="3:3">
      <c r="C657" s="109"/>
    </row>
    <row r="658" spans="3:3">
      <c r="C658" s="109"/>
    </row>
    <row r="659" spans="3:3">
      <c r="C659" s="109"/>
    </row>
    <row r="660" spans="3:3">
      <c r="C660" s="109"/>
    </row>
    <row r="661" spans="3:3">
      <c r="C661" s="109"/>
    </row>
    <row r="662" spans="3:3">
      <c r="C662" s="109"/>
    </row>
    <row r="663" spans="3:3">
      <c r="C663" s="109"/>
    </row>
    <row r="664" spans="3:3">
      <c r="C664" s="109"/>
    </row>
    <row r="665" spans="3:3">
      <c r="C665" s="109"/>
    </row>
    <row r="666" spans="3:3">
      <c r="C666" s="109"/>
    </row>
    <row r="667" spans="3:3">
      <c r="C667" s="109"/>
    </row>
    <row r="668" spans="3:3">
      <c r="C668" s="109"/>
    </row>
    <row r="669" spans="3:3">
      <c r="C669" s="109"/>
    </row>
    <row r="670" spans="3:3">
      <c r="C670" s="109"/>
    </row>
    <row r="671" spans="3:3">
      <c r="C671" s="109"/>
    </row>
    <row r="672" spans="3:3">
      <c r="C672" s="109"/>
    </row>
    <row r="673" spans="3:3">
      <c r="C673" s="109"/>
    </row>
    <row r="674" spans="3:3">
      <c r="C674" s="109"/>
    </row>
    <row r="675" spans="3:3">
      <c r="C675" s="109"/>
    </row>
    <row r="676" spans="3:3">
      <c r="C676" s="109"/>
    </row>
    <row r="677" spans="3:3">
      <c r="C677" s="109"/>
    </row>
    <row r="678" spans="3:3">
      <c r="C678" s="109"/>
    </row>
    <row r="679" spans="3:3">
      <c r="C679" s="109"/>
    </row>
    <row r="680" spans="3:3">
      <c r="C680" s="109"/>
    </row>
    <row r="681" spans="3:3">
      <c r="C681" s="109"/>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B2:I56"/>
  <sheetViews>
    <sheetView showGridLines="0" zoomScale="115" zoomScaleNormal="115" workbookViewId="0">
      <selection activeCell="L28" sqref="L28"/>
    </sheetView>
  </sheetViews>
  <sheetFormatPr defaultColWidth="9.140625" defaultRowHeight="15"/>
  <cols>
    <col min="1" max="1" width="9.140625" style="1035" customWidth="1"/>
    <col min="2" max="2" width="13.140625" style="1035" bestFit="1" customWidth="1"/>
    <col min="3" max="3" width="15.140625" style="1035" customWidth="1"/>
    <col min="4" max="4" width="23.140625" style="1035" customWidth="1"/>
    <col min="5" max="5" width="17.140625" style="1035" customWidth="1"/>
    <col min="6" max="6" width="14.42578125" style="1035" customWidth="1"/>
    <col min="7" max="7" width="16.42578125" style="1035" customWidth="1"/>
    <col min="8" max="9" width="11.42578125" style="1035" customWidth="1"/>
    <col min="10" max="256" width="9.140625" style="1035"/>
    <col min="257" max="257" width="9.140625" style="1035" customWidth="1"/>
    <col min="258" max="258" width="13.140625" style="1035" bestFit="1" customWidth="1"/>
    <col min="259" max="259" width="15.140625" style="1035" customWidth="1"/>
    <col min="260" max="260" width="23.140625" style="1035" customWidth="1"/>
    <col min="261" max="261" width="17.140625" style="1035" customWidth="1"/>
    <col min="262" max="262" width="14.42578125" style="1035" customWidth="1"/>
    <col min="263" max="263" width="16.42578125" style="1035" customWidth="1"/>
    <col min="264" max="265" width="11.42578125" style="1035" customWidth="1"/>
    <col min="266" max="512" width="9.140625" style="1035"/>
    <col min="513" max="513" width="9.140625" style="1035" customWidth="1"/>
    <col min="514" max="514" width="13.140625" style="1035" bestFit="1" customWidth="1"/>
    <col min="515" max="515" width="15.140625" style="1035" customWidth="1"/>
    <col min="516" max="516" width="23.140625" style="1035" customWidth="1"/>
    <col min="517" max="517" width="17.140625" style="1035" customWidth="1"/>
    <col min="518" max="518" width="14.42578125" style="1035" customWidth="1"/>
    <col min="519" max="519" width="16.42578125" style="1035" customWidth="1"/>
    <col min="520" max="521" width="11.42578125" style="1035" customWidth="1"/>
    <col min="522" max="768" width="9.140625" style="1035"/>
    <col min="769" max="769" width="9.140625" style="1035" customWidth="1"/>
    <col min="770" max="770" width="13.140625" style="1035" bestFit="1" customWidth="1"/>
    <col min="771" max="771" width="15.140625" style="1035" customWidth="1"/>
    <col min="772" max="772" width="23.140625" style="1035" customWidth="1"/>
    <col min="773" max="773" width="17.140625" style="1035" customWidth="1"/>
    <col min="774" max="774" width="14.42578125" style="1035" customWidth="1"/>
    <col min="775" max="775" width="16.42578125" style="1035" customWidth="1"/>
    <col min="776" max="777" width="11.42578125" style="1035" customWidth="1"/>
    <col min="778" max="1024" width="9.140625" style="1035"/>
    <col min="1025" max="1025" width="9.140625" style="1035" customWidth="1"/>
    <col min="1026" max="1026" width="13.140625" style="1035" bestFit="1" customWidth="1"/>
    <col min="1027" max="1027" width="15.140625" style="1035" customWidth="1"/>
    <col min="1028" max="1028" width="23.140625" style="1035" customWidth="1"/>
    <col min="1029" max="1029" width="17.140625" style="1035" customWidth="1"/>
    <col min="1030" max="1030" width="14.42578125" style="1035" customWidth="1"/>
    <col min="1031" max="1031" width="16.42578125" style="1035" customWidth="1"/>
    <col min="1032" max="1033" width="11.42578125" style="1035" customWidth="1"/>
    <col min="1034" max="1280" width="9.140625" style="1035"/>
    <col min="1281" max="1281" width="9.140625" style="1035" customWidth="1"/>
    <col min="1282" max="1282" width="13.140625" style="1035" bestFit="1" customWidth="1"/>
    <col min="1283" max="1283" width="15.140625" style="1035" customWidth="1"/>
    <col min="1284" max="1284" width="23.140625" style="1035" customWidth="1"/>
    <col min="1285" max="1285" width="17.140625" style="1035" customWidth="1"/>
    <col min="1286" max="1286" width="14.42578125" style="1035" customWidth="1"/>
    <col min="1287" max="1287" width="16.42578125" style="1035" customWidth="1"/>
    <col min="1288" max="1289" width="11.42578125" style="1035" customWidth="1"/>
    <col min="1290" max="1536" width="9.140625" style="1035"/>
    <col min="1537" max="1537" width="9.140625" style="1035" customWidth="1"/>
    <col min="1538" max="1538" width="13.140625" style="1035" bestFit="1" customWidth="1"/>
    <col min="1539" max="1539" width="15.140625" style="1035" customWidth="1"/>
    <col min="1540" max="1540" width="23.140625" style="1035" customWidth="1"/>
    <col min="1541" max="1541" width="17.140625" style="1035" customWidth="1"/>
    <col min="1542" max="1542" width="14.42578125" style="1035" customWidth="1"/>
    <col min="1543" max="1543" width="16.42578125" style="1035" customWidth="1"/>
    <col min="1544" max="1545" width="11.42578125" style="1035" customWidth="1"/>
    <col min="1546" max="1792" width="9.140625" style="1035"/>
    <col min="1793" max="1793" width="9.140625" style="1035" customWidth="1"/>
    <col min="1794" max="1794" width="13.140625" style="1035" bestFit="1" customWidth="1"/>
    <col min="1795" max="1795" width="15.140625" style="1035" customWidth="1"/>
    <col min="1796" max="1796" width="23.140625" style="1035" customWidth="1"/>
    <col min="1797" max="1797" width="17.140625" style="1035" customWidth="1"/>
    <col min="1798" max="1798" width="14.42578125" style="1035" customWidth="1"/>
    <col min="1799" max="1799" width="16.42578125" style="1035" customWidth="1"/>
    <col min="1800" max="1801" width="11.42578125" style="1035" customWidth="1"/>
    <col min="1802" max="2048" width="9.140625" style="1035"/>
    <col min="2049" max="2049" width="9.140625" style="1035" customWidth="1"/>
    <col min="2050" max="2050" width="13.140625" style="1035" bestFit="1" customWidth="1"/>
    <col min="2051" max="2051" width="15.140625" style="1035" customWidth="1"/>
    <col min="2052" max="2052" width="23.140625" style="1035" customWidth="1"/>
    <col min="2053" max="2053" width="17.140625" style="1035" customWidth="1"/>
    <col min="2054" max="2054" width="14.42578125" style="1035" customWidth="1"/>
    <col min="2055" max="2055" width="16.42578125" style="1035" customWidth="1"/>
    <col min="2056" max="2057" width="11.42578125" style="1035" customWidth="1"/>
    <col min="2058" max="2304" width="9.140625" style="1035"/>
    <col min="2305" max="2305" width="9.140625" style="1035" customWidth="1"/>
    <col min="2306" max="2306" width="13.140625" style="1035" bestFit="1" customWidth="1"/>
    <col min="2307" max="2307" width="15.140625" style="1035" customWidth="1"/>
    <col min="2308" max="2308" width="23.140625" style="1035" customWidth="1"/>
    <col min="2309" max="2309" width="17.140625" style="1035" customWidth="1"/>
    <col min="2310" max="2310" width="14.42578125" style="1035" customWidth="1"/>
    <col min="2311" max="2311" width="16.42578125" style="1035" customWidth="1"/>
    <col min="2312" max="2313" width="11.42578125" style="1035" customWidth="1"/>
    <col min="2314" max="2560" width="9.140625" style="1035"/>
    <col min="2561" max="2561" width="9.140625" style="1035" customWidth="1"/>
    <col min="2562" max="2562" width="13.140625" style="1035" bestFit="1" customWidth="1"/>
    <col min="2563" max="2563" width="15.140625" style="1035" customWidth="1"/>
    <col min="2564" max="2564" width="23.140625" style="1035" customWidth="1"/>
    <col min="2565" max="2565" width="17.140625" style="1035" customWidth="1"/>
    <col min="2566" max="2566" width="14.42578125" style="1035" customWidth="1"/>
    <col min="2567" max="2567" width="16.42578125" style="1035" customWidth="1"/>
    <col min="2568" max="2569" width="11.42578125" style="1035" customWidth="1"/>
    <col min="2570" max="2816" width="9.140625" style="1035"/>
    <col min="2817" max="2817" width="9.140625" style="1035" customWidth="1"/>
    <col min="2818" max="2818" width="13.140625" style="1035" bestFit="1" customWidth="1"/>
    <col min="2819" max="2819" width="15.140625" style="1035" customWidth="1"/>
    <col min="2820" max="2820" width="23.140625" style="1035" customWidth="1"/>
    <col min="2821" max="2821" width="17.140625" style="1035" customWidth="1"/>
    <col min="2822" max="2822" width="14.42578125" style="1035" customWidth="1"/>
    <col min="2823" max="2823" width="16.42578125" style="1035" customWidth="1"/>
    <col min="2824" max="2825" width="11.42578125" style="1035" customWidth="1"/>
    <col min="2826" max="3072" width="9.140625" style="1035"/>
    <col min="3073" max="3073" width="9.140625" style="1035" customWidth="1"/>
    <col min="3074" max="3074" width="13.140625" style="1035" bestFit="1" customWidth="1"/>
    <col min="3075" max="3075" width="15.140625" style="1035" customWidth="1"/>
    <col min="3076" max="3076" width="23.140625" style="1035" customWidth="1"/>
    <col min="3077" max="3077" width="17.140625" style="1035" customWidth="1"/>
    <col min="3078" max="3078" width="14.42578125" style="1035" customWidth="1"/>
    <col min="3079" max="3079" width="16.42578125" style="1035" customWidth="1"/>
    <col min="3080" max="3081" width="11.42578125" style="1035" customWidth="1"/>
    <col min="3082" max="3328" width="9.140625" style="1035"/>
    <col min="3329" max="3329" width="9.140625" style="1035" customWidth="1"/>
    <col min="3330" max="3330" width="13.140625" style="1035" bestFit="1" customWidth="1"/>
    <col min="3331" max="3331" width="15.140625" style="1035" customWidth="1"/>
    <col min="3332" max="3332" width="23.140625" style="1035" customWidth="1"/>
    <col min="3333" max="3333" width="17.140625" style="1035" customWidth="1"/>
    <col min="3334" max="3334" width="14.42578125" style="1035" customWidth="1"/>
    <col min="3335" max="3335" width="16.42578125" style="1035" customWidth="1"/>
    <col min="3336" max="3337" width="11.42578125" style="1035" customWidth="1"/>
    <col min="3338" max="3584" width="9.140625" style="1035"/>
    <col min="3585" max="3585" width="9.140625" style="1035" customWidth="1"/>
    <col min="3586" max="3586" width="13.140625" style="1035" bestFit="1" customWidth="1"/>
    <col min="3587" max="3587" width="15.140625" style="1035" customWidth="1"/>
    <col min="3588" max="3588" width="23.140625" style="1035" customWidth="1"/>
    <col min="3589" max="3589" width="17.140625" style="1035" customWidth="1"/>
    <col min="3590" max="3590" width="14.42578125" style="1035" customWidth="1"/>
    <col min="3591" max="3591" width="16.42578125" style="1035" customWidth="1"/>
    <col min="3592" max="3593" width="11.42578125" style="1035" customWidth="1"/>
    <col min="3594" max="3840" width="9.140625" style="1035"/>
    <col min="3841" max="3841" width="9.140625" style="1035" customWidth="1"/>
    <col min="3842" max="3842" width="13.140625" style="1035" bestFit="1" customWidth="1"/>
    <col min="3843" max="3843" width="15.140625" style="1035" customWidth="1"/>
    <col min="3844" max="3844" width="23.140625" style="1035" customWidth="1"/>
    <col min="3845" max="3845" width="17.140625" style="1035" customWidth="1"/>
    <col min="3846" max="3846" width="14.42578125" style="1035" customWidth="1"/>
    <col min="3847" max="3847" width="16.42578125" style="1035" customWidth="1"/>
    <col min="3848" max="3849" width="11.42578125" style="1035" customWidth="1"/>
    <col min="3850" max="4096" width="9.140625" style="1035"/>
    <col min="4097" max="4097" width="9.140625" style="1035" customWidth="1"/>
    <col min="4098" max="4098" width="13.140625" style="1035" bestFit="1" customWidth="1"/>
    <col min="4099" max="4099" width="15.140625" style="1035" customWidth="1"/>
    <col min="4100" max="4100" width="23.140625" style="1035" customWidth="1"/>
    <col min="4101" max="4101" width="17.140625" style="1035" customWidth="1"/>
    <col min="4102" max="4102" width="14.42578125" style="1035" customWidth="1"/>
    <col min="4103" max="4103" width="16.42578125" style="1035" customWidth="1"/>
    <col min="4104" max="4105" width="11.42578125" style="1035" customWidth="1"/>
    <col min="4106" max="4352" width="9.140625" style="1035"/>
    <col min="4353" max="4353" width="9.140625" style="1035" customWidth="1"/>
    <col min="4354" max="4354" width="13.140625" style="1035" bestFit="1" customWidth="1"/>
    <col min="4355" max="4355" width="15.140625" style="1035" customWidth="1"/>
    <col min="4356" max="4356" width="23.140625" style="1035" customWidth="1"/>
    <col min="4357" max="4357" width="17.140625" style="1035" customWidth="1"/>
    <col min="4358" max="4358" width="14.42578125" style="1035" customWidth="1"/>
    <col min="4359" max="4359" width="16.42578125" style="1035" customWidth="1"/>
    <col min="4360" max="4361" width="11.42578125" style="1035" customWidth="1"/>
    <col min="4362" max="4608" width="9.140625" style="1035"/>
    <col min="4609" max="4609" width="9.140625" style="1035" customWidth="1"/>
    <col min="4610" max="4610" width="13.140625" style="1035" bestFit="1" customWidth="1"/>
    <col min="4611" max="4611" width="15.140625" style="1035" customWidth="1"/>
    <col min="4612" max="4612" width="23.140625" style="1035" customWidth="1"/>
    <col min="4613" max="4613" width="17.140625" style="1035" customWidth="1"/>
    <col min="4614" max="4614" width="14.42578125" style="1035" customWidth="1"/>
    <col min="4615" max="4615" width="16.42578125" style="1035" customWidth="1"/>
    <col min="4616" max="4617" width="11.42578125" style="1035" customWidth="1"/>
    <col min="4618" max="4864" width="9.140625" style="1035"/>
    <col min="4865" max="4865" width="9.140625" style="1035" customWidth="1"/>
    <col min="4866" max="4866" width="13.140625" style="1035" bestFit="1" customWidth="1"/>
    <col min="4867" max="4867" width="15.140625" style="1035" customWidth="1"/>
    <col min="4868" max="4868" width="23.140625" style="1035" customWidth="1"/>
    <col min="4869" max="4869" width="17.140625" style="1035" customWidth="1"/>
    <col min="4870" max="4870" width="14.42578125" style="1035" customWidth="1"/>
    <col min="4871" max="4871" width="16.42578125" style="1035" customWidth="1"/>
    <col min="4872" max="4873" width="11.42578125" style="1035" customWidth="1"/>
    <col min="4874" max="5120" width="9.140625" style="1035"/>
    <col min="5121" max="5121" width="9.140625" style="1035" customWidth="1"/>
    <col min="5122" max="5122" width="13.140625" style="1035" bestFit="1" customWidth="1"/>
    <col min="5123" max="5123" width="15.140625" style="1035" customWidth="1"/>
    <col min="5124" max="5124" width="23.140625" style="1035" customWidth="1"/>
    <col min="5125" max="5125" width="17.140625" style="1035" customWidth="1"/>
    <col min="5126" max="5126" width="14.42578125" style="1035" customWidth="1"/>
    <col min="5127" max="5127" width="16.42578125" style="1035" customWidth="1"/>
    <col min="5128" max="5129" width="11.42578125" style="1035" customWidth="1"/>
    <col min="5130" max="5376" width="9.140625" style="1035"/>
    <col min="5377" max="5377" width="9.140625" style="1035" customWidth="1"/>
    <col min="5378" max="5378" width="13.140625" style="1035" bestFit="1" customWidth="1"/>
    <col min="5379" max="5379" width="15.140625" style="1035" customWidth="1"/>
    <col min="5380" max="5380" width="23.140625" style="1035" customWidth="1"/>
    <col min="5381" max="5381" width="17.140625" style="1035" customWidth="1"/>
    <col min="5382" max="5382" width="14.42578125" style="1035" customWidth="1"/>
    <col min="5383" max="5383" width="16.42578125" style="1035" customWidth="1"/>
    <col min="5384" max="5385" width="11.42578125" style="1035" customWidth="1"/>
    <col min="5386" max="5632" width="9.140625" style="1035"/>
    <col min="5633" max="5633" width="9.140625" style="1035" customWidth="1"/>
    <col min="5634" max="5634" width="13.140625" style="1035" bestFit="1" customWidth="1"/>
    <col min="5635" max="5635" width="15.140625" style="1035" customWidth="1"/>
    <col min="5636" max="5636" width="23.140625" style="1035" customWidth="1"/>
    <col min="5637" max="5637" width="17.140625" style="1035" customWidth="1"/>
    <col min="5638" max="5638" width="14.42578125" style="1035" customWidth="1"/>
    <col min="5639" max="5639" width="16.42578125" style="1035" customWidth="1"/>
    <col min="5640" max="5641" width="11.42578125" style="1035" customWidth="1"/>
    <col min="5642" max="5888" width="9.140625" style="1035"/>
    <col min="5889" max="5889" width="9.140625" style="1035" customWidth="1"/>
    <col min="5890" max="5890" width="13.140625" style="1035" bestFit="1" customWidth="1"/>
    <col min="5891" max="5891" width="15.140625" style="1035" customWidth="1"/>
    <col min="5892" max="5892" width="23.140625" style="1035" customWidth="1"/>
    <col min="5893" max="5893" width="17.140625" style="1035" customWidth="1"/>
    <col min="5894" max="5894" width="14.42578125" style="1035" customWidth="1"/>
    <col min="5895" max="5895" width="16.42578125" style="1035" customWidth="1"/>
    <col min="5896" max="5897" width="11.42578125" style="1035" customWidth="1"/>
    <col min="5898" max="6144" width="9.140625" style="1035"/>
    <col min="6145" max="6145" width="9.140625" style="1035" customWidth="1"/>
    <col min="6146" max="6146" width="13.140625" style="1035" bestFit="1" customWidth="1"/>
    <col min="6147" max="6147" width="15.140625" style="1035" customWidth="1"/>
    <col min="6148" max="6148" width="23.140625" style="1035" customWidth="1"/>
    <col min="6149" max="6149" width="17.140625" style="1035" customWidth="1"/>
    <col min="6150" max="6150" width="14.42578125" style="1035" customWidth="1"/>
    <col min="6151" max="6151" width="16.42578125" style="1035" customWidth="1"/>
    <col min="6152" max="6153" width="11.42578125" style="1035" customWidth="1"/>
    <col min="6154" max="6400" width="9.140625" style="1035"/>
    <col min="6401" max="6401" width="9.140625" style="1035" customWidth="1"/>
    <col min="6402" max="6402" width="13.140625" style="1035" bestFit="1" customWidth="1"/>
    <col min="6403" max="6403" width="15.140625" style="1035" customWidth="1"/>
    <col min="6404" max="6404" width="23.140625" style="1035" customWidth="1"/>
    <col min="6405" max="6405" width="17.140625" style="1035" customWidth="1"/>
    <col min="6406" max="6406" width="14.42578125" style="1035" customWidth="1"/>
    <col min="6407" max="6407" width="16.42578125" style="1035" customWidth="1"/>
    <col min="6408" max="6409" width="11.42578125" style="1035" customWidth="1"/>
    <col min="6410" max="6656" width="9.140625" style="1035"/>
    <col min="6657" max="6657" width="9.140625" style="1035" customWidth="1"/>
    <col min="6658" max="6658" width="13.140625" style="1035" bestFit="1" customWidth="1"/>
    <col min="6659" max="6659" width="15.140625" style="1035" customWidth="1"/>
    <col min="6660" max="6660" width="23.140625" style="1035" customWidth="1"/>
    <col min="6661" max="6661" width="17.140625" style="1035" customWidth="1"/>
    <col min="6662" max="6662" width="14.42578125" style="1035" customWidth="1"/>
    <col min="6663" max="6663" width="16.42578125" style="1035" customWidth="1"/>
    <col min="6664" max="6665" width="11.42578125" style="1035" customWidth="1"/>
    <col min="6666" max="6912" width="9.140625" style="1035"/>
    <col min="6913" max="6913" width="9.140625" style="1035" customWidth="1"/>
    <col min="6914" max="6914" width="13.140625" style="1035" bestFit="1" customWidth="1"/>
    <col min="6915" max="6915" width="15.140625" style="1035" customWidth="1"/>
    <col min="6916" max="6916" width="23.140625" style="1035" customWidth="1"/>
    <col min="6917" max="6917" width="17.140625" style="1035" customWidth="1"/>
    <col min="6918" max="6918" width="14.42578125" style="1035" customWidth="1"/>
    <col min="6919" max="6919" width="16.42578125" style="1035" customWidth="1"/>
    <col min="6920" max="6921" width="11.42578125" style="1035" customWidth="1"/>
    <col min="6922" max="7168" width="9.140625" style="1035"/>
    <col min="7169" max="7169" width="9.140625" style="1035" customWidth="1"/>
    <col min="7170" max="7170" width="13.140625" style="1035" bestFit="1" customWidth="1"/>
    <col min="7171" max="7171" width="15.140625" style="1035" customWidth="1"/>
    <col min="7172" max="7172" width="23.140625" style="1035" customWidth="1"/>
    <col min="7173" max="7173" width="17.140625" style="1035" customWidth="1"/>
    <col min="7174" max="7174" width="14.42578125" style="1035" customWidth="1"/>
    <col min="7175" max="7175" width="16.42578125" style="1035" customWidth="1"/>
    <col min="7176" max="7177" width="11.42578125" style="1035" customWidth="1"/>
    <col min="7178" max="7424" width="9.140625" style="1035"/>
    <col min="7425" max="7425" width="9.140625" style="1035" customWidth="1"/>
    <col min="7426" max="7426" width="13.140625" style="1035" bestFit="1" customWidth="1"/>
    <col min="7427" max="7427" width="15.140625" style="1035" customWidth="1"/>
    <col min="7428" max="7428" width="23.140625" style="1035" customWidth="1"/>
    <col min="7429" max="7429" width="17.140625" style="1035" customWidth="1"/>
    <col min="7430" max="7430" width="14.42578125" style="1035" customWidth="1"/>
    <col min="7431" max="7431" width="16.42578125" style="1035" customWidth="1"/>
    <col min="7432" max="7433" width="11.42578125" style="1035" customWidth="1"/>
    <col min="7434" max="7680" width="9.140625" style="1035"/>
    <col min="7681" max="7681" width="9.140625" style="1035" customWidth="1"/>
    <col min="7682" max="7682" width="13.140625" style="1035" bestFit="1" customWidth="1"/>
    <col min="7683" max="7683" width="15.140625" style="1035" customWidth="1"/>
    <col min="7684" max="7684" width="23.140625" style="1035" customWidth="1"/>
    <col min="7685" max="7685" width="17.140625" style="1035" customWidth="1"/>
    <col min="7686" max="7686" width="14.42578125" style="1035" customWidth="1"/>
    <col min="7687" max="7687" width="16.42578125" style="1035" customWidth="1"/>
    <col min="7688" max="7689" width="11.42578125" style="1035" customWidth="1"/>
    <col min="7690" max="7936" width="9.140625" style="1035"/>
    <col min="7937" max="7937" width="9.140625" style="1035" customWidth="1"/>
    <col min="7938" max="7938" width="13.140625" style="1035" bestFit="1" customWidth="1"/>
    <col min="7939" max="7939" width="15.140625" style="1035" customWidth="1"/>
    <col min="7940" max="7940" width="23.140625" style="1035" customWidth="1"/>
    <col min="7941" max="7941" width="17.140625" style="1035" customWidth="1"/>
    <col min="7942" max="7942" width="14.42578125" style="1035" customWidth="1"/>
    <col min="7943" max="7943" width="16.42578125" style="1035" customWidth="1"/>
    <col min="7944" max="7945" width="11.42578125" style="1035" customWidth="1"/>
    <col min="7946" max="8192" width="9.140625" style="1035"/>
    <col min="8193" max="8193" width="9.140625" style="1035" customWidth="1"/>
    <col min="8194" max="8194" width="13.140625" style="1035" bestFit="1" customWidth="1"/>
    <col min="8195" max="8195" width="15.140625" style="1035" customWidth="1"/>
    <col min="8196" max="8196" width="23.140625" style="1035" customWidth="1"/>
    <col min="8197" max="8197" width="17.140625" style="1035" customWidth="1"/>
    <col min="8198" max="8198" width="14.42578125" style="1035" customWidth="1"/>
    <col min="8199" max="8199" width="16.42578125" style="1035" customWidth="1"/>
    <col min="8200" max="8201" width="11.42578125" style="1035" customWidth="1"/>
    <col min="8202" max="8448" width="9.140625" style="1035"/>
    <col min="8449" max="8449" width="9.140625" style="1035" customWidth="1"/>
    <col min="8450" max="8450" width="13.140625" style="1035" bestFit="1" customWidth="1"/>
    <col min="8451" max="8451" width="15.140625" style="1035" customWidth="1"/>
    <col min="8452" max="8452" width="23.140625" style="1035" customWidth="1"/>
    <col min="8453" max="8453" width="17.140625" style="1035" customWidth="1"/>
    <col min="8454" max="8454" width="14.42578125" style="1035" customWidth="1"/>
    <col min="8455" max="8455" width="16.42578125" style="1035" customWidth="1"/>
    <col min="8456" max="8457" width="11.42578125" style="1035" customWidth="1"/>
    <col min="8458" max="8704" width="9.140625" style="1035"/>
    <col min="8705" max="8705" width="9.140625" style="1035" customWidth="1"/>
    <col min="8706" max="8706" width="13.140625" style="1035" bestFit="1" customWidth="1"/>
    <col min="8707" max="8707" width="15.140625" style="1035" customWidth="1"/>
    <col min="8708" max="8708" width="23.140625" style="1035" customWidth="1"/>
    <col min="8709" max="8709" width="17.140625" style="1035" customWidth="1"/>
    <col min="8710" max="8710" width="14.42578125" style="1035" customWidth="1"/>
    <col min="8711" max="8711" width="16.42578125" style="1035" customWidth="1"/>
    <col min="8712" max="8713" width="11.42578125" style="1035" customWidth="1"/>
    <col min="8714" max="8960" width="9.140625" style="1035"/>
    <col min="8961" max="8961" width="9.140625" style="1035" customWidth="1"/>
    <col min="8962" max="8962" width="13.140625" style="1035" bestFit="1" customWidth="1"/>
    <col min="8963" max="8963" width="15.140625" style="1035" customWidth="1"/>
    <col min="8964" max="8964" width="23.140625" style="1035" customWidth="1"/>
    <col min="8965" max="8965" width="17.140625" style="1035" customWidth="1"/>
    <col min="8966" max="8966" width="14.42578125" style="1035" customWidth="1"/>
    <col min="8967" max="8967" width="16.42578125" style="1035" customWidth="1"/>
    <col min="8968" max="8969" width="11.42578125" style="1035" customWidth="1"/>
    <col min="8970" max="9216" width="9.140625" style="1035"/>
    <col min="9217" max="9217" width="9.140625" style="1035" customWidth="1"/>
    <col min="9218" max="9218" width="13.140625" style="1035" bestFit="1" customWidth="1"/>
    <col min="9219" max="9219" width="15.140625" style="1035" customWidth="1"/>
    <col min="9220" max="9220" width="23.140625" style="1035" customWidth="1"/>
    <col min="9221" max="9221" width="17.140625" style="1035" customWidth="1"/>
    <col min="9222" max="9222" width="14.42578125" style="1035" customWidth="1"/>
    <col min="9223" max="9223" width="16.42578125" style="1035" customWidth="1"/>
    <col min="9224" max="9225" width="11.42578125" style="1035" customWidth="1"/>
    <col min="9226" max="9472" width="9.140625" style="1035"/>
    <col min="9473" max="9473" width="9.140625" style="1035" customWidth="1"/>
    <col min="9474" max="9474" width="13.140625" style="1035" bestFit="1" customWidth="1"/>
    <col min="9475" max="9475" width="15.140625" style="1035" customWidth="1"/>
    <col min="9476" max="9476" width="23.140625" style="1035" customWidth="1"/>
    <col min="9477" max="9477" width="17.140625" style="1035" customWidth="1"/>
    <col min="9478" max="9478" width="14.42578125" style="1035" customWidth="1"/>
    <col min="9479" max="9479" width="16.42578125" style="1035" customWidth="1"/>
    <col min="9480" max="9481" width="11.42578125" style="1035" customWidth="1"/>
    <col min="9482" max="9728" width="9.140625" style="1035"/>
    <col min="9729" max="9729" width="9.140625" style="1035" customWidth="1"/>
    <col min="9730" max="9730" width="13.140625" style="1035" bestFit="1" customWidth="1"/>
    <col min="9731" max="9731" width="15.140625" style="1035" customWidth="1"/>
    <col min="9732" max="9732" width="23.140625" style="1035" customWidth="1"/>
    <col min="9733" max="9733" width="17.140625" style="1035" customWidth="1"/>
    <col min="9734" max="9734" width="14.42578125" style="1035" customWidth="1"/>
    <col min="9735" max="9735" width="16.42578125" style="1035" customWidth="1"/>
    <col min="9736" max="9737" width="11.42578125" style="1035" customWidth="1"/>
    <col min="9738" max="9984" width="9.140625" style="1035"/>
    <col min="9985" max="9985" width="9.140625" style="1035" customWidth="1"/>
    <col min="9986" max="9986" width="13.140625" style="1035" bestFit="1" customWidth="1"/>
    <col min="9987" max="9987" width="15.140625" style="1035" customWidth="1"/>
    <col min="9988" max="9988" width="23.140625" style="1035" customWidth="1"/>
    <col min="9989" max="9989" width="17.140625" style="1035" customWidth="1"/>
    <col min="9990" max="9990" width="14.42578125" style="1035" customWidth="1"/>
    <col min="9991" max="9991" width="16.42578125" style="1035" customWidth="1"/>
    <col min="9992" max="9993" width="11.42578125" style="1035" customWidth="1"/>
    <col min="9994" max="10240" width="9.140625" style="1035"/>
    <col min="10241" max="10241" width="9.140625" style="1035" customWidth="1"/>
    <col min="10242" max="10242" width="13.140625" style="1035" bestFit="1" customWidth="1"/>
    <col min="10243" max="10243" width="15.140625" style="1035" customWidth="1"/>
    <col min="10244" max="10244" width="23.140625" style="1035" customWidth="1"/>
    <col min="10245" max="10245" width="17.140625" style="1035" customWidth="1"/>
    <col min="10246" max="10246" width="14.42578125" style="1035" customWidth="1"/>
    <col min="10247" max="10247" width="16.42578125" style="1035" customWidth="1"/>
    <col min="10248" max="10249" width="11.42578125" style="1035" customWidth="1"/>
    <col min="10250" max="10496" width="9.140625" style="1035"/>
    <col min="10497" max="10497" width="9.140625" style="1035" customWidth="1"/>
    <col min="10498" max="10498" width="13.140625" style="1035" bestFit="1" customWidth="1"/>
    <col min="10499" max="10499" width="15.140625" style="1035" customWidth="1"/>
    <col min="10500" max="10500" width="23.140625" style="1035" customWidth="1"/>
    <col min="10501" max="10501" width="17.140625" style="1035" customWidth="1"/>
    <col min="10502" max="10502" width="14.42578125" style="1035" customWidth="1"/>
    <col min="10503" max="10503" width="16.42578125" style="1035" customWidth="1"/>
    <col min="10504" max="10505" width="11.42578125" style="1035" customWidth="1"/>
    <col min="10506" max="10752" width="9.140625" style="1035"/>
    <col min="10753" max="10753" width="9.140625" style="1035" customWidth="1"/>
    <col min="10754" max="10754" width="13.140625" style="1035" bestFit="1" customWidth="1"/>
    <col min="10755" max="10755" width="15.140625" style="1035" customWidth="1"/>
    <col min="10756" max="10756" width="23.140625" style="1035" customWidth="1"/>
    <col min="10757" max="10757" width="17.140625" style="1035" customWidth="1"/>
    <col min="10758" max="10758" width="14.42578125" style="1035" customWidth="1"/>
    <col min="10759" max="10759" width="16.42578125" style="1035" customWidth="1"/>
    <col min="10760" max="10761" width="11.42578125" style="1035" customWidth="1"/>
    <col min="10762" max="11008" width="9.140625" style="1035"/>
    <col min="11009" max="11009" width="9.140625" style="1035" customWidth="1"/>
    <col min="11010" max="11010" width="13.140625" style="1035" bestFit="1" customWidth="1"/>
    <col min="11011" max="11011" width="15.140625" style="1035" customWidth="1"/>
    <col min="11012" max="11012" width="23.140625" style="1035" customWidth="1"/>
    <col min="11013" max="11013" width="17.140625" style="1035" customWidth="1"/>
    <col min="11014" max="11014" width="14.42578125" style="1035" customWidth="1"/>
    <col min="11015" max="11015" width="16.42578125" style="1035" customWidth="1"/>
    <col min="11016" max="11017" width="11.42578125" style="1035" customWidth="1"/>
    <col min="11018" max="11264" width="9.140625" style="1035"/>
    <col min="11265" max="11265" width="9.140625" style="1035" customWidth="1"/>
    <col min="11266" max="11266" width="13.140625" style="1035" bestFit="1" customWidth="1"/>
    <col min="11267" max="11267" width="15.140625" style="1035" customWidth="1"/>
    <col min="11268" max="11268" width="23.140625" style="1035" customWidth="1"/>
    <col min="11269" max="11269" width="17.140625" style="1035" customWidth="1"/>
    <col min="11270" max="11270" width="14.42578125" style="1035" customWidth="1"/>
    <col min="11271" max="11271" width="16.42578125" style="1035" customWidth="1"/>
    <col min="11272" max="11273" width="11.42578125" style="1035" customWidth="1"/>
    <col min="11274" max="11520" width="9.140625" style="1035"/>
    <col min="11521" max="11521" width="9.140625" style="1035" customWidth="1"/>
    <col min="11522" max="11522" width="13.140625" style="1035" bestFit="1" customWidth="1"/>
    <col min="11523" max="11523" width="15.140625" style="1035" customWidth="1"/>
    <col min="11524" max="11524" width="23.140625" style="1035" customWidth="1"/>
    <col min="11525" max="11525" width="17.140625" style="1035" customWidth="1"/>
    <col min="11526" max="11526" width="14.42578125" style="1035" customWidth="1"/>
    <col min="11527" max="11527" width="16.42578125" style="1035" customWidth="1"/>
    <col min="11528" max="11529" width="11.42578125" style="1035" customWidth="1"/>
    <col min="11530" max="11776" width="9.140625" style="1035"/>
    <col min="11777" max="11777" width="9.140625" style="1035" customWidth="1"/>
    <col min="11778" max="11778" width="13.140625" style="1035" bestFit="1" customWidth="1"/>
    <col min="11779" max="11779" width="15.140625" style="1035" customWidth="1"/>
    <col min="11780" max="11780" width="23.140625" style="1035" customWidth="1"/>
    <col min="11781" max="11781" width="17.140625" style="1035" customWidth="1"/>
    <col min="11782" max="11782" width="14.42578125" style="1035" customWidth="1"/>
    <col min="11783" max="11783" width="16.42578125" style="1035" customWidth="1"/>
    <col min="11784" max="11785" width="11.42578125" style="1035" customWidth="1"/>
    <col min="11786" max="12032" width="9.140625" style="1035"/>
    <col min="12033" max="12033" width="9.140625" style="1035" customWidth="1"/>
    <col min="12034" max="12034" width="13.140625" style="1035" bestFit="1" customWidth="1"/>
    <col min="12035" max="12035" width="15.140625" style="1035" customWidth="1"/>
    <col min="12036" max="12036" width="23.140625" style="1035" customWidth="1"/>
    <col min="12037" max="12037" width="17.140625" style="1035" customWidth="1"/>
    <col min="12038" max="12038" width="14.42578125" style="1035" customWidth="1"/>
    <col min="12039" max="12039" width="16.42578125" style="1035" customWidth="1"/>
    <col min="12040" max="12041" width="11.42578125" style="1035" customWidth="1"/>
    <col min="12042" max="12288" width="9.140625" style="1035"/>
    <col min="12289" max="12289" width="9.140625" style="1035" customWidth="1"/>
    <col min="12290" max="12290" width="13.140625" style="1035" bestFit="1" customWidth="1"/>
    <col min="12291" max="12291" width="15.140625" style="1035" customWidth="1"/>
    <col min="12292" max="12292" width="23.140625" style="1035" customWidth="1"/>
    <col min="12293" max="12293" width="17.140625" style="1035" customWidth="1"/>
    <col min="12294" max="12294" width="14.42578125" style="1035" customWidth="1"/>
    <col min="12295" max="12295" width="16.42578125" style="1035" customWidth="1"/>
    <col min="12296" max="12297" width="11.42578125" style="1035" customWidth="1"/>
    <col min="12298" max="12544" width="9.140625" style="1035"/>
    <col min="12545" max="12545" width="9.140625" style="1035" customWidth="1"/>
    <col min="12546" max="12546" width="13.140625" style="1035" bestFit="1" customWidth="1"/>
    <col min="12547" max="12547" width="15.140625" style="1035" customWidth="1"/>
    <col min="12548" max="12548" width="23.140625" style="1035" customWidth="1"/>
    <col min="12549" max="12549" width="17.140625" style="1035" customWidth="1"/>
    <col min="12550" max="12550" width="14.42578125" style="1035" customWidth="1"/>
    <col min="12551" max="12551" width="16.42578125" style="1035" customWidth="1"/>
    <col min="12552" max="12553" width="11.42578125" style="1035" customWidth="1"/>
    <col min="12554" max="12800" width="9.140625" style="1035"/>
    <col min="12801" max="12801" width="9.140625" style="1035" customWidth="1"/>
    <col min="12802" max="12802" width="13.140625" style="1035" bestFit="1" customWidth="1"/>
    <col min="12803" max="12803" width="15.140625" style="1035" customWidth="1"/>
    <col min="12804" max="12804" width="23.140625" style="1035" customWidth="1"/>
    <col min="12805" max="12805" width="17.140625" style="1035" customWidth="1"/>
    <col min="12806" max="12806" width="14.42578125" style="1035" customWidth="1"/>
    <col min="12807" max="12807" width="16.42578125" style="1035" customWidth="1"/>
    <col min="12808" max="12809" width="11.42578125" style="1035" customWidth="1"/>
    <col min="12810" max="13056" width="9.140625" style="1035"/>
    <col min="13057" max="13057" width="9.140625" style="1035" customWidth="1"/>
    <col min="13058" max="13058" width="13.140625" style="1035" bestFit="1" customWidth="1"/>
    <col min="13059" max="13059" width="15.140625" style="1035" customWidth="1"/>
    <col min="13060" max="13060" width="23.140625" style="1035" customWidth="1"/>
    <col min="13061" max="13061" width="17.140625" style="1035" customWidth="1"/>
    <col min="13062" max="13062" width="14.42578125" style="1035" customWidth="1"/>
    <col min="13063" max="13063" width="16.42578125" style="1035" customWidth="1"/>
    <col min="13064" max="13065" width="11.42578125" style="1035" customWidth="1"/>
    <col min="13066" max="13312" width="9.140625" style="1035"/>
    <col min="13313" max="13313" width="9.140625" style="1035" customWidth="1"/>
    <col min="13314" max="13314" width="13.140625" style="1035" bestFit="1" customWidth="1"/>
    <col min="13315" max="13315" width="15.140625" style="1035" customWidth="1"/>
    <col min="13316" max="13316" width="23.140625" style="1035" customWidth="1"/>
    <col min="13317" max="13317" width="17.140625" style="1035" customWidth="1"/>
    <col min="13318" max="13318" width="14.42578125" style="1035" customWidth="1"/>
    <col min="13319" max="13319" width="16.42578125" style="1035" customWidth="1"/>
    <col min="13320" max="13321" width="11.42578125" style="1035" customWidth="1"/>
    <col min="13322" max="13568" width="9.140625" style="1035"/>
    <col min="13569" max="13569" width="9.140625" style="1035" customWidth="1"/>
    <col min="13570" max="13570" width="13.140625" style="1035" bestFit="1" customWidth="1"/>
    <col min="13571" max="13571" width="15.140625" style="1035" customWidth="1"/>
    <col min="13572" max="13572" width="23.140625" style="1035" customWidth="1"/>
    <col min="13573" max="13573" width="17.140625" style="1035" customWidth="1"/>
    <col min="13574" max="13574" width="14.42578125" style="1035" customWidth="1"/>
    <col min="13575" max="13575" width="16.42578125" style="1035" customWidth="1"/>
    <col min="13576" max="13577" width="11.42578125" style="1035" customWidth="1"/>
    <col min="13578" max="13824" width="9.140625" style="1035"/>
    <col min="13825" max="13825" width="9.140625" style="1035" customWidth="1"/>
    <col min="13826" max="13826" width="13.140625" style="1035" bestFit="1" customWidth="1"/>
    <col min="13827" max="13827" width="15.140625" style="1035" customWidth="1"/>
    <col min="13828" max="13828" width="23.140625" style="1035" customWidth="1"/>
    <col min="13829" max="13829" width="17.140625" style="1035" customWidth="1"/>
    <col min="13830" max="13830" width="14.42578125" style="1035" customWidth="1"/>
    <col min="13831" max="13831" width="16.42578125" style="1035" customWidth="1"/>
    <col min="13832" max="13833" width="11.42578125" style="1035" customWidth="1"/>
    <col min="13834" max="14080" width="9.140625" style="1035"/>
    <col min="14081" max="14081" width="9.140625" style="1035" customWidth="1"/>
    <col min="14082" max="14082" width="13.140625" style="1035" bestFit="1" customWidth="1"/>
    <col min="14083" max="14083" width="15.140625" style="1035" customWidth="1"/>
    <col min="14084" max="14084" width="23.140625" style="1035" customWidth="1"/>
    <col min="14085" max="14085" width="17.140625" style="1035" customWidth="1"/>
    <col min="14086" max="14086" width="14.42578125" style="1035" customWidth="1"/>
    <col min="14087" max="14087" width="16.42578125" style="1035" customWidth="1"/>
    <col min="14088" max="14089" width="11.42578125" style="1035" customWidth="1"/>
    <col min="14090" max="14336" width="9.140625" style="1035"/>
    <col min="14337" max="14337" width="9.140625" style="1035" customWidth="1"/>
    <col min="14338" max="14338" width="13.140625" style="1035" bestFit="1" customWidth="1"/>
    <col min="14339" max="14339" width="15.140625" style="1035" customWidth="1"/>
    <col min="14340" max="14340" width="23.140625" style="1035" customWidth="1"/>
    <col min="14341" max="14341" width="17.140625" style="1035" customWidth="1"/>
    <col min="14342" max="14342" width="14.42578125" style="1035" customWidth="1"/>
    <col min="14343" max="14343" width="16.42578125" style="1035" customWidth="1"/>
    <col min="14344" max="14345" width="11.42578125" style="1035" customWidth="1"/>
    <col min="14346" max="14592" width="9.140625" style="1035"/>
    <col min="14593" max="14593" width="9.140625" style="1035" customWidth="1"/>
    <col min="14594" max="14594" width="13.140625" style="1035" bestFit="1" customWidth="1"/>
    <col min="14595" max="14595" width="15.140625" style="1035" customWidth="1"/>
    <col min="14596" max="14596" width="23.140625" style="1035" customWidth="1"/>
    <col min="14597" max="14597" width="17.140625" style="1035" customWidth="1"/>
    <col min="14598" max="14598" width="14.42578125" style="1035" customWidth="1"/>
    <col min="14599" max="14599" width="16.42578125" style="1035" customWidth="1"/>
    <col min="14600" max="14601" width="11.42578125" style="1035" customWidth="1"/>
    <col min="14602" max="14848" width="9.140625" style="1035"/>
    <col min="14849" max="14849" width="9.140625" style="1035" customWidth="1"/>
    <col min="14850" max="14850" width="13.140625" style="1035" bestFit="1" customWidth="1"/>
    <col min="14851" max="14851" width="15.140625" style="1035" customWidth="1"/>
    <col min="14852" max="14852" width="23.140625" style="1035" customWidth="1"/>
    <col min="14853" max="14853" width="17.140625" style="1035" customWidth="1"/>
    <col min="14854" max="14854" width="14.42578125" style="1035" customWidth="1"/>
    <col min="14855" max="14855" width="16.42578125" style="1035" customWidth="1"/>
    <col min="14856" max="14857" width="11.42578125" style="1035" customWidth="1"/>
    <col min="14858" max="15104" width="9.140625" style="1035"/>
    <col min="15105" max="15105" width="9.140625" style="1035" customWidth="1"/>
    <col min="15106" max="15106" width="13.140625" style="1035" bestFit="1" customWidth="1"/>
    <col min="15107" max="15107" width="15.140625" style="1035" customWidth="1"/>
    <col min="15108" max="15108" width="23.140625" style="1035" customWidth="1"/>
    <col min="15109" max="15109" width="17.140625" style="1035" customWidth="1"/>
    <col min="15110" max="15110" width="14.42578125" style="1035" customWidth="1"/>
    <col min="15111" max="15111" width="16.42578125" style="1035" customWidth="1"/>
    <col min="15112" max="15113" width="11.42578125" style="1035" customWidth="1"/>
    <col min="15114" max="15360" width="9.140625" style="1035"/>
    <col min="15361" max="15361" width="9.140625" style="1035" customWidth="1"/>
    <col min="15362" max="15362" width="13.140625" style="1035" bestFit="1" customWidth="1"/>
    <col min="15363" max="15363" width="15.140625" style="1035" customWidth="1"/>
    <col min="15364" max="15364" width="23.140625" style="1035" customWidth="1"/>
    <col min="15365" max="15365" width="17.140625" style="1035" customWidth="1"/>
    <col min="15366" max="15366" width="14.42578125" style="1035" customWidth="1"/>
    <col min="15367" max="15367" width="16.42578125" style="1035" customWidth="1"/>
    <col min="15368" max="15369" width="11.42578125" style="1035" customWidth="1"/>
    <col min="15370" max="15616" width="9.140625" style="1035"/>
    <col min="15617" max="15617" width="9.140625" style="1035" customWidth="1"/>
    <col min="15618" max="15618" width="13.140625" style="1035" bestFit="1" customWidth="1"/>
    <col min="15619" max="15619" width="15.140625" style="1035" customWidth="1"/>
    <col min="15620" max="15620" width="23.140625" style="1035" customWidth="1"/>
    <col min="15621" max="15621" width="17.140625" style="1035" customWidth="1"/>
    <col min="15622" max="15622" width="14.42578125" style="1035" customWidth="1"/>
    <col min="15623" max="15623" width="16.42578125" style="1035" customWidth="1"/>
    <col min="15624" max="15625" width="11.42578125" style="1035" customWidth="1"/>
    <col min="15626" max="15872" width="9.140625" style="1035"/>
    <col min="15873" max="15873" width="9.140625" style="1035" customWidth="1"/>
    <col min="15874" max="15874" width="13.140625" style="1035" bestFit="1" customWidth="1"/>
    <col min="15875" max="15875" width="15.140625" style="1035" customWidth="1"/>
    <col min="15876" max="15876" width="23.140625" style="1035" customWidth="1"/>
    <col min="15877" max="15877" width="17.140625" style="1035" customWidth="1"/>
    <col min="15878" max="15878" width="14.42578125" style="1035" customWidth="1"/>
    <col min="15879" max="15879" width="16.42578125" style="1035" customWidth="1"/>
    <col min="15880" max="15881" width="11.42578125" style="1035" customWidth="1"/>
    <col min="15882" max="16128" width="9.140625" style="1035"/>
    <col min="16129" max="16129" width="9.140625" style="1035" customWidth="1"/>
    <col min="16130" max="16130" width="13.140625" style="1035" bestFit="1" customWidth="1"/>
    <col min="16131" max="16131" width="15.140625" style="1035" customWidth="1"/>
    <col min="16132" max="16132" width="23.140625" style="1035" customWidth="1"/>
    <col min="16133" max="16133" width="17.140625" style="1035" customWidth="1"/>
    <col min="16134" max="16134" width="14.42578125" style="1035" customWidth="1"/>
    <col min="16135" max="16135" width="16.42578125" style="1035" customWidth="1"/>
    <col min="16136" max="16137" width="11.42578125" style="1035" customWidth="1"/>
    <col min="16138" max="16384" width="9.140625" style="1035"/>
  </cols>
  <sheetData>
    <row r="2" spans="2:9" ht="39.75" customHeight="1">
      <c r="B2" s="565" t="s">
        <v>1034</v>
      </c>
      <c r="C2" s="566"/>
      <c r="D2" s="566"/>
      <c r="E2" s="566"/>
      <c r="F2" s="566"/>
      <c r="G2" s="566"/>
      <c r="H2" s="566"/>
    </row>
    <row r="3" spans="2:9" ht="15.75" customHeight="1">
      <c r="B3" s="565" t="s">
        <v>1530</v>
      </c>
      <c r="C3" s="566"/>
      <c r="D3" s="566"/>
      <c r="E3" s="566"/>
      <c r="F3" s="566"/>
      <c r="G3" s="566"/>
      <c r="H3" s="566"/>
    </row>
    <row r="4" spans="2:9" ht="21.75" customHeight="1">
      <c r="B4" s="567" t="s">
        <v>1519</v>
      </c>
      <c r="C4" s="566"/>
      <c r="D4" s="566"/>
      <c r="E4" s="566"/>
      <c r="F4" s="566"/>
      <c r="G4" s="566"/>
      <c r="H4" s="566"/>
    </row>
    <row r="5" spans="2:9">
      <c r="B5" s="568"/>
      <c r="C5" s="330"/>
      <c r="D5" s="1163" t="s">
        <v>1035</v>
      </c>
      <c r="E5" s="1164"/>
      <c r="F5" s="1164"/>
      <c r="G5" s="1164"/>
      <c r="H5" s="1165"/>
    </row>
    <row r="6" spans="2:9">
      <c r="B6" s="569" t="s">
        <v>1512</v>
      </c>
      <c r="C6" s="570" t="s">
        <v>1036</v>
      </c>
      <c r="D6" s="571" t="s">
        <v>1192</v>
      </c>
      <c r="E6" s="572" t="s">
        <v>1193</v>
      </c>
      <c r="F6" s="572" t="s">
        <v>883</v>
      </c>
      <c r="G6" s="572" t="s">
        <v>884</v>
      </c>
      <c r="H6" s="573" t="s">
        <v>1038</v>
      </c>
      <c r="I6" s="574"/>
    </row>
    <row r="7" spans="2:9">
      <c r="B7" s="575" t="s">
        <v>2</v>
      </c>
      <c r="C7" s="697" t="s">
        <v>1514</v>
      </c>
      <c r="D7" s="716">
        <v>86151603.5</v>
      </c>
      <c r="E7" s="717">
        <v>8746355.6899999995</v>
      </c>
      <c r="F7" s="717">
        <v>0</v>
      </c>
      <c r="G7" s="717">
        <v>0</v>
      </c>
      <c r="H7" s="719">
        <v>94897959.180000007</v>
      </c>
    </row>
    <row r="8" spans="2:9">
      <c r="B8" s="576"/>
      <c r="C8" s="577" t="s">
        <v>1397</v>
      </c>
      <c r="D8" s="720">
        <v>0</v>
      </c>
      <c r="E8" s="718">
        <v>0</v>
      </c>
      <c r="F8" s="718">
        <v>0</v>
      </c>
      <c r="G8" s="718">
        <v>0</v>
      </c>
      <c r="H8" s="721">
        <v>0</v>
      </c>
    </row>
    <row r="9" spans="2:9">
      <c r="B9" s="576"/>
      <c r="C9" s="578" t="s">
        <v>1398</v>
      </c>
      <c r="D9" s="720">
        <v>0</v>
      </c>
      <c r="E9" s="718">
        <v>0</v>
      </c>
      <c r="F9" s="718">
        <v>0</v>
      </c>
      <c r="G9" s="718">
        <v>0</v>
      </c>
      <c r="H9" s="721">
        <v>0</v>
      </c>
    </row>
    <row r="10" spans="2:9">
      <c r="B10" s="576"/>
      <c r="C10" s="577" t="s">
        <v>1399</v>
      </c>
      <c r="D10" s="720">
        <v>0</v>
      </c>
      <c r="E10" s="718">
        <v>0</v>
      </c>
      <c r="F10" s="718">
        <v>0</v>
      </c>
      <c r="G10" s="718">
        <v>0</v>
      </c>
      <c r="H10" s="721">
        <v>0</v>
      </c>
    </row>
    <row r="11" spans="2:9">
      <c r="B11" s="579" t="s">
        <v>6</v>
      </c>
      <c r="C11" s="580"/>
      <c r="D11" s="722">
        <v>86151603.5</v>
      </c>
      <c r="E11" s="723">
        <v>8746355.6899999995</v>
      </c>
      <c r="F11" s="723">
        <v>0</v>
      </c>
      <c r="G11" s="723">
        <v>0</v>
      </c>
      <c r="H11" s="724">
        <v>94897959.180000007</v>
      </c>
    </row>
    <row r="12" spans="2:9">
      <c r="B12" s="575" t="s">
        <v>3</v>
      </c>
      <c r="C12" s="697" t="s">
        <v>1514</v>
      </c>
      <c r="D12" s="1174">
        <v>2000000</v>
      </c>
      <c r="E12" s="717">
        <v>0</v>
      </c>
      <c r="F12" s="717">
        <v>0</v>
      </c>
      <c r="G12" s="717">
        <v>0</v>
      </c>
      <c r="H12" s="719">
        <v>2000000</v>
      </c>
    </row>
    <row r="13" spans="2:9">
      <c r="B13" s="581"/>
      <c r="C13" s="577" t="s">
        <v>1397</v>
      </c>
      <c r="D13" s="720">
        <v>0</v>
      </c>
      <c r="E13" s="718">
        <v>0</v>
      </c>
      <c r="F13" s="718">
        <v>0</v>
      </c>
      <c r="G13" s="1031">
        <v>0</v>
      </c>
      <c r="H13" s="725">
        <v>0</v>
      </c>
    </row>
    <row r="14" spans="2:9">
      <c r="B14" s="582"/>
      <c r="C14" s="577" t="s">
        <v>1398</v>
      </c>
      <c r="D14" s="1175">
        <v>0</v>
      </c>
      <c r="E14" s="1031">
        <v>0</v>
      </c>
      <c r="F14" s="1031">
        <v>0</v>
      </c>
      <c r="G14" s="1031">
        <v>0</v>
      </c>
      <c r="H14" s="725">
        <v>0</v>
      </c>
    </row>
    <row r="15" spans="2:9">
      <c r="B15" s="582"/>
      <c r="C15" s="577" t="s">
        <v>1399</v>
      </c>
      <c r="D15" s="1176">
        <v>0</v>
      </c>
      <c r="E15" s="1177">
        <v>0</v>
      </c>
      <c r="F15" s="1177">
        <v>0</v>
      </c>
      <c r="G15" s="1178">
        <v>0</v>
      </c>
      <c r="H15" s="725">
        <v>0</v>
      </c>
    </row>
    <row r="16" spans="2:9">
      <c r="B16" s="583" t="s">
        <v>6</v>
      </c>
      <c r="C16" s="584"/>
      <c r="D16" s="726">
        <v>2000000</v>
      </c>
      <c r="E16" s="727">
        <v>0</v>
      </c>
      <c r="F16" s="727">
        <v>0</v>
      </c>
      <c r="G16" s="727">
        <v>0</v>
      </c>
      <c r="H16" s="728">
        <v>2000000</v>
      </c>
    </row>
    <row r="17" spans="2:9">
      <c r="B17" s="585" t="s">
        <v>1531</v>
      </c>
      <c r="C17" s="586"/>
      <c r="D17" s="726">
        <v>88151603.5</v>
      </c>
      <c r="E17" s="727">
        <v>8746355.6899999995</v>
      </c>
      <c r="F17" s="727">
        <v>0</v>
      </c>
      <c r="G17" s="727">
        <v>0</v>
      </c>
      <c r="H17" s="728">
        <v>96897959.180000007</v>
      </c>
    </row>
    <row r="18" spans="2:9" ht="23.25" customHeight="1"/>
    <row r="19" spans="2:9" ht="33" customHeight="1">
      <c r="B19" s="565" t="s">
        <v>1039</v>
      </c>
      <c r="C19" s="565"/>
      <c r="D19" s="565"/>
      <c r="E19" s="565"/>
      <c r="F19" s="565"/>
      <c r="G19" s="565"/>
      <c r="H19" s="565"/>
    </row>
    <row r="20" spans="2:9" ht="17.25" customHeight="1">
      <c r="B20" s="565" t="s">
        <v>1040</v>
      </c>
      <c r="C20" s="587"/>
      <c r="D20" s="587"/>
      <c r="E20" s="587"/>
      <c r="F20" s="587"/>
      <c r="G20" s="587"/>
      <c r="H20" s="587"/>
    </row>
    <row r="21" spans="2:9" ht="19.5" customHeight="1">
      <c r="B21" s="565" t="s">
        <v>1530</v>
      </c>
      <c r="C21" s="587"/>
      <c r="D21" s="587"/>
      <c r="E21" s="587"/>
      <c r="F21" s="587"/>
      <c r="G21" s="587"/>
      <c r="H21" s="587"/>
    </row>
    <row r="22" spans="2:9" ht="7.5" customHeight="1">
      <c r="B22" s="565"/>
      <c r="C22" s="587"/>
      <c r="D22" s="587"/>
      <c r="E22" s="587"/>
      <c r="F22" s="587"/>
      <c r="G22" s="587"/>
      <c r="H22" s="587"/>
    </row>
    <row r="23" spans="2:9">
      <c r="B23" s="1179"/>
      <c r="C23" s="1180"/>
      <c r="D23" s="1181" t="s">
        <v>1041</v>
      </c>
      <c r="E23" s="1182"/>
      <c r="F23" s="1182"/>
      <c r="G23" s="1181" t="s">
        <v>1042</v>
      </c>
      <c r="H23" s="1183"/>
      <c r="I23" s="1184"/>
    </row>
    <row r="24" spans="2:9">
      <c r="B24" s="1179" t="s">
        <v>1512</v>
      </c>
      <c r="C24" s="1179" t="s">
        <v>1036</v>
      </c>
      <c r="D24" s="1185">
        <v>7</v>
      </c>
      <c r="E24" s="1186">
        <v>30</v>
      </c>
      <c r="F24" s="1186"/>
      <c r="G24" s="1185">
        <v>7</v>
      </c>
      <c r="H24" s="1187">
        <v>30</v>
      </c>
      <c r="I24" s="1184"/>
    </row>
    <row r="25" spans="2:9">
      <c r="B25" s="1188" t="s">
        <v>2</v>
      </c>
      <c r="C25" s="697" t="s">
        <v>1514</v>
      </c>
      <c r="D25" s="1189">
        <v>2.5885593525172732</v>
      </c>
      <c r="E25" s="729">
        <v>2.4381716023743589</v>
      </c>
      <c r="F25" s="730"/>
      <c r="G25" s="731">
        <v>35860.06</v>
      </c>
      <c r="H25" s="732">
        <v>59037.9</v>
      </c>
      <c r="I25" s="588"/>
    </row>
    <row r="26" spans="2:9">
      <c r="B26" s="589"/>
      <c r="C26" s="577" t="s">
        <v>1397</v>
      </c>
      <c r="D26" s="1190">
        <v>0</v>
      </c>
      <c r="E26" s="733">
        <v>0</v>
      </c>
      <c r="F26" s="734"/>
      <c r="G26" s="735">
        <v>0</v>
      </c>
      <c r="H26" s="732">
        <v>0</v>
      </c>
      <c r="I26" s="588"/>
    </row>
    <row r="27" spans="2:9">
      <c r="B27" s="589"/>
      <c r="C27" s="577" t="s">
        <v>1398</v>
      </c>
      <c r="D27" s="1191">
        <v>0</v>
      </c>
      <c r="E27" s="733">
        <v>0</v>
      </c>
      <c r="F27" s="734"/>
      <c r="G27" s="590">
        <v>0</v>
      </c>
      <c r="H27" s="736">
        <v>0</v>
      </c>
      <c r="I27" s="588"/>
    </row>
    <row r="28" spans="2:9">
      <c r="B28" s="591"/>
      <c r="C28" s="577" t="s">
        <v>1399</v>
      </c>
      <c r="D28" s="1192">
        <v>0</v>
      </c>
      <c r="E28" s="737">
        <v>0</v>
      </c>
      <c r="F28" s="738"/>
      <c r="G28" s="739">
        <v>0</v>
      </c>
      <c r="H28" s="740">
        <v>0</v>
      </c>
      <c r="I28" s="588"/>
    </row>
    <row r="29" spans="2:9">
      <c r="B29" s="1188" t="s">
        <v>3</v>
      </c>
      <c r="C29" s="697" t="s">
        <v>1514</v>
      </c>
      <c r="D29" s="1193">
        <v>0</v>
      </c>
      <c r="E29" s="896">
        <v>1.5111000000000001</v>
      </c>
      <c r="F29" s="897"/>
      <c r="G29" s="741">
        <v>0</v>
      </c>
      <c r="H29" s="742">
        <v>2000</v>
      </c>
      <c r="I29" s="588"/>
    </row>
    <row r="30" spans="2:9">
      <c r="B30" s="589"/>
      <c r="C30" s="577" t="s">
        <v>1397</v>
      </c>
      <c r="D30" s="1194">
        <v>0</v>
      </c>
      <c r="E30" s="898">
        <v>0</v>
      </c>
      <c r="F30" s="899"/>
      <c r="G30" s="735">
        <v>0</v>
      </c>
      <c r="H30" s="732">
        <v>0</v>
      </c>
      <c r="I30" s="588"/>
    </row>
    <row r="31" spans="2:9">
      <c r="B31" s="589"/>
      <c r="C31" s="577" t="s">
        <v>1398</v>
      </c>
      <c r="D31" s="1194">
        <v>0</v>
      </c>
      <c r="E31" s="900">
        <v>0</v>
      </c>
      <c r="F31" s="901"/>
      <c r="G31" s="735">
        <v>0</v>
      </c>
      <c r="H31" s="742">
        <v>0</v>
      </c>
      <c r="I31" s="588"/>
    </row>
    <row r="32" spans="2:9">
      <c r="B32" s="591"/>
      <c r="C32" s="577" t="s">
        <v>1399</v>
      </c>
      <c r="D32" s="1195">
        <v>0</v>
      </c>
      <c r="E32" s="902">
        <v>0</v>
      </c>
      <c r="F32" s="899"/>
      <c r="G32" s="743">
        <v>0</v>
      </c>
      <c r="H32" s="742">
        <v>0</v>
      </c>
      <c r="I32" s="588"/>
    </row>
    <row r="33" spans="2:9" ht="18" customHeight="1">
      <c r="B33" s="585" t="s">
        <v>1531</v>
      </c>
      <c r="C33" s="1196"/>
      <c r="D33" s="744"/>
      <c r="E33" s="745"/>
      <c r="F33" s="746"/>
      <c r="G33" s="747">
        <v>35860.06</v>
      </c>
      <c r="H33" s="748">
        <v>61037.9</v>
      </c>
      <c r="I33" s="590"/>
    </row>
    <row r="34" spans="2:9" ht="24.75" customHeight="1"/>
    <row r="35" spans="2:9" ht="33" customHeight="1">
      <c r="B35" s="565" t="s">
        <v>1039</v>
      </c>
      <c r="C35" s="565"/>
      <c r="D35" s="565"/>
      <c r="E35" s="565"/>
      <c r="F35" s="565"/>
      <c r="G35" s="565"/>
      <c r="H35" s="565"/>
    </row>
    <row r="36" spans="2:9" ht="17.25" customHeight="1">
      <c r="B36" s="565" t="s">
        <v>1040</v>
      </c>
      <c r="C36" s="587"/>
      <c r="D36" s="587"/>
      <c r="E36" s="587"/>
      <c r="F36" s="587"/>
      <c r="G36" s="587"/>
      <c r="H36" s="587"/>
    </row>
    <row r="37" spans="2:9" ht="20.25" customHeight="1">
      <c r="B37" s="565" t="s">
        <v>1043</v>
      </c>
      <c r="C37" s="587"/>
      <c r="D37" s="587"/>
      <c r="E37" s="587"/>
      <c r="F37" s="587"/>
      <c r="G37" s="587"/>
      <c r="H37" s="587"/>
    </row>
    <row r="38" spans="2:9" ht="21" customHeight="1">
      <c r="B38" s="1197"/>
      <c r="C38" s="1198"/>
      <c r="D38" s="1199" t="s">
        <v>1044</v>
      </c>
      <c r="E38" s="1200"/>
      <c r="F38" s="1199" t="s">
        <v>1532</v>
      </c>
      <c r="G38" s="1200"/>
      <c r="H38" s="1201"/>
    </row>
    <row r="39" spans="2:9">
      <c r="B39" s="1179" t="s">
        <v>1045</v>
      </c>
      <c r="C39" s="1179" t="s">
        <v>1036</v>
      </c>
      <c r="D39" s="1202" t="s">
        <v>2</v>
      </c>
      <c r="E39" s="1203" t="s">
        <v>3</v>
      </c>
      <c r="F39" s="1204" t="s">
        <v>2</v>
      </c>
      <c r="G39" s="1205" t="s">
        <v>3</v>
      </c>
      <c r="H39" s="1206" t="s">
        <v>1046</v>
      </c>
    </row>
    <row r="40" spans="2:9">
      <c r="B40" s="1207" t="s">
        <v>1513</v>
      </c>
      <c r="C40" s="697" t="s">
        <v>1514</v>
      </c>
      <c r="D40" s="1208">
        <v>2.4812338468930784</v>
      </c>
      <c r="E40" s="903">
        <v>0</v>
      </c>
      <c r="F40" s="904">
        <v>189504.37</v>
      </c>
      <c r="G40" s="905">
        <v>0</v>
      </c>
      <c r="H40" s="905">
        <v>189504.37</v>
      </c>
    </row>
    <row r="41" spans="2:9">
      <c r="B41" s="1209"/>
      <c r="C41" s="577" t="s">
        <v>1397</v>
      </c>
      <c r="D41" s="1194">
        <v>0</v>
      </c>
      <c r="E41" s="906">
        <v>2.0198999999999998</v>
      </c>
      <c r="F41" s="907">
        <v>0</v>
      </c>
      <c r="G41" s="908">
        <v>300</v>
      </c>
      <c r="H41" s="908">
        <v>300</v>
      </c>
    </row>
    <row r="42" spans="2:9">
      <c r="B42" s="1210"/>
      <c r="C42" s="577" t="s">
        <v>1398</v>
      </c>
      <c r="D42" s="1211">
        <v>0</v>
      </c>
      <c r="E42" s="906">
        <v>1.0049999999999999</v>
      </c>
      <c r="F42" s="909">
        <v>0</v>
      </c>
      <c r="G42" s="908">
        <v>2500</v>
      </c>
      <c r="H42" s="908">
        <v>2500</v>
      </c>
    </row>
    <row r="43" spans="2:9">
      <c r="B43" s="1210"/>
      <c r="C43" s="577" t="s">
        <v>1399</v>
      </c>
      <c r="D43" s="1194">
        <v>0</v>
      </c>
      <c r="E43" s="906">
        <v>0</v>
      </c>
      <c r="F43" s="907">
        <v>0</v>
      </c>
      <c r="G43" s="908">
        <v>0</v>
      </c>
      <c r="H43" s="908">
        <v>0</v>
      </c>
    </row>
    <row r="44" spans="2:9">
      <c r="B44" s="1212"/>
      <c r="C44" s="1213" t="s">
        <v>1047</v>
      </c>
      <c r="D44" s="1214">
        <v>2.4812338468930784</v>
      </c>
      <c r="E44" s="910">
        <v>1.1137392857142858</v>
      </c>
      <c r="F44" s="911">
        <v>189504.37</v>
      </c>
      <c r="G44" s="912">
        <v>2800</v>
      </c>
      <c r="H44" s="913">
        <v>192304.37</v>
      </c>
    </row>
    <row r="45" spans="2:9">
      <c r="B45" s="1207" t="s">
        <v>1520</v>
      </c>
      <c r="C45" s="697" t="s">
        <v>1514</v>
      </c>
      <c r="D45" s="1208">
        <v>2.5565417909303632</v>
      </c>
      <c r="E45" s="903">
        <v>0</v>
      </c>
      <c r="F45" s="904">
        <v>148250.73000000001</v>
      </c>
      <c r="G45" s="905">
        <v>0</v>
      </c>
      <c r="H45" s="905">
        <v>148250.73000000001</v>
      </c>
    </row>
    <row r="46" spans="2:9">
      <c r="B46" s="1209"/>
      <c r="C46" s="577" t="s">
        <v>1397</v>
      </c>
      <c r="D46" s="1194">
        <v>0</v>
      </c>
      <c r="E46" s="906">
        <v>0</v>
      </c>
      <c r="F46" s="907">
        <v>0</v>
      </c>
      <c r="G46" s="908">
        <v>0</v>
      </c>
      <c r="H46" s="908">
        <v>0</v>
      </c>
    </row>
    <row r="47" spans="2:9">
      <c r="B47" s="1210"/>
      <c r="C47" s="577" t="s">
        <v>1398</v>
      </c>
      <c r="D47" s="1194">
        <v>0</v>
      </c>
      <c r="E47" s="906">
        <v>1.004</v>
      </c>
      <c r="F47" s="907">
        <v>0</v>
      </c>
      <c r="G47" s="908">
        <v>2000</v>
      </c>
      <c r="H47" s="908">
        <v>2000</v>
      </c>
    </row>
    <row r="48" spans="2:9">
      <c r="B48" s="1210"/>
      <c r="C48" s="577" t="s">
        <v>1399</v>
      </c>
      <c r="D48" s="1194">
        <v>0</v>
      </c>
      <c r="E48" s="906">
        <v>0</v>
      </c>
      <c r="F48" s="907">
        <v>0</v>
      </c>
      <c r="G48" s="908">
        <v>0</v>
      </c>
      <c r="H48" s="908">
        <v>0</v>
      </c>
    </row>
    <row r="49" spans="2:8">
      <c r="B49" s="1212"/>
      <c r="C49" s="1213" t="s">
        <v>1047</v>
      </c>
      <c r="D49" s="1214">
        <v>2.5565417909303632</v>
      </c>
      <c r="E49" s="910">
        <v>1.004</v>
      </c>
      <c r="F49" s="911">
        <v>148250.73000000001</v>
      </c>
      <c r="G49" s="912">
        <v>2000</v>
      </c>
      <c r="H49" s="913">
        <v>150250.73000000001</v>
      </c>
    </row>
    <row r="50" spans="2:8">
      <c r="B50" s="1207" t="s">
        <v>1533</v>
      </c>
      <c r="C50" s="697" t="s">
        <v>1514</v>
      </c>
      <c r="D50" s="1208">
        <v>2.4950001532014001</v>
      </c>
      <c r="E50" s="903">
        <v>1.5111000000000001</v>
      </c>
      <c r="F50" s="904">
        <v>94897.96</v>
      </c>
      <c r="G50" s="905">
        <v>2000</v>
      </c>
      <c r="H50" s="905">
        <v>96897.96</v>
      </c>
    </row>
    <row r="51" spans="2:8">
      <c r="B51" s="1209"/>
      <c r="C51" s="577" t="s">
        <v>1397</v>
      </c>
      <c r="D51" s="1194">
        <v>0</v>
      </c>
      <c r="E51" s="906">
        <v>0</v>
      </c>
      <c r="F51" s="907">
        <v>0</v>
      </c>
      <c r="G51" s="908">
        <v>0</v>
      </c>
      <c r="H51" s="908">
        <v>0</v>
      </c>
    </row>
    <row r="52" spans="2:8">
      <c r="B52" s="1210"/>
      <c r="C52" s="577" t="s">
        <v>1398</v>
      </c>
      <c r="D52" s="1194">
        <v>0</v>
      </c>
      <c r="E52" s="906">
        <v>0</v>
      </c>
      <c r="F52" s="907">
        <v>0</v>
      </c>
      <c r="G52" s="908">
        <v>0</v>
      </c>
      <c r="H52" s="908">
        <v>0</v>
      </c>
    </row>
    <row r="53" spans="2:8">
      <c r="B53" s="1210"/>
      <c r="C53" s="577" t="s">
        <v>1399</v>
      </c>
      <c r="D53" s="1194">
        <v>0</v>
      </c>
      <c r="E53" s="906">
        <v>0</v>
      </c>
      <c r="F53" s="907">
        <v>0</v>
      </c>
      <c r="G53" s="908">
        <v>0</v>
      </c>
      <c r="H53" s="908">
        <v>0</v>
      </c>
    </row>
    <row r="54" spans="2:8">
      <c r="B54" s="1212"/>
      <c r="C54" s="1213" t="s">
        <v>1047</v>
      </c>
      <c r="D54" s="1215">
        <v>2.4950001532014001</v>
      </c>
      <c r="E54" s="749">
        <v>1.5111000000000001</v>
      </c>
      <c r="F54" s="750">
        <v>94897.96</v>
      </c>
      <c r="G54" s="751">
        <v>2000</v>
      </c>
      <c r="H54" s="913">
        <v>96897.96</v>
      </c>
    </row>
    <row r="56" spans="2:8">
      <c r="B56" s="1035" t="s">
        <v>1048</v>
      </c>
    </row>
  </sheetData>
  <mergeCells count="1">
    <mergeCell ref="D5:H5"/>
  </mergeCells>
  <pageMargins left="1.2" right="0.6" top="0.97" bottom="0.78" header="0.5" footer="0.5"/>
  <pageSetup scale="78"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X646"/>
  <sheetViews>
    <sheetView topLeftCell="B1" zoomScale="65" workbookViewId="0">
      <selection activeCell="U11" sqref="U11"/>
    </sheetView>
  </sheetViews>
  <sheetFormatPr defaultColWidth="11.42578125" defaultRowHeight="15"/>
  <cols>
    <col min="1" max="1" width="25" style="1011" hidden="1" customWidth="1"/>
    <col min="2" max="2" width="29" style="137" customWidth="1"/>
    <col min="3" max="3" width="15.140625" style="1011" customWidth="1"/>
    <col min="4" max="5" width="13.140625" style="1011" customWidth="1"/>
    <col min="6" max="6" width="14" style="1011" customWidth="1"/>
    <col min="7" max="8" width="13.140625" style="1011" customWidth="1"/>
    <col min="9" max="9" width="14.140625" style="1011" bestFit="1" customWidth="1"/>
    <col min="10" max="11" width="13.140625" style="1011" customWidth="1"/>
    <col min="12" max="12" width="15.140625" style="1011" bestFit="1" customWidth="1"/>
    <col min="13" max="13" width="18" style="1011" bestFit="1" customWidth="1"/>
    <col min="14" max="14" width="13.140625" style="1011" customWidth="1"/>
    <col min="15" max="15" width="14.140625" style="1011" hidden="1" customWidth="1"/>
    <col min="16" max="16" width="13.28515625" style="1011" hidden="1" customWidth="1"/>
    <col min="17" max="17" width="3" style="141" customWidth="1"/>
    <col min="18" max="256" width="11.42578125" style="1011"/>
    <col min="257" max="257" width="0" style="1011" hidden="1" customWidth="1"/>
    <col min="258" max="258" width="29" style="1011" customWidth="1"/>
    <col min="259" max="259" width="15.140625" style="1011" customWidth="1"/>
    <col min="260" max="261" width="13.140625" style="1011" customWidth="1"/>
    <col min="262" max="262" width="14" style="1011" customWidth="1"/>
    <col min="263" max="264" width="13.140625" style="1011" customWidth="1"/>
    <col min="265" max="265" width="14.140625" style="1011" bestFit="1" customWidth="1"/>
    <col min="266" max="267" width="13.140625" style="1011" customWidth="1"/>
    <col min="268" max="268" width="15.140625" style="1011" bestFit="1" customWidth="1"/>
    <col min="269" max="269" width="18" style="1011" bestFit="1" customWidth="1"/>
    <col min="270" max="270" width="13.140625" style="1011" customWidth="1"/>
    <col min="271" max="272" width="0" style="1011" hidden="1" customWidth="1"/>
    <col min="273" max="273" width="3" style="1011" customWidth="1"/>
    <col min="274" max="512" width="11.42578125" style="1011"/>
    <col min="513" max="513" width="0" style="1011" hidden="1" customWidth="1"/>
    <col min="514" max="514" width="29" style="1011" customWidth="1"/>
    <col min="515" max="515" width="15.140625" style="1011" customWidth="1"/>
    <col min="516" max="517" width="13.140625" style="1011" customWidth="1"/>
    <col min="518" max="518" width="14" style="1011" customWidth="1"/>
    <col min="519" max="520" width="13.140625" style="1011" customWidth="1"/>
    <col min="521" max="521" width="14.140625" style="1011" bestFit="1" customWidth="1"/>
    <col min="522" max="523" width="13.140625" style="1011" customWidth="1"/>
    <col min="524" max="524" width="15.140625" style="1011" bestFit="1" customWidth="1"/>
    <col min="525" max="525" width="18" style="1011" bestFit="1" customWidth="1"/>
    <col min="526" max="526" width="13.140625" style="1011" customWidth="1"/>
    <col min="527" max="528" width="0" style="1011" hidden="1" customWidth="1"/>
    <col min="529" max="529" width="3" style="1011" customWidth="1"/>
    <col min="530" max="768" width="11.42578125" style="1011"/>
    <col min="769" max="769" width="0" style="1011" hidden="1" customWidth="1"/>
    <col min="770" max="770" width="29" style="1011" customWidth="1"/>
    <col min="771" max="771" width="15.140625" style="1011" customWidth="1"/>
    <col min="772" max="773" width="13.140625" style="1011" customWidth="1"/>
    <col min="774" max="774" width="14" style="1011" customWidth="1"/>
    <col min="775" max="776" width="13.140625" style="1011" customWidth="1"/>
    <col min="777" max="777" width="14.140625" style="1011" bestFit="1" customWidth="1"/>
    <col min="778" max="779" width="13.140625" style="1011" customWidth="1"/>
    <col min="780" max="780" width="15.140625" style="1011" bestFit="1" customWidth="1"/>
    <col min="781" max="781" width="18" style="1011" bestFit="1" customWidth="1"/>
    <col min="782" max="782" width="13.140625" style="1011" customWidth="1"/>
    <col min="783" max="784" width="0" style="1011" hidden="1" customWidth="1"/>
    <col min="785" max="785" width="3" style="1011" customWidth="1"/>
    <col min="786" max="1024" width="11.42578125" style="1011"/>
    <col min="1025" max="1025" width="0" style="1011" hidden="1" customWidth="1"/>
    <col min="1026" max="1026" width="29" style="1011" customWidth="1"/>
    <col min="1027" max="1027" width="15.140625" style="1011" customWidth="1"/>
    <col min="1028" max="1029" width="13.140625" style="1011" customWidth="1"/>
    <col min="1030" max="1030" width="14" style="1011" customWidth="1"/>
    <col min="1031" max="1032" width="13.140625" style="1011" customWidth="1"/>
    <col min="1033" max="1033" width="14.140625" style="1011" bestFit="1" customWidth="1"/>
    <col min="1034" max="1035" width="13.140625" style="1011" customWidth="1"/>
    <col min="1036" max="1036" width="15.140625" style="1011" bestFit="1" customWidth="1"/>
    <col min="1037" max="1037" width="18" style="1011" bestFit="1" customWidth="1"/>
    <col min="1038" max="1038" width="13.140625" style="1011" customWidth="1"/>
    <col min="1039" max="1040" width="0" style="1011" hidden="1" customWidth="1"/>
    <col min="1041" max="1041" width="3" style="1011" customWidth="1"/>
    <col min="1042" max="1280" width="11.42578125" style="1011"/>
    <col min="1281" max="1281" width="0" style="1011" hidden="1" customWidth="1"/>
    <col min="1282" max="1282" width="29" style="1011" customWidth="1"/>
    <col min="1283" max="1283" width="15.140625" style="1011" customWidth="1"/>
    <col min="1284" max="1285" width="13.140625" style="1011" customWidth="1"/>
    <col min="1286" max="1286" width="14" style="1011" customWidth="1"/>
    <col min="1287" max="1288" width="13.140625" style="1011" customWidth="1"/>
    <col min="1289" max="1289" width="14.140625" style="1011" bestFit="1" customWidth="1"/>
    <col min="1290" max="1291" width="13.140625" style="1011" customWidth="1"/>
    <col min="1292" max="1292" width="15.140625" style="1011" bestFit="1" customWidth="1"/>
    <col min="1293" max="1293" width="18" style="1011" bestFit="1" customWidth="1"/>
    <col min="1294" max="1294" width="13.140625" style="1011" customWidth="1"/>
    <col min="1295" max="1296" width="0" style="1011" hidden="1" customWidth="1"/>
    <col min="1297" max="1297" width="3" style="1011" customWidth="1"/>
    <col min="1298" max="1536" width="11.42578125" style="1011"/>
    <col min="1537" max="1537" width="0" style="1011" hidden="1" customWidth="1"/>
    <col min="1538" max="1538" width="29" style="1011" customWidth="1"/>
    <col min="1539" max="1539" width="15.140625" style="1011" customWidth="1"/>
    <col min="1540" max="1541" width="13.140625" style="1011" customWidth="1"/>
    <col min="1542" max="1542" width="14" style="1011" customWidth="1"/>
    <col min="1543" max="1544" width="13.140625" style="1011" customWidth="1"/>
    <col min="1545" max="1545" width="14.140625" style="1011" bestFit="1" customWidth="1"/>
    <col min="1546" max="1547" width="13.140625" style="1011" customWidth="1"/>
    <col min="1548" max="1548" width="15.140625" style="1011" bestFit="1" customWidth="1"/>
    <col min="1549" max="1549" width="18" style="1011" bestFit="1" customWidth="1"/>
    <col min="1550" max="1550" width="13.140625" style="1011" customWidth="1"/>
    <col min="1551" max="1552" width="0" style="1011" hidden="1" customWidth="1"/>
    <col min="1553" max="1553" width="3" style="1011" customWidth="1"/>
    <col min="1554" max="1792" width="11.42578125" style="1011"/>
    <col min="1793" max="1793" width="0" style="1011" hidden="1" customWidth="1"/>
    <col min="1794" max="1794" width="29" style="1011" customWidth="1"/>
    <col min="1795" max="1795" width="15.140625" style="1011" customWidth="1"/>
    <col min="1796" max="1797" width="13.140625" style="1011" customWidth="1"/>
    <col min="1798" max="1798" width="14" style="1011" customWidth="1"/>
    <col min="1799" max="1800" width="13.140625" style="1011" customWidth="1"/>
    <col min="1801" max="1801" width="14.140625" style="1011" bestFit="1" customWidth="1"/>
    <col min="1802" max="1803" width="13.140625" style="1011" customWidth="1"/>
    <col min="1804" max="1804" width="15.140625" style="1011" bestFit="1" customWidth="1"/>
    <col min="1805" max="1805" width="18" style="1011" bestFit="1" customWidth="1"/>
    <col min="1806" max="1806" width="13.140625" style="1011" customWidth="1"/>
    <col min="1807" max="1808" width="0" style="1011" hidden="1" customWidth="1"/>
    <col min="1809" max="1809" width="3" style="1011" customWidth="1"/>
    <col min="1810" max="2048" width="11.42578125" style="1011"/>
    <col min="2049" max="2049" width="0" style="1011" hidden="1" customWidth="1"/>
    <col min="2050" max="2050" width="29" style="1011" customWidth="1"/>
    <col min="2051" max="2051" width="15.140625" style="1011" customWidth="1"/>
    <col min="2052" max="2053" width="13.140625" style="1011" customWidth="1"/>
    <col min="2054" max="2054" width="14" style="1011" customWidth="1"/>
    <col min="2055" max="2056" width="13.140625" style="1011" customWidth="1"/>
    <col min="2057" max="2057" width="14.140625" style="1011" bestFit="1" customWidth="1"/>
    <col min="2058" max="2059" width="13.140625" style="1011" customWidth="1"/>
    <col min="2060" max="2060" width="15.140625" style="1011" bestFit="1" customWidth="1"/>
    <col min="2061" max="2061" width="18" style="1011" bestFit="1" customWidth="1"/>
    <col min="2062" max="2062" width="13.140625" style="1011" customWidth="1"/>
    <col min="2063" max="2064" width="0" style="1011" hidden="1" customWidth="1"/>
    <col min="2065" max="2065" width="3" style="1011" customWidth="1"/>
    <col min="2066" max="2304" width="11.42578125" style="1011"/>
    <col min="2305" max="2305" width="0" style="1011" hidden="1" customWidth="1"/>
    <col min="2306" max="2306" width="29" style="1011" customWidth="1"/>
    <col min="2307" max="2307" width="15.140625" style="1011" customWidth="1"/>
    <col min="2308" max="2309" width="13.140625" style="1011" customWidth="1"/>
    <col min="2310" max="2310" width="14" style="1011" customWidth="1"/>
    <col min="2311" max="2312" width="13.140625" style="1011" customWidth="1"/>
    <col min="2313" max="2313" width="14.140625" style="1011" bestFit="1" customWidth="1"/>
    <col min="2314" max="2315" width="13.140625" style="1011" customWidth="1"/>
    <col min="2316" max="2316" width="15.140625" style="1011" bestFit="1" customWidth="1"/>
    <col min="2317" max="2317" width="18" style="1011" bestFit="1" customWidth="1"/>
    <col min="2318" max="2318" width="13.140625" style="1011" customWidth="1"/>
    <col min="2319" max="2320" width="0" style="1011" hidden="1" customWidth="1"/>
    <col min="2321" max="2321" width="3" style="1011" customWidth="1"/>
    <col min="2322" max="2560" width="11.42578125" style="1011"/>
    <col min="2561" max="2561" width="0" style="1011" hidden="1" customWidth="1"/>
    <col min="2562" max="2562" width="29" style="1011" customWidth="1"/>
    <col min="2563" max="2563" width="15.140625" style="1011" customWidth="1"/>
    <col min="2564" max="2565" width="13.140625" style="1011" customWidth="1"/>
    <col min="2566" max="2566" width="14" style="1011" customWidth="1"/>
    <col min="2567" max="2568" width="13.140625" style="1011" customWidth="1"/>
    <col min="2569" max="2569" width="14.140625" style="1011" bestFit="1" customWidth="1"/>
    <col min="2570" max="2571" width="13.140625" style="1011" customWidth="1"/>
    <col min="2572" max="2572" width="15.140625" style="1011" bestFit="1" customWidth="1"/>
    <col min="2573" max="2573" width="18" style="1011" bestFit="1" customWidth="1"/>
    <col min="2574" max="2574" width="13.140625" style="1011" customWidth="1"/>
    <col min="2575" max="2576" width="0" style="1011" hidden="1" customWidth="1"/>
    <col min="2577" max="2577" width="3" style="1011" customWidth="1"/>
    <col min="2578" max="2816" width="11.42578125" style="1011"/>
    <col min="2817" max="2817" width="0" style="1011" hidden="1" customWidth="1"/>
    <col min="2818" max="2818" width="29" style="1011" customWidth="1"/>
    <col min="2819" max="2819" width="15.140625" style="1011" customWidth="1"/>
    <col min="2820" max="2821" width="13.140625" style="1011" customWidth="1"/>
    <col min="2822" max="2822" width="14" style="1011" customWidth="1"/>
    <col min="2823" max="2824" width="13.140625" style="1011" customWidth="1"/>
    <col min="2825" max="2825" width="14.140625" style="1011" bestFit="1" customWidth="1"/>
    <col min="2826" max="2827" width="13.140625" style="1011" customWidth="1"/>
    <col min="2828" max="2828" width="15.140625" style="1011" bestFit="1" customWidth="1"/>
    <col min="2829" max="2829" width="18" style="1011" bestFit="1" customWidth="1"/>
    <col min="2830" max="2830" width="13.140625" style="1011" customWidth="1"/>
    <col min="2831" max="2832" width="0" style="1011" hidden="1" customWidth="1"/>
    <col min="2833" max="2833" width="3" style="1011" customWidth="1"/>
    <col min="2834" max="3072" width="11.42578125" style="1011"/>
    <col min="3073" max="3073" width="0" style="1011" hidden="1" customWidth="1"/>
    <col min="3074" max="3074" width="29" style="1011" customWidth="1"/>
    <col min="3075" max="3075" width="15.140625" style="1011" customWidth="1"/>
    <col min="3076" max="3077" width="13.140625" style="1011" customWidth="1"/>
    <col min="3078" max="3078" width="14" style="1011" customWidth="1"/>
    <col min="3079" max="3080" width="13.140625" style="1011" customWidth="1"/>
    <col min="3081" max="3081" width="14.140625" style="1011" bestFit="1" customWidth="1"/>
    <col min="3082" max="3083" width="13.140625" style="1011" customWidth="1"/>
    <col min="3084" max="3084" width="15.140625" style="1011" bestFit="1" customWidth="1"/>
    <col min="3085" max="3085" width="18" style="1011" bestFit="1" customWidth="1"/>
    <col min="3086" max="3086" width="13.140625" style="1011" customWidth="1"/>
    <col min="3087" max="3088" width="0" style="1011" hidden="1" customWidth="1"/>
    <col min="3089" max="3089" width="3" style="1011" customWidth="1"/>
    <col min="3090" max="3328" width="11.42578125" style="1011"/>
    <col min="3329" max="3329" width="0" style="1011" hidden="1" customWidth="1"/>
    <col min="3330" max="3330" width="29" style="1011" customWidth="1"/>
    <col min="3331" max="3331" width="15.140625" style="1011" customWidth="1"/>
    <col min="3332" max="3333" width="13.140625" style="1011" customWidth="1"/>
    <col min="3334" max="3334" width="14" style="1011" customWidth="1"/>
    <col min="3335" max="3336" width="13.140625" style="1011" customWidth="1"/>
    <col min="3337" max="3337" width="14.140625" style="1011" bestFit="1" customWidth="1"/>
    <col min="3338" max="3339" width="13.140625" style="1011" customWidth="1"/>
    <col min="3340" max="3340" width="15.140625" style="1011" bestFit="1" customWidth="1"/>
    <col min="3341" max="3341" width="18" style="1011" bestFit="1" customWidth="1"/>
    <col min="3342" max="3342" width="13.140625" style="1011" customWidth="1"/>
    <col min="3343" max="3344" width="0" style="1011" hidden="1" customWidth="1"/>
    <col min="3345" max="3345" width="3" style="1011" customWidth="1"/>
    <col min="3346" max="3584" width="11.42578125" style="1011"/>
    <col min="3585" max="3585" width="0" style="1011" hidden="1" customWidth="1"/>
    <col min="3586" max="3586" width="29" style="1011" customWidth="1"/>
    <col min="3587" max="3587" width="15.140625" style="1011" customWidth="1"/>
    <col min="3588" max="3589" width="13.140625" style="1011" customWidth="1"/>
    <col min="3590" max="3590" width="14" style="1011" customWidth="1"/>
    <col min="3591" max="3592" width="13.140625" style="1011" customWidth="1"/>
    <col min="3593" max="3593" width="14.140625" style="1011" bestFit="1" customWidth="1"/>
    <col min="3594" max="3595" width="13.140625" style="1011" customWidth="1"/>
    <col min="3596" max="3596" width="15.140625" style="1011" bestFit="1" customWidth="1"/>
    <col min="3597" max="3597" width="18" style="1011" bestFit="1" customWidth="1"/>
    <col min="3598" max="3598" width="13.140625" style="1011" customWidth="1"/>
    <col min="3599" max="3600" width="0" style="1011" hidden="1" customWidth="1"/>
    <col min="3601" max="3601" width="3" style="1011" customWidth="1"/>
    <col min="3602" max="3840" width="11.42578125" style="1011"/>
    <col min="3841" max="3841" width="0" style="1011" hidden="1" customWidth="1"/>
    <col min="3842" max="3842" width="29" style="1011" customWidth="1"/>
    <col min="3843" max="3843" width="15.140625" style="1011" customWidth="1"/>
    <col min="3844" max="3845" width="13.140625" style="1011" customWidth="1"/>
    <col min="3846" max="3846" width="14" style="1011" customWidth="1"/>
    <col min="3847" max="3848" width="13.140625" style="1011" customWidth="1"/>
    <col min="3849" max="3849" width="14.140625" style="1011" bestFit="1" customWidth="1"/>
    <col min="3850" max="3851" width="13.140625" style="1011" customWidth="1"/>
    <col min="3852" max="3852" width="15.140625" style="1011" bestFit="1" customWidth="1"/>
    <col min="3853" max="3853" width="18" style="1011" bestFit="1" customWidth="1"/>
    <col min="3854" max="3854" width="13.140625" style="1011" customWidth="1"/>
    <col min="3855" max="3856" width="0" style="1011" hidden="1" customWidth="1"/>
    <col min="3857" max="3857" width="3" style="1011" customWidth="1"/>
    <col min="3858" max="4096" width="11.42578125" style="1011"/>
    <col min="4097" max="4097" width="0" style="1011" hidden="1" customWidth="1"/>
    <col min="4098" max="4098" width="29" style="1011" customWidth="1"/>
    <col min="4099" max="4099" width="15.140625" style="1011" customWidth="1"/>
    <col min="4100" max="4101" width="13.140625" style="1011" customWidth="1"/>
    <col min="4102" max="4102" width="14" style="1011" customWidth="1"/>
    <col min="4103" max="4104" width="13.140625" style="1011" customWidth="1"/>
    <col min="4105" max="4105" width="14.140625" style="1011" bestFit="1" customWidth="1"/>
    <col min="4106" max="4107" width="13.140625" style="1011" customWidth="1"/>
    <col min="4108" max="4108" width="15.140625" style="1011" bestFit="1" customWidth="1"/>
    <col min="4109" max="4109" width="18" style="1011" bestFit="1" customWidth="1"/>
    <col min="4110" max="4110" width="13.140625" style="1011" customWidth="1"/>
    <col min="4111" max="4112" width="0" style="1011" hidden="1" customWidth="1"/>
    <col min="4113" max="4113" width="3" style="1011" customWidth="1"/>
    <col min="4114" max="4352" width="11.42578125" style="1011"/>
    <col min="4353" max="4353" width="0" style="1011" hidden="1" customWidth="1"/>
    <col min="4354" max="4354" width="29" style="1011" customWidth="1"/>
    <col min="4355" max="4355" width="15.140625" style="1011" customWidth="1"/>
    <col min="4356" max="4357" width="13.140625" style="1011" customWidth="1"/>
    <col min="4358" max="4358" width="14" style="1011" customWidth="1"/>
    <col min="4359" max="4360" width="13.140625" style="1011" customWidth="1"/>
    <col min="4361" max="4361" width="14.140625" style="1011" bestFit="1" customWidth="1"/>
    <col min="4362" max="4363" width="13.140625" style="1011" customWidth="1"/>
    <col min="4364" max="4364" width="15.140625" style="1011" bestFit="1" customWidth="1"/>
    <col min="4365" max="4365" width="18" style="1011" bestFit="1" customWidth="1"/>
    <col min="4366" max="4366" width="13.140625" style="1011" customWidth="1"/>
    <col min="4367" max="4368" width="0" style="1011" hidden="1" customWidth="1"/>
    <col min="4369" max="4369" width="3" style="1011" customWidth="1"/>
    <col min="4370" max="4608" width="11.42578125" style="1011"/>
    <col min="4609" max="4609" width="0" style="1011" hidden="1" customWidth="1"/>
    <col min="4610" max="4610" width="29" style="1011" customWidth="1"/>
    <col min="4611" max="4611" width="15.140625" style="1011" customWidth="1"/>
    <col min="4612" max="4613" width="13.140625" style="1011" customWidth="1"/>
    <col min="4614" max="4614" width="14" style="1011" customWidth="1"/>
    <col min="4615" max="4616" width="13.140625" style="1011" customWidth="1"/>
    <col min="4617" max="4617" width="14.140625" style="1011" bestFit="1" customWidth="1"/>
    <col min="4618" max="4619" width="13.140625" style="1011" customWidth="1"/>
    <col min="4620" max="4620" width="15.140625" style="1011" bestFit="1" customWidth="1"/>
    <col min="4621" max="4621" width="18" style="1011" bestFit="1" customWidth="1"/>
    <col min="4622" max="4622" width="13.140625" style="1011" customWidth="1"/>
    <col min="4623" max="4624" width="0" style="1011" hidden="1" customWidth="1"/>
    <col min="4625" max="4625" width="3" style="1011" customWidth="1"/>
    <col min="4626" max="4864" width="11.42578125" style="1011"/>
    <col min="4865" max="4865" width="0" style="1011" hidden="1" customWidth="1"/>
    <col min="4866" max="4866" width="29" style="1011" customWidth="1"/>
    <col min="4867" max="4867" width="15.140625" style="1011" customWidth="1"/>
    <col min="4868" max="4869" width="13.140625" style="1011" customWidth="1"/>
    <col min="4870" max="4870" width="14" style="1011" customWidth="1"/>
    <col min="4871" max="4872" width="13.140625" style="1011" customWidth="1"/>
    <col min="4873" max="4873" width="14.140625" style="1011" bestFit="1" customWidth="1"/>
    <col min="4874" max="4875" width="13.140625" style="1011" customWidth="1"/>
    <col min="4876" max="4876" width="15.140625" style="1011" bestFit="1" customWidth="1"/>
    <col min="4877" max="4877" width="18" style="1011" bestFit="1" customWidth="1"/>
    <col min="4878" max="4878" width="13.140625" style="1011" customWidth="1"/>
    <col min="4879" max="4880" width="0" style="1011" hidden="1" customWidth="1"/>
    <col min="4881" max="4881" width="3" style="1011" customWidth="1"/>
    <col min="4882" max="5120" width="11.42578125" style="1011"/>
    <col min="5121" max="5121" width="0" style="1011" hidden="1" customWidth="1"/>
    <col min="5122" max="5122" width="29" style="1011" customWidth="1"/>
    <col min="5123" max="5123" width="15.140625" style="1011" customWidth="1"/>
    <col min="5124" max="5125" width="13.140625" style="1011" customWidth="1"/>
    <col min="5126" max="5126" width="14" style="1011" customWidth="1"/>
    <col min="5127" max="5128" width="13.140625" style="1011" customWidth="1"/>
    <col min="5129" max="5129" width="14.140625" style="1011" bestFit="1" customWidth="1"/>
    <col min="5130" max="5131" width="13.140625" style="1011" customWidth="1"/>
    <col min="5132" max="5132" width="15.140625" style="1011" bestFit="1" customWidth="1"/>
    <col min="5133" max="5133" width="18" style="1011" bestFit="1" customWidth="1"/>
    <col min="5134" max="5134" width="13.140625" style="1011" customWidth="1"/>
    <col min="5135" max="5136" width="0" style="1011" hidden="1" customWidth="1"/>
    <col min="5137" max="5137" width="3" style="1011" customWidth="1"/>
    <col min="5138" max="5376" width="11.42578125" style="1011"/>
    <col min="5377" max="5377" width="0" style="1011" hidden="1" customWidth="1"/>
    <col min="5378" max="5378" width="29" style="1011" customWidth="1"/>
    <col min="5379" max="5379" width="15.140625" style="1011" customWidth="1"/>
    <col min="5380" max="5381" width="13.140625" style="1011" customWidth="1"/>
    <col min="5382" max="5382" width="14" style="1011" customWidth="1"/>
    <col min="5383" max="5384" width="13.140625" style="1011" customWidth="1"/>
    <col min="5385" max="5385" width="14.140625" style="1011" bestFit="1" customWidth="1"/>
    <col min="5386" max="5387" width="13.140625" style="1011" customWidth="1"/>
    <col min="5388" max="5388" width="15.140625" style="1011" bestFit="1" customWidth="1"/>
    <col min="5389" max="5389" width="18" style="1011" bestFit="1" customWidth="1"/>
    <col min="5390" max="5390" width="13.140625" style="1011" customWidth="1"/>
    <col min="5391" max="5392" width="0" style="1011" hidden="1" customWidth="1"/>
    <col min="5393" max="5393" width="3" style="1011" customWidth="1"/>
    <col min="5394" max="5632" width="11.42578125" style="1011"/>
    <col min="5633" max="5633" width="0" style="1011" hidden="1" customWidth="1"/>
    <col min="5634" max="5634" width="29" style="1011" customWidth="1"/>
    <col min="5635" max="5635" width="15.140625" style="1011" customWidth="1"/>
    <col min="5636" max="5637" width="13.140625" style="1011" customWidth="1"/>
    <col min="5638" max="5638" width="14" style="1011" customWidth="1"/>
    <col min="5639" max="5640" width="13.140625" style="1011" customWidth="1"/>
    <col min="5641" max="5641" width="14.140625" style="1011" bestFit="1" customWidth="1"/>
    <col min="5642" max="5643" width="13.140625" style="1011" customWidth="1"/>
    <col min="5644" max="5644" width="15.140625" style="1011" bestFit="1" customWidth="1"/>
    <col min="5645" max="5645" width="18" style="1011" bestFit="1" customWidth="1"/>
    <col min="5646" max="5646" width="13.140625" style="1011" customWidth="1"/>
    <col min="5647" max="5648" width="0" style="1011" hidden="1" customWidth="1"/>
    <col min="5649" max="5649" width="3" style="1011" customWidth="1"/>
    <col min="5650" max="5888" width="11.42578125" style="1011"/>
    <col min="5889" max="5889" width="0" style="1011" hidden="1" customWidth="1"/>
    <col min="5890" max="5890" width="29" style="1011" customWidth="1"/>
    <col min="5891" max="5891" width="15.140625" style="1011" customWidth="1"/>
    <col min="5892" max="5893" width="13.140625" style="1011" customWidth="1"/>
    <col min="5894" max="5894" width="14" style="1011" customWidth="1"/>
    <col min="5895" max="5896" width="13.140625" style="1011" customWidth="1"/>
    <col min="5897" max="5897" width="14.140625" style="1011" bestFit="1" customWidth="1"/>
    <col min="5898" max="5899" width="13.140625" style="1011" customWidth="1"/>
    <col min="5900" max="5900" width="15.140625" style="1011" bestFit="1" customWidth="1"/>
    <col min="5901" max="5901" width="18" style="1011" bestFit="1" customWidth="1"/>
    <col min="5902" max="5902" width="13.140625" style="1011" customWidth="1"/>
    <col min="5903" max="5904" width="0" style="1011" hidden="1" customWidth="1"/>
    <col min="5905" max="5905" width="3" style="1011" customWidth="1"/>
    <col min="5906" max="6144" width="11.42578125" style="1011"/>
    <col min="6145" max="6145" width="0" style="1011" hidden="1" customWidth="1"/>
    <col min="6146" max="6146" width="29" style="1011" customWidth="1"/>
    <col min="6147" max="6147" width="15.140625" style="1011" customWidth="1"/>
    <col min="6148" max="6149" width="13.140625" style="1011" customWidth="1"/>
    <col min="6150" max="6150" width="14" style="1011" customWidth="1"/>
    <col min="6151" max="6152" width="13.140625" style="1011" customWidth="1"/>
    <col min="6153" max="6153" width="14.140625" style="1011" bestFit="1" customWidth="1"/>
    <col min="6154" max="6155" width="13.140625" style="1011" customWidth="1"/>
    <col min="6156" max="6156" width="15.140625" style="1011" bestFit="1" customWidth="1"/>
    <col min="6157" max="6157" width="18" style="1011" bestFit="1" customWidth="1"/>
    <col min="6158" max="6158" width="13.140625" style="1011" customWidth="1"/>
    <col min="6159" max="6160" width="0" style="1011" hidden="1" customWidth="1"/>
    <col min="6161" max="6161" width="3" style="1011" customWidth="1"/>
    <col min="6162" max="6400" width="11.42578125" style="1011"/>
    <col min="6401" max="6401" width="0" style="1011" hidden="1" customWidth="1"/>
    <col min="6402" max="6402" width="29" style="1011" customWidth="1"/>
    <col min="6403" max="6403" width="15.140625" style="1011" customWidth="1"/>
    <col min="6404" max="6405" width="13.140625" style="1011" customWidth="1"/>
    <col min="6406" max="6406" width="14" style="1011" customWidth="1"/>
    <col min="6407" max="6408" width="13.140625" style="1011" customWidth="1"/>
    <col min="6409" max="6409" width="14.140625" style="1011" bestFit="1" customWidth="1"/>
    <col min="6410" max="6411" width="13.140625" style="1011" customWidth="1"/>
    <col min="6412" max="6412" width="15.140625" style="1011" bestFit="1" customWidth="1"/>
    <col min="6413" max="6413" width="18" style="1011" bestFit="1" customWidth="1"/>
    <col min="6414" max="6414" width="13.140625" style="1011" customWidth="1"/>
    <col min="6415" max="6416" width="0" style="1011" hidden="1" customWidth="1"/>
    <col min="6417" max="6417" width="3" style="1011" customWidth="1"/>
    <col min="6418" max="6656" width="11.42578125" style="1011"/>
    <col min="6657" max="6657" width="0" style="1011" hidden="1" customWidth="1"/>
    <col min="6658" max="6658" width="29" style="1011" customWidth="1"/>
    <col min="6659" max="6659" width="15.140625" style="1011" customWidth="1"/>
    <col min="6660" max="6661" width="13.140625" style="1011" customWidth="1"/>
    <col min="6662" max="6662" width="14" style="1011" customWidth="1"/>
    <col min="6663" max="6664" width="13.140625" style="1011" customWidth="1"/>
    <col min="6665" max="6665" width="14.140625" style="1011" bestFit="1" customWidth="1"/>
    <col min="6666" max="6667" width="13.140625" style="1011" customWidth="1"/>
    <col min="6668" max="6668" width="15.140625" style="1011" bestFit="1" customWidth="1"/>
    <col min="6669" max="6669" width="18" style="1011" bestFit="1" customWidth="1"/>
    <col min="6670" max="6670" width="13.140625" style="1011" customWidth="1"/>
    <col min="6671" max="6672" width="0" style="1011" hidden="1" customWidth="1"/>
    <col min="6673" max="6673" width="3" style="1011" customWidth="1"/>
    <col min="6674" max="6912" width="11.42578125" style="1011"/>
    <col min="6913" max="6913" width="0" style="1011" hidden="1" customWidth="1"/>
    <col min="6914" max="6914" width="29" style="1011" customWidth="1"/>
    <col min="6915" max="6915" width="15.140625" style="1011" customWidth="1"/>
    <col min="6916" max="6917" width="13.140625" style="1011" customWidth="1"/>
    <col min="6918" max="6918" width="14" style="1011" customWidth="1"/>
    <col min="6919" max="6920" width="13.140625" style="1011" customWidth="1"/>
    <col min="6921" max="6921" width="14.140625" style="1011" bestFit="1" customWidth="1"/>
    <col min="6922" max="6923" width="13.140625" style="1011" customWidth="1"/>
    <col min="6924" max="6924" width="15.140625" style="1011" bestFit="1" customWidth="1"/>
    <col min="6925" max="6925" width="18" style="1011" bestFit="1" customWidth="1"/>
    <col min="6926" max="6926" width="13.140625" style="1011" customWidth="1"/>
    <col min="6927" max="6928" width="0" style="1011" hidden="1" customWidth="1"/>
    <col min="6929" max="6929" width="3" style="1011" customWidth="1"/>
    <col min="6930" max="7168" width="11.42578125" style="1011"/>
    <col min="7169" max="7169" width="0" style="1011" hidden="1" customWidth="1"/>
    <col min="7170" max="7170" width="29" style="1011" customWidth="1"/>
    <col min="7171" max="7171" width="15.140625" style="1011" customWidth="1"/>
    <col min="7172" max="7173" width="13.140625" style="1011" customWidth="1"/>
    <col min="7174" max="7174" width="14" style="1011" customWidth="1"/>
    <col min="7175" max="7176" width="13.140625" style="1011" customWidth="1"/>
    <col min="7177" max="7177" width="14.140625" style="1011" bestFit="1" customWidth="1"/>
    <col min="7178" max="7179" width="13.140625" style="1011" customWidth="1"/>
    <col min="7180" max="7180" width="15.140625" style="1011" bestFit="1" customWidth="1"/>
    <col min="7181" max="7181" width="18" style="1011" bestFit="1" customWidth="1"/>
    <col min="7182" max="7182" width="13.140625" style="1011" customWidth="1"/>
    <col min="7183" max="7184" width="0" style="1011" hidden="1" customWidth="1"/>
    <col min="7185" max="7185" width="3" style="1011" customWidth="1"/>
    <col min="7186" max="7424" width="11.42578125" style="1011"/>
    <col min="7425" max="7425" width="0" style="1011" hidden="1" customWidth="1"/>
    <col min="7426" max="7426" width="29" style="1011" customWidth="1"/>
    <col min="7427" max="7427" width="15.140625" style="1011" customWidth="1"/>
    <col min="7428" max="7429" width="13.140625" style="1011" customWidth="1"/>
    <col min="7430" max="7430" width="14" style="1011" customWidth="1"/>
    <col min="7431" max="7432" width="13.140625" style="1011" customWidth="1"/>
    <col min="7433" max="7433" width="14.140625" style="1011" bestFit="1" customWidth="1"/>
    <col min="7434" max="7435" width="13.140625" style="1011" customWidth="1"/>
    <col min="7436" max="7436" width="15.140625" style="1011" bestFit="1" customWidth="1"/>
    <col min="7437" max="7437" width="18" style="1011" bestFit="1" customWidth="1"/>
    <col min="7438" max="7438" width="13.140625" style="1011" customWidth="1"/>
    <col min="7439" max="7440" width="0" style="1011" hidden="1" customWidth="1"/>
    <col min="7441" max="7441" width="3" style="1011" customWidth="1"/>
    <col min="7442" max="7680" width="11.42578125" style="1011"/>
    <col min="7681" max="7681" width="0" style="1011" hidden="1" customWidth="1"/>
    <col min="7682" max="7682" width="29" style="1011" customWidth="1"/>
    <col min="7683" max="7683" width="15.140625" style="1011" customWidth="1"/>
    <col min="7684" max="7685" width="13.140625" style="1011" customWidth="1"/>
    <col min="7686" max="7686" width="14" style="1011" customWidth="1"/>
    <col min="7687" max="7688" width="13.140625" style="1011" customWidth="1"/>
    <col min="7689" max="7689" width="14.140625" style="1011" bestFit="1" customWidth="1"/>
    <col min="7690" max="7691" width="13.140625" style="1011" customWidth="1"/>
    <col min="7692" max="7692" width="15.140625" style="1011" bestFit="1" customWidth="1"/>
    <col min="7693" max="7693" width="18" style="1011" bestFit="1" customWidth="1"/>
    <col min="7694" max="7694" width="13.140625" style="1011" customWidth="1"/>
    <col min="7695" max="7696" width="0" style="1011" hidden="1" customWidth="1"/>
    <col min="7697" max="7697" width="3" style="1011" customWidth="1"/>
    <col min="7698" max="7936" width="11.42578125" style="1011"/>
    <col min="7937" max="7937" width="0" style="1011" hidden="1" customWidth="1"/>
    <col min="7938" max="7938" width="29" style="1011" customWidth="1"/>
    <col min="7939" max="7939" width="15.140625" style="1011" customWidth="1"/>
    <col min="7940" max="7941" width="13.140625" style="1011" customWidth="1"/>
    <col min="7942" max="7942" width="14" style="1011" customWidth="1"/>
    <col min="7943" max="7944" width="13.140625" style="1011" customWidth="1"/>
    <col min="7945" max="7945" width="14.140625" style="1011" bestFit="1" customWidth="1"/>
    <col min="7946" max="7947" width="13.140625" style="1011" customWidth="1"/>
    <col min="7948" max="7948" width="15.140625" style="1011" bestFit="1" customWidth="1"/>
    <col min="7949" max="7949" width="18" style="1011" bestFit="1" customWidth="1"/>
    <col min="7950" max="7950" width="13.140625" style="1011" customWidth="1"/>
    <col min="7951" max="7952" width="0" style="1011" hidden="1" customWidth="1"/>
    <col min="7953" max="7953" width="3" style="1011" customWidth="1"/>
    <col min="7954" max="8192" width="11.42578125" style="1011"/>
    <col min="8193" max="8193" width="0" style="1011" hidden="1" customWidth="1"/>
    <col min="8194" max="8194" width="29" style="1011" customWidth="1"/>
    <col min="8195" max="8195" width="15.140625" style="1011" customWidth="1"/>
    <col min="8196" max="8197" width="13.140625" style="1011" customWidth="1"/>
    <col min="8198" max="8198" width="14" style="1011" customWidth="1"/>
    <col min="8199" max="8200" width="13.140625" style="1011" customWidth="1"/>
    <col min="8201" max="8201" width="14.140625" style="1011" bestFit="1" customWidth="1"/>
    <col min="8202" max="8203" width="13.140625" style="1011" customWidth="1"/>
    <col min="8204" max="8204" width="15.140625" style="1011" bestFit="1" customWidth="1"/>
    <col min="8205" max="8205" width="18" style="1011" bestFit="1" customWidth="1"/>
    <col min="8206" max="8206" width="13.140625" style="1011" customWidth="1"/>
    <col min="8207" max="8208" width="0" style="1011" hidden="1" customWidth="1"/>
    <col min="8209" max="8209" width="3" style="1011" customWidth="1"/>
    <col min="8210" max="8448" width="11.42578125" style="1011"/>
    <col min="8449" max="8449" width="0" style="1011" hidden="1" customWidth="1"/>
    <col min="8450" max="8450" width="29" style="1011" customWidth="1"/>
    <col min="8451" max="8451" width="15.140625" style="1011" customWidth="1"/>
    <col min="8452" max="8453" width="13.140625" style="1011" customWidth="1"/>
    <col min="8454" max="8454" width="14" style="1011" customWidth="1"/>
    <col min="8455" max="8456" width="13.140625" style="1011" customWidth="1"/>
    <col min="8457" max="8457" width="14.140625" style="1011" bestFit="1" customWidth="1"/>
    <col min="8458" max="8459" width="13.140625" style="1011" customWidth="1"/>
    <col min="8460" max="8460" width="15.140625" style="1011" bestFit="1" customWidth="1"/>
    <col min="8461" max="8461" width="18" style="1011" bestFit="1" customWidth="1"/>
    <col min="8462" max="8462" width="13.140625" style="1011" customWidth="1"/>
    <col min="8463" max="8464" width="0" style="1011" hidden="1" customWidth="1"/>
    <col min="8465" max="8465" width="3" style="1011" customWidth="1"/>
    <col min="8466" max="8704" width="11.42578125" style="1011"/>
    <col min="8705" max="8705" width="0" style="1011" hidden="1" customWidth="1"/>
    <col min="8706" max="8706" width="29" style="1011" customWidth="1"/>
    <col min="8707" max="8707" width="15.140625" style="1011" customWidth="1"/>
    <col min="8708" max="8709" width="13.140625" style="1011" customWidth="1"/>
    <col min="8710" max="8710" width="14" style="1011" customWidth="1"/>
    <col min="8711" max="8712" width="13.140625" style="1011" customWidth="1"/>
    <col min="8713" max="8713" width="14.140625" style="1011" bestFit="1" customWidth="1"/>
    <col min="8714" max="8715" width="13.140625" style="1011" customWidth="1"/>
    <col min="8716" max="8716" width="15.140625" style="1011" bestFit="1" customWidth="1"/>
    <col min="8717" max="8717" width="18" style="1011" bestFit="1" customWidth="1"/>
    <col min="8718" max="8718" width="13.140625" style="1011" customWidth="1"/>
    <col min="8719" max="8720" width="0" style="1011" hidden="1" customWidth="1"/>
    <col min="8721" max="8721" width="3" style="1011" customWidth="1"/>
    <col min="8722" max="8960" width="11.42578125" style="1011"/>
    <col min="8961" max="8961" width="0" style="1011" hidden="1" customWidth="1"/>
    <col min="8962" max="8962" width="29" style="1011" customWidth="1"/>
    <col min="8963" max="8963" width="15.140625" style="1011" customWidth="1"/>
    <col min="8964" max="8965" width="13.140625" style="1011" customWidth="1"/>
    <col min="8966" max="8966" width="14" style="1011" customWidth="1"/>
    <col min="8967" max="8968" width="13.140625" style="1011" customWidth="1"/>
    <col min="8969" max="8969" width="14.140625" style="1011" bestFit="1" customWidth="1"/>
    <col min="8970" max="8971" width="13.140625" style="1011" customWidth="1"/>
    <col min="8972" max="8972" width="15.140625" style="1011" bestFit="1" customWidth="1"/>
    <col min="8973" max="8973" width="18" style="1011" bestFit="1" customWidth="1"/>
    <col min="8974" max="8974" width="13.140625" style="1011" customWidth="1"/>
    <col min="8975" max="8976" width="0" style="1011" hidden="1" customWidth="1"/>
    <col min="8977" max="8977" width="3" style="1011" customWidth="1"/>
    <col min="8978" max="9216" width="11.42578125" style="1011"/>
    <col min="9217" max="9217" width="0" style="1011" hidden="1" customWidth="1"/>
    <col min="9218" max="9218" width="29" style="1011" customWidth="1"/>
    <col min="9219" max="9219" width="15.140625" style="1011" customWidth="1"/>
    <col min="9220" max="9221" width="13.140625" style="1011" customWidth="1"/>
    <col min="9222" max="9222" width="14" style="1011" customWidth="1"/>
    <col min="9223" max="9224" width="13.140625" style="1011" customWidth="1"/>
    <col min="9225" max="9225" width="14.140625" style="1011" bestFit="1" customWidth="1"/>
    <col min="9226" max="9227" width="13.140625" style="1011" customWidth="1"/>
    <col min="9228" max="9228" width="15.140625" style="1011" bestFit="1" customWidth="1"/>
    <col min="9229" max="9229" width="18" style="1011" bestFit="1" customWidth="1"/>
    <col min="9230" max="9230" width="13.140625" style="1011" customWidth="1"/>
    <col min="9231" max="9232" width="0" style="1011" hidden="1" customWidth="1"/>
    <col min="9233" max="9233" width="3" style="1011" customWidth="1"/>
    <col min="9234" max="9472" width="11.42578125" style="1011"/>
    <col min="9473" max="9473" width="0" style="1011" hidden="1" customWidth="1"/>
    <col min="9474" max="9474" width="29" style="1011" customWidth="1"/>
    <col min="9475" max="9475" width="15.140625" style="1011" customWidth="1"/>
    <col min="9476" max="9477" width="13.140625" style="1011" customWidth="1"/>
    <col min="9478" max="9478" width="14" style="1011" customWidth="1"/>
    <col min="9479" max="9480" width="13.140625" style="1011" customWidth="1"/>
    <col min="9481" max="9481" width="14.140625" style="1011" bestFit="1" customWidth="1"/>
    <col min="9482" max="9483" width="13.140625" style="1011" customWidth="1"/>
    <col min="9484" max="9484" width="15.140625" style="1011" bestFit="1" customWidth="1"/>
    <col min="9485" max="9485" width="18" style="1011" bestFit="1" customWidth="1"/>
    <col min="9486" max="9486" width="13.140625" style="1011" customWidth="1"/>
    <col min="9487" max="9488" width="0" style="1011" hidden="1" customWidth="1"/>
    <col min="9489" max="9489" width="3" style="1011" customWidth="1"/>
    <col min="9490" max="9728" width="11.42578125" style="1011"/>
    <col min="9729" max="9729" width="0" style="1011" hidden="1" customWidth="1"/>
    <col min="9730" max="9730" width="29" style="1011" customWidth="1"/>
    <col min="9731" max="9731" width="15.140625" style="1011" customWidth="1"/>
    <col min="9732" max="9733" width="13.140625" style="1011" customWidth="1"/>
    <col min="9734" max="9734" width="14" style="1011" customWidth="1"/>
    <col min="9735" max="9736" width="13.140625" style="1011" customWidth="1"/>
    <col min="9737" max="9737" width="14.140625" style="1011" bestFit="1" customWidth="1"/>
    <col min="9738" max="9739" width="13.140625" style="1011" customWidth="1"/>
    <col min="9740" max="9740" width="15.140625" style="1011" bestFit="1" customWidth="1"/>
    <col min="9741" max="9741" width="18" style="1011" bestFit="1" customWidth="1"/>
    <col min="9742" max="9742" width="13.140625" style="1011" customWidth="1"/>
    <col min="9743" max="9744" width="0" style="1011" hidden="1" customWidth="1"/>
    <col min="9745" max="9745" width="3" style="1011" customWidth="1"/>
    <col min="9746" max="9984" width="11.42578125" style="1011"/>
    <col min="9985" max="9985" width="0" style="1011" hidden="1" customWidth="1"/>
    <col min="9986" max="9986" width="29" style="1011" customWidth="1"/>
    <col min="9987" max="9987" width="15.140625" style="1011" customWidth="1"/>
    <col min="9988" max="9989" width="13.140625" style="1011" customWidth="1"/>
    <col min="9990" max="9990" width="14" style="1011" customWidth="1"/>
    <col min="9991" max="9992" width="13.140625" style="1011" customWidth="1"/>
    <col min="9993" max="9993" width="14.140625" style="1011" bestFit="1" customWidth="1"/>
    <col min="9994" max="9995" width="13.140625" style="1011" customWidth="1"/>
    <col min="9996" max="9996" width="15.140625" style="1011" bestFit="1" customWidth="1"/>
    <col min="9997" max="9997" width="18" style="1011" bestFit="1" customWidth="1"/>
    <col min="9998" max="9998" width="13.140625" style="1011" customWidth="1"/>
    <col min="9999" max="10000" width="0" style="1011" hidden="1" customWidth="1"/>
    <col min="10001" max="10001" width="3" style="1011" customWidth="1"/>
    <col min="10002" max="10240" width="11.42578125" style="1011"/>
    <col min="10241" max="10241" width="0" style="1011" hidden="1" customWidth="1"/>
    <col min="10242" max="10242" width="29" style="1011" customWidth="1"/>
    <col min="10243" max="10243" width="15.140625" style="1011" customWidth="1"/>
    <col min="10244" max="10245" width="13.140625" style="1011" customWidth="1"/>
    <col min="10246" max="10246" width="14" style="1011" customWidth="1"/>
    <col min="10247" max="10248" width="13.140625" style="1011" customWidth="1"/>
    <col min="10249" max="10249" width="14.140625" style="1011" bestFit="1" customWidth="1"/>
    <col min="10250" max="10251" width="13.140625" style="1011" customWidth="1"/>
    <col min="10252" max="10252" width="15.140625" style="1011" bestFit="1" customWidth="1"/>
    <col min="10253" max="10253" width="18" style="1011" bestFit="1" customWidth="1"/>
    <col min="10254" max="10254" width="13.140625" style="1011" customWidth="1"/>
    <col min="10255" max="10256" width="0" style="1011" hidden="1" customWidth="1"/>
    <col min="10257" max="10257" width="3" style="1011" customWidth="1"/>
    <col min="10258" max="10496" width="11.42578125" style="1011"/>
    <col min="10497" max="10497" width="0" style="1011" hidden="1" customWidth="1"/>
    <col min="10498" max="10498" width="29" style="1011" customWidth="1"/>
    <col min="10499" max="10499" width="15.140625" style="1011" customWidth="1"/>
    <col min="10500" max="10501" width="13.140625" style="1011" customWidth="1"/>
    <col min="10502" max="10502" width="14" style="1011" customWidth="1"/>
    <col min="10503" max="10504" width="13.140625" style="1011" customWidth="1"/>
    <col min="10505" max="10505" width="14.140625" style="1011" bestFit="1" customWidth="1"/>
    <col min="10506" max="10507" width="13.140625" style="1011" customWidth="1"/>
    <col min="10508" max="10508" width="15.140625" style="1011" bestFit="1" customWidth="1"/>
    <col min="10509" max="10509" width="18" style="1011" bestFit="1" customWidth="1"/>
    <col min="10510" max="10510" width="13.140625" style="1011" customWidth="1"/>
    <col min="10511" max="10512" width="0" style="1011" hidden="1" customWidth="1"/>
    <col min="10513" max="10513" width="3" style="1011" customWidth="1"/>
    <col min="10514" max="10752" width="11.42578125" style="1011"/>
    <col min="10753" max="10753" width="0" style="1011" hidden="1" customWidth="1"/>
    <col min="10754" max="10754" width="29" style="1011" customWidth="1"/>
    <col min="10755" max="10755" width="15.140625" style="1011" customWidth="1"/>
    <col min="10756" max="10757" width="13.140625" style="1011" customWidth="1"/>
    <col min="10758" max="10758" width="14" style="1011" customWidth="1"/>
    <col min="10759" max="10760" width="13.140625" style="1011" customWidth="1"/>
    <col min="10761" max="10761" width="14.140625" style="1011" bestFit="1" customWidth="1"/>
    <col min="10762" max="10763" width="13.140625" style="1011" customWidth="1"/>
    <col min="10764" max="10764" width="15.140625" style="1011" bestFit="1" customWidth="1"/>
    <col min="10765" max="10765" width="18" style="1011" bestFit="1" customWidth="1"/>
    <col min="10766" max="10766" width="13.140625" style="1011" customWidth="1"/>
    <col min="10767" max="10768" width="0" style="1011" hidden="1" customWidth="1"/>
    <col min="10769" max="10769" width="3" style="1011" customWidth="1"/>
    <col min="10770" max="11008" width="11.42578125" style="1011"/>
    <col min="11009" max="11009" width="0" style="1011" hidden="1" customWidth="1"/>
    <col min="11010" max="11010" width="29" style="1011" customWidth="1"/>
    <col min="11011" max="11011" width="15.140625" style="1011" customWidth="1"/>
    <col min="11012" max="11013" width="13.140625" style="1011" customWidth="1"/>
    <col min="11014" max="11014" width="14" style="1011" customWidth="1"/>
    <col min="11015" max="11016" width="13.140625" style="1011" customWidth="1"/>
    <col min="11017" max="11017" width="14.140625" style="1011" bestFit="1" customWidth="1"/>
    <col min="11018" max="11019" width="13.140625" style="1011" customWidth="1"/>
    <col min="11020" max="11020" width="15.140625" style="1011" bestFit="1" customWidth="1"/>
    <col min="11021" max="11021" width="18" style="1011" bestFit="1" customWidth="1"/>
    <col min="11022" max="11022" width="13.140625" style="1011" customWidth="1"/>
    <col min="11023" max="11024" width="0" style="1011" hidden="1" customWidth="1"/>
    <col min="11025" max="11025" width="3" style="1011" customWidth="1"/>
    <col min="11026" max="11264" width="11.42578125" style="1011"/>
    <col min="11265" max="11265" width="0" style="1011" hidden="1" customWidth="1"/>
    <col min="11266" max="11266" width="29" style="1011" customWidth="1"/>
    <col min="11267" max="11267" width="15.140625" style="1011" customWidth="1"/>
    <col min="11268" max="11269" width="13.140625" style="1011" customWidth="1"/>
    <col min="11270" max="11270" width="14" style="1011" customWidth="1"/>
    <col min="11271" max="11272" width="13.140625" style="1011" customWidth="1"/>
    <col min="11273" max="11273" width="14.140625" style="1011" bestFit="1" customWidth="1"/>
    <col min="11274" max="11275" width="13.140625" style="1011" customWidth="1"/>
    <col min="11276" max="11276" width="15.140625" style="1011" bestFit="1" customWidth="1"/>
    <col min="11277" max="11277" width="18" style="1011" bestFit="1" customWidth="1"/>
    <col min="11278" max="11278" width="13.140625" style="1011" customWidth="1"/>
    <col min="11279" max="11280" width="0" style="1011" hidden="1" customWidth="1"/>
    <col min="11281" max="11281" width="3" style="1011" customWidth="1"/>
    <col min="11282" max="11520" width="11.42578125" style="1011"/>
    <col min="11521" max="11521" width="0" style="1011" hidden="1" customWidth="1"/>
    <col min="11522" max="11522" width="29" style="1011" customWidth="1"/>
    <col min="11523" max="11523" width="15.140625" style="1011" customWidth="1"/>
    <col min="11524" max="11525" width="13.140625" style="1011" customWidth="1"/>
    <col min="11526" max="11526" width="14" style="1011" customWidth="1"/>
    <col min="11527" max="11528" width="13.140625" style="1011" customWidth="1"/>
    <col min="11529" max="11529" width="14.140625" style="1011" bestFit="1" customWidth="1"/>
    <col min="11530" max="11531" width="13.140625" style="1011" customWidth="1"/>
    <col min="11532" max="11532" width="15.140625" style="1011" bestFit="1" customWidth="1"/>
    <col min="11533" max="11533" width="18" style="1011" bestFit="1" customWidth="1"/>
    <col min="11534" max="11534" width="13.140625" style="1011" customWidth="1"/>
    <col min="11535" max="11536" width="0" style="1011" hidden="1" customWidth="1"/>
    <col min="11537" max="11537" width="3" style="1011" customWidth="1"/>
    <col min="11538" max="11776" width="11.42578125" style="1011"/>
    <col min="11777" max="11777" width="0" style="1011" hidden="1" customWidth="1"/>
    <col min="11778" max="11778" width="29" style="1011" customWidth="1"/>
    <col min="11779" max="11779" width="15.140625" style="1011" customWidth="1"/>
    <col min="11780" max="11781" width="13.140625" style="1011" customWidth="1"/>
    <col min="11782" max="11782" width="14" style="1011" customWidth="1"/>
    <col min="11783" max="11784" width="13.140625" style="1011" customWidth="1"/>
    <col min="11785" max="11785" width="14.140625" style="1011" bestFit="1" customWidth="1"/>
    <col min="11786" max="11787" width="13.140625" style="1011" customWidth="1"/>
    <col min="11788" max="11788" width="15.140625" style="1011" bestFit="1" customWidth="1"/>
    <col min="11789" max="11789" width="18" style="1011" bestFit="1" customWidth="1"/>
    <col min="11790" max="11790" width="13.140625" style="1011" customWidth="1"/>
    <col min="11791" max="11792" width="0" style="1011" hidden="1" customWidth="1"/>
    <col min="11793" max="11793" width="3" style="1011" customWidth="1"/>
    <col min="11794" max="12032" width="11.42578125" style="1011"/>
    <col min="12033" max="12033" width="0" style="1011" hidden="1" customWidth="1"/>
    <col min="12034" max="12034" width="29" style="1011" customWidth="1"/>
    <col min="12035" max="12035" width="15.140625" style="1011" customWidth="1"/>
    <col min="12036" max="12037" width="13.140625" style="1011" customWidth="1"/>
    <col min="12038" max="12038" width="14" style="1011" customWidth="1"/>
    <col min="12039" max="12040" width="13.140625" style="1011" customWidth="1"/>
    <col min="12041" max="12041" width="14.140625" style="1011" bestFit="1" customWidth="1"/>
    <col min="12042" max="12043" width="13.140625" style="1011" customWidth="1"/>
    <col min="12044" max="12044" width="15.140625" style="1011" bestFit="1" customWidth="1"/>
    <col min="12045" max="12045" width="18" style="1011" bestFit="1" customWidth="1"/>
    <col min="12046" max="12046" width="13.140625" style="1011" customWidth="1"/>
    <col min="12047" max="12048" width="0" style="1011" hidden="1" customWidth="1"/>
    <col min="12049" max="12049" width="3" style="1011" customWidth="1"/>
    <col min="12050" max="12288" width="11.42578125" style="1011"/>
    <col min="12289" max="12289" width="0" style="1011" hidden="1" customWidth="1"/>
    <col min="12290" max="12290" width="29" style="1011" customWidth="1"/>
    <col min="12291" max="12291" width="15.140625" style="1011" customWidth="1"/>
    <col min="12292" max="12293" width="13.140625" style="1011" customWidth="1"/>
    <col min="12294" max="12294" width="14" style="1011" customWidth="1"/>
    <col min="12295" max="12296" width="13.140625" style="1011" customWidth="1"/>
    <col min="12297" max="12297" width="14.140625" style="1011" bestFit="1" customWidth="1"/>
    <col min="12298" max="12299" width="13.140625" style="1011" customWidth="1"/>
    <col min="12300" max="12300" width="15.140625" style="1011" bestFit="1" customWidth="1"/>
    <col min="12301" max="12301" width="18" style="1011" bestFit="1" customWidth="1"/>
    <col min="12302" max="12302" width="13.140625" style="1011" customWidth="1"/>
    <col min="12303" max="12304" width="0" style="1011" hidden="1" customWidth="1"/>
    <col min="12305" max="12305" width="3" style="1011" customWidth="1"/>
    <col min="12306" max="12544" width="11.42578125" style="1011"/>
    <col min="12545" max="12545" width="0" style="1011" hidden="1" customWidth="1"/>
    <col min="12546" max="12546" width="29" style="1011" customWidth="1"/>
    <col min="12547" max="12547" width="15.140625" style="1011" customWidth="1"/>
    <col min="12548" max="12549" width="13.140625" style="1011" customWidth="1"/>
    <col min="12550" max="12550" width="14" style="1011" customWidth="1"/>
    <col min="12551" max="12552" width="13.140625" style="1011" customWidth="1"/>
    <col min="12553" max="12553" width="14.140625" style="1011" bestFit="1" customWidth="1"/>
    <col min="12554" max="12555" width="13.140625" style="1011" customWidth="1"/>
    <col min="12556" max="12556" width="15.140625" style="1011" bestFit="1" customWidth="1"/>
    <col min="12557" max="12557" width="18" style="1011" bestFit="1" customWidth="1"/>
    <col min="12558" max="12558" width="13.140625" style="1011" customWidth="1"/>
    <col min="12559" max="12560" width="0" style="1011" hidden="1" customWidth="1"/>
    <col min="12561" max="12561" width="3" style="1011" customWidth="1"/>
    <col min="12562" max="12800" width="11.42578125" style="1011"/>
    <col min="12801" max="12801" width="0" style="1011" hidden="1" customWidth="1"/>
    <col min="12802" max="12802" width="29" style="1011" customWidth="1"/>
    <col min="12803" max="12803" width="15.140625" style="1011" customWidth="1"/>
    <col min="12804" max="12805" width="13.140625" style="1011" customWidth="1"/>
    <col min="12806" max="12806" width="14" style="1011" customWidth="1"/>
    <col min="12807" max="12808" width="13.140625" style="1011" customWidth="1"/>
    <col min="12809" max="12809" width="14.140625" style="1011" bestFit="1" customWidth="1"/>
    <col min="12810" max="12811" width="13.140625" style="1011" customWidth="1"/>
    <col min="12812" max="12812" width="15.140625" style="1011" bestFit="1" customWidth="1"/>
    <col min="12813" max="12813" width="18" style="1011" bestFit="1" customWidth="1"/>
    <col min="12814" max="12814" width="13.140625" style="1011" customWidth="1"/>
    <col min="12815" max="12816" width="0" style="1011" hidden="1" customWidth="1"/>
    <col min="12817" max="12817" width="3" style="1011" customWidth="1"/>
    <col min="12818" max="13056" width="11.42578125" style="1011"/>
    <col min="13057" max="13057" width="0" style="1011" hidden="1" customWidth="1"/>
    <col min="13058" max="13058" width="29" style="1011" customWidth="1"/>
    <col min="13059" max="13059" width="15.140625" style="1011" customWidth="1"/>
    <col min="13060" max="13061" width="13.140625" style="1011" customWidth="1"/>
    <col min="13062" max="13062" width="14" style="1011" customWidth="1"/>
    <col min="13063" max="13064" width="13.140625" style="1011" customWidth="1"/>
    <col min="13065" max="13065" width="14.140625" style="1011" bestFit="1" customWidth="1"/>
    <col min="13066" max="13067" width="13.140625" style="1011" customWidth="1"/>
    <col min="13068" max="13068" width="15.140625" style="1011" bestFit="1" customWidth="1"/>
    <col min="13069" max="13069" width="18" style="1011" bestFit="1" customWidth="1"/>
    <col min="13070" max="13070" width="13.140625" style="1011" customWidth="1"/>
    <col min="13071" max="13072" width="0" style="1011" hidden="1" customWidth="1"/>
    <col min="13073" max="13073" width="3" style="1011" customWidth="1"/>
    <col min="13074" max="13312" width="11.42578125" style="1011"/>
    <col min="13313" max="13313" width="0" style="1011" hidden="1" customWidth="1"/>
    <col min="13314" max="13314" width="29" style="1011" customWidth="1"/>
    <col min="13315" max="13315" width="15.140625" style="1011" customWidth="1"/>
    <col min="13316" max="13317" width="13.140625" style="1011" customWidth="1"/>
    <col min="13318" max="13318" width="14" style="1011" customWidth="1"/>
    <col min="13319" max="13320" width="13.140625" style="1011" customWidth="1"/>
    <col min="13321" max="13321" width="14.140625" style="1011" bestFit="1" customWidth="1"/>
    <col min="13322" max="13323" width="13.140625" style="1011" customWidth="1"/>
    <col min="13324" max="13324" width="15.140625" style="1011" bestFit="1" customWidth="1"/>
    <col min="13325" max="13325" width="18" style="1011" bestFit="1" customWidth="1"/>
    <col min="13326" max="13326" width="13.140625" style="1011" customWidth="1"/>
    <col min="13327" max="13328" width="0" style="1011" hidden="1" customWidth="1"/>
    <col min="13329" max="13329" width="3" style="1011" customWidth="1"/>
    <col min="13330" max="13568" width="11.42578125" style="1011"/>
    <col min="13569" max="13569" width="0" style="1011" hidden="1" customWidth="1"/>
    <col min="13570" max="13570" width="29" style="1011" customWidth="1"/>
    <col min="13571" max="13571" width="15.140625" style="1011" customWidth="1"/>
    <col min="13572" max="13573" width="13.140625" style="1011" customWidth="1"/>
    <col min="13574" max="13574" width="14" style="1011" customWidth="1"/>
    <col min="13575" max="13576" width="13.140625" style="1011" customWidth="1"/>
    <col min="13577" max="13577" width="14.140625" style="1011" bestFit="1" customWidth="1"/>
    <col min="13578" max="13579" width="13.140625" style="1011" customWidth="1"/>
    <col min="13580" max="13580" width="15.140625" style="1011" bestFit="1" customWidth="1"/>
    <col min="13581" max="13581" width="18" style="1011" bestFit="1" customWidth="1"/>
    <col min="13582" max="13582" width="13.140625" style="1011" customWidth="1"/>
    <col min="13583" max="13584" width="0" style="1011" hidden="1" customWidth="1"/>
    <col min="13585" max="13585" width="3" style="1011" customWidth="1"/>
    <col min="13586" max="13824" width="11.42578125" style="1011"/>
    <col min="13825" max="13825" width="0" style="1011" hidden="1" customWidth="1"/>
    <col min="13826" max="13826" width="29" style="1011" customWidth="1"/>
    <col min="13827" max="13827" width="15.140625" style="1011" customWidth="1"/>
    <col min="13828" max="13829" width="13.140625" style="1011" customWidth="1"/>
    <col min="13830" max="13830" width="14" style="1011" customWidth="1"/>
    <col min="13831" max="13832" width="13.140625" style="1011" customWidth="1"/>
    <col min="13833" max="13833" width="14.140625" style="1011" bestFit="1" customWidth="1"/>
    <col min="13834" max="13835" width="13.140625" style="1011" customWidth="1"/>
    <col min="13836" max="13836" width="15.140625" style="1011" bestFit="1" customWidth="1"/>
    <col min="13837" max="13837" width="18" style="1011" bestFit="1" customWidth="1"/>
    <col min="13838" max="13838" width="13.140625" style="1011" customWidth="1"/>
    <col min="13839" max="13840" width="0" style="1011" hidden="1" customWidth="1"/>
    <col min="13841" max="13841" width="3" style="1011" customWidth="1"/>
    <col min="13842" max="14080" width="11.42578125" style="1011"/>
    <col min="14081" max="14081" width="0" style="1011" hidden="1" customWidth="1"/>
    <col min="14082" max="14082" width="29" style="1011" customWidth="1"/>
    <col min="14083" max="14083" width="15.140625" style="1011" customWidth="1"/>
    <col min="14084" max="14085" width="13.140625" style="1011" customWidth="1"/>
    <col min="14086" max="14086" width="14" style="1011" customWidth="1"/>
    <col min="14087" max="14088" width="13.140625" style="1011" customWidth="1"/>
    <col min="14089" max="14089" width="14.140625" style="1011" bestFit="1" customWidth="1"/>
    <col min="14090" max="14091" width="13.140625" style="1011" customWidth="1"/>
    <col min="14092" max="14092" width="15.140625" style="1011" bestFit="1" customWidth="1"/>
    <col min="14093" max="14093" width="18" style="1011" bestFit="1" customWidth="1"/>
    <col min="14094" max="14094" width="13.140625" style="1011" customWidth="1"/>
    <col min="14095" max="14096" width="0" style="1011" hidden="1" customWidth="1"/>
    <col min="14097" max="14097" width="3" style="1011" customWidth="1"/>
    <col min="14098" max="14336" width="11.42578125" style="1011"/>
    <col min="14337" max="14337" width="0" style="1011" hidden="1" customWidth="1"/>
    <col min="14338" max="14338" width="29" style="1011" customWidth="1"/>
    <col min="14339" max="14339" width="15.140625" style="1011" customWidth="1"/>
    <col min="14340" max="14341" width="13.140625" style="1011" customWidth="1"/>
    <col min="14342" max="14342" width="14" style="1011" customWidth="1"/>
    <col min="14343" max="14344" width="13.140625" style="1011" customWidth="1"/>
    <col min="14345" max="14345" width="14.140625" style="1011" bestFit="1" customWidth="1"/>
    <col min="14346" max="14347" width="13.140625" style="1011" customWidth="1"/>
    <col min="14348" max="14348" width="15.140625" style="1011" bestFit="1" customWidth="1"/>
    <col min="14349" max="14349" width="18" style="1011" bestFit="1" customWidth="1"/>
    <col min="14350" max="14350" width="13.140625" style="1011" customWidth="1"/>
    <col min="14351" max="14352" width="0" style="1011" hidden="1" customWidth="1"/>
    <col min="14353" max="14353" width="3" style="1011" customWidth="1"/>
    <col min="14354" max="14592" width="11.42578125" style="1011"/>
    <col min="14593" max="14593" width="0" style="1011" hidden="1" customWidth="1"/>
    <col min="14594" max="14594" width="29" style="1011" customWidth="1"/>
    <col min="14595" max="14595" width="15.140625" style="1011" customWidth="1"/>
    <col min="14596" max="14597" width="13.140625" style="1011" customWidth="1"/>
    <col min="14598" max="14598" width="14" style="1011" customWidth="1"/>
    <col min="14599" max="14600" width="13.140625" style="1011" customWidth="1"/>
    <col min="14601" max="14601" width="14.140625" style="1011" bestFit="1" customWidth="1"/>
    <col min="14602" max="14603" width="13.140625" style="1011" customWidth="1"/>
    <col min="14604" max="14604" width="15.140625" style="1011" bestFit="1" customWidth="1"/>
    <col min="14605" max="14605" width="18" style="1011" bestFit="1" customWidth="1"/>
    <col min="14606" max="14606" width="13.140625" style="1011" customWidth="1"/>
    <col min="14607" max="14608" width="0" style="1011" hidden="1" customWidth="1"/>
    <col min="14609" max="14609" width="3" style="1011" customWidth="1"/>
    <col min="14610" max="14848" width="11.42578125" style="1011"/>
    <col min="14849" max="14849" width="0" style="1011" hidden="1" customWidth="1"/>
    <col min="14850" max="14850" width="29" style="1011" customWidth="1"/>
    <col min="14851" max="14851" width="15.140625" style="1011" customWidth="1"/>
    <col min="14852" max="14853" width="13.140625" style="1011" customWidth="1"/>
    <col min="14854" max="14854" width="14" style="1011" customWidth="1"/>
    <col min="14855" max="14856" width="13.140625" style="1011" customWidth="1"/>
    <col min="14857" max="14857" width="14.140625" style="1011" bestFit="1" customWidth="1"/>
    <col min="14858" max="14859" width="13.140625" style="1011" customWidth="1"/>
    <col min="14860" max="14860" width="15.140625" style="1011" bestFit="1" customWidth="1"/>
    <col min="14861" max="14861" width="18" style="1011" bestFit="1" customWidth="1"/>
    <col min="14862" max="14862" width="13.140625" style="1011" customWidth="1"/>
    <col min="14863" max="14864" width="0" style="1011" hidden="1" customWidth="1"/>
    <col min="14865" max="14865" width="3" style="1011" customWidth="1"/>
    <col min="14866" max="15104" width="11.42578125" style="1011"/>
    <col min="15105" max="15105" width="0" style="1011" hidden="1" customWidth="1"/>
    <col min="15106" max="15106" width="29" style="1011" customWidth="1"/>
    <col min="15107" max="15107" width="15.140625" style="1011" customWidth="1"/>
    <col min="15108" max="15109" width="13.140625" style="1011" customWidth="1"/>
    <col min="15110" max="15110" width="14" style="1011" customWidth="1"/>
    <col min="15111" max="15112" width="13.140625" style="1011" customWidth="1"/>
    <col min="15113" max="15113" width="14.140625" style="1011" bestFit="1" customWidth="1"/>
    <col min="15114" max="15115" width="13.140625" style="1011" customWidth="1"/>
    <col min="15116" max="15116" width="15.140625" style="1011" bestFit="1" customWidth="1"/>
    <col min="15117" max="15117" width="18" style="1011" bestFit="1" customWidth="1"/>
    <col min="15118" max="15118" width="13.140625" style="1011" customWidth="1"/>
    <col min="15119" max="15120" width="0" style="1011" hidden="1" customWidth="1"/>
    <col min="15121" max="15121" width="3" style="1011" customWidth="1"/>
    <col min="15122" max="15360" width="11.42578125" style="1011"/>
    <col min="15361" max="15361" width="0" style="1011" hidden="1" customWidth="1"/>
    <col min="15362" max="15362" width="29" style="1011" customWidth="1"/>
    <col min="15363" max="15363" width="15.140625" style="1011" customWidth="1"/>
    <col min="15364" max="15365" width="13.140625" style="1011" customWidth="1"/>
    <col min="15366" max="15366" width="14" style="1011" customWidth="1"/>
    <col min="15367" max="15368" width="13.140625" style="1011" customWidth="1"/>
    <col min="15369" max="15369" width="14.140625" style="1011" bestFit="1" customWidth="1"/>
    <col min="15370" max="15371" width="13.140625" style="1011" customWidth="1"/>
    <col min="15372" max="15372" width="15.140625" style="1011" bestFit="1" customWidth="1"/>
    <col min="15373" max="15373" width="18" style="1011" bestFit="1" customWidth="1"/>
    <col min="15374" max="15374" width="13.140625" style="1011" customWidth="1"/>
    <col min="15375" max="15376" width="0" style="1011" hidden="1" customWidth="1"/>
    <col min="15377" max="15377" width="3" style="1011" customWidth="1"/>
    <col min="15378" max="15616" width="11.42578125" style="1011"/>
    <col min="15617" max="15617" width="0" style="1011" hidden="1" customWidth="1"/>
    <col min="15618" max="15618" width="29" style="1011" customWidth="1"/>
    <col min="15619" max="15619" width="15.140625" style="1011" customWidth="1"/>
    <col min="15620" max="15621" width="13.140625" style="1011" customWidth="1"/>
    <col min="15622" max="15622" width="14" style="1011" customWidth="1"/>
    <col min="15623" max="15624" width="13.140625" style="1011" customWidth="1"/>
    <col min="15625" max="15625" width="14.140625" style="1011" bestFit="1" customWidth="1"/>
    <col min="15626" max="15627" width="13.140625" style="1011" customWidth="1"/>
    <col min="15628" max="15628" width="15.140625" style="1011" bestFit="1" customWidth="1"/>
    <col min="15629" max="15629" width="18" style="1011" bestFit="1" customWidth="1"/>
    <col min="15630" max="15630" width="13.140625" style="1011" customWidth="1"/>
    <col min="15631" max="15632" width="0" style="1011" hidden="1" customWidth="1"/>
    <col min="15633" max="15633" width="3" style="1011" customWidth="1"/>
    <col min="15634" max="15872" width="11.42578125" style="1011"/>
    <col min="15873" max="15873" width="0" style="1011" hidden="1" customWidth="1"/>
    <col min="15874" max="15874" width="29" style="1011" customWidth="1"/>
    <col min="15875" max="15875" width="15.140625" style="1011" customWidth="1"/>
    <col min="15876" max="15877" width="13.140625" style="1011" customWidth="1"/>
    <col min="15878" max="15878" width="14" style="1011" customWidth="1"/>
    <col min="15879" max="15880" width="13.140625" style="1011" customWidth="1"/>
    <col min="15881" max="15881" width="14.140625" style="1011" bestFit="1" customWidth="1"/>
    <col min="15882" max="15883" width="13.140625" style="1011" customWidth="1"/>
    <col min="15884" max="15884" width="15.140625" style="1011" bestFit="1" customWidth="1"/>
    <col min="15885" max="15885" width="18" style="1011" bestFit="1" customWidth="1"/>
    <col min="15886" max="15886" width="13.140625" style="1011" customWidth="1"/>
    <col min="15887" max="15888" width="0" style="1011" hidden="1" customWidth="1"/>
    <col min="15889" max="15889" width="3" style="1011" customWidth="1"/>
    <col min="15890" max="16128" width="11.42578125" style="1011"/>
    <col min="16129" max="16129" width="0" style="1011" hidden="1" customWidth="1"/>
    <col min="16130" max="16130" width="29" style="1011" customWidth="1"/>
    <col min="16131" max="16131" width="15.140625" style="1011" customWidth="1"/>
    <col min="16132" max="16133" width="13.140625" style="1011" customWidth="1"/>
    <col min="16134" max="16134" width="14" style="1011" customWidth="1"/>
    <col min="16135" max="16136" width="13.140625" style="1011" customWidth="1"/>
    <col min="16137" max="16137" width="14.140625" style="1011" bestFit="1" customWidth="1"/>
    <col min="16138" max="16139" width="13.140625" style="1011" customWidth="1"/>
    <col min="16140" max="16140" width="15.140625" style="1011" bestFit="1" customWidth="1"/>
    <col min="16141" max="16141" width="18" style="1011" bestFit="1" customWidth="1"/>
    <col min="16142" max="16142" width="13.140625" style="1011" customWidth="1"/>
    <col min="16143" max="16144" width="0" style="1011" hidden="1" customWidth="1"/>
    <col min="16145" max="16145" width="3" style="1011" customWidth="1"/>
    <col min="16146" max="16384" width="11.42578125" style="1011"/>
  </cols>
  <sheetData>
    <row r="1" spans="1:24" s="140" customFormat="1" ht="2.25" customHeight="1">
      <c r="B1" s="532"/>
      <c r="C1" s="533"/>
      <c r="D1" s="533"/>
      <c r="E1" s="533"/>
      <c r="F1" s="533"/>
      <c r="G1" s="533"/>
      <c r="H1" s="533"/>
      <c r="I1" s="533"/>
      <c r="J1" s="533"/>
      <c r="K1" s="533"/>
      <c r="L1" s="533"/>
      <c r="M1" s="533"/>
      <c r="N1" s="533"/>
      <c r="O1" s="533"/>
      <c r="P1" s="533"/>
      <c r="Q1" s="414"/>
    </row>
    <row r="2" spans="1:24" s="140" customFormat="1" ht="42" customHeight="1">
      <c r="B2" s="1109" t="s">
        <v>1438</v>
      </c>
      <c r="C2" s="1109"/>
      <c r="D2" s="1109"/>
      <c r="E2" s="1109"/>
      <c r="F2" s="1109"/>
      <c r="G2" s="1109"/>
      <c r="H2" s="1109"/>
      <c r="I2" s="1109"/>
      <c r="J2" s="1109"/>
      <c r="K2" s="1109"/>
      <c r="L2" s="1109"/>
      <c r="M2" s="1109"/>
      <c r="N2" s="1109"/>
      <c r="O2" s="1109"/>
      <c r="P2" s="1109"/>
      <c r="Q2" s="414"/>
    </row>
    <row r="3" spans="1:24" s="140" customFormat="1" ht="42" customHeight="1">
      <c r="B3" s="1109" t="s">
        <v>1049</v>
      </c>
      <c r="C3" s="1109"/>
      <c r="D3" s="1109"/>
      <c r="E3" s="1109"/>
      <c r="F3" s="1109"/>
      <c r="G3" s="1109"/>
      <c r="H3" s="1109"/>
      <c r="I3" s="1109"/>
      <c r="J3" s="1109"/>
      <c r="K3" s="1109"/>
      <c r="L3" s="1109"/>
      <c r="M3" s="1109"/>
      <c r="N3" s="1109"/>
      <c r="O3" s="1109"/>
      <c r="P3" s="1109"/>
      <c r="Q3" s="414"/>
    </row>
    <row r="4" spans="1:24" s="140" customFormat="1" ht="9.75" customHeight="1">
      <c r="A4" s="140" t="s">
        <v>1522</v>
      </c>
      <c r="B4" s="1109"/>
      <c r="C4" s="1109"/>
      <c r="D4" s="1109"/>
      <c r="E4" s="1109"/>
      <c r="F4" s="1109"/>
      <c r="G4" s="1109"/>
      <c r="H4" s="1109"/>
      <c r="I4" s="1109"/>
      <c r="J4" s="1109"/>
      <c r="K4" s="1109"/>
      <c r="L4" s="1109"/>
      <c r="M4" s="1109"/>
      <c r="N4" s="1109"/>
      <c r="O4" s="1109"/>
      <c r="P4" s="1109"/>
      <c r="Q4" s="414"/>
    </row>
    <row r="5" spans="1:24" s="534" customFormat="1" ht="42" customHeight="1">
      <c r="B5" s="1161" t="s">
        <v>1412</v>
      </c>
      <c r="C5" s="1161"/>
      <c r="D5" s="1161"/>
      <c r="E5" s="1161"/>
      <c r="F5" s="1161"/>
      <c r="G5" s="1161"/>
      <c r="H5" s="1161"/>
      <c r="I5" s="1161"/>
      <c r="J5" s="1161"/>
      <c r="K5" s="1161"/>
      <c r="L5" s="1161"/>
      <c r="M5" s="1161"/>
      <c r="N5" s="1161"/>
      <c r="O5" s="1161"/>
      <c r="P5" s="1161"/>
      <c r="Q5" s="857"/>
    </row>
    <row r="6" spans="1:24" s="144" customFormat="1" ht="9">
      <c r="D6" s="535"/>
      <c r="E6" s="535"/>
      <c r="F6" s="535"/>
      <c r="G6" s="535"/>
      <c r="H6" s="535"/>
      <c r="I6" s="535"/>
      <c r="Q6" s="427"/>
    </row>
    <row r="7" spans="1:24" s="144" customFormat="1" ht="15.75">
      <c r="B7" s="547"/>
      <c r="C7" s="1166" t="s">
        <v>1050</v>
      </c>
      <c r="D7" s="1166"/>
      <c r="E7" s="1166"/>
      <c r="F7" s="1166" t="s">
        <v>1436</v>
      </c>
      <c r="G7" s="1166"/>
      <c r="H7" s="1166"/>
      <c r="I7" s="1166" t="s">
        <v>1437</v>
      </c>
      <c r="J7" s="1166"/>
      <c r="K7" s="1166"/>
      <c r="L7" s="1166" t="s">
        <v>1529</v>
      </c>
      <c r="M7" s="1166"/>
      <c r="N7" s="1166"/>
      <c r="O7" s="858" t="s">
        <v>1386</v>
      </c>
      <c r="P7" s="858"/>
      <c r="Q7" s="859"/>
    </row>
    <row r="8" spans="1:24" s="144" customFormat="1" ht="33" customHeight="1" thickBot="1">
      <c r="B8" s="548" t="s">
        <v>1051</v>
      </c>
      <c r="C8" s="536" t="s">
        <v>1052</v>
      </c>
      <c r="D8" s="537" t="s">
        <v>1053</v>
      </c>
      <c r="E8" s="536" t="s">
        <v>1054</v>
      </c>
      <c r="F8" s="536" t="s">
        <v>1052</v>
      </c>
      <c r="G8" s="537" t="s">
        <v>1053</v>
      </c>
      <c r="H8" s="536" t="s">
        <v>1054</v>
      </c>
      <c r="I8" s="536" t="s">
        <v>1052</v>
      </c>
      <c r="J8" s="537" t="s">
        <v>1053</v>
      </c>
      <c r="K8" s="536" t="s">
        <v>1054</v>
      </c>
      <c r="L8" s="536" t="s">
        <v>1052</v>
      </c>
      <c r="M8" s="537" t="s">
        <v>1053</v>
      </c>
      <c r="N8" s="536" t="s">
        <v>1054</v>
      </c>
      <c r="O8" s="860" t="s">
        <v>1387</v>
      </c>
      <c r="P8" s="536" t="s">
        <v>1388</v>
      </c>
      <c r="Q8" s="859"/>
    </row>
    <row r="9" spans="1:24" s="199" customFormat="1" ht="22.5" customHeight="1" thickTop="1" thickBot="1">
      <c r="B9" s="449" t="s">
        <v>1210</v>
      </c>
      <c r="C9" s="194"/>
      <c r="D9" s="194"/>
      <c r="E9" s="194"/>
      <c r="F9" s="194"/>
      <c r="G9" s="194"/>
      <c r="H9" s="194"/>
      <c r="I9" s="194"/>
      <c r="J9" s="194"/>
      <c r="K9" s="194"/>
      <c r="L9" s="194"/>
      <c r="M9" s="194"/>
      <c r="N9" s="194"/>
      <c r="O9" s="194"/>
      <c r="P9" s="194"/>
      <c r="Q9" s="861"/>
      <c r="V9" s="862"/>
      <c r="X9" s="381"/>
    </row>
    <row r="10" spans="1:24" s="199" customFormat="1" ht="22.5" customHeight="1" thickTop="1">
      <c r="A10" s="199" t="s">
        <v>1329</v>
      </c>
      <c r="B10" s="199" t="s">
        <v>306</v>
      </c>
      <c r="C10" s="381">
        <v>10881974.578299999</v>
      </c>
      <c r="D10" s="540">
        <v>0.12426543254307049</v>
      </c>
      <c r="E10" s="381">
        <v>2</v>
      </c>
      <c r="F10" s="381">
        <v>12850252.780259999</v>
      </c>
      <c r="G10" s="540">
        <v>0.12462914972321967</v>
      </c>
      <c r="H10" s="381">
        <v>2</v>
      </c>
      <c r="I10" s="381">
        <v>15473860.213810001</v>
      </c>
      <c r="J10" s="540">
        <v>0.1286027475578386</v>
      </c>
      <c r="K10" s="381">
        <v>2</v>
      </c>
      <c r="L10" s="381">
        <v>15709576.942630002</v>
      </c>
      <c r="M10" s="540">
        <v>0.12391757890435996</v>
      </c>
      <c r="N10" s="381">
        <v>2</v>
      </c>
      <c r="O10" s="538">
        <v>1.5233220771222467E-2</v>
      </c>
      <c r="P10" s="538">
        <v>2.7072675240857658E-2</v>
      </c>
      <c r="Q10" s="863"/>
      <c r="V10" s="862"/>
      <c r="X10" s="381"/>
    </row>
    <row r="11" spans="1:24" s="199" customFormat="1" ht="22.5" customHeight="1">
      <c r="A11" s="199" t="s">
        <v>1329</v>
      </c>
      <c r="B11" s="199" t="s">
        <v>307</v>
      </c>
      <c r="C11" s="381">
        <v>7590432.2470700014</v>
      </c>
      <c r="D11" s="540">
        <v>8.6678050898220074E-2</v>
      </c>
      <c r="E11" s="381">
        <v>5</v>
      </c>
      <c r="F11" s="381">
        <v>11107380.8826</v>
      </c>
      <c r="G11" s="540">
        <v>0.10772577463821492</v>
      </c>
      <c r="H11" s="381">
        <v>3</v>
      </c>
      <c r="I11" s="381">
        <v>15410252.28002</v>
      </c>
      <c r="J11" s="540">
        <v>0.12807410409467931</v>
      </c>
      <c r="K11" s="381">
        <v>3</v>
      </c>
      <c r="L11" s="381">
        <v>15672579.104979999</v>
      </c>
      <c r="M11" s="540">
        <v>0.12362573893419222</v>
      </c>
      <c r="N11" s="381">
        <v>3</v>
      </c>
      <c r="O11" s="538">
        <v>1.7022876731234149E-2</v>
      </c>
      <c r="P11" s="538">
        <v>2.8883201824309923E-2</v>
      </c>
      <c r="Q11" s="863"/>
      <c r="V11" s="862"/>
      <c r="X11" s="381"/>
    </row>
    <row r="12" spans="1:24" s="199" customFormat="1" ht="22.5" customHeight="1">
      <c r="A12" s="199" t="s">
        <v>1329</v>
      </c>
      <c r="B12" s="199" t="s">
        <v>308</v>
      </c>
      <c r="C12" s="381">
        <v>13597991.208349999</v>
      </c>
      <c r="D12" s="540">
        <v>0.15528066593649953</v>
      </c>
      <c r="E12" s="381">
        <v>1</v>
      </c>
      <c r="F12" s="381">
        <v>15747360.463289998</v>
      </c>
      <c r="G12" s="540">
        <v>0.15272696798149446</v>
      </c>
      <c r="H12" s="381">
        <v>1</v>
      </c>
      <c r="I12" s="381">
        <v>18900456.586520001</v>
      </c>
      <c r="J12" s="540">
        <v>0.15708107825317111</v>
      </c>
      <c r="K12" s="381">
        <v>1</v>
      </c>
      <c r="L12" s="381">
        <v>19315529.058739994</v>
      </c>
      <c r="M12" s="540">
        <v>0.15236142927061919</v>
      </c>
      <c r="N12" s="381">
        <v>1</v>
      </c>
      <c r="O12" s="538">
        <v>2.1960975933037918E-2</v>
      </c>
      <c r="P12" s="538">
        <v>3.3878888188816569E-2</v>
      </c>
      <c r="Q12" s="863"/>
      <c r="V12" s="862"/>
      <c r="X12" s="381"/>
    </row>
    <row r="13" spans="1:24" s="199" customFormat="1" ht="22.5" customHeight="1">
      <c r="A13" s="199" t="s">
        <v>1329</v>
      </c>
      <c r="B13" s="199" t="s">
        <v>309</v>
      </c>
      <c r="C13" s="381">
        <v>9820310.9557599984</v>
      </c>
      <c r="D13" s="540">
        <v>0.11214188930917457</v>
      </c>
      <c r="E13" s="381">
        <v>3</v>
      </c>
      <c r="F13" s="381">
        <v>10454617.806070002</v>
      </c>
      <c r="G13" s="540">
        <v>0.10139490250754227</v>
      </c>
      <c r="H13" s="381">
        <v>4</v>
      </c>
      <c r="I13" s="381">
        <v>12567273.644970002</v>
      </c>
      <c r="J13" s="540">
        <v>0.10444620138237731</v>
      </c>
      <c r="K13" s="381">
        <v>4</v>
      </c>
      <c r="L13" s="381">
        <v>12739226.657439997</v>
      </c>
      <c r="M13" s="540">
        <v>0.10048737341997223</v>
      </c>
      <c r="N13" s="381">
        <v>4</v>
      </c>
      <c r="O13" s="538">
        <v>1.3682602713025238E-2</v>
      </c>
      <c r="P13" s="538">
        <v>2.5503974173235466E-2</v>
      </c>
      <c r="Q13" s="863"/>
      <c r="V13" s="862"/>
      <c r="X13" s="381"/>
    </row>
    <row r="14" spans="1:24" s="199" customFormat="1" ht="22.5" customHeight="1">
      <c r="A14" s="199" t="s">
        <v>1329</v>
      </c>
      <c r="B14" s="199" t="s">
        <v>310</v>
      </c>
      <c r="C14" s="381">
        <v>8106592.0608200012</v>
      </c>
      <c r="D14" s="540">
        <v>9.2572277360106786E-2</v>
      </c>
      <c r="E14" s="381">
        <v>4</v>
      </c>
      <c r="F14" s="381">
        <v>9642597.9878100008</v>
      </c>
      <c r="G14" s="540">
        <v>9.3519466806883653E-2</v>
      </c>
      <c r="H14" s="381">
        <v>5</v>
      </c>
      <c r="I14" s="381">
        <v>9764101.4414700028</v>
      </c>
      <c r="J14" s="540">
        <v>8.1149128624402669E-2</v>
      </c>
      <c r="K14" s="381">
        <v>5</v>
      </c>
      <c r="L14" s="381">
        <v>11235254.326619999</v>
      </c>
      <c r="M14" s="540">
        <v>8.8623997935389609E-2</v>
      </c>
      <c r="N14" s="381">
        <v>5</v>
      </c>
      <c r="O14" s="538">
        <v>0.15066956175831292</v>
      </c>
      <c r="P14" s="538">
        <v>0.16408844877590245</v>
      </c>
      <c r="Q14" s="863"/>
      <c r="V14" s="862"/>
      <c r="X14" s="381"/>
    </row>
    <row r="15" spans="1:24" s="199" customFormat="1" ht="22.5" customHeight="1">
      <c r="A15" s="199" t="s">
        <v>1329</v>
      </c>
      <c r="B15" s="199" t="s">
        <v>311</v>
      </c>
      <c r="C15" s="381">
        <v>4934744.3947299998</v>
      </c>
      <c r="D15" s="540">
        <v>5.635173490695785E-2</v>
      </c>
      <c r="E15" s="381">
        <v>6</v>
      </c>
      <c r="F15" s="381">
        <v>5388870.5272899996</v>
      </c>
      <c r="G15" s="540">
        <v>5.2264368901471715E-2</v>
      </c>
      <c r="H15" s="381">
        <v>6</v>
      </c>
      <c r="I15" s="381">
        <v>6116458.466310001</v>
      </c>
      <c r="J15" s="540">
        <v>5.0833686825531521E-2</v>
      </c>
      <c r="K15" s="381">
        <v>6</v>
      </c>
      <c r="L15" s="381">
        <v>6716494.6857499992</v>
      </c>
      <c r="M15" s="540">
        <v>5.2979896481082617E-2</v>
      </c>
      <c r="N15" s="381">
        <v>6</v>
      </c>
      <c r="O15" s="538">
        <v>9.8101903698856407E-2</v>
      </c>
      <c r="P15" s="538">
        <v>0.11090775680321618</v>
      </c>
      <c r="Q15" s="863"/>
      <c r="V15" s="862"/>
      <c r="X15" s="381"/>
    </row>
    <row r="16" spans="1:24" s="199" customFormat="1" ht="22.5" customHeight="1">
      <c r="A16" s="199" t="s">
        <v>1329</v>
      </c>
      <c r="B16" s="199" t="s">
        <v>312</v>
      </c>
      <c r="C16" s="381">
        <v>4003185.03052</v>
      </c>
      <c r="D16" s="540">
        <v>4.5713901993440081E-2</v>
      </c>
      <c r="E16" s="381">
        <v>9</v>
      </c>
      <c r="F16" s="381">
        <v>4938912.4199399995</v>
      </c>
      <c r="G16" s="540">
        <v>4.7900416122562635E-2</v>
      </c>
      <c r="H16" s="381">
        <v>9</v>
      </c>
      <c r="I16" s="381">
        <v>5752124.6122399997</v>
      </c>
      <c r="J16" s="540">
        <v>4.7805720047085207E-2</v>
      </c>
      <c r="K16" s="381">
        <v>9</v>
      </c>
      <c r="L16" s="381">
        <v>5824352.6376599995</v>
      </c>
      <c r="M16" s="540">
        <v>4.5942655246527651E-2</v>
      </c>
      <c r="N16" s="381">
        <v>9</v>
      </c>
      <c r="O16" s="538">
        <v>1.2556756031728789E-2</v>
      </c>
      <c r="P16" s="538">
        <v>2.4364998084577039E-2</v>
      </c>
      <c r="Q16" s="863"/>
      <c r="V16" s="862"/>
      <c r="X16" s="381"/>
    </row>
    <row r="17" spans="1:24" s="199" customFormat="1" ht="22.5" customHeight="1">
      <c r="A17" s="199" t="s">
        <v>1329</v>
      </c>
      <c r="B17" s="199" t="s">
        <v>313</v>
      </c>
      <c r="C17" s="381">
        <v>4373658.0109599987</v>
      </c>
      <c r="D17" s="540">
        <v>4.9944474747368434E-2</v>
      </c>
      <c r="E17" s="381">
        <v>7</v>
      </c>
      <c r="F17" s="381">
        <v>5171439.1196599994</v>
      </c>
      <c r="G17" s="540">
        <v>5.0155593928758575E-2</v>
      </c>
      <c r="H17" s="381">
        <v>8</v>
      </c>
      <c r="I17" s="381">
        <v>5777952.7795500001</v>
      </c>
      <c r="J17" s="540">
        <v>4.8020377103214308E-2</v>
      </c>
      <c r="K17" s="381">
        <v>7</v>
      </c>
      <c r="L17" s="381">
        <v>6380323.1884499993</v>
      </c>
      <c r="M17" s="540">
        <v>5.0328166380762332E-2</v>
      </c>
      <c r="N17" s="381">
        <v>7</v>
      </c>
      <c r="O17" s="538">
        <v>0.10425325922218986</v>
      </c>
      <c r="P17" s="538">
        <v>0.11713084825102027</v>
      </c>
      <c r="Q17" s="863"/>
      <c r="V17" s="862"/>
      <c r="X17" s="381"/>
    </row>
    <row r="18" spans="1:24" s="199" customFormat="1" ht="22.5" customHeight="1">
      <c r="A18" s="199" t="s">
        <v>1329</v>
      </c>
      <c r="B18" s="199" t="s">
        <v>314</v>
      </c>
      <c r="C18" s="381">
        <v>56739.296920000001</v>
      </c>
      <c r="D18" s="540">
        <v>6.4792774723197201E-4</v>
      </c>
      <c r="E18" s="381">
        <v>44</v>
      </c>
      <c r="F18" s="381">
        <v>56744.911469999999</v>
      </c>
      <c r="G18" s="540">
        <v>5.5034482111428055E-4</v>
      </c>
      <c r="H18" s="381">
        <v>45</v>
      </c>
      <c r="I18" s="381">
        <v>59689.106959999997</v>
      </c>
      <c r="J18" s="540">
        <v>4.9607422118747859E-4</v>
      </c>
      <c r="K18" s="381">
        <v>45</v>
      </c>
      <c r="L18" s="381">
        <v>59259.416869999994</v>
      </c>
      <c r="M18" s="540">
        <v>4.6743992487077225E-4</v>
      </c>
      <c r="N18" s="381">
        <v>45</v>
      </c>
      <c r="O18" s="538">
        <v>-7.1988024596842948E-3</v>
      </c>
      <c r="P18" s="538">
        <v>4.3790540713981585E-3</v>
      </c>
      <c r="Q18" s="863"/>
      <c r="V18" s="862"/>
      <c r="X18" s="381"/>
    </row>
    <row r="19" spans="1:24" s="199" customFormat="1" ht="22.5" customHeight="1">
      <c r="A19" s="199" t="s">
        <v>1329</v>
      </c>
      <c r="B19" s="199" t="s">
        <v>315</v>
      </c>
      <c r="C19" s="381">
        <v>273686.29636999994</v>
      </c>
      <c r="D19" s="540">
        <v>3.1253285655848395E-3</v>
      </c>
      <c r="E19" s="381">
        <v>22</v>
      </c>
      <c r="F19" s="381">
        <v>120138.13887999998</v>
      </c>
      <c r="G19" s="540">
        <v>1.1651688378414556E-3</v>
      </c>
      <c r="H19" s="381">
        <v>30</v>
      </c>
      <c r="I19" s="381">
        <v>161440.45466999998</v>
      </c>
      <c r="J19" s="540">
        <v>1.3417263533904392E-3</v>
      </c>
      <c r="K19" s="381">
        <v>26</v>
      </c>
      <c r="L19" s="381">
        <v>162343.18488999997</v>
      </c>
      <c r="M19" s="540">
        <v>1.2805675478504499E-3</v>
      </c>
      <c r="N19" s="381">
        <v>26</v>
      </c>
      <c r="O19" s="538">
        <v>5.5917224827275458E-3</v>
      </c>
      <c r="P19" s="538">
        <v>1.7318739654537785E-2</v>
      </c>
      <c r="Q19" s="863"/>
      <c r="V19" s="862"/>
      <c r="X19" s="381"/>
    </row>
    <row r="20" spans="1:24" s="199" customFormat="1" ht="22.5" customHeight="1">
      <c r="A20" s="199" t="s">
        <v>1329</v>
      </c>
      <c r="B20" s="199" t="s">
        <v>1211</v>
      </c>
      <c r="C20" s="541">
        <v>3440614</v>
      </c>
      <c r="D20" s="540">
        <v>3.9289688084396944E-2</v>
      </c>
      <c r="E20" s="541">
        <v>11</v>
      </c>
      <c r="F20" s="541">
        <v>3742680</v>
      </c>
      <c r="G20" s="540">
        <v>3.6298665408561887E-2</v>
      </c>
      <c r="H20" s="541">
        <v>11</v>
      </c>
      <c r="I20" s="541" t="s">
        <v>1055</v>
      </c>
      <c r="J20" s="541" t="s">
        <v>1055</v>
      </c>
      <c r="K20" s="541" t="s">
        <v>1055</v>
      </c>
      <c r="L20" s="541" t="s">
        <v>1055</v>
      </c>
      <c r="M20" s="541" t="s">
        <v>1055</v>
      </c>
      <c r="N20" s="541" t="s">
        <v>1055</v>
      </c>
      <c r="O20" s="538">
        <v>0</v>
      </c>
      <c r="P20" s="538">
        <v>0</v>
      </c>
      <c r="Q20" s="863"/>
      <c r="V20" s="862"/>
      <c r="X20" s="381"/>
    </row>
    <row r="21" spans="1:24" s="199" customFormat="1" ht="22.5" customHeight="1">
      <c r="A21" s="199" t="s">
        <v>1329</v>
      </c>
      <c r="B21" s="199" t="s">
        <v>316</v>
      </c>
      <c r="C21" s="541">
        <v>4310893.1769500002</v>
      </c>
      <c r="D21" s="540">
        <v>4.9227739085965616E-2</v>
      </c>
      <c r="E21" s="541">
        <v>8</v>
      </c>
      <c r="F21" s="541">
        <v>5343511.7958899997</v>
      </c>
      <c r="G21" s="540">
        <v>5.1824453810027767E-2</v>
      </c>
      <c r="H21" s="541">
        <v>7</v>
      </c>
      <c r="I21" s="541">
        <v>5754628.4649400003</v>
      </c>
      <c r="J21" s="540">
        <v>4.7826529485211891E-2</v>
      </c>
      <c r="K21" s="541">
        <v>8</v>
      </c>
      <c r="L21" s="541">
        <v>6314266.5580599997</v>
      </c>
      <c r="M21" s="540">
        <v>4.9807109847005759E-2</v>
      </c>
      <c r="N21" s="541">
        <v>8</v>
      </c>
      <c r="O21" s="538">
        <v>9.7250082525672576E-2</v>
      </c>
      <c r="P21" s="538">
        <v>0.11004600185541791</v>
      </c>
      <c r="Q21" s="863"/>
      <c r="V21" s="862"/>
      <c r="X21" s="381"/>
    </row>
    <row r="22" spans="1:24" s="199" customFormat="1" ht="15.75" customHeight="1">
      <c r="B22" s="199" t="s">
        <v>317</v>
      </c>
      <c r="C22" s="381">
        <v>948210.55047999986</v>
      </c>
      <c r="D22" s="540">
        <v>1.0827979182405674E-2</v>
      </c>
      <c r="E22" s="199">
        <v>16</v>
      </c>
      <c r="F22" s="381">
        <v>1300694.5869499999</v>
      </c>
      <c r="G22" s="540">
        <v>1.261488495153891E-2</v>
      </c>
      <c r="H22" s="199">
        <v>15</v>
      </c>
      <c r="I22" s="381">
        <v>1553861.6411299999</v>
      </c>
      <c r="J22" s="540">
        <v>1.2914093420315801E-2</v>
      </c>
      <c r="K22" s="199">
        <v>14</v>
      </c>
      <c r="L22" s="381">
        <v>1609140.7399500003</v>
      </c>
      <c r="M22" s="540">
        <v>1.269294681449212E-2</v>
      </c>
      <c r="N22" s="199">
        <v>14</v>
      </c>
      <c r="O22" s="538">
        <v>3.5575303075118248E-2</v>
      </c>
      <c r="P22" s="538">
        <v>4.7651982994361575E-2</v>
      </c>
      <c r="Q22" s="863"/>
      <c r="V22" s="862"/>
      <c r="X22" s="381"/>
    </row>
    <row r="23" spans="1:24" s="199" customFormat="1" ht="23.25" customHeight="1">
      <c r="A23" s="199" t="s">
        <v>1329</v>
      </c>
      <c r="B23" s="199" t="s">
        <v>1212</v>
      </c>
      <c r="C23" s="539"/>
      <c r="D23" s="539"/>
      <c r="E23" s="539"/>
      <c r="F23" s="539"/>
      <c r="G23" s="539"/>
      <c r="H23" s="539"/>
      <c r="I23" s="381">
        <v>3720357.6930299997</v>
      </c>
      <c r="J23" s="540">
        <v>3.0919771447502013E-2</v>
      </c>
      <c r="K23" s="539">
        <v>12</v>
      </c>
      <c r="L23" s="381">
        <v>5057728.3072399991</v>
      </c>
      <c r="M23" s="540">
        <v>3.9895501252390969E-2</v>
      </c>
      <c r="N23" s="539">
        <v>11</v>
      </c>
      <c r="O23" s="538">
        <v>0.35947366478108567</v>
      </c>
      <c r="P23" s="538">
        <v>0.37532758507007813</v>
      </c>
      <c r="Q23" s="863"/>
      <c r="V23" s="862"/>
      <c r="X23" s="381"/>
    </row>
    <row r="24" spans="1:24" s="199" customFormat="1" ht="23.25" customHeight="1">
      <c r="A24" s="199" t="s">
        <v>1329</v>
      </c>
      <c r="B24" s="199" t="s">
        <v>1213</v>
      </c>
      <c r="C24" s="381"/>
      <c r="D24" s="381"/>
      <c r="E24" s="381"/>
      <c r="F24" s="381"/>
      <c r="G24" s="381"/>
      <c r="H24" s="381"/>
      <c r="I24" s="381">
        <v>4857690.1536800005</v>
      </c>
      <c r="J24" s="540">
        <v>4.0372104433925839E-2</v>
      </c>
      <c r="K24" s="539">
        <v>10</v>
      </c>
      <c r="L24" s="381">
        <v>5419134.8341299994</v>
      </c>
      <c r="M24" s="540">
        <v>4.2746285966453725E-2</v>
      </c>
      <c r="N24" s="539">
        <v>10</v>
      </c>
      <c r="O24" s="538">
        <v>0.11557852861913598</v>
      </c>
      <c r="P24" s="538">
        <v>0.12858819076046712</v>
      </c>
      <c r="Q24" s="863"/>
      <c r="V24" s="862"/>
      <c r="X24" s="381"/>
    </row>
    <row r="25" spans="1:24" s="199" customFormat="1" ht="23.25" customHeight="1">
      <c r="A25" s="199" t="s">
        <v>1329</v>
      </c>
      <c r="B25" s="202" t="s">
        <v>1056</v>
      </c>
      <c r="C25" s="381">
        <v>72339031.807229981</v>
      </c>
      <c r="D25" s="540">
        <v>0.82606709036042292</v>
      </c>
      <c r="E25" s="381"/>
      <c r="F25" s="381">
        <v>85865201.420110002</v>
      </c>
      <c r="G25" s="540">
        <v>0.83277015843923219</v>
      </c>
      <c r="H25" s="381"/>
      <c r="I25" s="381">
        <v>105870147.53929999</v>
      </c>
      <c r="J25" s="540">
        <v>0.87988334324983342</v>
      </c>
      <c r="K25" s="539"/>
      <c r="L25" s="381">
        <v>112215209.64340998</v>
      </c>
      <c r="M25" s="540">
        <v>0.88515668792596958</v>
      </c>
      <c r="N25" s="539"/>
      <c r="O25" s="538">
        <v>5.9932495151710619E-2</v>
      </c>
      <c r="P25" s="538">
        <v>7.2293223958144637E-2</v>
      </c>
      <c r="Q25" s="863"/>
      <c r="V25" s="862"/>
      <c r="X25" s="381"/>
    </row>
    <row r="26" spans="1:24" s="199" customFormat="1" ht="9" customHeight="1">
      <c r="C26" s="381"/>
      <c r="D26" s="540"/>
      <c r="F26" s="381"/>
      <c r="G26" s="540"/>
      <c r="I26" s="381"/>
      <c r="J26" s="540"/>
      <c r="L26" s="381"/>
      <c r="M26" s="540"/>
      <c r="O26" s="538"/>
      <c r="P26" s="538"/>
      <c r="Q26" s="863"/>
      <c r="V26" s="862"/>
      <c r="X26" s="381"/>
    </row>
    <row r="27" spans="1:24" s="199" customFormat="1" ht="19.5" customHeight="1">
      <c r="A27" s="501"/>
      <c r="B27" s="504" t="s">
        <v>1214</v>
      </c>
      <c r="C27" s="501"/>
      <c r="D27" s="379"/>
      <c r="E27" s="501"/>
      <c r="F27" s="501"/>
      <c r="G27" s="379"/>
      <c r="H27" s="501"/>
      <c r="I27" s="501"/>
      <c r="J27" s="379"/>
      <c r="K27" s="501"/>
      <c r="L27" s="501"/>
      <c r="M27" s="379"/>
      <c r="N27" s="501"/>
      <c r="O27" s="542"/>
      <c r="P27" s="864"/>
      <c r="Q27" s="861"/>
      <c r="V27" s="862"/>
      <c r="X27" s="381"/>
    </row>
    <row r="28" spans="1:24" s="199" customFormat="1" ht="22.5" customHeight="1">
      <c r="A28" s="199" t="s">
        <v>1329</v>
      </c>
      <c r="B28" s="199" t="s">
        <v>1215</v>
      </c>
      <c r="C28" s="541" t="s">
        <v>1055</v>
      </c>
      <c r="D28" s="541" t="s">
        <v>1055</v>
      </c>
      <c r="E28" s="541" t="s">
        <v>1055</v>
      </c>
      <c r="F28" s="541" t="s">
        <v>1055</v>
      </c>
      <c r="G28" s="541" t="s">
        <v>1055</v>
      </c>
      <c r="H28" s="541" t="s">
        <v>1055</v>
      </c>
      <c r="I28" s="381">
        <v>3862652.8516600002</v>
      </c>
      <c r="J28" s="540">
        <v>3.2102381869926838E-2</v>
      </c>
      <c r="K28" s="381">
        <v>11</v>
      </c>
      <c r="L28" s="381">
        <v>3633392.6208000001</v>
      </c>
      <c r="M28" s="540">
        <v>2.8660301828798109E-2</v>
      </c>
      <c r="N28" s="381">
        <v>12</v>
      </c>
      <c r="O28" s="538">
        <v>-5.9353050782566141E-2</v>
      </c>
      <c r="P28" s="538">
        <v>-4.8383407059913841E-2</v>
      </c>
      <c r="Q28" s="863"/>
      <c r="V28" s="862"/>
      <c r="X28" s="381"/>
    </row>
    <row r="29" spans="1:24" s="199" customFormat="1" ht="23.25" customHeight="1">
      <c r="A29" s="199" t="s">
        <v>1329</v>
      </c>
      <c r="B29" s="199" t="s">
        <v>1216</v>
      </c>
      <c r="C29" s="541" t="s">
        <v>1055</v>
      </c>
      <c r="D29" s="541" t="s">
        <v>1055</v>
      </c>
      <c r="E29" s="541" t="s">
        <v>1055</v>
      </c>
      <c r="F29" s="541" t="s">
        <v>1055</v>
      </c>
      <c r="G29" s="541" t="s">
        <v>1055</v>
      </c>
      <c r="H29" s="541" t="s">
        <v>1055</v>
      </c>
      <c r="I29" s="381">
        <v>1984776.17943</v>
      </c>
      <c r="J29" s="540">
        <v>1.649541009387212E-2</v>
      </c>
      <c r="K29" s="539">
        <v>13</v>
      </c>
      <c r="L29" s="381">
        <v>2229328.4930100003</v>
      </c>
      <c r="M29" s="540">
        <v>1.7585005022423984E-2</v>
      </c>
      <c r="N29" s="539">
        <v>13</v>
      </c>
      <c r="O29" s="538">
        <v>0.12321405109276973</v>
      </c>
      <c r="P29" s="538">
        <v>0.13631275722796232</v>
      </c>
      <c r="Q29" s="863"/>
      <c r="V29" s="862"/>
      <c r="X29" s="381"/>
    </row>
    <row r="30" spans="1:24" s="199" customFormat="1" ht="23.25" customHeight="1">
      <c r="A30" s="199" t="s">
        <v>1329</v>
      </c>
      <c r="B30" s="199" t="s">
        <v>1217</v>
      </c>
      <c r="C30" s="541" t="s">
        <v>1055</v>
      </c>
      <c r="D30" s="541" t="s">
        <v>1055</v>
      </c>
      <c r="E30" s="541" t="s">
        <v>1055</v>
      </c>
      <c r="F30" s="541" t="s">
        <v>1055</v>
      </c>
      <c r="G30" s="541" t="s">
        <v>1055</v>
      </c>
      <c r="H30" s="541" t="s">
        <v>1055</v>
      </c>
      <c r="I30" s="381">
        <v>603411.15293999994</v>
      </c>
      <c r="J30" s="540">
        <v>5.0149304118613505E-3</v>
      </c>
      <c r="K30" s="539">
        <v>19</v>
      </c>
      <c r="L30" s="381">
        <v>616085.78126999992</v>
      </c>
      <c r="M30" s="540">
        <v>4.8597017406121464E-3</v>
      </c>
      <c r="N30" s="539">
        <v>19</v>
      </c>
      <c r="O30" s="538">
        <v>2.1004961986939463E-2</v>
      </c>
      <c r="P30" s="538">
        <v>3.2911725392034796E-2</v>
      </c>
      <c r="Q30" s="863"/>
      <c r="V30" s="862"/>
      <c r="X30" s="381"/>
    </row>
    <row r="31" spans="1:24" s="199" customFormat="1" ht="23.25" customHeight="1">
      <c r="A31" s="199" t="s">
        <v>1329</v>
      </c>
      <c r="B31" s="202" t="s">
        <v>1056</v>
      </c>
      <c r="C31" s="381"/>
      <c r="D31" s="540"/>
      <c r="E31" s="381"/>
      <c r="F31" s="381"/>
      <c r="G31" s="381"/>
      <c r="H31" s="381"/>
      <c r="I31" s="381">
        <v>6450840.1840300001</v>
      </c>
      <c r="J31" s="540">
        <v>5.361272237566031E-2</v>
      </c>
      <c r="K31" s="539"/>
      <c r="L31" s="381">
        <v>6478806.8950800011</v>
      </c>
      <c r="M31" s="540">
        <v>5.1105008591834242E-2</v>
      </c>
      <c r="N31" s="539"/>
      <c r="O31" s="538">
        <v>4.3353594651494021E-3</v>
      </c>
      <c r="P31" s="538">
        <v>1.6047725173197858E-2</v>
      </c>
      <c r="Q31" s="863"/>
      <c r="V31" s="862"/>
      <c r="X31" s="381"/>
    </row>
    <row r="32" spans="1:24" s="199" customFormat="1" ht="9" customHeight="1">
      <c r="C32" s="381"/>
      <c r="D32" s="540"/>
      <c r="F32" s="381"/>
      <c r="G32" s="540"/>
      <c r="I32" s="381"/>
      <c r="J32" s="540"/>
      <c r="L32" s="381"/>
      <c r="M32" s="540"/>
      <c r="O32" s="538"/>
      <c r="P32" s="538"/>
      <c r="Q32" s="863"/>
      <c r="V32" s="862"/>
      <c r="X32" s="381"/>
    </row>
    <row r="33" spans="1:24" s="199" customFormat="1" ht="19.5" customHeight="1">
      <c r="A33" s="501"/>
      <c r="B33" s="504" t="s">
        <v>883</v>
      </c>
      <c r="C33" s="501"/>
      <c r="D33" s="379"/>
      <c r="E33" s="501"/>
      <c r="F33" s="501"/>
      <c r="G33" s="379"/>
      <c r="H33" s="501"/>
      <c r="I33" s="501"/>
      <c r="J33" s="379"/>
      <c r="K33" s="501"/>
      <c r="L33" s="501"/>
      <c r="M33" s="379"/>
      <c r="N33" s="501"/>
      <c r="O33" s="542"/>
      <c r="P33" s="864"/>
      <c r="Q33" s="861"/>
      <c r="V33" s="862"/>
      <c r="X33" s="381"/>
    </row>
    <row r="34" spans="1:24" s="199" customFormat="1" ht="23.25" customHeight="1">
      <c r="A34" s="199" t="s">
        <v>1329</v>
      </c>
      <c r="B34" s="199" t="s">
        <v>865</v>
      </c>
      <c r="C34" s="381">
        <v>1400072.4859699996</v>
      </c>
      <c r="D34" s="540">
        <v>1.5987963563860258E-2</v>
      </c>
      <c r="E34" s="539">
        <v>13</v>
      </c>
      <c r="F34" s="381">
        <v>1437960.4521399997</v>
      </c>
      <c r="G34" s="540">
        <v>1.3946168340059586E-2</v>
      </c>
      <c r="H34" s="539">
        <v>14</v>
      </c>
      <c r="I34" s="381">
        <v>1465210.9896400003</v>
      </c>
      <c r="J34" s="540">
        <v>1.2177320747118746E-2</v>
      </c>
      <c r="K34" s="539">
        <v>15</v>
      </c>
      <c r="L34" s="381">
        <v>1505565.2493800004</v>
      </c>
      <c r="M34" s="540">
        <v>1.1875940470391486E-2</v>
      </c>
      <c r="N34" s="539">
        <v>15</v>
      </c>
      <c r="O34" s="538">
        <v>2.7541603240305301E-2</v>
      </c>
      <c r="P34" s="538">
        <v>3.9524595697918219E-2</v>
      </c>
      <c r="Q34" s="863"/>
      <c r="V34" s="862"/>
      <c r="X34" s="381"/>
    </row>
    <row r="35" spans="1:24" s="199" customFormat="1" ht="23.25" customHeight="1">
      <c r="A35" s="199" t="s">
        <v>1329</v>
      </c>
      <c r="B35" s="199" t="s">
        <v>866</v>
      </c>
      <c r="C35" s="381">
        <v>789349.90972999996</v>
      </c>
      <c r="D35" s="540">
        <v>9.0138887253085002E-3</v>
      </c>
      <c r="E35" s="539">
        <v>17</v>
      </c>
      <c r="F35" s="381">
        <v>831132.18652999995</v>
      </c>
      <c r="G35" s="540">
        <v>8.0607984516813929E-3</v>
      </c>
      <c r="H35" s="539">
        <v>17</v>
      </c>
      <c r="I35" s="381">
        <v>779134.80805999995</v>
      </c>
      <c r="J35" s="540">
        <v>6.4753639783459091E-3</v>
      </c>
      <c r="K35" s="539">
        <v>17</v>
      </c>
      <c r="L35" s="381">
        <v>790715.65090999997</v>
      </c>
      <c r="M35" s="540">
        <v>6.2371869987574886E-3</v>
      </c>
      <c r="N35" s="539">
        <v>17</v>
      </c>
      <c r="O35" s="538">
        <v>1.4863721566792387E-2</v>
      </c>
      <c r="P35" s="538">
        <v>2.6698867007804328E-2</v>
      </c>
      <c r="Q35" s="863"/>
      <c r="V35" s="862"/>
      <c r="X35" s="381"/>
    </row>
    <row r="36" spans="1:24" s="199" customFormat="1" ht="23.25" customHeight="1">
      <c r="A36" s="199" t="s">
        <v>1329</v>
      </c>
      <c r="B36" s="199" t="s">
        <v>867</v>
      </c>
      <c r="C36" s="381">
        <v>446632.03844999999</v>
      </c>
      <c r="D36" s="540">
        <v>5.1002621855281887E-3</v>
      </c>
      <c r="E36" s="539">
        <v>19</v>
      </c>
      <c r="F36" s="381">
        <v>482462.89983999997</v>
      </c>
      <c r="G36" s="540">
        <v>4.679202970421373E-3</v>
      </c>
      <c r="H36" s="539">
        <v>20</v>
      </c>
      <c r="I36" s="381">
        <v>511151.20104999992</v>
      </c>
      <c r="J36" s="540">
        <v>4.2481609607570347E-3</v>
      </c>
      <c r="K36" s="539">
        <v>20</v>
      </c>
      <c r="L36" s="381">
        <v>545757.93122000003</v>
      </c>
      <c r="M36" s="540">
        <v>4.3049537076402375E-3</v>
      </c>
      <c r="N36" s="539">
        <v>20</v>
      </c>
      <c r="O36" s="538">
        <v>6.770350944869441E-2</v>
      </c>
      <c r="P36" s="538">
        <v>8.0154862328562615E-2</v>
      </c>
      <c r="Q36" s="863"/>
      <c r="V36" s="862"/>
      <c r="X36" s="381"/>
    </row>
    <row r="37" spans="1:24" s="199" customFormat="1" ht="23.25" customHeight="1">
      <c r="A37" s="199" t="s">
        <v>1329</v>
      </c>
      <c r="B37" s="199" t="s">
        <v>868</v>
      </c>
      <c r="C37" s="381">
        <v>157821.68101999999</v>
      </c>
      <c r="D37" s="540">
        <v>1.8022261783016021E-3</v>
      </c>
      <c r="E37" s="539">
        <v>24</v>
      </c>
      <c r="F37" s="381">
        <v>167612.40487999996</v>
      </c>
      <c r="G37" s="540">
        <v>1.62560160181034E-3</v>
      </c>
      <c r="H37" s="539">
        <v>24</v>
      </c>
      <c r="I37" s="381">
        <v>178436.12187999996</v>
      </c>
      <c r="J37" s="540">
        <v>1.4829767892599577E-3</v>
      </c>
      <c r="K37" s="539">
        <v>25</v>
      </c>
      <c r="L37" s="381">
        <v>181392.84796000001</v>
      </c>
      <c r="M37" s="540">
        <v>1.4308318188234279E-3</v>
      </c>
      <c r="N37" s="539">
        <v>25</v>
      </c>
      <c r="O37" s="538">
        <v>1.6570221594417234E-2</v>
      </c>
      <c r="P37" s="538">
        <v>2.8425267910387131E-2</v>
      </c>
      <c r="Q37" s="863"/>
      <c r="V37" s="862"/>
      <c r="X37" s="381"/>
    </row>
    <row r="38" spans="1:24" s="199" customFormat="1" ht="23.25" customHeight="1">
      <c r="A38" s="199" t="s">
        <v>1329</v>
      </c>
      <c r="B38" s="199" t="s">
        <v>869</v>
      </c>
      <c r="C38" s="381">
        <v>93900.21527000003</v>
      </c>
      <c r="D38" s="540">
        <v>1.0722824963846651E-3</v>
      </c>
      <c r="E38" s="539">
        <v>34</v>
      </c>
      <c r="F38" s="381">
        <v>93965.794009999998</v>
      </c>
      <c r="G38" s="540">
        <v>9.1133436912021288E-4</v>
      </c>
      <c r="H38" s="539">
        <v>37</v>
      </c>
      <c r="I38" s="381">
        <v>91013.446750000003</v>
      </c>
      <c r="J38" s="540">
        <v>7.5640978754047531E-4</v>
      </c>
      <c r="K38" s="539">
        <v>38</v>
      </c>
      <c r="L38" s="381">
        <v>91509.841209999999</v>
      </c>
      <c r="M38" s="540">
        <v>7.2183216709636013E-4</v>
      </c>
      <c r="N38" s="539">
        <v>38</v>
      </c>
      <c r="O38" s="538">
        <v>5.4540782458609716E-3</v>
      </c>
      <c r="P38" s="538">
        <v>1.717949023706633E-2</v>
      </c>
      <c r="Q38" s="863"/>
      <c r="V38" s="862"/>
      <c r="X38" s="381"/>
    </row>
    <row r="39" spans="1:24" s="199" customFormat="1" ht="23.25" customHeight="1">
      <c r="A39" s="199" t="s">
        <v>1329</v>
      </c>
      <c r="B39" s="199" t="s">
        <v>870</v>
      </c>
      <c r="C39" s="381">
        <v>76733.246560000014</v>
      </c>
      <c r="D39" s="540">
        <v>8.7624631041015506E-4</v>
      </c>
      <c r="E39" s="539">
        <v>39</v>
      </c>
      <c r="F39" s="381">
        <v>78714.561659999992</v>
      </c>
      <c r="G39" s="540">
        <v>7.6341913721663442E-4</v>
      </c>
      <c r="H39" s="539">
        <v>39</v>
      </c>
      <c r="I39" s="381">
        <v>76344.57428999999</v>
      </c>
      <c r="J39" s="540">
        <v>6.3449726694991837E-4</v>
      </c>
      <c r="K39" s="539">
        <v>41</v>
      </c>
      <c r="L39" s="381">
        <v>80191.304869999978</v>
      </c>
      <c r="M39" s="540">
        <v>6.3255123832814029E-4</v>
      </c>
      <c r="N39" s="539">
        <v>42</v>
      </c>
      <c r="O39" s="538">
        <v>5.0386430414660843E-2</v>
      </c>
      <c r="P39" s="538">
        <v>6.2635834850983452E-2</v>
      </c>
      <c r="Q39" s="863"/>
      <c r="V39" s="862"/>
      <c r="X39" s="381"/>
    </row>
    <row r="40" spans="1:24" s="199" customFormat="1" ht="23.25" customHeight="1">
      <c r="A40" s="199" t="s">
        <v>1329</v>
      </c>
      <c r="B40" s="199" t="s">
        <v>871</v>
      </c>
      <c r="C40" s="381">
        <v>43213.972429999994</v>
      </c>
      <c r="D40" s="540">
        <v>4.9347689036387948E-4</v>
      </c>
      <c r="E40" s="539">
        <v>49</v>
      </c>
      <c r="F40" s="381">
        <v>44531.19316000001</v>
      </c>
      <c r="G40" s="540">
        <v>4.3188914915485158E-4</v>
      </c>
      <c r="H40" s="539">
        <v>50</v>
      </c>
      <c r="I40" s="381">
        <v>53181.07836</v>
      </c>
      <c r="J40" s="540">
        <v>4.4198620775188883E-4</v>
      </c>
      <c r="K40" s="539">
        <v>48</v>
      </c>
      <c r="L40" s="381">
        <v>49521.112079999999</v>
      </c>
      <c r="M40" s="540">
        <v>3.9062390642441523E-4</v>
      </c>
      <c r="N40" s="539">
        <v>49</v>
      </c>
      <c r="O40" s="538">
        <v>-6.8820836148234865E-2</v>
      </c>
      <c r="P40" s="538">
        <v>-5.7961603916727333E-2</v>
      </c>
      <c r="Q40" s="863"/>
      <c r="V40" s="862"/>
      <c r="X40" s="381"/>
    </row>
    <row r="41" spans="1:24" s="199" customFormat="1" ht="23.25" customHeight="1">
      <c r="A41" s="199" t="s">
        <v>1329</v>
      </c>
      <c r="B41" s="199" t="s">
        <v>872</v>
      </c>
      <c r="C41" s="381">
        <v>37047.680600000007</v>
      </c>
      <c r="D41" s="540">
        <v>4.2306164394621544E-4</v>
      </c>
      <c r="E41" s="539">
        <v>51</v>
      </c>
      <c r="F41" s="381">
        <v>36925.46905</v>
      </c>
      <c r="G41" s="540">
        <v>3.5812445790186641E-4</v>
      </c>
      <c r="H41" s="539">
        <v>51</v>
      </c>
      <c r="I41" s="381">
        <v>38351.879670000002</v>
      </c>
      <c r="J41" s="540">
        <v>3.1874122109283348E-4</v>
      </c>
      <c r="K41" s="539">
        <v>51</v>
      </c>
      <c r="L41" s="381">
        <v>38045.181750000003</v>
      </c>
      <c r="M41" s="540">
        <v>3.0010144949499027E-4</v>
      </c>
      <c r="N41" s="539">
        <v>51</v>
      </c>
      <c r="O41" s="538">
        <v>-7.996946241983216E-3</v>
      </c>
      <c r="P41" s="538">
        <v>3.5716024898886367E-3</v>
      </c>
      <c r="Q41" s="863"/>
      <c r="V41" s="862"/>
      <c r="X41" s="381"/>
    </row>
    <row r="42" spans="1:24" s="199" customFormat="1" ht="23.25" customHeight="1">
      <c r="A42" s="199" t="s">
        <v>1329</v>
      </c>
      <c r="B42" s="202" t="s">
        <v>1056</v>
      </c>
      <c r="C42" s="381">
        <v>3044771.2300299993</v>
      </c>
      <c r="D42" s="540">
        <v>3.4769407994103461E-2</v>
      </c>
      <c r="E42" s="381"/>
      <c r="F42" s="381">
        <v>3173304.9612699994</v>
      </c>
      <c r="G42" s="540">
        <v>3.077653847736626E-2</v>
      </c>
      <c r="H42" s="381"/>
      <c r="I42" s="381">
        <v>3192824.0997000001</v>
      </c>
      <c r="J42" s="540">
        <v>2.6535456958816765E-2</v>
      </c>
      <c r="K42" s="539"/>
      <c r="L42" s="381">
        <v>3282699.1193800005</v>
      </c>
      <c r="M42" s="540">
        <v>2.5894021756956546E-2</v>
      </c>
      <c r="N42" s="539"/>
      <c r="O42" s="538">
        <v>2.8149067055853516E-2</v>
      </c>
      <c r="P42" s="538">
        <v>4.0139143639595254E-2</v>
      </c>
      <c r="Q42" s="863"/>
      <c r="V42" s="862"/>
      <c r="X42" s="381"/>
    </row>
    <row r="43" spans="1:24" s="199" customFormat="1" ht="9" customHeight="1">
      <c r="C43" s="381"/>
      <c r="D43" s="540"/>
      <c r="F43" s="381"/>
      <c r="G43" s="540"/>
      <c r="I43" s="381"/>
      <c r="J43" s="540"/>
      <c r="L43" s="381"/>
      <c r="M43" s="540"/>
      <c r="O43" s="538"/>
      <c r="P43" s="538"/>
      <c r="Q43" s="863"/>
      <c r="V43" s="862"/>
      <c r="X43" s="381"/>
    </row>
    <row r="44" spans="1:24" s="80" customFormat="1" ht="19.5" customHeight="1">
      <c r="B44" s="504" t="s">
        <v>929</v>
      </c>
      <c r="C44" s="549"/>
      <c r="D44" s="552"/>
      <c r="E44" s="549"/>
      <c r="F44" s="549"/>
      <c r="G44" s="552"/>
      <c r="H44" s="549"/>
      <c r="I44" s="549"/>
      <c r="J44" s="552"/>
      <c r="K44" s="549"/>
      <c r="L44" s="549"/>
      <c r="M44" s="552"/>
      <c r="N44" s="549"/>
      <c r="O44" s="551"/>
      <c r="P44" s="551"/>
      <c r="Q44" s="419"/>
      <c r="V44" s="865"/>
      <c r="X44" s="374"/>
    </row>
    <row r="45" spans="1:24" s="80" customFormat="1" ht="24" customHeight="1">
      <c r="A45" s="80" t="s">
        <v>1061</v>
      </c>
      <c r="B45" s="80" t="s">
        <v>911</v>
      </c>
      <c r="C45" s="374">
        <v>2588642</v>
      </c>
      <c r="D45" s="376">
        <v>2.9560693743084655E-2</v>
      </c>
      <c r="E45" s="374">
        <v>12</v>
      </c>
      <c r="F45" s="374">
        <v>3024284</v>
      </c>
      <c r="G45" s="376">
        <v>2.9331247399314708E-2</v>
      </c>
      <c r="H45" s="374">
        <v>12</v>
      </c>
      <c r="I45" s="375" t="s">
        <v>1055</v>
      </c>
      <c r="J45" s="375" t="s">
        <v>1055</v>
      </c>
      <c r="K45" s="375" t="s">
        <v>1055</v>
      </c>
      <c r="L45" s="375" t="s">
        <v>1055</v>
      </c>
      <c r="M45" s="375" t="s">
        <v>1055</v>
      </c>
      <c r="N45" s="375" t="s">
        <v>1055</v>
      </c>
      <c r="O45" s="543" t="e">
        <v>#VALUE!</v>
      </c>
      <c r="P45" s="543" t="e">
        <v>#VALUE!</v>
      </c>
      <c r="Q45" s="419"/>
      <c r="V45" s="865"/>
      <c r="X45" s="374"/>
    </row>
    <row r="46" spans="1:24" s="80" customFormat="1" ht="24" customHeight="1">
      <c r="A46" s="80" t="s">
        <v>1061</v>
      </c>
      <c r="B46" s="80" t="s">
        <v>912</v>
      </c>
      <c r="C46" s="374">
        <v>406762</v>
      </c>
      <c r="D46" s="376">
        <v>4.644970957098201E-3</v>
      </c>
      <c r="E46" s="374">
        <v>20</v>
      </c>
      <c r="F46" s="374">
        <v>496065</v>
      </c>
      <c r="G46" s="376">
        <v>4.8111239688934807E-3</v>
      </c>
      <c r="H46" s="374">
        <v>19</v>
      </c>
      <c r="I46" s="375" t="s">
        <v>1055</v>
      </c>
      <c r="J46" s="375" t="s">
        <v>1055</v>
      </c>
      <c r="K46" s="375" t="s">
        <v>1055</v>
      </c>
      <c r="L46" s="375" t="s">
        <v>1055</v>
      </c>
      <c r="M46" s="375" t="s">
        <v>1055</v>
      </c>
      <c r="N46" s="375" t="s">
        <v>1055</v>
      </c>
      <c r="O46" s="543" t="e">
        <v>#VALUE!</v>
      </c>
      <c r="P46" s="543" t="e">
        <v>#VALUE!</v>
      </c>
      <c r="Q46" s="419"/>
      <c r="V46" s="865"/>
      <c r="X46" s="374"/>
    </row>
    <row r="47" spans="1:24" s="80" customFormat="1" ht="24" customHeight="1">
      <c r="A47" s="80" t="s">
        <v>1061</v>
      </c>
      <c r="B47" s="80" t="s">
        <v>914</v>
      </c>
      <c r="C47" s="374">
        <v>3948656</v>
      </c>
      <c r="D47" s="376">
        <v>4.5091214124159958E-2</v>
      </c>
      <c r="E47" s="374">
        <v>10</v>
      </c>
      <c r="F47" s="374">
        <v>4518877</v>
      </c>
      <c r="G47" s="376">
        <v>4.3826670793507834E-2</v>
      </c>
      <c r="H47" s="374">
        <v>10</v>
      </c>
      <c r="I47" s="375" t="s">
        <v>1055</v>
      </c>
      <c r="J47" s="375" t="s">
        <v>1055</v>
      </c>
      <c r="K47" s="375" t="s">
        <v>1055</v>
      </c>
      <c r="L47" s="375" t="s">
        <v>1055</v>
      </c>
      <c r="M47" s="375" t="s">
        <v>1055</v>
      </c>
      <c r="N47" s="375" t="s">
        <v>1055</v>
      </c>
      <c r="O47" s="543" t="e">
        <v>#VALUE!</v>
      </c>
      <c r="P47" s="543" t="e">
        <v>#VALUE!</v>
      </c>
      <c r="Q47" s="419"/>
      <c r="V47" s="865"/>
      <c r="X47" s="374"/>
    </row>
    <row r="48" spans="1:24" s="80" customFormat="1" ht="24" customHeight="1">
      <c r="A48" s="80" t="s">
        <v>1061</v>
      </c>
      <c r="B48" s="80" t="s">
        <v>913</v>
      </c>
      <c r="C48" s="374">
        <v>1137279</v>
      </c>
      <c r="D48" s="376">
        <v>1.2987024169213655E-2</v>
      </c>
      <c r="E48" s="374">
        <v>14</v>
      </c>
      <c r="F48" s="374">
        <v>1524319</v>
      </c>
      <c r="G48" s="376">
        <v>1.4783723256306615E-2</v>
      </c>
      <c r="H48" s="374">
        <v>13</v>
      </c>
      <c r="I48" s="375" t="s">
        <v>1055</v>
      </c>
      <c r="J48" s="375" t="s">
        <v>1055</v>
      </c>
      <c r="K48" s="375" t="s">
        <v>1055</v>
      </c>
      <c r="L48" s="375" t="s">
        <v>1055</v>
      </c>
      <c r="M48" s="375" t="s">
        <v>1055</v>
      </c>
      <c r="N48" s="375" t="s">
        <v>1055</v>
      </c>
      <c r="O48" s="543" t="e">
        <v>#VALUE!</v>
      </c>
      <c r="P48" s="543" t="e">
        <v>#VALUE!</v>
      </c>
      <c r="Q48" s="419"/>
      <c r="V48" s="865"/>
      <c r="X48" s="374"/>
    </row>
    <row r="49" spans="1:24" s="80" customFormat="1" ht="24" customHeight="1">
      <c r="A49" s="80" t="s">
        <v>1061</v>
      </c>
      <c r="B49" s="80" t="s">
        <v>1057</v>
      </c>
      <c r="C49" s="375" t="s">
        <v>1055</v>
      </c>
      <c r="D49" s="375" t="s">
        <v>1055</v>
      </c>
      <c r="E49" s="375" t="s">
        <v>1055</v>
      </c>
      <c r="F49" s="375" t="s">
        <v>1055</v>
      </c>
      <c r="G49" s="375" t="s">
        <v>1055</v>
      </c>
      <c r="H49" s="375" t="s">
        <v>1055</v>
      </c>
      <c r="I49" s="375" t="s">
        <v>1055</v>
      </c>
      <c r="J49" s="375" t="s">
        <v>1055</v>
      </c>
      <c r="K49" s="375" t="s">
        <v>1055</v>
      </c>
      <c r="L49" s="375" t="s">
        <v>1055</v>
      </c>
      <c r="M49" s="375" t="s">
        <v>1055</v>
      </c>
      <c r="N49" s="375" t="s">
        <v>1055</v>
      </c>
      <c r="O49" s="543" t="e">
        <v>#VALUE!</v>
      </c>
      <c r="P49" s="543" t="e">
        <v>#VALUE!</v>
      </c>
      <c r="Q49" s="419"/>
      <c r="V49" s="865"/>
      <c r="X49" s="374"/>
    </row>
    <row r="50" spans="1:24" s="80" customFormat="1" ht="23.25" customHeight="1">
      <c r="A50" s="80" t="s">
        <v>1061</v>
      </c>
      <c r="B50" s="205" t="s">
        <v>1056</v>
      </c>
      <c r="C50" s="374">
        <v>8081339</v>
      </c>
      <c r="D50" s="376">
        <v>9.228390299355646E-2</v>
      </c>
      <c r="E50" s="374"/>
      <c r="F50" s="374">
        <v>9563545</v>
      </c>
      <c r="G50" s="376">
        <v>9.2752765418022631E-2</v>
      </c>
      <c r="H50" s="374"/>
      <c r="I50" s="375"/>
      <c r="J50" s="376"/>
      <c r="K50" s="374"/>
      <c r="L50" s="375"/>
      <c r="M50" s="376"/>
      <c r="N50" s="374"/>
      <c r="O50" s="543">
        <v>0</v>
      </c>
      <c r="P50" s="543">
        <v>0</v>
      </c>
      <c r="Q50" s="419"/>
      <c r="V50" s="865"/>
      <c r="X50" s="374"/>
    </row>
    <row r="51" spans="1:24" s="80" customFormat="1" ht="10.5" customHeight="1">
      <c r="B51" s="205"/>
      <c r="C51" s="374"/>
      <c r="D51" s="376"/>
      <c r="E51" s="374"/>
      <c r="F51" s="374"/>
      <c r="G51" s="376"/>
      <c r="H51" s="374"/>
      <c r="I51" s="374"/>
      <c r="J51" s="376"/>
      <c r="K51" s="374"/>
      <c r="L51" s="374"/>
      <c r="M51" s="376"/>
      <c r="N51" s="374"/>
      <c r="O51" s="543"/>
      <c r="P51" s="543"/>
      <c r="Q51" s="419"/>
      <c r="V51" s="865"/>
      <c r="X51" s="374"/>
    </row>
    <row r="52" spans="1:24" s="80" customFormat="1" ht="15.75">
      <c r="B52" s="504" t="s">
        <v>1218</v>
      </c>
      <c r="C52" s="549"/>
      <c r="D52" s="552"/>
      <c r="E52" s="549"/>
      <c r="F52" s="549"/>
      <c r="G52" s="552"/>
      <c r="H52" s="549"/>
      <c r="I52" s="549"/>
      <c r="J52" s="552"/>
      <c r="K52" s="549"/>
      <c r="L52" s="549"/>
      <c r="M52" s="552"/>
      <c r="N52" s="549"/>
      <c r="O52" s="551"/>
      <c r="P52" s="551"/>
      <c r="Q52" s="419"/>
      <c r="V52" s="865"/>
      <c r="X52" s="374"/>
    </row>
    <row r="53" spans="1:24" s="199" customFormat="1" ht="23.25" customHeight="1">
      <c r="A53" s="199" t="s">
        <v>1329</v>
      </c>
      <c r="B53" s="199" t="s">
        <v>885</v>
      </c>
      <c r="C53" s="381">
        <v>967424.46361000009</v>
      </c>
      <c r="D53" s="540">
        <v>1.1047390210134565E-2</v>
      </c>
      <c r="E53" s="381">
        <v>15</v>
      </c>
      <c r="F53" s="381">
        <v>1125627.0411400001</v>
      </c>
      <c r="G53" s="540">
        <v>1.0916979100850297E-2</v>
      </c>
      <c r="H53" s="381">
        <v>16</v>
      </c>
      <c r="I53" s="381">
        <v>1190058.3507900001</v>
      </c>
      <c r="J53" s="540">
        <v>9.8905361397252263E-3</v>
      </c>
      <c r="K53" s="381">
        <v>16</v>
      </c>
      <c r="L53" s="381">
        <v>1088465.5233700001</v>
      </c>
      <c r="M53" s="540">
        <v>8.5858462560416127E-3</v>
      </c>
      <c r="N53" s="381">
        <v>16</v>
      </c>
      <c r="O53" s="538">
        <v>-8.5367937927211091E-2</v>
      </c>
      <c r="P53" s="538">
        <v>-7.4701674812659768E-2</v>
      </c>
      <c r="Q53" s="863"/>
      <c r="V53" s="862"/>
      <c r="X53" s="381"/>
    </row>
    <row r="54" spans="1:24" s="199" customFormat="1" ht="23.25" customHeight="1">
      <c r="A54" s="199" t="s">
        <v>1329</v>
      </c>
      <c r="B54" s="199" t="s">
        <v>886</v>
      </c>
      <c r="C54" s="381">
        <v>597452.54228000005</v>
      </c>
      <c r="D54" s="540">
        <v>6.8225392419525056E-3</v>
      </c>
      <c r="E54" s="381">
        <v>18</v>
      </c>
      <c r="F54" s="381">
        <v>630209.78199000005</v>
      </c>
      <c r="G54" s="540">
        <v>6.1121372956431603E-3</v>
      </c>
      <c r="H54" s="381">
        <v>18</v>
      </c>
      <c r="I54" s="381">
        <v>691424.55438999995</v>
      </c>
      <c r="J54" s="540">
        <v>5.7464069207598459E-3</v>
      </c>
      <c r="K54" s="381">
        <v>18</v>
      </c>
      <c r="L54" s="381">
        <v>716344.11874999991</v>
      </c>
      <c r="M54" s="540">
        <v>5.6505422890793886E-3</v>
      </c>
      <c r="N54" s="381">
        <v>18</v>
      </c>
      <c r="O54" s="538">
        <v>3.6040901645422396E-2</v>
      </c>
      <c r="P54" s="538">
        <v>4.8123011285602146E-2</v>
      </c>
      <c r="Q54" s="863"/>
      <c r="V54" s="862"/>
      <c r="X54" s="381"/>
    </row>
    <row r="55" spans="1:24" s="199" customFormat="1" ht="23.25" customHeight="1">
      <c r="A55" s="199" t="s">
        <v>1329</v>
      </c>
      <c r="B55" s="199" t="s">
        <v>887</v>
      </c>
      <c r="C55" s="381">
        <v>370890.13659000001</v>
      </c>
      <c r="D55" s="540">
        <v>4.235336419662443E-3</v>
      </c>
      <c r="E55" s="381">
        <v>21</v>
      </c>
      <c r="F55" s="381">
        <v>393233.99594999995</v>
      </c>
      <c r="G55" s="540">
        <v>3.8138096888488539E-3</v>
      </c>
      <c r="H55" s="381">
        <v>21</v>
      </c>
      <c r="I55" s="381">
        <v>410814.80985000002</v>
      </c>
      <c r="J55" s="540">
        <v>3.4142684859599527E-3</v>
      </c>
      <c r="K55" s="381">
        <v>21</v>
      </c>
      <c r="L55" s="381">
        <v>404398.44591999991</v>
      </c>
      <c r="M55" s="540">
        <v>3.1899061645069785E-3</v>
      </c>
      <c r="N55" s="381">
        <v>21</v>
      </c>
      <c r="O55" s="538">
        <v>-1.5618628579487925E-2</v>
      </c>
      <c r="P55" s="538">
        <v>-4.1389624404731817E-3</v>
      </c>
      <c r="Q55" s="863"/>
      <c r="V55" s="862"/>
      <c r="X55" s="381"/>
    </row>
    <row r="56" spans="1:24" s="199" customFormat="1" ht="23.25" customHeight="1">
      <c r="A56" s="199" t="s">
        <v>1329</v>
      </c>
      <c r="B56" s="199" t="s">
        <v>888</v>
      </c>
      <c r="C56" s="381">
        <v>112805.03003999998</v>
      </c>
      <c r="D56" s="540">
        <v>1.2881638116401975E-3</v>
      </c>
      <c r="E56" s="381">
        <v>31</v>
      </c>
      <c r="F56" s="381">
        <v>106213.47175000001</v>
      </c>
      <c r="G56" s="540">
        <v>1.0301193991832031E-3</v>
      </c>
      <c r="H56" s="381">
        <v>33</v>
      </c>
      <c r="I56" s="381">
        <v>103613.67339</v>
      </c>
      <c r="J56" s="540">
        <v>8.6112986018978667E-4</v>
      </c>
      <c r="K56" s="381">
        <v>35</v>
      </c>
      <c r="L56" s="381">
        <v>98260.949310000011</v>
      </c>
      <c r="M56" s="540">
        <v>7.7508509514965748E-4</v>
      </c>
      <c r="N56" s="381">
        <v>37</v>
      </c>
      <c r="O56" s="538">
        <v>-5.1660402578841413E-2</v>
      </c>
      <c r="P56" s="538">
        <v>-4.0601048673055251E-2</v>
      </c>
      <c r="Q56" s="863"/>
      <c r="V56" s="862"/>
      <c r="X56" s="381"/>
    </row>
    <row r="57" spans="1:24" s="199" customFormat="1" ht="23.25" customHeight="1">
      <c r="A57" s="199" t="s">
        <v>1329</v>
      </c>
      <c r="B57" s="199" t="s">
        <v>889</v>
      </c>
      <c r="C57" s="381">
        <v>89345.24007</v>
      </c>
      <c r="D57" s="540">
        <v>1.0202674912605319E-3</v>
      </c>
      <c r="E57" s="381">
        <v>37</v>
      </c>
      <c r="F57" s="381">
        <v>95363.497329999998</v>
      </c>
      <c r="G57" s="540">
        <v>9.2489010061558958E-4</v>
      </c>
      <c r="H57" s="381">
        <v>35</v>
      </c>
      <c r="I57" s="381">
        <v>109276.45960000002</v>
      </c>
      <c r="J57" s="540">
        <v>9.0819309168962276E-4</v>
      </c>
      <c r="K57" s="381">
        <v>33</v>
      </c>
      <c r="L57" s="381">
        <v>122445.91416</v>
      </c>
      <c r="M57" s="540">
        <v>9.6585676908101899E-4</v>
      </c>
      <c r="N57" s="381">
        <v>33</v>
      </c>
      <c r="O57" s="538">
        <v>0.12051501858868763</v>
      </c>
      <c r="P57" s="538">
        <v>0.13358224912616512</v>
      </c>
      <c r="Q57" s="863"/>
      <c r="V57" s="862"/>
      <c r="X57" s="381"/>
    </row>
    <row r="58" spans="1:24" s="199" customFormat="1" ht="23.25" customHeight="1">
      <c r="A58" s="199" t="s">
        <v>1329</v>
      </c>
      <c r="B58" s="199" t="s">
        <v>906</v>
      </c>
      <c r="C58" s="381">
        <v>91780.521990000008</v>
      </c>
      <c r="D58" s="540">
        <v>1.0480769075549407E-3</v>
      </c>
      <c r="E58" s="381">
        <v>36</v>
      </c>
      <c r="F58" s="381">
        <v>94401.465369999991</v>
      </c>
      <c r="G58" s="540">
        <v>9.1555976079803008E-4</v>
      </c>
      <c r="H58" s="381">
        <v>36</v>
      </c>
      <c r="I58" s="381">
        <v>100528.32988</v>
      </c>
      <c r="J58" s="540">
        <v>8.35487670906493E-4</v>
      </c>
      <c r="K58" s="381">
        <v>36</v>
      </c>
      <c r="L58" s="381">
        <v>101700.62612</v>
      </c>
      <c r="M58" s="540">
        <v>8.0221736128675651E-4</v>
      </c>
      <c r="N58" s="381">
        <v>36</v>
      </c>
      <c r="O58" s="538">
        <v>1.1661351993008884E-2</v>
      </c>
      <c r="P58" s="538">
        <v>2.3459152016251039E-2</v>
      </c>
      <c r="Q58" s="863"/>
    </row>
    <row r="59" spans="1:24" s="199" customFormat="1" ht="23.25" customHeight="1">
      <c r="A59" s="199" t="s">
        <v>1329</v>
      </c>
      <c r="B59" s="199" t="s">
        <v>890</v>
      </c>
      <c r="C59" s="381">
        <v>154024.33294999998</v>
      </c>
      <c r="D59" s="540">
        <v>1.7588628073398531E-3</v>
      </c>
      <c r="E59" s="381">
        <v>25</v>
      </c>
      <c r="F59" s="381">
        <v>174549.03774</v>
      </c>
      <c r="G59" s="540">
        <v>1.6928770609057416E-3</v>
      </c>
      <c r="H59" s="381">
        <v>23</v>
      </c>
      <c r="I59" s="381">
        <v>183731.05327</v>
      </c>
      <c r="J59" s="540">
        <v>1.5269827913483396E-3</v>
      </c>
      <c r="K59" s="381">
        <v>24</v>
      </c>
      <c r="L59" s="381">
        <v>195037.52841999999</v>
      </c>
      <c r="M59" s="540">
        <v>1.5384614369666496E-3</v>
      </c>
      <c r="N59" s="381">
        <v>23</v>
      </c>
      <c r="O59" s="538">
        <v>6.1538182842639344E-2</v>
      </c>
      <c r="P59" s="538">
        <v>7.391763686995878E-2</v>
      </c>
      <c r="Q59" s="863"/>
      <c r="V59" s="862"/>
      <c r="X59" s="381"/>
    </row>
    <row r="60" spans="1:24" s="199" customFormat="1" ht="23.25" customHeight="1">
      <c r="A60" s="199" t="s">
        <v>1329</v>
      </c>
      <c r="B60" s="199" t="s">
        <v>891</v>
      </c>
      <c r="C60" s="381">
        <v>97960.987840000002</v>
      </c>
      <c r="D60" s="540">
        <v>1.1186540125317755E-3</v>
      </c>
      <c r="E60" s="381">
        <v>32</v>
      </c>
      <c r="F60" s="381">
        <v>107075.37587000002</v>
      </c>
      <c r="G60" s="540">
        <v>1.0384786415619639E-3</v>
      </c>
      <c r="H60" s="381">
        <v>32</v>
      </c>
      <c r="I60" s="381">
        <v>122360.64350000001</v>
      </c>
      <c r="J60" s="540">
        <v>1.0169353173425536E-3</v>
      </c>
      <c r="K60" s="381">
        <v>32</v>
      </c>
      <c r="L60" s="381">
        <v>126324.53211999999</v>
      </c>
      <c r="M60" s="540">
        <v>9.9645141519105621E-4</v>
      </c>
      <c r="N60" s="381">
        <v>31</v>
      </c>
      <c r="O60" s="538">
        <v>3.2395127277995872E-2</v>
      </c>
      <c r="P60" s="538">
        <v>4.4434720599022093E-2</v>
      </c>
      <c r="Q60" s="863"/>
      <c r="V60" s="862"/>
      <c r="X60" s="381"/>
    </row>
    <row r="61" spans="1:24" s="199" customFormat="1" ht="23.25" customHeight="1">
      <c r="A61" s="199" t="s">
        <v>1329</v>
      </c>
      <c r="B61" s="199" t="s">
        <v>892</v>
      </c>
      <c r="C61" s="381">
        <v>115459.59298000002</v>
      </c>
      <c r="D61" s="540">
        <v>1.3184772818269144E-3</v>
      </c>
      <c r="E61" s="381">
        <v>30</v>
      </c>
      <c r="F61" s="381">
        <v>127672.47537</v>
      </c>
      <c r="G61" s="540">
        <v>1.2382411708557739E-3</v>
      </c>
      <c r="H61" s="381">
        <v>28</v>
      </c>
      <c r="I61" s="381">
        <v>132363.71653999999</v>
      </c>
      <c r="J61" s="540">
        <v>1.1000705311282929E-3</v>
      </c>
      <c r="K61" s="381">
        <v>28</v>
      </c>
      <c r="L61" s="381">
        <v>134741.84615999999</v>
      </c>
      <c r="M61" s="540">
        <v>1.0628474219405452E-3</v>
      </c>
      <c r="N61" s="381">
        <v>30</v>
      </c>
      <c r="O61" s="538">
        <v>1.7966627729747442E-2</v>
      </c>
      <c r="P61" s="538">
        <v>2.9837958665371422E-2</v>
      </c>
      <c r="Q61" s="863"/>
      <c r="V61" s="862"/>
      <c r="X61" s="381"/>
    </row>
    <row r="62" spans="1:24" s="199" customFormat="1" ht="23.25" customHeight="1">
      <c r="A62" s="199" t="s">
        <v>1329</v>
      </c>
      <c r="B62" s="199" t="s">
        <v>893</v>
      </c>
      <c r="C62" s="381">
        <v>125581.77837999999</v>
      </c>
      <c r="D62" s="540">
        <v>1.4340663909505871E-3</v>
      </c>
      <c r="E62" s="381">
        <v>28</v>
      </c>
      <c r="F62" s="381">
        <v>131990.07772999996</v>
      </c>
      <c r="G62" s="540">
        <v>1.2801157643109601E-3</v>
      </c>
      <c r="H62" s="381">
        <v>27</v>
      </c>
      <c r="I62" s="381">
        <v>125533.84645000001</v>
      </c>
      <c r="J62" s="540">
        <v>1.0433077035661563E-3</v>
      </c>
      <c r="K62" s="381">
        <v>30</v>
      </c>
      <c r="L62" s="381">
        <v>124780.61525999999</v>
      </c>
      <c r="M62" s="540">
        <v>9.8427295615173918E-4</v>
      </c>
      <c r="N62" s="381">
        <v>32</v>
      </c>
      <c r="O62" s="538">
        <v>-6.000223934029103E-3</v>
      </c>
      <c r="P62" s="538">
        <v>5.5916101891893E-3</v>
      </c>
      <c r="Q62" s="863"/>
      <c r="V62" s="862"/>
      <c r="X62" s="381"/>
    </row>
    <row r="63" spans="1:24" s="199" customFormat="1" ht="23.25" customHeight="1">
      <c r="A63" s="199" t="s">
        <v>1329</v>
      </c>
      <c r="B63" s="199" t="s">
        <v>894</v>
      </c>
      <c r="C63" s="381">
        <v>59807.604759999995</v>
      </c>
      <c r="D63" s="540">
        <v>6.8296592878343623E-4</v>
      </c>
      <c r="E63" s="381">
        <v>42</v>
      </c>
      <c r="F63" s="381">
        <v>70842.495840000003</v>
      </c>
      <c r="G63" s="540">
        <v>6.8707131071948371E-4</v>
      </c>
      <c r="H63" s="381">
        <v>40</v>
      </c>
      <c r="I63" s="381">
        <v>77971.95633999999</v>
      </c>
      <c r="J63" s="540">
        <v>6.4802238609048841E-4</v>
      </c>
      <c r="K63" s="381">
        <v>40</v>
      </c>
      <c r="L63" s="381">
        <v>82122.944950000005</v>
      </c>
      <c r="M63" s="540">
        <v>6.4778806888712761E-4</v>
      </c>
      <c r="N63" s="381">
        <v>39</v>
      </c>
      <c r="O63" s="538">
        <v>5.3236943188900598E-2</v>
      </c>
      <c r="P63" s="538">
        <v>6.5519589756701135E-2</v>
      </c>
      <c r="Q63" s="863"/>
    </row>
    <row r="64" spans="1:24" s="199" customFormat="1" ht="23.25" customHeight="1">
      <c r="A64" s="199" t="s">
        <v>1329</v>
      </c>
      <c r="B64" s="199" t="s">
        <v>900</v>
      </c>
      <c r="C64" s="381">
        <v>42779.899839999998</v>
      </c>
      <c r="D64" s="540">
        <v>4.8852004932705112E-4</v>
      </c>
      <c r="E64" s="381">
        <v>50</v>
      </c>
      <c r="F64" s="381">
        <v>44730.255189999996</v>
      </c>
      <c r="G64" s="540">
        <v>4.3381976732752964E-4</v>
      </c>
      <c r="H64" s="381">
        <v>49</v>
      </c>
      <c r="I64" s="381">
        <v>44460.62657</v>
      </c>
      <c r="J64" s="540">
        <v>3.6951081734227489E-4</v>
      </c>
      <c r="K64" s="381">
        <v>50</v>
      </c>
      <c r="L64" s="381">
        <v>43855.921680000014</v>
      </c>
      <c r="M64" s="540">
        <v>3.4593672732570848E-4</v>
      </c>
      <c r="N64" s="381">
        <v>50</v>
      </c>
      <c r="O64" s="538">
        <v>-1.3600907963991937E-2</v>
      </c>
      <c r="P64" s="538">
        <v>-2.0977115554088321E-3</v>
      </c>
      <c r="Q64" s="863"/>
    </row>
    <row r="65" spans="1:24" s="199" customFormat="1" ht="23.25" customHeight="1">
      <c r="A65" s="199" t="s">
        <v>1329</v>
      </c>
      <c r="B65" s="199" t="s">
        <v>898</v>
      </c>
      <c r="C65" s="381">
        <v>92833.628570000001</v>
      </c>
      <c r="D65" s="540">
        <v>1.0601027346450549E-3</v>
      </c>
      <c r="E65" s="381">
        <v>35</v>
      </c>
      <c r="F65" s="381">
        <v>96278.29972000001</v>
      </c>
      <c r="G65" s="540">
        <v>9.3376238087186658E-4</v>
      </c>
      <c r="H65" s="381">
        <v>34</v>
      </c>
      <c r="I65" s="381">
        <v>107648.56129</v>
      </c>
      <c r="J65" s="540">
        <v>8.9466368192903025E-4</v>
      </c>
      <c r="K65" s="381">
        <v>34</v>
      </c>
      <c r="L65" s="381">
        <v>104292.26005000001</v>
      </c>
      <c r="M65" s="540">
        <v>8.226602416510592E-4</v>
      </c>
      <c r="N65" s="381">
        <v>34</v>
      </c>
      <c r="O65" s="538">
        <v>-3.1178319522155773E-2</v>
      </c>
      <c r="P65" s="538">
        <v>-1.9880107504921418E-2</v>
      </c>
      <c r="Q65" s="863"/>
    </row>
    <row r="66" spans="1:24" s="199" customFormat="1" ht="23.25" customHeight="1">
      <c r="A66" s="199" t="s">
        <v>1329</v>
      </c>
      <c r="B66" s="199" t="s">
        <v>907</v>
      </c>
      <c r="C66" s="381">
        <v>97110.777689999988</v>
      </c>
      <c r="D66" s="540">
        <v>1.1089451374299219E-3</v>
      </c>
      <c r="E66" s="381">
        <v>33</v>
      </c>
      <c r="F66" s="381">
        <v>114250.34711</v>
      </c>
      <c r="G66" s="540">
        <v>1.1080656434848679E-3</v>
      </c>
      <c r="H66" s="381">
        <v>31</v>
      </c>
      <c r="I66" s="381">
        <v>123440.3815</v>
      </c>
      <c r="J66" s="540">
        <v>1.0259089846449555E-3</v>
      </c>
      <c r="K66" s="381">
        <v>31</v>
      </c>
      <c r="L66" s="381">
        <v>135215.01812999998</v>
      </c>
      <c r="M66" s="540">
        <v>1.0665798155716363E-3</v>
      </c>
      <c r="N66" s="381">
        <v>29</v>
      </c>
      <c r="O66" s="538">
        <v>9.5387234606043148E-2</v>
      </c>
      <c r="P66" s="538">
        <v>0.10816142976179877</v>
      </c>
      <c r="Q66" s="863"/>
    </row>
    <row r="67" spans="1:24" s="199" customFormat="1" ht="23.25" customHeight="1">
      <c r="A67" s="199" t="s">
        <v>1329</v>
      </c>
      <c r="B67" s="199" t="s">
        <v>899</v>
      </c>
      <c r="C67" s="381">
        <v>64541.518410000019</v>
      </c>
      <c r="D67" s="540">
        <v>7.3702430055282684E-4</v>
      </c>
      <c r="E67" s="381">
        <v>41</v>
      </c>
      <c r="F67" s="381">
        <v>65605.617069999993</v>
      </c>
      <c r="G67" s="540">
        <v>6.3628104538623821E-4</v>
      </c>
      <c r="H67" s="381">
        <v>43</v>
      </c>
      <c r="I67" s="381">
        <v>70814.981719999982</v>
      </c>
      <c r="J67" s="540">
        <v>5.8854100344801882E-4</v>
      </c>
      <c r="K67" s="381">
        <v>44</v>
      </c>
      <c r="L67" s="381">
        <v>70330.351770000008</v>
      </c>
      <c r="M67" s="540">
        <v>5.5476776660869954E-4</v>
      </c>
      <c r="N67" s="381">
        <v>44</v>
      </c>
      <c r="O67" s="538">
        <v>-6.8436076410522961E-3</v>
      </c>
      <c r="P67" s="538">
        <v>4.7383911036582571E-3</v>
      </c>
      <c r="Q67" s="863"/>
    </row>
    <row r="68" spans="1:24" s="199" customFormat="1" ht="23.25" customHeight="1">
      <c r="A68" s="199" t="s">
        <v>1329</v>
      </c>
      <c r="B68" s="199" t="s">
        <v>897</v>
      </c>
      <c r="C68" s="381">
        <v>117615.09184000004</v>
      </c>
      <c r="D68" s="540">
        <v>1.3430917482784473E-3</v>
      </c>
      <c r="E68" s="381">
        <v>29</v>
      </c>
      <c r="F68" s="381">
        <v>122743.5763</v>
      </c>
      <c r="G68" s="540">
        <v>1.1904378699659031E-3</v>
      </c>
      <c r="H68" s="381">
        <v>29</v>
      </c>
      <c r="I68" s="381">
        <v>130123.57054</v>
      </c>
      <c r="J68" s="540">
        <v>1.0814527507845366E-3</v>
      </c>
      <c r="K68" s="381">
        <v>29</v>
      </c>
      <c r="L68" s="381">
        <v>138903.0436</v>
      </c>
      <c r="M68" s="540">
        <v>1.0956710628311252E-3</v>
      </c>
      <c r="N68" s="381">
        <v>28</v>
      </c>
      <c r="O68" s="538">
        <v>6.7470274782393869E-2</v>
      </c>
      <c r="P68" s="538">
        <v>7.991890772446264E-2</v>
      </c>
      <c r="Q68" s="863"/>
    </row>
    <row r="69" spans="1:24" s="199" customFormat="1" ht="23.25" customHeight="1">
      <c r="A69" s="199" t="s">
        <v>1329</v>
      </c>
      <c r="B69" s="199" t="s">
        <v>895</v>
      </c>
      <c r="C69" s="381">
        <v>51676.672130000006</v>
      </c>
      <c r="D69" s="540">
        <v>5.9011569714805228E-4</v>
      </c>
      <c r="E69" s="381">
        <v>46</v>
      </c>
      <c r="F69" s="381">
        <v>52901.639029999998</v>
      </c>
      <c r="G69" s="540">
        <v>5.1307055230863667E-4</v>
      </c>
      <c r="H69" s="381">
        <v>47</v>
      </c>
      <c r="I69" s="381">
        <v>55478.206530000003</v>
      </c>
      <c r="J69" s="540">
        <v>4.6107756505204449E-4</v>
      </c>
      <c r="K69" s="381">
        <v>47</v>
      </c>
      <c r="L69" s="381">
        <v>57051.47453</v>
      </c>
      <c r="M69" s="540">
        <v>4.5002361441681156E-4</v>
      </c>
      <c r="N69" s="381">
        <v>46</v>
      </c>
      <c r="O69" s="538">
        <v>2.835830677311546E-2</v>
      </c>
      <c r="P69" s="538">
        <v>4.0350823470178154E-2</v>
      </c>
      <c r="Q69" s="863"/>
    </row>
    <row r="70" spans="1:24" s="199" customFormat="1" ht="23.25" customHeight="1">
      <c r="A70" s="199" t="s">
        <v>1329</v>
      </c>
      <c r="B70" s="199" t="s">
        <v>896</v>
      </c>
      <c r="C70" s="381">
        <v>43366.130409999991</v>
      </c>
      <c r="D70" s="540">
        <v>4.9521444057257821E-4</v>
      </c>
      <c r="E70" s="381">
        <v>48</v>
      </c>
      <c r="F70" s="381">
        <v>46121.674079999997</v>
      </c>
      <c r="G70" s="540">
        <v>4.4731454880263906E-4</v>
      </c>
      <c r="H70" s="381">
        <v>48</v>
      </c>
      <c r="I70" s="381">
        <v>50683.953539999995</v>
      </c>
      <c r="J70" s="540">
        <v>4.2123268481646331E-4</v>
      </c>
      <c r="K70" s="381">
        <v>49</v>
      </c>
      <c r="L70" s="381">
        <v>50231.207480000005</v>
      </c>
      <c r="M70" s="540">
        <v>3.9622515864657677E-4</v>
      </c>
      <c r="N70" s="381">
        <v>48</v>
      </c>
      <c r="O70" s="538">
        <v>-8.9327297572135977E-3</v>
      </c>
      <c r="P70" s="538">
        <v>2.6249060473670927E-3</v>
      </c>
      <c r="Q70" s="863"/>
    </row>
    <row r="71" spans="1:24" s="199" customFormat="1" ht="23.25" customHeight="1">
      <c r="A71" s="199" t="s">
        <v>1329</v>
      </c>
      <c r="B71" s="199" t="s">
        <v>904</v>
      </c>
      <c r="C71" s="381">
        <v>140134.54040999999</v>
      </c>
      <c r="D71" s="540">
        <v>1.6002499503167801E-3</v>
      </c>
      <c r="E71" s="381">
        <v>27</v>
      </c>
      <c r="F71" s="381">
        <v>153070.04131999999</v>
      </c>
      <c r="G71" s="540">
        <v>1.4845613875483403E-3</v>
      </c>
      <c r="H71" s="381">
        <v>26</v>
      </c>
      <c r="I71" s="381">
        <v>149946.96174</v>
      </c>
      <c r="J71" s="540">
        <v>1.2462043085088763E-3</v>
      </c>
      <c r="K71" s="381">
        <v>27</v>
      </c>
      <c r="L71" s="381">
        <v>152272.65386000002</v>
      </c>
      <c r="M71" s="540">
        <v>1.2011309196028463E-3</v>
      </c>
      <c r="N71" s="381">
        <v>27</v>
      </c>
      <c r="O71" s="538">
        <v>1.5510098324183819E-2</v>
      </c>
      <c r="P71" s="538">
        <v>2.7352781686565075E-2</v>
      </c>
      <c r="Q71" s="863"/>
    </row>
    <row r="72" spans="1:24" s="199" customFormat="1" ht="23.25" customHeight="1">
      <c r="A72" s="199" t="s">
        <v>1329</v>
      </c>
      <c r="B72" s="199" t="s">
        <v>905</v>
      </c>
      <c r="C72" s="381">
        <v>143127.02295000004</v>
      </c>
      <c r="D72" s="540">
        <v>1.6344222537470999E-3</v>
      </c>
      <c r="E72" s="381">
        <v>26</v>
      </c>
      <c r="F72" s="381">
        <v>163022.20770000003</v>
      </c>
      <c r="G72" s="540">
        <v>1.5810832268501132E-3</v>
      </c>
      <c r="H72" s="381">
        <v>25</v>
      </c>
      <c r="I72" s="381">
        <v>186726.66164999999</v>
      </c>
      <c r="J72" s="540">
        <v>1.5518791948929097E-3</v>
      </c>
      <c r="K72" s="381">
        <v>23</v>
      </c>
      <c r="L72" s="381">
        <v>187554.82154999999</v>
      </c>
      <c r="M72" s="540">
        <v>1.4794376375118572E-3</v>
      </c>
      <c r="N72" s="381">
        <v>24</v>
      </c>
      <c r="O72" s="538">
        <v>4.4351454295921133E-3</v>
      </c>
      <c r="P72" s="538">
        <v>1.6148674822357156E-2</v>
      </c>
      <c r="Q72" s="863"/>
    </row>
    <row r="73" spans="1:24" s="199" customFormat="1" ht="23.25" customHeight="1">
      <c r="A73" s="199" t="s">
        <v>1329</v>
      </c>
      <c r="B73" s="199" t="s">
        <v>903</v>
      </c>
      <c r="C73" s="381">
        <v>51394.949889999996</v>
      </c>
      <c r="D73" s="540">
        <v>5.8689860306657788E-4</v>
      </c>
      <c r="E73" s="381">
        <v>47</v>
      </c>
      <c r="F73" s="381">
        <v>53738.287290000007</v>
      </c>
      <c r="G73" s="540">
        <v>5.2118484881659237E-4</v>
      </c>
      <c r="H73" s="381">
        <v>46</v>
      </c>
      <c r="I73" s="381">
        <v>56865.760580000002</v>
      </c>
      <c r="J73" s="540">
        <v>4.7260948150659217E-4</v>
      </c>
      <c r="K73" s="381">
        <v>46</v>
      </c>
      <c r="L73" s="381">
        <v>55541.314950000007</v>
      </c>
      <c r="M73" s="540">
        <v>4.3811143373898519E-4</v>
      </c>
      <c r="N73" s="381">
        <v>47</v>
      </c>
      <c r="O73" s="538">
        <v>-2.3290739743764388E-2</v>
      </c>
      <c r="P73" s="538">
        <v>-1.190054428888121E-2</v>
      </c>
      <c r="Q73" s="863"/>
    </row>
    <row r="74" spans="1:24" s="199" customFormat="1" ht="23.25" customHeight="1">
      <c r="A74" s="199" t="s">
        <v>1329</v>
      </c>
      <c r="B74" s="199" t="s">
        <v>902</v>
      </c>
      <c r="C74" s="381">
        <v>82315.698489999995</v>
      </c>
      <c r="D74" s="540">
        <v>9.3999446555799752E-4</v>
      </c>
      <c r="E74" s="381">
        <v>38</v>
      </c>
      <c r="F74" s="381">
        <v>86751.397460000007</v>
      </c>
      <c r="G74" s="540">
        <v>8.4136499784264363E-4</v>
      </c>
      <c r="H74" s="381">
        <v>38</v>
      </c>
      <c r="I74" s="381">
        <v>99393.228009999977</v>
      </c>
      <c r="J74" s="540">
        <v>8.2605387628621046E-4</v>
      </c>
      <c r="K74" s="381">
        <v>37</v>
      </c>
      <c r="L74" s="381">
        <v>104278.93996</v>
      </c>
      <c r="M74" s="540">
        <v>8.2255517241147256E-4</v>
      </c>
      <c r="N74" s="381">
        <v>35</v>
      </c>
      <c r="O74" s="538">
        <v>4.9155380580943264E-2</v>
      </c>
      <c r="P74" s="538">
        <v>6.1390428750983439E-2</v>
      </c>
      <c r="Q74" s="863"/>
    </row>
    <row r="75" spans="1:24" s="199" customFormat="1" ht="23.25" customHeight="1">
      <c r="A75" s="199" t="s">
        <v>1329</v>
      </c>
      <c r="B75" s="199" t="s">
        <v>901</v>
      </c>
      <c r="C75" s="381">
        <v>55223.740580000012</v>
      </c>
      <c r="D75" s="540">
        <v>6.306210293400697E-4</v>
      </c>
      <c r="E75" s="381">
        <v>45</v>
      </c>
      <c r="F75" s="381">
        <v>63468.952089999992</v>
      </c>
      <c r="G75" s="540">
        <v>6.1555843827069219E-4</v>
      </c>
      <c r="H75" s="381">
        <v>44</v>
      </c>
      <c r="I75" s="381">
        <v>72423.304040000003</v>
      </c>
      <c r="J75" s="540">
        <v>6.0190771779419121E-4</v>
      </c>
      <c r="K75" s="381">
        <v>43</v>
      </c>
      <c r="L75" s="381">
        <v>80892.122930000012</v>
      </c>
      <c r="M75" s="540">
        <v>6.3807931063491216E-4</v>
      </c>
      <c r="N75" s="381">
        <v>41</v>
      </c>
      <c r="O75" s="538">
        <v>0.11693499768144533</v>
      </c>
      <c r="P75" s="538">
        <v>0.12996047870396943</v>
      </c>
      <c r="Q75" s="863"/>
    </row>
    <row r="76" spans="1:24" s="199" customFormat="1" ht="23.25" customHeight="1">
      <c r="A76" s="199" t="s">
        <v>1329</v>
      </c>
      <c r="B76" s="199" t="s">
        <v>908</v>
      </c>
      <c r="C76" s="541">
        <v>57979.832790000008</v>
      </c>
      <c r="D76" s="540">
        <v>6.6209390111898357E-4</v>
      </c>
      <c r="E76" s="541">
        <v>43</v>
      </c>
      <c r="F76" s="541">
        <v>69733.482640000002</v>
      </c>
      <c r="G76" s="540">
        <v>6.7631546221507549E-4</v>
      </c>
      <c r="H76" s="541">
        <v>42</v>
      </c>
      <c r="I76" s="541">
        <v>78382.001430000018</v>
      </c>
      <c r="J76" s="540">
        <v>6.5143025745987963E-4</v>
      </c>
      <c r="K76" s="541">
        <v>39</v>
      </c>
      <c r="L76" s="541">
        <v>81778.809900000007</v>
      </c>
      <c r="M76" s="540">
        <v>6.4507352206210082E-4</v>
      </c>
      <c r="N76" s="541">
        <v>40</v>
      </c>
      <c r="O76" s="538">
        <v>4.3336587584249742E-2</v>
      </c>
      <c r="P76" s="538">
        <v>5.5503778110013613E-2</v>
      </c>
      <c r="Q76" s="863"/>
    </row>
    <row r="77" spans="1:24" s="199" customFormat="1" ht="23.25" customHeight="1">
      <c r="A77" s="199" t="s">
        <v>1329</v>
      </c>
      <c r="B77" s="199" t="s">
        <v>909</v>
      </c>
      <c r="C77" s="541">
        <v>217395.89246</v>
      </c>
      <c r="D77" s="540">
        <v>2.4825268994378624E-3</v>
      </c>
      <c r="E77" s="541">
        <v>23</v>
      </c>
      <c r="F77" s="541">
        <v>246250.74735999998</v>
      </c>
      <c r="G77" s="540">
        <v>2.3882815215377599E-3</v>
      </c>
      <c r="H77" s="541">
        <v>22</v>
      </c>
      <c r="I77" s="541">
        <v>260807.72078999999</v>
      </c>
      <c r="J77" s="540">
        <v>2.1675644612556056E-3</v>
      </c>
      <c r="K77" s="541">
        <v>22</v>
      </c>
      <c r="L77" s="541">
        <v>264408.38361000002</v>
      </c>
      <c r="M77" s="540">
        <v>2.0856606679238278E-3</v>
      </c>
      <c r="N77" s="541">
        <v>22</v>
      </c>
      <c r="O77" s="538">
        <v>1.3805813758478669E-2</v>
      </c>
      <c r="P77" s="538">
        <v>2.5628622082192853E-2</v>
      </c>
      <c r="Q77" s="863"/>
    </row>
    <row r="78" spans="1:24" s="199" customFormat="1" ht="23.25" customHeight="1">
      <c r="B78" s="199" t="s">
        <v>910</v>
      </c>
      <c r="C78" s="541">
        <v>65237.934089999995</v>
      </c>
      <c r="D78" s="540">
        <v>7.4497693774034106E-4</v>
      </c>
      <c r="E78" s="541">
        <v>40</v>
      </c>
      <c r="F78" s="541">
        <v>70026.434689999995</v>
      </c>
      <c r="G78" s="540">
        <v>6.791566798568995E-4</v>
      </c>
      <c r="H78" s="541">
        <v>41</v>
      </c>
      <c r="I78" s="541">
        <v>74251.251709999997</v>
      </c>
      <c r="J78" s="540">
        <v>6.1709973126114416E-4</v>
      </c>
      <c r="K78" s="541">
        <v>42</v>
      </c>
      <c r="L78" s="541">
        <v>76456.810110000006</v>
      </c>
      <c r="M78" s="540">
        <v>6.030934400194901E-4</v>
      </c>
      <c r="N78" s="541">
        <v>43</v>
      </c>
      <c r="O78" s="538">
        <v>2.9703989484435533E-2</v>
      </c>
      <c r="P78" s="538">
        <v>4.1712199274341444E-2</v>
      </c>
      <c r="Q78" s="863"/>
    </row>
    <row r="79" spans="1:24" s="80" customFormat="1" ht="23.25" customHeight="1">
      <c r="A79" s="80" t="s">
        <v>1061</v>
      </c>
      <c r="B79" s="205" t="s">
        <v>1056</v>
      </c>
      <c r="C79" s="374">
        <v>4105265.5620399998</v>
      </c>
      <c r="D79" s="376">
        <v>4.687959865191739E-2</v>
      </c>
      <c r="E79" s="374"/>
      <c r="F79" s="374">
        <v>4505871.6751300003</v>
      </c>
      <c r="G79" s="376">
        <v>4.3700537665378854E-2</v>
      </c>
      <c r="H79" s="374"/>
      <c r="I79" s="375">
        <v>4809124.5656400016</v>
      </c>
      <c r="J79" s="376">
        <v>3.9968477415689492E-2</v>
      </c>
      <c r="K79" s="374"/>
      <c r="L79" s="375">
        <v>4797686.1786499992</v>
      </c>
      <c r="M79" s="376">
        <v>3.784428172523964E-2</v>
      </c>
      <c r="N79" s="374"/>
      <c r="O79" s="543">
        <v>-2.3784759229833474E-3</v>
      </c>
      <c r="P79" s="543">
        <v>9.255594328643646E-3</v>
      </c>
      <c r="Q79" s="419"/>
      <c r="V79" s="865"/>
      <c r="X79" s="374"/>
    </row>
    <row r="80" spans="1:24" s="80" customFormat="1" ht="10.5" customHeight="1">
      <c r="B80" s="205"/>
      <c r="C80" s="374"/>
      <c r="D80" s="376"/>
      <c r="E80" s="374"/>
      <c r="F80" s="374"/>
      <c r="G80" s="376"/>
      <c r="H80" s="374"/>
      <c r="I80" s="374"/>
      <c r="J80" s="376"/>
      <c r="K80" s="374"/>
      <c r="L80" s="374"/>
      <c r="M80" s="376"/>
      <c r="N80" s="374"/>
      <c r="O80" s="543"/>
      <c r="P80" s="543"/>
      <c r="Q80" s="419"/>
      <c r="V80" s="865"/>
      <c r="X80" s="374"/>
    </row>
    <row r="81" spans="1:17" s="199" customFormat="1" ht="18.75" customHeight="1">
      <c r="B81" s="504" t="s">
        <v>6</v>
      </c>
      <c r="C81" s="378">
        <v>87570407.599299982</v>
      </c>
      <c r="D81" s="379">
        <v>1</v>
      </c>
      <c r="E81" s="501"/>
      <c r="F81" s="378">
        <v>103107923.05651</v>
      </c>
      <c r="G81" s="379">
        <v>1</v>
      </c>
      <c r="H81" s="501"/>
      <c r="I81" s="378">
        <v>120322936.38867</v>
      </c>
      <c r="J81" s="379">
        <v>1</v>
      </c>
      <c r="K81" s="501"/>
      <c r="L81" s="378">
        <v>126774401.83651999</v>
      </c>
      <c r="M81" s="379">
        <v>1</v>
      </c>
      <c r="N81" s="501"/>
      <c r="O81" s="542"/>
      <c r="P81" s="542"/>
      <c r="Q81" s="863"/>
    </row>
    <row r="82" spans="1:17" s="144" customFormat="1" ht="11.25" customHeight="1" thickBot="1">
      <c r="B82" s="637"/>
      <c r="C82" s="132"/>
      <c r="D82" s="132"/>
      <c r="E82" s="132"/>
      <c r="F82" s="132"/>
      <c r="G82" s="639"/>
      <c r="H82" s="132"/>
      <c r="I82" s="132"/>
      <c r="J82" s="639"/>
      <c r="K82" s="132"/>
      <c r="L82" s="132"/>
      <c r="M82" s="639"/>
      <c r="N82" s="132"/>
      <c r="O82" s="639"/>
      <c r="P82" s="639"/>
      <c r="Q82" s="427"/>
    </row>
    <row r="83" spans="1:17" s="144" customFormat="1" ht="15.75" thickTop="1">
      <c r="B83" s="80" t="s">
        <v>1058</v>
      </c>
      <c r="C83" s="306"/>
      <c r="D83" s="386"/>
      <c r="E83" s="306"/>
      <c r="F83" s="306"/>
      <c r="G83" s="386"/>
      <c r="H83" s="306"/>
      <c r="I83" s="374"/>
      <c r="J83" s="543"/>
      <c r="K83" s="80"/>
      <c r="L83" s="306"/>
      <c r="M83" s="386"/>
      <c r="N83" s="306"/>
      <c r="O83" s="386"/>
      <c r="P83" s="386"/>
      <c r="Q83" s="427"/>
    </row>
    <row r="84" spans="1:17" s="144" customFormat="1">
      <c r="B84" s="80" t="s">
        <v>1219</v>
      </c>
      <c r="C84" s="306"/>
      <c r="D84" s="386"/>
      <c r="E84" s="306"/>
      <c r="F84" s="306"/>
      <c r="G84" s="386"/>
      <c r="H84" s="306"/>
      <c r="I84" s="374"/>
      <c r="J84" s="543"/>
      <c r="K84" s="80"/>
      <c r="L84" s="306"/>
      <c r="M84" s="386"/>
      <c r="N84" s="306"/>
      <c r="O84" s="386"/>
      <c r="P84" s="386"/>
      <c r="Q84" s="427"/>
    </row>
    <row r="85" spans="1:17" s="144" customFormat="1">
      <c r="B85" s="80" t="s">
        <v>1220</v>
      </c>
      <c r="C85" s="306"/>
      <c r="D85" s="386"/>
      <c r="E85" s="306"/>
      <c r="F85" s="306"/>
      <c r="G85" s="386"/>
      <c r="H85" s="306"/>
      <c r="I85" s="374"/>
      <c r="J85" s="543"/>
      <c r="K85" s="80"/>
      <c r="L85" s="306"/>
      <c r="M85" s="386"/>
      <c r="N85" s="306"/>
      <c r="O85" s="386"/>
      <c r="P85" s="386"/>
      <c r="Q85" s="427"/>
    </row>
    <row r="86" spans="1:17" s="144" customFormat="1">
      <c r="B86" s="80" t="s">
        <v>1221</v>
      </c>
      <c r="C86" s="306"/>
      <c r="D86" s="386"/>
      <c r="E86" s="306"/>
      <c r="F86" s="306"/>
      <c r="G86" s="386"/>
      <c r="H86" s="306"/>
      <c r="I86" s="374"/>
      <c r="J86" s="543"/>
      <c r="K86" s="80"/>
      <c r="L86" s="306"/>
      <c r="M86" s="386"/>
      <c r="N86" s="306"/>
      <c r="O86" s="386"/>
      <c r="P86" s="386"/>
      <c r="Q86" s="427"/>
    </row>
    <row r="87" spans="1:17" s="144" customFormat="1">
      <c r="B87" s="80"/>
      <c r="C87" s="306"/>
      <c r="D87" s="386"/>
      <c r="E87" s="306"/>
      <c r="F87" s="306"/>
      <c r="G87" s="386"/>
      <c r="H87" s="306"/>
      <c r="I87" s="374"/>
      <c r="J87" s="543"/>
      <c r="K87" s="80"/>
      <c r="L87" s="306"/>
      <c r="M87" s="386"/>
      <c r="N87" s="306"/>
      <c r="O87" s="386"/>
      <c r="P87" s="386"/>
      <c r="Q87" s="427"/>
    </row>
    <row r="88" spans="1:17" s="144" customFormat="1">
      <c r="C88" s="306"/>
      <c r="D88" s="386"/>
      <c r="E88" s="306"/>
      <c r="F88" s="306"/>
      <c r="G88" s="386"/>
      <c r="H88" s="306"/>
      <c r="I88" s="374"/>
      <c r="J88" s="543"/>
      <c r="K88" s="80"/>
      <c r="L88" s="306"/>
      <c r="M88" s="386"/>
      <c r="N88" s="306"/>
      <c r="O88" s="386"/>
      <c r="P88" s="386"/>
      <c r="Q88" s="427"/>
    </row>
    <row r="89" spans="1:17" s="144" customFormat="1">
      <c r="C89" s="306"/>
      <c r="D89" s="386"/>
      <c r="E89" s="306"/>
      <c r="F89" s="306"/>
      <c r="G89" s="386"/>
      <c r="H89" s="306"/>
      <c r="I89" s="374"/>
      <c r="J89" s="543"/>
      <c r="K89" s="80"/>
      <c r="L89" s="306"/>
      <c r="M89" s="386"/>
      <c r="N89" s="306"/>
      <c r="O89" s="386"/>
      <c r="P89" s="386"/>
      <c r="Q89" s="427"/>
    </row>
    <row r="90" spans="1:17" s="144" customFormat="1">
      <c r="C90" s="306"/>
      <c r="D90" s="386"/>
      <c r="E90" s="306"/>
      <c r="F90" s="306"/>
      <c r="G90" s="386"/>
      <c r="H90" s="306"/>
      <c r="I90" s="374"/>
      <c r="J90" s="543"/>
      <c r="K90" s="80"/>
      <c r="L90" s="306"/>
      <c r="M90" s="386"/>
      <c r="N90" s="306"/>
      <c r="O90" s="386"/>
      <c r="P90" s="386"/>
      <c r="Q90" s="427"/>
    </row>
    <row r="91" spans="1:17" s="144" customFormat="1">
      <c r="C91" s="306"/>
      <c r="D91" s="386"/>
      <c r="E91" s="306"/>
      <c r="F91" s="306"/>
      <c r="G91" s="386"/>
      <c r="H91" s="306"/>
      <c r="I91" s="374"/>
      <c r="J91" s="543"/>
      <c r="K91" s="80"/>
      <c r="L91" s="306"/>
      <c r="M91" s="386"/>
      <c r="N91" s="306"/>
      <c r="O91" s="386"/>
      <c r="P91" s="386"/>
      <c r="Q91" s="427"/>
    </row>
    <row r="92" spans="1:17" s="144" customFormat="1">
      <c r="B92" s="144" t="s">
        <v>511</v>
      </c>
      <c r="C92" s="306"/>
      <c r="D92" s="386"/>
      <c r="E92" s="306"/>
      <c r="F92" s="306"/>
      <c r="G92" s="386"/>
      <c r="H92" s="306"/>
      <c r="I92" s="374"/>
      <c r="J92" s="543"/>
      <c r="K92" s="80"/>
      <c r="L92" s="306"/>
      <c r="M92" s="386"/>
      <c r="N92" s="306"/>
      <c r="O92" s="386"/>
      <c r="P92" s="386"/>
      <c r="Q92" s="427"/>
    </row>
    <row r="93" spans="1:17" s="144" customFormat="1">
      <c r="A93" s="144" t="s">
        <v>511</v>
      </c>
      <c r="C93" s="306"/>
      <c r="D93" s="386"/>
      <c r="E93" s="306"/>
      <c r="F93" s="306"/>
      <c r="G93" s="386"/>
      <c r="H93" s="306"/>
      <c r="I93" s="374"/>
      <c r="J93" s="543"/>
      <c r="K93" s="80"/>
      <c r="L93" s="306"/>
      <c r="M93" s="386"/>
      <c r="N93" s="306"/>
      <c r="O93" s="386"/>
      <c r="P93" s="386"/>
      <c r="Q93" s="427"/>
    </row>
    <row r="94" spans="1:17" s="144" customFormat="1">
      <c r="C94" s="306"/>
      <c r="D94" s="386"/>
      <c r="E94" s="306"/>
      <c r="F94" s="306"/>
      <c r="G94" s="386"/>
      <c r="H94" s="306"/>
      <c r="I94" s="374"/>
      <c r="J94" s="543"/>
      <c r="K94" s="80"/>
      <c r="L94" s="306"/>
      <c r="M94" s="386"/>
      <c r="N94" s="306"/>
      <c r="O94" s="386"/>
      <c r="P94" s="386"/>
      <c r="Q94" s="427"/>
    </row>
    <row r="95" spans="1:17" s="144" customFormat="1">
      <c r="C95" s="306"/>
      <c r="D95" s="386"/>
      <c r="E95" s="306"/>
      <c r="F95" s="306"/>
      <c r="G95" s="386"/>
      <c r="H95" s="306"/>
      <c r="I95" s="374"/>
      <c r="J95" s="543"/>
      <c r="K95" s="80"/>
      <c r="L95" s="306"/>
      <c r="M95" s="386"/>
      <c r="N95" s="306"/>
      <c r="O95" s="386"/>
      <c r="P95" s="386"/>
      <c r="Q95" s="427"/>
    </row>
    <row r="96" spans="1:17" s="144" customFormat="1">
      <c r="C96" s="306"/>
      <c r="D96" s="386"/>
      <c r="E96" s="306"/>
      <c r="F96" s="306"/>
      <c r="G96" s="386"/>
      <c r="H96" s="306"/>
      <c r="I96" s="374"/>
      <c r="J96" s="543"/>
      <c r="K96" s="80"/>
      <c r="L96" s="306"/>
      <c r="M96" s="386"/>
      <c r="N96" s="306"/>
      <c r="O96" s="386"/>
      <c r="P96" s="386"/>
      <c r="Q96" s="427"/>
    </row>
    <row r="97" spans="2:17" s="144" customFormat="1">
      <c r="C97" s="306"/>
      <c r="D97" s="386"/>
      <c r="E97" s="306"/>
      <c r="F97" s="306"/>
      <c r="G97" s="386"/>
      <c r="H97" s="306"/>
      <c r="I97" s="374"/>
      <c r="J97" s="543"/>
      <c r="K97" s="80"/>
      <c r="L97" s="306"/>
      <c r="M97" s="386"/>
      <c r="N97" s="306"/>
      <c r="O97" s="386"/>
      <c r="P97" s="386"/>
      <c r="Q97" s="427"/>
    </row>
    <row r="98" spans="2:17" s="144" customFormat="1">
      <c r="C98" s="306"/>
      <c r="D98" s="386"/>
      <c r="E98" s="306"/>
      <c r="F98" s="306"/>
      <c r="G98" s="386"/>
      <c r="H98" s="306"/>
      <c r="I98" s="374"/>
      <c r="J98" s="543"/>
      <c r="K98" s="80"/>
      <c r="L98" s="306"/>
      <c r="M98" s="386"/>
      <c r="N98" s="306"/>
      <c r="O98" s="386"/>
      <c r="P98" s="386"/>
      <c r="Q98" s="427"/>
    </row>
    <row r="99" spans="2:17" s="144" customFormat="1">
      <c r="C99" s="306"/>
      <c r="D99" s="386"/>
      <c r="E99" s="306"/>
      <c r="F99" s="306"/>
      <c r="G99" s="386"/>
      <c r="H99" s="306"/>
      <c r="I99" s="374"/>
      <c r="J99" s="543"/>
      <c r="K99" s="80"/>
      <c r="L99" s="306"/>
      <c r="M99" s="386"/>
      <c r="N99" s="306"/>
      <c r="O99" s="386"/>
      <c r="P99" s="386"/>
      <c r="Q99" s="427"/>
    </row>
    <row r="100" spans="2:17" s="144" customFormat="1">
      <c r="B100" s="544"/>
      <c r="C100" s="306"/>
      <c r="D100" s="386"/>
      <c r="E100" s="306"/>
      <c r="F100" s="306"/>
      <c r="G100" s="386"/>
      <c r="H100" s="306"/>
      <c r="I100" s="374"/>
      <c r="J100" s="543"/>
      <c r="K100" s="80"/>
      <c r="L100" s="306"/>
      <c r="M100" s="386"/>
      <c r="N100" s="306"/>
      <c r="O100" s="386"/>
      <c r="P100" s="386"/>
      <c r="Q100" s="427"/>
    </row>
    <row r="101" spans="2:17" s="144" customFormat="1">
      <c r="B101" s="544"/>
      <c r="C101" s="306"/>
      <c r="D101" s="386"/>
      <c r="E101" s="306"/>
      <c r="F101" s="306"/>
      <c r="G101" s="386"/>
      <c r="H101" s="306"/>
      <c r="I101" s="374"/>
      <c r="J101" s="543"/>
      <c r="K101" s="80"/>
      <c r="L101" s="306"/>
      <c r="M101" s="386"/>
      <c r="N101" s="306"/>
      <c r="O101" s="386"/>
      <c r="P101" s="386"/>
      <c r="Q101" s="427"/>
    </row>
    <row r="102" spans="2:17" s="144" customFormat="1">
      <c r="B102" s="544"/>
      <c r="C102" s="306"/>
      <c r="D102" s="386"/>
      <c r="E102" s="306"/>
      <c r="F102" s="306"/>
      <c r="G102" s="386"/>
      <c r="H102" s="306"/>
      <c r="I102" s="374"/>
      <c r="J102" s="543"/>
      <c r="K102" s="80"/>
      <c r="L102" s="306"/>
      <c r="M102" s="386"/>
      <c r="N102" s="306"/>
      <c r="O102" s="386"/>
      <c r="P102" s="386"/>
      <c r="Q102" s="427"/>
    </row>
    <row r="103" spans="2:17" s="144" customFormat="1">
      <c r="B103" s="544"/>
      <c r="C103" s="306"/>
      <c r="D103" s="386"/>
      <c r="E103" s="306"/>
      <c r="F103" s="306"/>
      <c r="G103" s="386"/>
      <c r="H103" s="306"/>
      <c r="I103" s="374"/>
      <c r="J103" s="543"/>
      <c r="K103" s="80"/>
      <c r="L103" s="306"/>
      <c r="M103" s="386"/>
      <c r="N103" s="306"/>
      <c r="O103" s="386"/>
      <c r="P103" s="386"/>
      <c r="Q103" s="427"/>
    </row>
    <row r="104" spans="2:17" s="144" customFormat="1">
      <c r="B104" s="544"/>
      <c r="C104" s="306"/>
      <c r="D104" s="386"/>
      <c r="E104" s="306"/>
      <c r="F104" s="306"/>
      <c r="G104" s="386"/>
      <c r="H104" s="306"/>
      <c r="I104" s="374"/>
      <c r="J104" s="543"/>
      <c r="K104" s="80"/>
      <c r="L104" s="306"/>
      <c r="M104" s="386"/>
      <c r="N104" s="306"/>
      <c r="O104" s="386"/>
      <c r="P104" s="386"/>
      <c r="Q104" s="427"/>
    </row>
    <row r="105" spans="2:17" s="144" customFormat="1">
      <c r="B105" s="544"/>
      <c r="C105" s="306"/>
      <c r="D105" s="386"/>
      <c r="E105" s="306"/>
      <c r="F105" s="306"/>
      <c r="G105" s="386"/>
      <c r="H105" s="306"/>
      <c r="I105" s="374"/>
      <c r="J105" s="543"/>
      <c r="K105" s="80"/>
      <c r="L105" s="306"/>
      <c r="M105" s="386"/>
      <c r="N105" s="306"/>
      <c r="O105" s="386"/>
      <c r="P105" s="386"/>
      <c r="Q105" s="427"/>
    </row>
    <row r="106" spans="2:17" s="144" customFormat="1">
      <c r="B106" s="544"/>
      <c r="C106" s="306"/>
      <c r="D106" s="386"/>
      <c r="E106" s="306"/>
      <c r="F106" s="306"/>
      <c r="G106" s="386"/>
      <c r="H106" s="306"/>
      <c r="I106" s="374"/>
      <c r="J106" s="543"/>
      <c r="K106" s="80"/>
      <c r="L106" s="306"/>
      <c r="M106" s="386"/>
      <c r="N106" s="306"/>
      <c r="O106" s="386"/>
      <c r="P106" s="386"/>
      <c r="Q106" s="427"/>
    </row>
    <row r="107" spans="2:17" s="144" customFormat="1" ht="15.75">
      <c r="B107" s="135"/>
      <c r="C107" s="306"/>
      <c r="D107" s="386"/>
      <c r="E107" s="306"/>
      <c r="F107" s="306"/>
      <c r="G107" s="386"/>
      <c r="H107" s="306"/>
      <c r="I107" s="374"/>
      <c r="J107" s="543"/>
      <c r="K107" s="80"/>
      <c r="L107" s="306"/>
      <c r="M107" s="386"/>
      <c r="N107" s="306"/>
      <c r="O107" s="386"/>
      <c r="P107" s="386"/>
      <c r="Q107" s="427"/>
    </row>
    <row r="108" spans="2:17" ht="15.75">
      <c r="B108" s="135"/>
      <c r="C108" s="145"/>
      <c r="D108" s="289"/>
      <c r="E108" s="145"/>
      <c r="F108" s="145"/>
      <c r="G108" s="289"/>
      <c r="H108" s="145"/>
      <c r="I108" s="374"/>
      <c r="J108" s="543"/>
      <c r="K108" s="80"/>
      <c r="L108" s="145"/>
      <c r="M108" s="289"/>
      <c r="N108" s="145"/>
      <c r="O108" s="289"/>
      <c r="P108" s="289"/>
    </row>
    <row r="109" spans="2:17" ht="15.75">
      <c r="B109" s="135"/>
      <c r="C109" s="145"/>
      <c r="D109" s="289"/>
      <c r="E109" s="145"/>
      <c r="F109" s="145"/>
      <c r="G109" s="289"/>
      <c r="H109" s="145"/>
      <c r="I109" s="374"/>
      <c r="J109" s="543"/>
      <c r="K109" s="80"/>
      <c r="L109" s="145"/>
      <c r="M109" s="289"/>
      <c r="N109" s="145"/>
      <c r="O109" s="289"/>
      <c r="P109" s="289"/>
    </row>
    <row r="110" spans="2:17" ht="15.75">
      <c r="B110" s="135"/>
      <c r="C110" s="145"/>
      <c r="D110" s="289"/>
      <c r="E110" s="145"/>
      <c r="F110" s="145"/>
      <c r="G110" s="289"/>
      <c r="H110" s="145"/>
      <c r="I110" s="374"/>
      <c r="J110" s="543"/>
      <c r="K110" s="80"/>
      <c r="L110" s="145"/>
      <c r="M110" s="289"/>
      <c r="N110" s="145"/>
      <c r="O110" s="289"/>
      <c r="P110" s="289"/>
    </row>
    <row r="111" spans="2:17" ht="15.75">
      <c r="B111" s="135"/>
      <c r="C111" s="145"/>
      <c r="D111" s="289"/>
      <c r="E111" s="145"/>
      <c r="F111" s="145"/>
      <c r="G111" s="289"/>
      <c r="H111" s="145"/>
      <c r="I111" s="374"/>
      <c r="J111" s="543"/>
      <c r="K111" s="80"/>
      <c r="L111" s="145"/>
      <c r="M111" s="289"/>
      <c r="N111" s="145"/>
      <c r="O111" s="289"/>
      <c r="P111" s="289"/>
    </row>
    <row r="112" spans="2:17" ht="15.75">
      <c r="B112" s="135"/>
      <c r="C112" s="145"/>
      <c r="D112" s="289"/>
      <c r="E112" s="145"/>
      <c r="F112" s="145"/>
      <c r="G112" s="289"/>
      <c r="H112" s="145"/>
      <c r="I112" s="374"/>
      <c r="J112" s="543"/>
      <c r="K112" s="80"/>
      <c r="L112" s="145"/>
      <c r="M112" s="289"/>
      <c r="N112" s="145"/>
      <c r="O112" s="289"/>
      <c r="P112" s="289"/>
    </row>
    <row r="113" spans="2:16" ht="15.75">
      <c r="B113" s="135"/>
      <c r="C113" s="145"/>
      <c r="D113" s="289"/>
      <c r="E113" s="145"/>
      <c r="F113" s="145"/>
      <c r="G113" s="289"/>
      <c r="H113" s="145"/>
      <c r="I113" s="374"/>
      <c r="J113" s="543"/>
      <c r="K113" s="80"/>
      <c r="L113" s="145"/>
      <c r="M113" s="289"/>
      <c r="N113" s="145"/>
      <c r="O113" s="289"/>
      <c r="P113" s="289"/>
    </row>
    <row r="114" spans="2:16" ht="15.75">
      <c r="B114" s="135"/>
      <c r="D114" s="289"/>
      <c r="E114" s="145"/>
      <c r="F114" s="145"/>
      <c r="G114" s="289"/>
      <c r="H114" s="145"/>
      <c r="I114" s="374"/>
      <c r="J114" s="543"/>
      <c r="K114" s="80"/>
      <c r="L114" s="145"/>
      <c r="M114" s="289"/>
      <c r="N114" s="145"/>
      <c r="O114" s="289"/>
      <c r="P114" s="289"/>
    </row>
    <row r="115" spans="2:16" ht="15.75">
      <c r="B115" s="135"/>
      <c r="D115" s="289"/>
      <c r="E115" s="145"/>
      <c r="F115" s="145"/>
      <c r="G115" s="289"/>
      <c r="H115" s="145"/>
      <c r="I115" s="374"/>
      <c r="J115" s="543"/>
      <c r="K115" s="80"/>
      <c r="L115" s="145"/>
      <c r="M115" s="289"/>
      <c r="N115" s="145"/>
      <c r="O115" s="289"/>
      <c r="P115" s="289"/>
    </row>
    <row r="116" spans="2:16" ht="15.75">
      <c r="B116" s="135"/>
      <c r="D116" s="289"/>
      <c r="E116" s="145"/>
      <c r="F116" s="145"/>
      <c r="G116" s="289"/>
      <c r="H116" s="145"/>
      <c r="I116" s="374"/>
      <c r="J116" s="543"/>
      <c r="K116" s="80"/>
      <c r="L116" s="145"/>
      <c r="M116" s="289"/>
      <c r="N116" s="145"/>
      <c r="O116" s="289"/>
      <c r="P116" s="289"/>
    </row>
    <row r="117" spans="2:16" ht="15.75">
      <c r="B117" s="135"/>
      <c r="D117" s="289"/>
      <c r="E117" s="145"/>
      <c r="F117" s="145"/>
      <c r="G117" s="289"/>
      <c r="H117" s="145"/>
      <c r="I117" s="374"/>
      <c r="J117" s="543"/>
      <c r="K117" s="80"/>
      <c r="L117" s="145"/>
      <c r="M117" s="289"/>
      <c r="N117" s="145"/>
      <c r="O117" s="289"/>
      <c r="P117" s="289"/>
    </row>
    <row r="118" spans="2:16" ht="15.75">
      <c r="B118" s="135"/>
      <c r="D118" s="289"/>
      <c r="E118" s="145"/>
      <c r="F118" s="145"/>
      <c r="G118" s="289"/>
      <c r="H118" s="145"/>
      <c r="I118" s="374"/>
      <c r="J118" s="543"/>
      <c r="K118" s="80"/>
      <c r="L118" s="145"/>
      <c r="M118" s="289"/>
      <c r="N118" s="145"/>
      <c r="O118" s="289"/>
      <c r="P118" s="289"/>
    </row>
    <row r="119" spans="2:16" ht="15.75">
      <c r="B119" s="135"/>
      <c r="D119" s="289"/>
      <c r="E119" s="145"/>
      <c r="F119" s="145"/>
      <c r="G119" s="289"/>
      <c r="H119" s="145"/>
      <c r="I119" s="374"/>
      <c r="J119" s="543"/>
      <c r="K119" s="80"/>
      <c r="L119" s="145"/>
      <c r="M119" s="289"/>
      <c r="N119" s="145"/>
      <c r="O119" s="289"/>
      <c r="P119" s="289"/>
    </row>
    <row r="120" spans="2:16" ht="15.75">
      <c r="B120" s="135"/>
      <c r="D120" s="289"/>
      <c r="E120" s="145"/>
      <c r="F120" s="145"/>
      <c r="G120" s="289"/>
      <c r="H120" s="145"/>
      <c r="I120" s="374"/>
      <c r="J120" s="543"/>
      <c r="K120" s="80"/>
      <c r="L120" s="145"/>
      <c r="M120" s="289"/>
      <c r="N120" s="145"/>
      <c r="O120" s="289"/>
      <c r="P120" s="289"/>
    </row>
    <row r="121" spans="2:16" ht="15.75">
      <c r="B121" s="135"/>
      <c r="D121" s="289"/>
      <c r="E121" s="145"/>
      <c r="F121" s="145"/>
      <c r="G121" s="289"/>
      <c r="H121" s="145"/>
      <c r="I121" s="374"/>
      <c r="J121" s="543"/>
      <c r="K121" s="80"/>
      <c r="L121" s="145"/>
      <c r="M121" s="289"/>
      <c r="N121" s="145"/>
      <c r="O121" s="289"/>
      <c r="P121" s="289"/>
    </row>
    <row r="122" spans="2:16" ht="15.75">
      <c r="B122" s="135"/>
      <c r="D122" s="289"/>
      <c r="E122" s="145"/>
      <c r="F122" s="145"/>
      <c r="G122" s="289"/>
      <c r="H122" s="145"/>
      <c r="I122" s="374"/>
      <c r="J122" s="543"/>
      <c r="K122" s="80"/>
      <c r="L122" s="145"/>
      <c r="M122" s="289"/>
      <c r="N122" s="145"/>
      <c r="O122" s="289"/>
      <c r="P122" s="289"/>
    </row>
    <row r="123" spans="2:16" ht="15.75">
      <c r="B123" s="135"/>
      <c r="D123" s="289"/>
      <c r="E123" s="145"/>
      <c r="F123" s="145"/>
      <c r="G123" s="289"/>
      <c r="H123" s="145"/>
      <c r="I123" s="374"/>
      <c r="J123" s="543"/>
      <c r="K123" s="80"/>
      <c r="L123" s="145"/>
      <c r="M123" s="289"/>
      <c r="N123" s="145"/>
      <c r="O123" s="289"/>
      <c r="P123" s="289"/>
    </row>
    <row r="124" spans="2:16" ht="15.75">
      <c r="B124" s="135"/>
      <c r="D124" s="289"/>
      <c r="E124" s="145"/>
      <c r="F124" s="145"/>
      <c r="G124" s="289"/>
      <c r="H124" s="145"/>
      <c r="I124" s="374"/>
      <c r="J124" s="543"/>
      <c r="K124" s="80"/>
      <c r="L124" s="145"/>
      <c r="M124" s="289"/>
      <c r="N124" s="145"/>
      <c r="O124" s="289"/>
      <c r="P124" s="289"/>
    </row>
    <row r="125" spans="2:16" ht="15.75">
      <c r="B125" s="135"/>
      <c r="D125" s="289"/>
      <c r="E125" s="145"/>
      <c r="F125" s="145"/>
      <c r="G125" s="289"/>
      <c r="H125" s="145"/>
      <c r="I125" s="374"/>
      <c r="J125" s="543"/>
      <c r="K125" s="80"/>
      <c r="L125" s="145"/>
      <c r="M125" s="289"/>
      <c r="N125" s="145"/>
      <c r="O125" s="289"/>
      <c r="P125" s="289"/>
    </row>
    <row r="126" spans="2:16" ht="15.75">
      <c r="B126" s="135"/>
      <c r="D126" s="289"/>
      <c r="E126" s="145"/>
      <c r="F126" s="145"/>
      <c r="G126" s="289"/>
      <c r="H126" s="145"/>
      <c r="I126" s="374"/>
      <c r="J126" s="543"/>
      <c r="K126" s="80"/>
      <c r="L126" s="145"/>
      <c r="M126" s="289"/>
      <c r="N126" s="145"/>
      <c r="O126" s="289"/>
      <c r="P126" s="289"/>
    </row>
    <row r="127" spans="2:16" ht="15.75">
      <c r="B127" s="135"/>
      <c r="D127" s="289"/>
      <c r="E127" s="145"/>
      <c r="F127" s="145"/>
      <c r="G127" s="289"/>
      <c r="H127" s="145"/>
      <c r="I127" s="374"/>
      <c r="J127" s="543"/>
      <c r="K127" s="80"/>
      <c r="L127" s="145"/>
      <c r="M127" s="289"/>
      <c r="N127" s="145"/>
      <c r="O127" s="289"/>
      <c r="P127" s="289"/>
    </row>
    <row r="128" spans="2:16" ht="15.75">
      <c r="B128" s="135"/>
      <c r="D128" s="289"/>
      <c r="E128" s="145"/>
      <c r="F128" s="145"/>
      <c r="G128" s="289"/>
      <c r="H128" s="145"/>
      <c r="I128" s="374"/>
      <c r="J128" s="543"/>
      <c r="K128" s="80"/>
      <c r="L128" s="145"/>
      <c r="M128" s="289"/>
      <c r="N128" s="145"/>
      <c r="O128" s="289"/>
      <c r="P128" s="289"/>
    </row>
    <row r="129" spans="2:16" ht="15.75">
      <c r="B129" s="135"/>
      <c r="D129" s="289"/>
      <c r="E129" s="145"/>
      <c r="F129" s="145"/>
      <c r="G129" s="289"/>
      <c r="H129" s="145"/>
      <c r="I129" s="374"/>
      <c r="J129" s="543"/>
      <c r="K129" s="80"/>
      <c r="L129" s="145"/>
      <c r="M129" s="289"/>
      <c r="N129" s="145"/>
      <c r="O129" s="289"/>
      <c r="P129" s="289"/>
    </row>
    <row r="130" spans="2:16" ht="15.75">
      <c r="B130" s="135"/>
      <c r="D130" s="289"/>
      <c r="E130" s="145"/>
      <c r="F130" s="145"/>
      <c r="G130" s="289"/>
      <c r="H130" s="145"/>
      <c r="I130" s="374"/>
      <c r="J130" s="543"/>
      <c r="K130" s="80"/>
      <c r="L130" s="145"/>
      <c r="M130" s="289"/>
      <c r="N130" s="145"/>
      <c r="O130" s="289"/>
      <c r="P130" s="289"/>
    </row>
    <row r="131" spans="2:16" ht="15.75">
      <c r="B131" s="135"/>
      <c r="D131" s="289"/>
      <c r="E131" s="145"/>
      <c r="F131" s="145"/>
      <c r="G131" s="289"/>
      <c r="H131" s="145"/>
      <c r="I131" s="374"/>
      <c r="J131" s="543"/>
      <c r="K131" s="80"/>
      <c r="L131" s="145"/>
      <c r="M131" s="289"/>
      <c r="N131" s="145"/>
      <c r="O131" s="289"/>
      <c r="P131" s="289"/>
    </row>
    <row r="132" spans="2:16" ht="15.75">
      <c r="B132" s="135"/>
      <c r="D132" s="289"/>
      <c r="E132" s="145"/>
      <c r="F132" s="145"/>
      <c r="G132" s="289"/>
      <c r="H132" s="145"/>
      <c r="I132" s="374"/>
      <c r="J132" s="543"/>
      <c r="K132" s="80"/>
      <c r="L132" s="145"/>
      <c r="M132" s="289"/>
      <c r="N132" s="145"/>
      <c r="O132" s="289"/>
      <c r="P132" s="289"/>
    </row>
    <row r="133" spans="2:16" ht="15.75">
      <c r="B133" s="135"/>
      <c r="D133" s="289"/>
      <c r="E133" s="145"/>
      <c r="F133" s="145"/>
      <c r="G133" s="289"/>
      <c r="H133" s="145"/>
      <c r="I133" s="374"/>
      <c r="J133" s="543"/>
      <c r="K133" s="80"/>
      <c r="L133" s="145"/>
      <c r="M133" s="289"/>
      <c r="N133" s="145"/>
      <c r="O133" s="289"/>
      <c r="P133" s="289"/>
    </row>
    <row r="134" spans="2:16" ht="15.75">
      <c r="B134" s="135"/>
      <c r="D134" s="289"/>
      <c r="E134" s="145"/>
      <c r="F134" s="145"/>
      <c r="G134" s="289"/>
      <c r="H134" s="145"/>
      <c r="I134" s="374"/>
      <c r="J134" s="543"/>
      <c r="K134" s="80"/>
      <c r="L134" s="145"/>
      <c r="M134" s="289"/>
      <c r="N134" s="145"/>
      <c r="O134" s="289"/>
      <c r="P134" s="289"/>
    </row>
    <row r="135" spans="2:16" ht="15.75">
      <c r="B135" s="135"/>
      <c r="D135" s="289"/>
      <c r="E135" s="145"/>
      <c r="F135" s="145"/>
      <c r="G135" s="289"/>
      <c r="H135" s="145"/>
      <c r="I135" s="374"/>
      <c r="J135" s="543"/>
      <c r="K135" s="80"/>
      <c r="L135" s="145"/>
      <c r="M135" s="289"/>
      <c r="N135" s="145"/>
      <c r="O135" s="289"/>
      <c r="P135" s="289"/>
    </row>
    <row r="136" spans="2:16" ht="15.75">
      <c r="B136" s="135"/>
      <c r="D136" s="289"/>
      <c r="E136" s="145"/>
      <c r="F136" s="145"/>
      <c r="G136" s="289"/>
      <c r="H136" s="145"/>
      <c r="I136" s="374"/>
      <c r="J136" s="543"/>
      <c r="K136" s="80"/>
      <c r="L136" s="145"/>
      <c r="M136" s="289"/>
      <c r="N136" s="145"/>
      <c r="O136" s="289"/>
      <c r="P136" s="289"/>
    </row>
    <row r="137" spans="2:16" ht="15.75">
      <c r="B137" s="135"/>
      <c r="D137" s="289"/>
      <c r="E137" s="145"/>
      <c r="F137" s="145"/>
      <c r="G137" s="289"/>
      <c r="H137" s="145"/>
      <c r="I137" s="374"/>
      <c r="J137" s="543"/>
      <c r="K137" s="80"/>
      <c r="L137" s="145"/>
      <c r="M137" s="289"/>
      <c r="N137" s="145"/>
      <c r="O137" s="289"/>
      <c r="P137" s="289"/>
    </row>
    <row r="138" spans="2:16" ht="15.75">
      <c r="B138" s="135"/>
      <c r="D138" s="289"/>
      <c r="E138" s="145"/>
      <c r="F138" s="145"/>
      <c r="G138" s="289"/>
      <c r="H138" s="145"/>
      <c r="I138" s="374"/>
      <c r="J138" s="543"/>
      <c r="K138" s="80"/>
      <c r="L138" s="145"/>
      <c r="M138" s="289"/>
      <c r="N138" s="145"/>
      <c r="O138" s="289"/>
      <c r="P138" s="289"/>
    </row>
    <row r="139" spans="2:16" ht="15.75">
      <c r="B139" s="135"/>
      <c r="D139" s="289"/>
      <c r="E139" s="145"/>
      <c r="F139" s="145"/>
      <c r="G139" s="289"/>
      <c r="H139" s="145"/>
      <c r="I139" s="374"/>
      <c r="J139" s="543"/>
      <c r="K139" s="80"/>
      <c r="L139" s="145"/>
      <c r="M139" s="289"/>
      <c r="N139" s="145"/>
      <c r="O139" s="289"/>
      <c r="P139" s="289"/>
    </row>
    <row r="140" spans="2:16" ht="15.75">
      <c r="B140" s="135"/>
      <c r="D140" s="289"/>
      <c r="E140" s="145"/>
      <c r="F140" s="145"/>
      <c r="G140" s="289"/>
      <c r="H140" s="145"/>
      <c r="I140" s="374"/>
      <c r="J140" s="543"/>
      <c r="K140" s="80"/>
      <c r="L140" s="145"/>
      <c r="M140" s="289"/>
      <c r="N140" s="145"/>
      <c r="O140" s="289"/>
      <c r="P140" s="289"/>
    </row>
    <row r="141" spans="2:16" ht="15.75">
      <c r="B141" s="135"/>
      <c r="D141" s="289"/>
      <c r="E141" s="145"/>
      <c r="F141" s="145"/>
      <c r="G141" s="289"/>
      <c r="H141" s="145"/>
      <c r="I141" s="374"/>
      <c r="J141" s="543"/>
      <c r="K141" s="80"/>
      <c r="L141" s="145"/>
      <c r="M141" s="289"/>
      <c r="N141" s="145"/>
      <c r="O141" s="289"/>
      <c r="P141" s="289"/>
    </row>
    <row r="142" spans="2:16" ht="15.75">
      <c r="B142" s="135"/>
      <c r="D142" s="289"/>
      <c r="E142" s="145"/>
      <c r="F142" s="145"/>
      <c r="G142" s="289"/>
      <c r="H142" s="145"/>
      <c r="I142" s="374"/>
      <c r="J142" s="543"/>
      <c r="K142" s="80"/>
      <c r="L142" s="145"/>
      <c r="M142" s="289"/>
      <c r="N142" s="145"/>
      <c r="O142" s="289"/>
      <c r="P142" s="289"/>
    </row>
    <row r="143" spans="2:16" ht="15.75">
      <c r="B143" s="135"/>
      <c r="D143" s="289"/>
      <c r="E143" s="145"/>
      <c r="F143" s="145"/>
      <c r="G143" s="289"/>
      <c r="H143" s="145"/>
      <c r="I143" s="374"/>
      <c r="J143" s="543"/>
      <c r="K143" s="80"/>
      <c r="L143" s="145"/>
      <c r="M143" s="289"/>
      <c r="N143" s="145"/>
      <c r="O143" s="289"/>
      <c r="P143" s="289"/>
    </row>
    <row r="144" spans="2:16" ht="15.75">
      <c r="B144" s="135"/>
      <c r="D144" s="289"/>
      <c r="E144" s="145"/>
      <c r="F144" s="145"/>
      <c r="G144" s="289"/>
      <c r="H144" s="145"/>
      <c r="I144" s="374"/>
      <c r="J144" s="543"/>
      <c r="K144" s="80"/>
      <c r="L144" s="145"/>
      <c r="M144" s="289"/>
      <c r="N144" s="145"/>
      <c r="O144" s="289"/>
      <c r="P144" s="289"/>
    </row>
    <row r="145" spans="2:16" ht="15.75">
      <c r="B145" s="135"/>
      <c r="D145" s="289"/>
      <c r="E145" s="145"/>
      <c r="F145" s="145"/>
      <c r="G145" s="289"/>
      <c r="H145" s="145"/>
      <c r="I145" s="374"/>
      <c r="J145" s="543"/>
      <c r="K145" s="80"/>
      <c r="L145" s="145"/>
      <c r="M145" s="289"/>
      <c r="N145" s="145"/>
      <c r="O145" s="289"/>
      <c r="P145" s="289"/>
    </row>
    <row r="146" spans="2:16" ht="15.75">
      <c r="B146" s="135"/>
      <c r="D146" s="289"/>
      <c r="E146" s="145"/>
      <c r="F146" s="145"/>
      <c r="G146" s="289"/>
      <c r="H146" s="145"/>
      <c r="I146" s="374"/>
      <c r="J146" s="543"/>
      <c r="K146" s="80"/>
      <c r="L146" s="145"/>
      <c r="M146" s="289"/>
      <c r="N146" s="145"/>
      <c r="O146" s="289"/>
      <c r="P146" s="289"/>
    </row>
    <row r="147" spans="2:16" ht="15.75">
      <c r="B147" s="135"/>
      <c r="D147" s="289"/>
      <c r="E147" s="145"/>
      <c r="F147" s="145"/>
      <c r="G147" s="289"/>
      <c r="H147" s="145"/>
      <c r="I147" s="374"/>
      <c r="J147" s="543"/>
      <c r="K147" s="80"/>
      <c r="L147" s="145"/>
      <c r="M147" s="289"/>
      <c r="N147" s="145"/>
      <c r="O147" s="289"/>
      <c r="P147" s="289"/>
    </row>
    <row r="148" spans="2:16" ht="15.75">
      <c r="B148" s="135"/>
      <c r="D148" s="289"/>
      <c r="E148" s="145"/>
      <c r="F148" s="145"/>
      <c r="G148" s="289"/>
      <c r="H148" s="145"/>
      <c r="I148" s="374"/>
      <c r="J148" s="543"/>
      <c r="K148" s="80"/>
      <c r="L148" s="145"/>
      <c r="M148" s="289"/>
      <c r="N148" s="145"/>
      <c r="O148" s="289"/>
      <c r="P148" s="289"/>
    </row>
    <row r="149" spans="2:16" ht="15.75">
      <c r="B149" s="135"/>
      <c r="D149" s="289"/>
      <c r="E149" s="145"/>
      <c r="F149" s="145"/>
      <c r="G149" s="289"/>
      <c r="H149" s="145"/>
      <c r="I149" s="374"/>
      <c r="J149" s="543"/>
      <c r="K149" s="80"/>
      <c r="L149" s="145"/>
      <c r="M149" s="289"/>
      <c r="N149" s="145"/>
      <c r="O149" s="289"/>
      <c r="P149" s="289"/>
    </row>
    <row r="150" spans="2:16" ht="15.75">
      <c r="B150" s="135"/>
      <c r="D150" s="289"/>
      <c r="E150" s="145"/>
      <c r="F150" s="145"/>
      <c r="G150" s="289"/>
      <c r="H150" s="145"/>
      <c r="I150" s="374"/>
      <c r="J150" s="543"/>
      <c r="K150" s="80"/>
      <c r="L150" s="145"/>
      <c r="M150" s="289"/>
      <c r="N150" s="145"/>
      <c r="O150" s="289"/>
      <c r="P150" s="289"/>
    </row>
    <row r="151" spans="2:16" ht="15.75">
      <c r="B151" s="135"/>
      <c r="D151" s="289"/>
      <c r="E151" s="145"/>
      <c r="F151" s="145"/>
      <c r="G151" s="289"/>
      <c r="H151" s="145"/>
      <c r="I151" s="374"/>
      <c r="J151" s="543"/>
      <c r="K151" s="80"/>
      <c r="L151" s="145"/>
      <c r="M151" s="289"/>
      <c r="N151" s="145"/>
      <c r="O151" s="289"/>
      <c r="P151" s="289"/>
    </row>
    <row r="152" spans="2:16" ht="15.75">
      <c r="B152" s="135"/>
      <c r="D152" s="289"/>
      <c r="E152" s="145"/>
      <c r="F152" s="145"/>
      <c r="H152" s="145"/>
      <c r="I152" s="374"/>
      <c r="J152" s="543"/>
      <c r="K152" s="80"/>
      <c r="L152" s="145"/>
      <c r="M152" s="289"/>
      <c r="N152" s="145"/>
      <c r="O152" s="289"/>
      <c r="P152" s="289"/>
    </row>
    <row r="153" spans="2:16" ht="15.75">
      <c r="B153" s="135"/>
      <c r="D153" s="289"/>
      <c r="E153" s="145"/>
      <c r="F153" s="145"/>
      <c r="H153" s="145"/>
      <c r="I153" s="374"/>
      <c r="J153" s="543"/>
      <c r="K153" s="80"/>
      <c r="L153" s="145"/>
      <c r="M153" s="289"/>
      <c r="N153" s="145"/>
      <c r="O153" s="289"/>
      <c r="P153" s="289"/>
    </row>
    <row r="154" spans="2:16" ht="15.75">
      <c r="B154" s="135"/>
      <c r="D154" s="289"/>
      <c r="E154" s="145"/>
      <c r="F154" s="145"/>
      <c r="H154" s="145"/>
      <c r="I154" s="374"/>
      <c r="J154" s="543"/>
      <c r="K154" s="80"/>
      <c r="L154" s="145"/>
      <c r="M154" s="289"/>
      <c r="N154" s="145"/>
      <c r="O154" s="289"/>
      <c r="P154" s="289"/>
    </row>
    <row r="155" spans="2:16" ht="15.75">
      <c r="B155" s="135"/>
      <c r="D155" s="289"/>
      <c r="E155" s="145"/>
      <c r="F155" s="145"/>
      <c r="H155" s="145"/>
      <c r="I155" s="374"/>
      <c r="J155" s="543"/>
      <c r="K155" s="80"/>
      <c r="L155" s="145"/>
      <c r="M155" s="289"/>
      <c r="N155" s="145"/>
      <c r="O155" s="289"/>
      <c r="P155" s="289"/>
    </row>
    <row r="156" spans="2:16" ht="15.75">
      <c r="B156" s="135"/>
      <c r="D156" s="289"/>
      <c r="E156" s="145"/>
      <c r="F156" s="145"/>
      <c r="H156" s="145"/>
      <c r="I156" s="374"/>
      <c r="J156" s="543"/>
      <c r="K156" s="80"/>
      <c r="L156" s="145"/>
      <c r="N156" s="145"/>
      <c r="O156" s="289"/>
      <c r="P156" s="289"/>
    </row>
    <row r="157" spans="2:16" ht="15.75">
      <c r="B157" s="135"/>
      <c r="D157" s="289"/>
      <c r="E157" s="145"/>
      <c r="F157" s="145"/>
      <c r="H157" s="145"/>
      <c r="I157" s="374"/>
      <c r="J157" s="543"/>
      <c r="K157" s="80"/>
      <c r="L157" s="145"/>
      <c r="N157" s="145"/>
      <c r="O157" s="289"/>
      <c r="P157" s="289"/>
    </row>
    <row r="158" spans="2:16" ht="15.75">
      <c r="B158" s="135"/>
      <c r="D158" s="289"/>
      <c r="E158" s="145"/>
      <c r="F158" s="145"/>
      <c r="H158" s="145"/>
      <c r="I158" s="374"/>
      <c r="J158" s="543"/>
      <c r="K158" s="80"/>
      <c r="L158" s="145"/>
      <c r="N158" s="145"/>
      <c r="O158" s="289"/>
      <c r="P158" s="289"/>
    </row>
    <row r="159" spans="2:16" ht="15.75">
      <c r="B159" s="135"/>
      <c r="D159" s="289"/>
      <c r="E159" s="145"/>
      <c r="F159" s="145"/>
      <c r="H159" s="145"/>
      <c r="I159" s="374"/>
      <c r="J159" s="543"/>
      <c r="K159" s="80"/>
      <c r="L159" s="145"/>
      <c r="N159" s="145"/>
      <c r="O159" s="289"/>
      <c r="P159" s="289"/>
    </row>
    <row r="160" spans="2:16" ht="15.75">
      <c r="B160" s="135"/>
      <c r="D160" s="289"/>
      <c r="E160" s="145"/>
      <c r="F160" s="145"/>
      <c r="H160" s="145"/>
      <c r="I160" s="374"/>
      <c r="J160" s="543"/>
      <c r="K160" s="80"/>
      <c r="L160" s="145"/>
      <c r="N160" s="145"/>
      <c r="O160" s="289"/>
      <c r="P160" s="289"/>
    </row>
    <row r="161" spans="2:16" ht="15.75">
      <c r="B161" s="135"/>
      <c r="D161" s="289"/>
      <c r="E161" s="145"/>
      <c r="F161" s="145"/>
      <c r="H161" s="145"/>
      <c r="I161" s="374"/>
      <c r="J161" s="543"/>
      <c r="K161" s="80"/>
      <c r="L161" s="145"/>
      <c r="N161" s="145"/>
      <c r="O161" s="289"/>
      <c r="P161" s="289"/>
    </row>
    <row r="162" spans="2:16" ht="15.75">
      <c r="B162" s="135"/>
      <c r="D162" s="289"/>
      <c r="E162" s="145"/>
      <c r="F162" s="145"/>
      <c r="H162" s="145"/>
      <c r="I162" s="374"/>
      <c r="J162" s="543"/>
      <c r="K162" s="80"/>
      <c r="L162" s="145"/>
      <c r="N162" s="145"/>
      <c r="O162" s="289"/>
      <c r="P162" s="289"/>
    </row>
    <row r="163" spans="2:16" ht="15.75">
      <c r="B163" s="135"/>
      <c r="D163" s="289"/>
      <c r="E163" s="145"/>
      <c r="F163" s="145"/>
      <c r="H163" s="145"/>
      <c r="I163" s="374"/>
      <c r="J163" s="543"/>
      <c r="K163" s="80"/>
      <c r="L163" s="145"/>
      <c r="N163" s="145"/>
      <c r="O163" s="289"/>
      <c r="P163" s="289"/>
    </row>
    <row r="164" spans="2:16" ht="15.75">
      <c r="B164" s="135"/>
      <c r="D164" s="289"/>
      <c r="H164" s="145"/>
      <c r="I164" s="374"/>
      <c r="J164" s="543"/>
      <c r="K164" s="80"/>
      <c r="L164" s="145"/>
      <c r="N164" s="145"/>
      <c r="O164" s="289"/>
      <c r="P164" s="289"/>
    </row>
    <row r="165" spans="2:16" ht="15.75">
      <c r="B165" s="135"/>
      <c r="D165" s="289"/>
      <c r="H165" s="145"/>
      <c r="I165" s="374"/>
      <c r="J165" s="543"/>
      <c r="K165" s="80"/>
      <c r="L165" s="145"/>
      <c r="N165" s="145"/>
      <c r="O165" s="289"/>
      <c r="P165" s="289"/>
    </row>
    <row r="166" spans="2:16" ht="15.75">
      <c r="B166" s="135"/>
      <c r="D166" s="289"/>
      <c r="H166" s="145"/>
      <c r="I166" s="374"/>
      <c r="J166" s="543"/>
      <c r="K166" s="80"/>
      <c r="L166" s="145"/>
      <c r="N166" s="145"/>
      <c r="O166" s="289"/>
      <c r="P166" s="289"/>
    </row>
    <row r="167" spans="2:16" ht="15.75">
      <c r="B167" s="135"/>
      <c r="D167" s="289"/>
      <c r="I167" s="374"/>
      <c r="J167" s="543"/>
      <c r="K167" s="80"/>
      <c r="L167" s="145"/>
      <c r="N167" s="145"/>
      <c r="O167" s="289"/>
      <c r="P167" s="289"/>
    </row>
    <row r="168" spans="2:16" ht="15.75">
      <c r="B168" s="135"/>
      <c r="D168" s="289"/>
      <c r="I168" s="374"/>
      <c r="J168" s="543"/>
      <c r="K168" s="80"/>
      <c r="L168" s="145"/>
      <c r="N168" s="145"/>
      <c r="O168" s="289"/>
      <c r="P168" s="289"/>
    </row>
    <row r="169" spans="2:16" ht="15.75">
      <c r="B169" s="135"/>
      <c r="D169" s="289"/>
      <c r="I169" s="374"/>
      <c r="J169" s="543"/>
      <c r="K169" s="80"/>
      <c r="L169" s="145"/>
      <c r="N169" s="145"/>
      <c r="O169" s="289"/>
      <c r="P169" s="289"/>
    </row>
    <row r="170" spans="2:16" ht="15.75">
      <c r="B170" s="135"/>
      <c r="D170" s="289"/>
      <c r="I170" s="374"/>
      <c r="J170" s="543"/>
      <c r="K170" s="80"/>
      <c r="L170" s="145"/>
      <c r="N170" s="145"/>
      <c r="O170" s="289"/>
      <c r="P170" s="289"/>
    </row>
    <row r="171" spans="2:16" ht="15.75">
      <c r="B171" s="135"/>
      <c r="D171" s="289"/>
      <c r="I171" s="374"/>
      <c r="J171" s="543"/>
      <c r="K171" s="80"/>
      <c r="L171" s="145"/>
      <c r="N171" s="145"/>
      <c r="O171" s="289"/>
      <c r="P171" s="289"/>
    </row>
    <row r="172" spans="2:16" ht="15.75">
      <c r="B172" s="135"/>
      <c r="D172" s="289"/>
      <c r="I172" s="374"/>
      <c r="J172" s="543"/>
      <c r="K172" s="80"/>
      <c r="L172" s="145"/>
      <c r="N172" s="145"/>
      <c r="O172" s="289"/>
      <c r="P172" s="289"/>
    </row>
    <row r="173" spans="2:16" ht="15.75">
      <c r="B173" s="135"/>
      <c r="D173" s="289"/>
      <c r="I173" s="374"/>
      <c r="J173" s="543"/>
      <c r="K173" s="80"/>
      <c r="L173" s="145"/>
      <c r="N173" s="145"/>
      <c r="O173" s="289"/>
      <c r="P173" s="289"/>
    </row>
    <row r="174" spans="2:16" ht="15.75">
      <c r="B174" s="135"/>
      <c r="D174" s="289"/>
      <c r="I174" s="374"/>
      <c r="J174" s="543"/>
      <c r="K174" s="80"/>
      <c r="L174" s="145"/>
      <c r="N174" s="145"/>
      <c r="O174" s="289"/>
      <c r="P174" s="289"/>
    </row>
    <row r="175" spans="2:16" ht="15.75">
      <c r="B175" s="135"/>
      <c r="D175" s="289"/>
      <c r="I175" s="374"/>
      <c r="J175" s="543"/>
      <c r="K175" s="80"/>
      <c r="L175" s="145"/>
      <c r="N175" s="145"/>
      <c r="O175" s="289"/>
      <c r="P175" s="289"/>
    </row>
    <row r="176" spans="2:16" ht="15.75">
      <c r="B176" s="135"/>
      <c r="D176" s="289"/>
      <c r="I176" s="374"/>
      <c r="J176" s="543"/>
      <c r="K176" s="80"/>
      <c r="L176" s="145"/>
      <c r="N176" s="145"/>
      <c r="O176" s="289"/>
      <c r="P176" s="289"/>
    </row>
    <row r="177" spans="2:16" ht="15.75">
      <c r="B177" s="135"/>
      <c r="D177" s="289"/>
      <c r="I177" s="374"/>
      <c r="J177" s="543"/>
      <c r="K177" s="80"/>
      <c r="L177" s="145"/>
      <c r="N177" s="145"/>
      <c r="O177" s="289"/>
      <c r="P177" s="289"/>
    </row>
    <row r="178" spans="2:16" ht="15.75">
      <c r="B178" s="135"/>
      <c r="D178" s="289"/>
      <c r="I178" s="374"/>
      <c r="J178" s="543"/>
      <c r="K178" s="80"/>
      <c r="L178" s="145"/>
      <c r="N178" s="289"/>
      <c r="O178" s="289"/>
      <c r="P178" s="289"/>
    </row>
    <row r="179" spans="2:16" ht="15.75">
      <c r="B179" s="135"/>
      <c r="D179" s="289"/>
      <c r="I179" s="374"/>
      <c r="J179" s="543"/>
      <c r="K179" s="80"/>
      <c r="L179" s="145"/>
      <c r="N179" s="289"/>
      <c r="O179" s="289"/>
      <c r="P179" s="289"/>
    </row>
    <row r="180" spans="2:16" ht="15.75">
      <c r="B180" s="135"/>
      <c r="D180" s="289"/>
      <c r="I180" s="374"/>
      <c r="J180" s="543"/>
      <c r="K180" s="80"/>
      <c r="L180" s="145"/>
      <c r="N180" s="289"/>
      <c r="O180" s="289"/>
      <c r="P180" s="289"/>
    </row>
    <row r="181" spans="2:16" ht="15.75">
      <c r="B181" s="135"/>
      <c r="D181" s="289"/>
      <c r="I181" s="374"/>
      <c r="J181" s="543"/>
      <c r="K181" s="80"/>
      <c r="L181" s="145"/>
      <c r="N181" s="289"/>
      <c r="O181" s="289"/>
      <c r="P181" s="289"/>
    </row>
    <row r="182" spans="2:16" ht="15.75">
      <c r="B182" s="135"/>
      <c r="D182" s="289"/>
      <c r="I182" s="374"/>
      <c r="J182" s="543"/>
      <c r="K182" s="80"/>
      <c r="L182" s="145"/>
      <c r="N182" s="289"/>
      <c r="O182" s="289"/>
      <c r="P182" s="289"/>
    </row>
    <row r="183" spans="2:16" ht="15.75">
      <c r="B183" s="135"/>
      <c r="D183" s="289"/>
      <c r="I183" s="374"/>
      <c r="J183" s="543"/>
      <c r="K183" s="80"/>
      <c r="L183" s="145"/>
      <c r="N183" s="289"/>
      <c r="O183" s="289"/>
      <c r="P183" s="289"/>
    </row>
    <row r="184" spans="2:16" ht="15.75">
      <c r="B184" s="135"/>
      <c r="D184" s="289"/>
      <c r="I184" s="374"/>
      <c r="J184" s="543"/>
      <c r="K184" s="80"/>
      <c r="L184" s="145"/>
      <c r="N184" s="289"/>
      <c r="O184" s="289"/>
      <c r="P184" s="289"/>
    </row>
    <row r="185" spans="2:16" ht="15.75">
      <c r="B185" s="135"/>
      <c r="D185" s="289"/>
      <c r="I185" s="374"/>
      <c r="J185" s="543"/>
      <c r="K185" s="80"/>
      <c r="L185" s="145"/>
      <c r="N185" s="289"/>
      <c r="O185" s="289"/>
      <c r="P185" s="289"/>
    </row>
    <row r="186" spans="2:16" ht="15.75">
      <c r="B186" s="135"/>
      <c r="D186" s="289"/>
      <c r="I186" s="374"/>
      <c r="J186" s="543"/>
      <c r="K186" s="80"/>
      <c r="L186" s="145"/>
      <c r="N186" s="289"/>
      <c r="O186" s="289"/>
      <c r="P186" s="289"/>
    </row>
    <row r="187" spans="2:16" ht="15.75">
      <c r="B187" s="135"/>
      <c r="D187" s="289"/>
      <c r="I187" s="374"/>
      <c r="J187" s="543"/>
      <c r="K187" s="80"/>
      <c r="L187" s="145"/>
      <c r="N187" s="289"/>
      <c r="O187" s="289"/>
      <c r="P187" s="289"/>
    </row>
    <row r="188" spans="2:16" ht="15.75">
      <c r="B188" s="135"/>
      <c r="I188" s="374"/>
      <c r="J188" s="543"/>
      <c r="K188" s="80"/>
      <c r="L188" s="145"/>
      <c r="N188" s="289"/>
      <c r="O188" s="289"/>
      <c r="P188" s="289"/>
    </row>
    <row r="189" spans="2:16" ht="15.75">
      <c r="B189" s="135"/>
      <c r="I189" s="374"/>
      <c r="J189" s="543"/>
      <c r="K189" s="80"/>
      <c r="L189" s="145"/>
      <c r="N189" s="289"/>
      <c r="O189" s="289"/>
      <c r="P189" s="289"/>
    </row>
    <row r="190" spans="2:16" ht="15.75">
      <c r="B190" s="135"/>
      <c r="I190" s="374"/>
      <c r="J190" s="543"/>
      <c r="K190" s="80"/>
      <c r="L190" s="145"/>
      <c r="N190" s="289"/>
      <c r="O190" s="289"/>
      <c r="P190" s="289"/>
    </row>
    <row r="191" spans="2:16" ht="15.75">
      <c r="B191" s="135"/>
      <c r="I191" s="374"/>
      <c r="J191" s="543"/>
      <c r="K191" s="80"/>
      <c r="L191" s="145"/>
      <c r="N191" s="289"/>
      <c r="O191" s="289"/>
      <c r="P191" s="289"/>
    </row>
    <row r="192" spans="2:16" ht="15.75">
      <c r="B192" s="135"/>
      <c r="I192" s="374"/>
      <c r="J192" s="543"/>
      <c r="K192" s="80"/>
      <c r="L192" s="145"/>
      <c r="N192" s="289"/>
      <c r="O192" s="289"/>
      <c r="P192" s="289"/>
    </row>
    <row r="193" spans="2:16" ht="15.75">
      <c r="B193" s="135"/>
      <c r="I193" s="374"/>
      <c r="J193" s="543"/>
      <c r="K193" s="80"/>
      <c r="L193" s="145"/>
      <c r="N193" s="289"/>
      <c r="O193" s="289"/>
      <c r="P193" s="289"/>
    </row>
    <row r="194" spans="2:16" ht="15.75">
      <c r="B194" s="135"/>
      <c r="I194" s="374"/>
      <c r="J194" s="543"/>
      <c r="K194" s="80"/>
      <c r="L194" s="145"/>
      <c r="N194" s="289"/>
      <c r="O194" s="289"/>
      <c r="P194" s="289"/>
    </row>
    <row r="195" spans="2:16" ht="15.75">
      <c r="B195" s="135"/>
      <c r="I195" s="374"/>
      <c r="J195" s="543"/>
      <c r="K195" s="80"/>
      <c r="L195" s="145"/>
      <c r="N195" s="289"/>
      <c r="O195" s="289"/>
      <c r="P195" s="289"/>
    </row>
    <row r="196" spans="2:16" ht="15.75">
      <c r="B196" s="135"/>
      <c r="I196" s="374"/>
      <c r="J196" s="543"/>
      <c r="K196" s="80"/>
      <c r="L196" s="145"/>
      <c r="N196" s="289"/>
      <c r="O196" s="289"/>
      <c r="P196" s="289"/>
    </row>
    <row r="197" spans="2:16" ht="15.75">
      <c r="B197" s="135"/>
      <c r="I197" s="374"/>
      <c r="J197" s="543"/>
      <c r="K197" s="80"/>
      <c r="L197" s="145"/>
    </row>
    <row r="198" spans="2:16" ht="15.75">
      <c r="B198" s="135"/>
      <c r="I198" s="374"/>
      <c r="J198" s="543"/>
      <c r="K198" s="80"/>
    </row>
    <row r="199" spans="2:16" ht="15.75">
      <c r="B199" s="135"/>
      <c r="I199" s="374"/>
      <c r="J199" s="543"/>
      <c r="K199" s="80"/>
    </row>
    <row r="200" spans="2:16" ht="15.75">
      <c r="B200" s="135"/>
      <c r="I200" s="374"/>
      <c r="J200" s="543"/>
      <c r="K200" s="80"/>
    </row>
    <row r="201" spans="2:16" ht="15.75">
      <c r="B201" s="135"/>
      <c r="I201" s="374"/>
      <c r="J201" s="543"/>
      <c r="K201" s="80"/>
    </row>
    <row r="202" spans="2:16" ht="15.75">
      <c r="B202" s="135"/>
    </row>
    <row r="203" spans="2:16" ht="15.75">
      <c r="B203" s="135"/>
    </row>
    <row r="204" spans="2:16" ht="15.75">
      <c r="B204" s="135"/>
    </row>
    <row r="205" spans="2:16" ht="15.75">
      <c r="B205" s="135"/>
    </row>
    <row r="206" spans="2:16" ht="15.75">
      <c r="B206" s="135"/>
    </row>
    <row r="207" spans="2:16" ht="15.75">
      <c r="B207" s="135"/>
    </row>
    <row r="208" spans="2:16" ht="15.75">
      <c r="B208" s="135"/>
    </row>
    <row r="209" spans="2:2" ht="15.75">
      <c r="B209" s="135"/>
    </row>
    <row r="210" spans="2:2" ht="15.75">
      <c r="B210" s="135"/>
    </row>
    <row r="211" spans="2:2" ht="15.75">
      <c r="B211" s="135"/>
    </row>
    <row r="212" spans="2:2" ht="15.75">
      <c r="B212" s="135"/>
    </row>
    <row r="213" spans="2:2" ht="15.75">
      <c r="B213" s="135"/>
    </row>
    <row r="214" spans="2:2" ht="15.75">
      <c r="B214" s="135"/>
    </row>
    <row r="215" spans="2:2" ht="15.75">
      <c r="B215" s="135"/>
    </row>
    <row r="216" spans="2:2" ht="15.75">
      <c r="B216" s="135"/>
    </row>
    <row r="217" spans="2:2" ht="15.75">
      <c r="B217" s="135"/>
    </row>
    <row r="218" spans="2:2" ht="15.75">
      <c r="B218" s="135"/>
    </row>
    <row r="219" spans="2:2" ht="15.75">
      <c r="B219" s="135"/>
    </row>
    <row r="220" spans="2:2" ht="15.75">
      <c r="B220" s="135"/>
    </row>
    <row r="221" spans="2:2" ht="15.75">
      <c r="B221" s="135"/>
    </row>
    <row r="222" spans="2:2" ht="15.75">
      <c r="B222" s="135"/>
    </row>
    <row r="223" spans="2:2" ht="15.75">
      <c r="B223" s="135"/>
    </row>
    <row r="224" spans="2:2" ht="15.75">
      <c r="B224" s="135"/>
    </row>
    <row r="225" spans="2:2" ht="15.75">
      <c r="B225" s="135"/>
    </row>
    <row r="226" spans="2:2" ht="15.75">
      <c r="B226" s="135"/>
    </row>
    <row r="227" spans="2:2" ht="15.75">
      <c r="B227" s="135"/>
    </row>
    <row r="228" spans="2:2" ht="15.75">
      <c r="B228" s="135"/>
    </row>
    <row r="229" spans="2:2" ht="15.75">
      <c r="B229" s="135"/>
    </row>
    <row r="230" spans="2:2" ht="15.75">
      <c r="B230" s="135"/>
    </row>
    <row r="231" spans="2:2" ht="15.75">
      <c r="B231" s="135"/>
    </row>
    <row r="232" spans="2:2" ht="15.75">
      <c r="B232" s="135"/>
    </row>
    <row r="233" spans="2:2" ht="15.75">
      <c r="B233" s="135"/>
    </row>
    <row r="234" spans="2:2" ht="15.75">
      <c r="B234" s="135"/>
    </row>
    <row r="235" spans="2:2" ht="15.75">
      <c r="B235" s="135"/>
    </row>
    <row r="236" spans="2:2" ht="15.75">
      <c r="B236" s="135"/>
    </row>
    <row r="237" spans="2:2" ht="15.75">
      <c r="B237" s="135"/>
    </row>
    <row r="238" spans="2:2" ht="15.75">
      <c r="B238" s="135"/>
    </row>
    <row r="239" spans="2:2" ht="15.75">
      <c r="B239" s="135"/>
    </row>
    <row r="240" spans="2:2" ht="15.75">
      <c r="B240" s="135"/>
    </row>
    <row r="241" spans="2:2" ht="15.75">
      <c r="B241" s="135"/>
    </row>
    <row r="242" spans="2:2" ht="15.75">
      <c r="B242" s="135"/>
    </row>
    <row r="243" spans="2:2" ht="15.75">
      <c r="B243" s="135"/>
    </row>
    <row r="244" spans="2:2" ht="15.75">
      <c r="B244" s="135"/>
    </row>
    <row r="245" spans="2:2" ht="15.75">
      <c r="B245" s="135"/>
    </row>
    <row r="246" spans="2:2" ht="15.75">
      <c r="B246" s="135"/>
    </row>
    <row r="247" spans="2:2" ht="15.75">
      <c r="B247" s="135"/>
    </row>
    <row r="248" spans="2:2" ht="15.75">
      <c r="B248" s="135"/>
    </row>
    <row r="249" spans="2:2" ht="15.75">
      <c r="B249" s="135"/>
    </row>
    <row r="250" spans="2:2" ht="15.75">
      <c r="B250" s="135"/>
    </row>
    <row r="251" spans="2:2" ht="15.75">
      <c r="B251" s="135"/>
    </row>
    <row r="252" spans="2:2" ht="15.75">
      <c r="B252" s="135"/>
    </row>
    <row r="253" spans="2:2" ht="15.75">
      <c r="B253" s="135"/>
    </row>
    <row r="254" spans="2:2" ht="15.75">
      <c r="B254" s="135"/>
    </row>
    <row r="255" spans="2:2" ht="15.75">
      <c r="B255" s="135"/>
    </row>
    <row r="256" spans="2:2" ht="15.75">
      <c r="B256" s="135"/>
    </row>
    <row r="257" spans="2:2" ht="15.75">
      <c r="B257" s="135"/>
    </row>
    <row r="258" spans="2:2" ht="15.75">
      <c r="B258" s="135"/>
    </row>
    <row r="259" spans="2:2" ht="15.75">
      <c r="B259" s="135"/>
    </row>
    <row r="260" spans="2:2" ht="15.75">
      <c r="B260" s="135"/>
    </row>
    <row r="261" spans="2:2" ht="15.75">
      <c r="B261" s="135"/>
    </row>
    <row r="262" spans="2:2" ht="15.75">
      <c r="B262" s="135"/>
    </row>
    <row r="263" spans="2:2" ht="15.75">
      <c r="B263" s="135"/>
    </row>
    <row r="264" spans="2:2" ht="15.75">
      <c r="B264" s="135"/>
    </row>
    <row r="265" spans="2:2" ht="15.75">
      <c r="B265" s="135"/>
    </row>
    <row r="266" spans="2:2" ht="15.75">
      <c r="B266" s="135"/>
    </row>
    <row r="267" spans="2:2" ht="15.75">
      <c r="B267" s="135"/>
    </row>
    <row r="268" spans="2:2" ht="15.75">
      <c r="B268" s="135"/>
    </row>
    <row r="269" spans="2:2" ht="15.75">
      <c r="B269" s="135"/>
    </row>
    <row r="270" spans="2:2" ht="15.75">
      <c r="B270" s="135"/>
    </row>
    <row r="271" spans="2:2" ht="15.75">
      <c r="B271" s="135"/>
    </row>
    <row r="272" spans="2:2" ht="15.75">
      <c r="B272" s="135"/>
    </row>
    <row r="273" spans="2:2" ht="15.75">
      <c r="B273" s="135"/>
    </row>
    <row r="274" spans="2:2" ht="15.75">
      <c r="B274" s="135"/>
    </row>
    <row r="275" spans="2:2" ht="15.75">
      <c r="B275" s="135"/>
    </row>
    <row r="276" spans="2:2" ht="15.75">
      <c r="B276" s="135"/>
    </row>
    <row r="277" spans="2:2" ht="15.75">
      <c r="B277" s="135"/>
    </row>
    <row r="278" spans="2:2" ht="15.75">
      <c r="B278" s="135"/>
    </row>
    <row r="279" spans="2:2" ht="15.75">
      <c r="B279" s="135"/>
    </row>
    <row r="280" spans="2:2" ht="15.75">
      <c r="B280" s="135"/>
    </row>
    <row r="281" spans="2:2" ht="15.75">
      <c r="B281" s="135"/>
    </row>
    <row r="282" spans="2:2" ht="15.75">
      <c r="B282" s="135"/>
    </row>
    <row r="283" spans="2:2" ht="15.75">
      <c r="B283" s="135"/>
    </row>
    <row r="284" spans="2:2" ht="15.75">
      <c r="B284" s="135"/>
    </row>
    <row r="285" spans="2:2" ht="15.75">
      <c r="B285" s="135"/>
    </row>
    <row r="286" spans="2:2" ht="15.75">
      <c r="B286" s="135"/>
    </row>
    <row r="287" spans="2:2" ht="15.75">
      <c r="B287" s="135"/>
    </row>
    <row r="288" spans="2:2" ht="15.75">
      <c r="B288" s="135"/>
    </row>
    <row r="289" spans="2:2" ht="15.75">
      <c r="B289" s="135"/>
    </row>
    <row r="290" spans="2:2" ht="15.75">
      <c r="B290" s="135"/>
    </row>
    <row r="291" spans="2:2" ht="15.75">
      <c r="B291" s="135"/>
    </row>
    <row r="292" spans="2:2" ht="15.75">
      <c r="B292" s="135"/>
    </row>
    <row r="293" spans="2:2" ht="15.75">
      <c r="B293" s="135"/>
    </row>
    <row r="294" spans="2:2" ht="15.75">
      <c r="B294" s="135"/>
    </row>
    <row r="295" spans="2:2" ht="15.75">
      <c r="B295" s="135"/>
    </row>
    <row r="296" spans="2:2" ht="15.75">
      <c r="B296" s="135"/>
    </row>
    <row r="297" spans="2:2" ht="15.75">
      <c r="B297" s="135"/>
    </row>
    <row r="298" spans="2:2" ht="15.75">
      <c r="B298" s="135"/>
    </row>
    <row r="299" spans="2:2" ht="15.75">
      <c r="B299" s="135"/>
    </row>
    <row r="300" spans="2:2" ht="15.75">
      <c r="B300" s="135"/>
    </row>
    <row r="301" spans="2:2" ht="15.75">
      <c r="B301" s="135"/>
    </row>
    <row r="302" spans="2:2" ht="15.75">
      <c r="B302" s="135"/>
    </row>
    <row r="303" spans="2:2" ht="15.75">
      <c r="B303" s="135"/>
    </row>
    <row r="304" spans="2:2" ht="15.75">
      <c r="B304" s="135"/>
    </row>
    <row r="305" spans="2:2" ht="15.75">
      <c r="B305" s="135"/>
    </row>
    <row r="306" spans="2:2" ht="15.75">
      <c r="B306" s="135"/>
    </row>
    <row r="307" spans="2:2" ht="15.75">
      <c r="B307" s="135"/>
    </row>
    <row r="308" spans="2:2" ht="15.75">
      <c r="B308" s="135"/>
    </row>
    <row r="309" spans="2:2" ht="15.75">
      <c r="B309" s="135"/>
    </row>
    <row r="310" spans="2:2" ht="15.75">
      <c r="B310" s="135"/>
    </row>
    <row r="311" spans="2:2" ht="15.75">
      <c r="B311" s="135"/>
    </row>
    <row r="312" spans="2:2" ht="15.75">
      <c r="B312" s="135"/>
    </row>
    <row r="313" spans="2:2" ht="15.75">
      <c r="B313" s="135"/>
    </row>
    <row r="314" spans="2:2" ht="15.75">
      <c r="B314" s="135"/>
    </row>
    <row r="315" spans="2:2" ht="15.75">
      <c r="B315" s="135"/>
    </row>
    <row r="316" spans="2:2" ht="15.75">
      <c r="B316" s="135"/>
    </row>
    <row r="317" spans="2:2" ht="15.75">
      <c r="B317" s="135"/>
    </row>
    <row r="318" spans="2:2" ht="15.75">
      <c r="B318" s="135"/>
    </row>
    <row r="319" spans="2:2" ht="15.75">
      <c r="B319" s="135"/>
    </row>
    <row r="320" spans="2:2" ht="15.75">
      <c r="B320" s="135"/>
    </row>
    <row r="321" spans="2:2" ht="15.75">
      <c r="B321" s="135"/>
    </row>
    <row r="322" spans="2:2" ht="15.75">
      <c r="B322" s="135"/>
    </row>
    <row r="323" spans="2:2" ht="15.75">
      <c r="B323" s="135"/>
    </row>
    <row r="324" spans="2:2" ht="15.75">
      <c r="B324" s="135"/>
    </row>
    <row r="325" spans="2:2" ht="15.75">
      <c r="B325" s="135"/>
    </row>
    <row r="326" spans="2:2" ht="15.75">
      <c r="B326" s="135"/>
    </row>
    <row r="327" spans="2:2" ht="15.75">
      <c r="B327" s="135"/>
    </row>
    <row r="328" spans="2:2" ht="15.75">
      <c r="B328" s="135"/>
    </row>
    <row r="329" spans="2:2" ht="15.75">
      <c r="B329" s="135"/>
    </row>
    <row r="330" spans="2:2" ht="15.75">
      <c r="B330" s="135"/>
    </row>
    <row r="331" spans="2:2" ht="15.75">
      <c r="B331" s="135"/>
    </row>
    <row r="332" spans="2:2" ht="15.75">
      <c r="B332" s="135"/>
    </row>
    <row r="333" spans="2:2" ht="15.75">
      <c r="B333" s="135"/>
    </row>
    <row r="334" spans="2:2" ht="15.75">
      <c r="B334" s="135"/>
    </row>
    <row r="335" spans="2:2" ht="15.75">
      <c r="B335" s="135"/>
    </row>
    <row r="336" spans="2:2" ht="15.75">
      <c r="B336" s="135"/>
    </row>
    <row r="337" spans="2:2" ht="15.75">
      <c r="B337" s="135"/>
    </row>
    <row r="338" spans="2:2" ht="15.75">
      <c r="B338" s="135"/>
    </row>
    <row r="339" spans="2:2" ht="15.75">
      <c r="B339" s="135"/>
    </row>
    <row r="340" spans="2:2" ht="15.75">
      <c r="B340" s="135"/>
    </row>
    <row r="341" spans="2:2" ht="15.75">
      <c r="B341" s="135"/>
    </row>
    <row r="342" spans="2:2" ht="15.75">
      <c r="B342" s="135"/>
    </row>
    <row r="343" spans="2:2" ht="15.75">
      <c r="B343" s="135"/>
    </row>
    <row r="344" spans="2:2" ht="15.75">
      <c r="B344" s="135"/>
    </row>
    <row r="345" spans="2:2" ht="15.75">
      <c r="B345" s="135"/>
    </row>
    <row r="346" spans="2:2" ht="15.75">
      <c r="B346" s="135"/>
    </row>
    <row r="347" spans="2:2" ht="15.75">
      <c r="B347" s="135"/>
    </row>
    <row r="348" spans="2:2" ht="15.75">
      <c r="B348" s="135"/>
    </row>
    <row r="349" spans="2:2" ht="15.75">
      <c r="B349" s="135"/>
    </row>
    <row r="350" spans="2:2" ht="15.75">
      <c r="B350" s="135"/>
    </row>
    <row r="351" spans="2:2" ht="15.75">
      <c r="B351" s="135"/>
    </row>
    <row r="352" spans="2:2" ht="15.75">
      <c r="B352" s="135"/>
    </row>
    <row r="353" spans="2:2" ht="15.75">
      <c r="B353" s="135"/>
    </row>
    <row r="354" spans="2:2" ht="15.75">
      <c r="B354" s="135"/>
    </row>
    <row r="355" spans="2:2" ht="15.75">
      <c r="B355" s="135"/>
    </row>
    <row r="356" spans="2:2" ht="15.75">
      <c r="B356" s="135"/>
    </row>
    <row r="357" spans="2:2" ht="15.75">
      <c r="B357" s="135"/>
    </row>
    <row r="358" spans="2:2" ht="15.75">
      <c r="B358" s="135"/>
    </row>
    <row r="359" spans="2:2" ht="15.75">
      <c r="B359" s="135"/>
    </row>
    <row r="360" spans="2:2" ht="15.75">
      <c r="B360" s="135"/>
    </row>
    <row r="361" spans="2:2" ht="15.75">
      <c r="B361" s="135"/>
    </row>
    <row r="362" spans="2:2" ht="15.75">
      <c r="B362" s="135"/>
    </row>
    <row r="363" spans="2:2" ht="15.75">
      <c r="B363" s="135"/>
    </row>
    <row r="364" spans="2:2" ht="15.75">
      <c r="B364" s="135"/>
    </row>
    <row r="365" spans="2:2" ht="15.75">
      <c r="B365" s="135"/>
    </row>
    <row r="366" spans="2:2" ht="15.75">
      <c r="B366" s="135"/>
    </row>
    <row r="367" spans="2:2" ht="15.75">
      <c r="B367" s="135"/>
    </row>
    <row r="368" spans="2:2" ht="15.75">
      <c r="B368" s="135"/>
    </row>
    <row r="369" spans="2:2" ht="15.75">
      <c r="B369" s="135"/>
    </row>
    <row r="370" spans="2:2" ht="15.75">
      <c r="B370" s="135"/>
    </row>
    <row r="371" spans="2:2" ht="15.75">
      <c r="B371" s="135"/>
    </row>
    <row r="372" spans="2:2" ht="15.75">
      <c r="B372" s="135"/>
    </row>
    <row r="373" spans="2:2" ht="15.75">
      <c r="B373" s="135"/>
    </row>
    <row r="374" spans="2:2" ht="15.75">
      <c r="B374" s="135"/>
    </row>
    <row r="375" spans="2:2" ht="15.75">
      <c r="B375" s="135"/>
    </row>
    <row r="376" spans="2:2" ht="15.75">
      <c r="B376" s="135"/>
    </row>
    <row r="377" spans="2:2" ht="15.75">
      <c r="B377" s="135"/>
    </row>
    <row r="378" spans="2:2" ht="15.75">
      <c r="B378" s="135"/>
    </row>
    <row r="379" spans="2:2" ht="15.75">
      <c r="B379" s="135"/>
    </row>
    <row r="380" spans="2:2" ht="15.75">
      <c r="B380" s="135"/>
    </row>
    <row r="381" spans="2:2" ht="15.75">
      <c r="B381" s="135"/>
    </row>
    <row r="382" spans="2:2" ht="15.75">
      <c r="B382" s="135"/>
    </row>
    <row r="383" spans="2:2" ht="15.75">
      <c r="B383" s="135"/>
    </row>
    <row r="384" spans="2:2" ht="15.75">
      <c r="B384" s="135"/>
    </row>
    <row r="385" spans="2:2" ht="15.75">
      <c r="B385" s="135"/>
    </row>
    <row r="386" spans="2:2" ht="15.75">
      <c r="B386" s="135"/>
    </row>
    <row r="387" spans="2:2" ht="15.75">
      <c r="B387" s="135"/>
    </row>
    <row r="388" spans="2:2" ht="15.75">
      <c r="B388" s="135"/>
    </row>
    <row r="389" spans="2:2" ht="15.75">
      <c r="B389" s="135"/>
    </row>
    <row r="390" spans="2:2" ht="15.75">
      <c r="B390" s="135"/>
    </row>
    <row r="391" spans="2:2" ht="15.75">
      <c r="B391" s="135"/>
    </row>
    <row r="392" spans="2:2" ht="15.75">
      <c r="B392" s="135"/>
    </row>
    <row r="393" spans="2:2" ht="15.75">
      <c r="B393" s="135"/>
    </row>
    <row r="394" spans="2:2" ht="15.75">
      <c r="B394" s="135"/>
    </row>
    <row r="395" spans="2:2" ht="15.75">
      <c r="B395" s="135"/>
    </row>
    <row r="396" spans="2:2" ht="15.75">
      <c r="B396" s="135"/>
    </row>
    <row r="397" spans="2:2" ht="15.75">
      <c r="B397" s="135"/>
    </row>
    <row r="398" spans="2:2" ht="15.75">
      <c r="B398" s="135"/>
    </row>
    <row r="399" spans="2:2" ht="15.75">
      <c r="B399" s="135"/>
    </row>
    <row r="400" spans="2:2" ht="15.75">
      <c r="B400" s="135"/>
    </row>
    <row r="401" spans="2:2" ht="15.75">
      <c r="B401" s="135"/>
    </row>
    <row r="402" spans="2:2" ht="15.75">
      <c r="B402" s="135"/>
    </row>
    <row r="403" spans="2:2" ht="15.75">
      <c r="B403" s="135"/>
    </row>
    <row r="404" spans="2:2" ht="15.75">
      <c r="B404" s="135"/>
    </row>
    <row r="405" spans="2:2" ht="15.75">
      <c r="B405" s="135"/>
    </row>
    <row r="406" spans="2:2" ht="15.75">
      <c r="B406" s="135"/>
    </row>
    <row r="407" spans="2:2" ht="15.75">
      <c r="B407" s="135"/>
    </row>
    <row r="408" spans="2:2" ht="15.75">
      <c r="B408" s="135"/>
    </row>
    <row r="409" spans="2:2" ht="15.75">
      <c r="B409" s="135"/>
    </row>
    <row r="410" spans="2:2" ht="15.75">
      <c r="B410" s="135"/>
    </row>
    <row r="411" spans="2:2" ht="15.75">
      <c r="B411" s="135"/>
    </row>
    <row r="412" spans="2:2" ht="15.75">
      <c r="B412" s="135"/>
    </row>
    <row r="413" spans="2:2" ht="15.75">
      <c r="B413" s="135"/>
    </row>
    <row r="414" spans="2:2" ht="15.75">
      <c r="B414" s="135"/>
    </row>
    <row r="415" spans="2:2" ht="15.75">
      <c r="B415" s="135"/>
    </row>
    <row r="416" spans="2:2" ht="15.75">
      <c r="B416" s="135"/>
    </row>
    <row r="417" spans="2:2" ht="15.75">
      <c r="B417" s="135"/>
    </row>
    <row r="418" spans="2:2" ht="15.75">
      <c r="B418" s="135"/>
    </row>
    <row r="419" spans="2:2" ht="15.75">
      <c r="B419" s="135"/>
    </row>
    <row r="420" spans="2:2" ht="15.75">
      <c r="B420" s="135"/>
    </row>
    <row r="421" spans="2:2" ht="15.75">
      <c r="B421" s="135"/>
    </row>
    <row r="422" spans="2:2" ht="15.75">
      <c r="B422" s="135"/>
    </row>
    <row r="423" spans="2:2" ht="15.75">
      <c r="B423" s="135"/>
    </row>
    <row r="424" spans="2:2" ht="15.75">
      <c r="B424" s="135"/>
    </row>
    <row r="425" spans="2:2" ht="15.75">
      <c r="B425" s="135"/>
    </row>
    <row r="426" spans="2:2" ht="15.75">
      <c r="B426" s="135"/>
    </row>
    <row r="427" spans="2:2" ht="15.75">
      <c r="B427" s="135"/>
    </row>
    <row r="428" spans="2:2" ht="15.75">
      <c r="B428" s="135"/>
    </row>
    <row r="429" spans="2:2" ht="15.75">
      <c r="B429" s="135"/>
    </row>
    <row r="430" spans="2:2" ht="15.75">
      <c r="B430" s="135"/>
    </row>
    <row r="431" spans="2:2" ht="15.75">
      <c r="B431" s="135"/>
    </row>
    <row r="432" spans="2:2" ht="15.75">
      <c r="B432" s="135"/>
    </row>
    <row r="433" spans="2:2" ht="15.75">
      <c r="B433" s="135"/>
    </row>
    <row r="434" spans="2:2" ht="15.75">
      <c r="B434" s="135"/>
    </row>
    <row r="435" spans="2:2" ht="15.75">
      <c r="B435" s="135"/>
    </row>
    <row r="436" spans="2:2" ht="15.75">
      <c r="B436" s="135"/>
    </row>
    <row r="437" spans="2:2" ht="15.75">
      <c r="B437" s="135"/>
    </row>
    <row r="438" spans="2:2" ht="15.75">
      <c r="B438" s="135"/>
    </row>
    <row r="439" spans="2:2" ht="15.75">
      <c r="B439" s="135"/>
    </row>
    <row r="440" spans="2:2" ht="15.75">
      <c r="B440" s="135"/>
    </row>
    <row r="441" spans="2:2" ht="15.75">
      <c r="B441" s="135"/>
    </row>
    <row r="442" spans="2:2" ht="15.75">
      <c r="B442" s="135"/>
    </row>
    <row r="443" spans="2:2" ht="15.75">
      <c r="B443" s="135"/>
    </row>
    <row r="444" spans="2:2" ht="15.75">
      <c r="B444" s="135"/>
    </row>
    <row r="445" spans="2:2" ht="15.75">
      <c r="B445" s="135"/>
    </row>
    <row r="446" spans="2:2" ht="15.75">
      <c r="B446" s="135"/>
    </row>
    <row r="447" spans="2:2" ht="15.75">
      <c r="B447" s="135"/>
    </row>
    <row r="448" spans="2:2" ht="15.75">
      <c r="B448" s="135"/>
    </row>
    <row r="449" spans="2:2" ht="15.75">
      <c r="B449" s="135"/>
    </row>
    <row r="450" spans="2:2" ht="15.75">
      <c r="B450" s="135"/>
    </row>
    <row r="451" spans="2:2" ht="15.75">
      <c r="B451" s="135"/>
    </row>
    <row r="452" spans="2:2" ht="15.75">
      <c r="B452" s="135"/>
    </row>
    <row r="453" spans="2:2" ht="15.75">
      <c r="B453" s="135"/>
    </row>
    <row r="454" spans="2:2" ht="15.75">
      <c r="B454" s="135"/>
    </row>
    <row r="455" spans="2:2" ht="15.75">
      <c r="B455" s="135"/>
    </row>
    <row r="456" spans="2:2" ht="15.75">
      <c r="B456" s="135"/>
    </row>
    <row r="457" spans="2:2" ht="15.75">
      <c r="B457" s="135"/>
    </row>
    <row r="458" spans="2:2" ht="15.75">
      <c r="B458" s="135"/>
    </row>
    <row r="459" spans="2:2" ht="15.75">
      <c r="B459" s="135"/>
    </row>
    <row r="460" spans="2:2" ht="15.75">
      <c r="B460" s="135"/>
    </row>
    <row r="461" spans="2:2" ht="15.75">
      <c r="B461" s="135"/>
    </row>
    <row r="462" spans="2:2" ht="15.75">
      <c r="B462" s="135"/>
    </row>
    <row r="463" spans="2:2" ht="15.75">
      <c r="B463" s="135"/>
    </row>
    <row r="464" spans="2:2" ht="15.75">
      <c r="B464" s="135"/>
    </row>
    <row r="465" spans="2:2" ht="15.75">
      <c r="B465" s="135"/>
    </row>
    <row r="466" spans="2:2" ht="15.75">
      <c r="B466" s="135"/>
    </row>
    <row r="467" spans="2:2" ht="15.75">
      <c r="B467" s="135"/>
    </row>
    <row r="468" spans="2:2" ht="15.75">
      <c r="B468" s="135"/>
    </row>
    <row r="469" spans="2:2" ht="15.75">
      <c r="B469" s="135"/>
    </row>
    <row r="470" spans="2:2" ht="15.75">
      <c r="B470" s="135"/>
    </row>
    <row r="471" spans="2:2" ht="15.75">
      <c r="B471" s="135"/>
    </row>
    <row r="472" spans="2:2" ht="15.75">
      <c r="B472" s="135"/>
    </row>
    <row r="473" spans="2:2" ht="15.75">
      <c r="B473" s="135"/>
    </row>
    <row r="474" spans="2:2" ht="15.75">
      <c r="B474" s="135"/>
    </row>
    <row r="475" spans="2:2" ht="15.75">
      <c r="B475" s="135"/>
    </row>
    <row r="476" spans="2:2" ht="15.75">
      <c r="B476" s="135"/>
    </row>
    <row r="477" spans="2:2" ht="15.75">
      <c r="B477" s="135"/>
    </row>
    <row r="478" spans="2:2" ht="15.75">
      <c r="B478" s="135"/>
    </row>
    <row r="479" spans="2:2" ht="15.75">
      <c r="B479" s="135"/>
    </row>
    <row r="480" spans="2:2" ht="15.75">
      <c r="B480" s="135"/>
    </row>
    <row r="481" spans="2:2" ht="15.75">
      <c r="B481" s="135"/>
    </row>
    <row r="482" spans="2:2" ht="15.75">
      <c r="B482" s="135"/>
    </row>
    <row r="483" spans="2:2" ht="15.75">
      <c r="B483" s="135"/>
    </row>
    <row r="484" spans="2:2" ht="15.75">
      <c r="B484" s="135"/>
    </row>
    <row r="485" spans="2:2" ht="15.75">
      <c r="B485" s="135"/>
    </row>
    <row r="486" spans="2:2" ht="15.75">
      <c r="B486" s="135"/>
    </row>
    <row r="487" spans="2:2" ht="15.75">
      <c r="B487" s="135"/>
    </row>
    <row r="488" spans="2:2" ht="15.75">
      <c r="B488" s="135"/>
    </row>
    <row r="489" spans="2:2" ht="15.75">
      <c r="B489" s="135"/>
    </row>
    <row r="490" spans="2:2" ht="15.75">
      <c r="B490" s="135"/>
    </row>
    <row r="491" spans="2:2" ht="15.75">
      <c r="B491" s="135"/>
    </row>
    <row r="492" spans="2:2" ht="15.75">
      <c r="B492" s="135"/>
    </row>
    <row r="493" spans="2:2" ht="15.75">
      <c r="B493" s="135"/>
    </row>
    <row r="494" spans="2:2" ht="15.75">
      <c r="B494" s="135"/>
    </row>
    <row r="495" spans="2:2" ht="15.75">
      <c r="B495" s="135"/>
    </row>
    <row r="496" spans="2:2" ht="15.75">
      <c r="B496" s="135"/>
    </row>
    <row r="497" spans="2:2" ht="15.75">
      <c r="B497" s="135"/>
    </row>
    <row r="498" spans="2:2" ht="15.75">
      <c r="B498" s="135"/>
    </row>
    <row r="499" spans="2:2" ht="15.75">
      <c r="B499" s="135"/>
    </row>
    <row r="500" spans="2:2" ht="15.75">
      <c r="B500" s="135"/>
    </row>
    <row r="501" spans="2:2" ht="15.75">
      <c r="B501" s="135"/>
    </row>
    <row r="502" spans="2:2" ht="15.75">
      <c r="B502" s="135"/>
    </row>
    <row r="503" spans="2:2" ht="15.75">
      <c r="B503" s="135"/>
    </row>
    <row r="504" spans="2:2" ht="15.75">
      <c r="B504" s="135"/>
    </row>
    <row r="505" spans="2:2" ht="15.75">
      <c r="B505" s="135"/>
    </row>
    <row r="506" spans="2:2" ht="15.75">
      <c r="B506" s="135"/>
    </row>
    <row r="507" spans="2:2" ht="15.75">
      <c r="B507" s="135"/>
    </row>
    <row r="508" spans="2:2" ht="15.75">
      <c r="B508" s="135"/>
    </row>
    <row r="509" spans="2:2" ht="15.75">
      <c r="B509" s="135"/>
    </row>
    <row r="510" spans="2:2" ht="15.75">
      <c r="B510" s="135"/>
    </row>
    <row r="511" spans="2:2" ht="15.75">
      <c r="B511" s="135"/>
    </row>
    <row r="512" spans="2:2" ht="15.75">
      <c r="B512" s="135"/>
    </row>
    <row r="513" spans="2:2" ht="15.75">
      <c r="B513" s="135"/>
    </row>
    <row r="514" spans="2:2" ht="15.75">
      <c r="B514" s="135"/>
    </row>
    <row r="515" spans="2:2" ht="15.75">
      <c r="B515" s="135"/>
    </row>
    <row r="516" spans="2:2" ht="15.75">
      <c r="B516" s="135"/>
    </row>
    <row r="517" spans="2:2" ht="15.75">
      <c r="B517" s="135"/>
    </row>
    <row r="518" spans="2:2" ht="15.75">
      <c r="B518" s="135"/>
    </row>
    <row r="519" spans="2:2" ht="15.75">
      <c r="B519" s="135"/>
    </row>
    <row r="520" spans="2:2" ht="15.75">
      <c r="B520" s="135"/>
    </row>
    <row r="521" spans="2:2" ht="15.75">
      <c r="B521" s="135"/>
    </row>
    <row r="522" spans="2:2" ht="15.75">
      <c r="B522" s="135"/>
    </row>
    <row r="523" spans="2:2" ht="15.75">
      <c r="B523" s="135"/>
    </row>
    <row r="524" spans="2:2" ht="15.75">
      <c r="B524" s="135"/>
    </row>
    <row r="525" spans="2:2" ht="15.75">
      <c r="B525" s="135"/>
    </row>
    <row r="526" spans="2:2" ht="15.75">
      <c r="B526" s="135"/>
    </row>
    <row r="527" spans="2:2" ht="15.75">
      <c r="B527" s="135"/>
    </row>
    <row r="528" spans="2:2" ht="15.75">
      <c r="B528" s="135"/>
    </row>
    <row r="529" spans="2:2" ht="15.75">
      <c r="B529" s="135"/>
    </row>
    <row r="530" spans="2:2" ht="15.75">
      <c r="B530" s="135"/>
    </row>
    <row r="531" spans="2:2" ht="15.75">
      <c r="B531" s="135"/>
    </row>
    <row r="532" spans="2:2" ht="15.75">
      <c r="B532" s="135"/>
    </row>
    <row r="533" spans="2:2" ht="15.75">
      <c r="B533" s="135"/>
    </row>
    <row r="534" spans="2:2" ht="15.75">
      <c r="B534" s="135"/>
    </row>
    <row r="535" spans="2:2" ht="15.75">
      <c r="B535" s="135"/>
    </row>
    <row r="536" spans="2:2" ht="15.75">
      <c r="B536" s="135"/>
    </row>
    <row r="537" spans="2:2" ht="15.75">
      <c r="B537" s="135"/>
    </row>
    <row r="538" spans="2:2" ht="15.75">
      <c r="B538" s="135"/>
    </row>
    <row r="539" spans="2:2" ht="15.75">
      <c r="B539" s="135"/>
    </row>
    <row r="540" spans="2:2" ht="15.75">
      <c r="B540" s="135"/>
    </row>
    <row r="541" spans="2:2" ht="15.75">
      <c r="B541" s="135"/>
    </row>
    <row r="542" spans="2:2" ht="15.75">
      <c r="B542" s="135"/>
    </row>
    <row r="543" spans="2:2" ht="15.75">
      <c r="B543" s="135"/>
    </row>
    <row r="544" spans="2:2" ht="15.75">
      <c r="B544" s="135"/>
    </row>
    <row r="545" spans="2:2" ht="15.75">
      <c r="B545" s="135"/>
    </row>
    <row r="546" spans="2:2" ht="15.75">
      <c r="B546" s="135"/>
    </row>
    <row r="547" spans="2:2" ht="15.75">
      <c r="B547" s="135"/>
    </row>
    <row r="548" spans="2:2" ht="15.75">
      <c r="B548" s="135"/>
    </row>
    <row r="549" spans="2:2" ht="15.75">
      <c r="B549" s="135"/>
    </row>
    <row r="550" spans="2:2" ht="15.75">
      <c r="B550" s="135"/>
    </row>
    <row r="551" spans="2:2" ht="15.75">
      <c r="B551" s="135"/>
    </row>
    <row r="552" spans="2:2" ht="15.75">
      <c r="B552" s="135"/>
    </row>
    <row r="553" spans="2:2" ht="15.75">
      <c r="B553" s="135"/>
    </row>
    <row r="554" spans="2:2" ht="15.75">
      <c r="B554" s="135"/>
    </row>
    <row r="555" spans="2:2" ht="15.75">
      <c r="B555" s="135"/>
    </row>
    <row r="556" spans="2:2" ht="15.75">
      <c r="B556" s="135"/>
    </row>
    <row r="557" spans="2:2" ht="15.75">
      <c r="B557" s="135"/>
    </row>
    <row r="558" spans="2:2" ht="15.75">
      <c r="B558" s="135"/>
    </row>
    <row r="559" spans="2:2" ht="15.75">
      <c r="B559" s="135"/>
    </row>
    <row r="560" spans="2:2" ht="15.75">
      <c r="B560" s="135"/>
    </row>
    <row r="561" spans="2:2" ht="15.75">
      <c r="B561" s="135"/>
    </row>
    <row r="562" spans="2:2" ht="15.75">
      <c r="B562" s="135"/>
    </row>
    <row r="563" spans="2:2" ht="15.75">
      <c r="B563" s="135"/>
    </row>
    <row r="564" spans="2:2" ht="15.75">
      <c r="B564" s="135"/>
    </row>
    <row r="565" spans="2:2" ht="15.75">
      <c r="B565" s="135"/>
    </row>
    <row r="566" spans="2:2" ht="15.75">
      <c r="B566" s="135"/>
    </row>
    <row r="567" spans="2:2" ht="15.75">
      <c r="B567" s="135"/>
    </row>
    <row r="568" spans="2:2" ht="15.75">
      <c r="B568" s="135"/>
    </row>
    <row r="569" spans="2:2" ht="15.75">
      <c r="B569" s="135"/>
    </row>
    <row r="570" spans="2:2" ht="15.75">
      <c r="B570" s="135"/>
    </row>
    <row r="571" spans="2:2" ht="15.75">
      <c r="B571" s="135"/>
    </row>
    <row r="572" spans="2:2" ht="15.75">
      <c r="B572" s="135"/>
    </row>
    <row r="573" spans="2:2" ht="15.75">
      <c r="B573" s="135"/>
    </row>
    <row r="574" spans="2:2" ht="15.75">
      <c r="B574" s="135"/>
    </row>
    <row r="575" spans="2:2" ht="15.75">
      <c r="B575" s="135"/>
    </row>
    <row r="576" spans="2:2" ht="15.75">
      <c r="B576" s="135"/>
    </row>
    <row r="577" spans="2:2" ht="15.75">
      <c r="B577" s="135"/>
    </row>
    <row r="578" spans="2:2" ht="15.75">
      <c r="B578" s="135"/>
    </row>
    <row r="579" spans="2:2" ht="15.75">
      <c r="B579" s="135"/>
    </row>
    <row r="580" spans="2:2" ht="15.75">
      <c r="B580" s="135"/>
    </row>
    <row r="581" spans="2:2" ht="15.75">
      <c r="B581" s="135"/>
    </row>
    <row r="582" spans="2:2" ht="15.75">
      <c r="B582" s="135"/>
    </row>
    <row r="583" spans="2:2" ht="15.75">
      <c r="B583" s="135"/>
    </row>
    <row r="584" spans="2:2" ht="15.75">
      <c r="B584" s="135"/>
    </row>
    <row r="585" spans="2:2" ht="15.75">
      <c r="B585" s="135"/>
    </row>
    <row r="586" spans="2:2" ht="15.75">
      <c r="B586" s="135"/>
    </row>
    <row r="587" spans="2:2" ht="15.75">
      <c r="B587" s="135"/>
    </row>
    <row r="588" spans="2:2" ht="15.75">
      <c r="B588" s="135"/>
    </row>
    <row r="589" spans="2:2" ht="15.75">
      <c r="B589" s="135"/>
    </row>
    <row r="590" spans="2:2" ht="15.75">
      <c r="B590" s="135"/>
    </row>
    <row r="591" spans="2:2" ht="15.75">
      <c r="B591" s="135"/>
    </row>
    <row r="592" spans="2:2" ht="15.75">
      <c r="B592" s="135"/>
    </row>
    <row r="593" spans="2:2" ht="15.75">
      <c r="B593" s="135"/>
    </row>
    <row r="594" spans="2:2" ht="15.75">
      <c r="B594" s="135"/>
    </row>
    <row r="595" spans="2:2" ht="15.75">
      <c r="B595" s="135"/>
    </row>
    <row r="596" spans="2:2" ht="15.75">
      <c r="B596" s="135"/>
    </row>
    <row r="597" spans="2:2" ht="15.75">
      <c r="B597" s="135"/>
    </row>
    <row r="598" spans="2:2" ht="15.75">
      <c r="B598" s="135"/>
    </row>
    <row r="599" spans="2:2" ht="15.75">
      <c r="B599" s="135"/>
    </row>
    <row r="600" spans="2:2" ht="15.75">
      <c r="B600" s="135"/>
    </row>
    <row r="601" spans="2:2" ht="15.75">
      <c r="B601" s="135"/>
    </row>
    <row r="602" spans="2:2" ht="15.75">
      <c r="B602" s="135"/>
    </row>
    <row r="603" spans="2:2" ht="15.75">
      <c r="B603" s="135"/>
    </row>
    <row r="604" spans="2:2" ht="15.75">
      <c r="B604" s="135"/>
    </row>
    <row r="605" spans="2:2" ht="15.75">
      <c r="B605" s="135"/>
    </row>
    <row r="606" spans="2:2" ht="15.75">
      <c r="B606" s="135"/>
    </row>
    <row r="607" spans="2:2" ht="15.75">
      <c r="B607" s="135"/>
    </row>
    <row r="608" spans="2:2" ht="15.75">
      <c r="B608" s="135"/>
    </row>
    <row r="609" spans="2:2" ht="15.75">
      <c r="B609" s="135"/>
    </row>
    <row r="610" spans="2:2" ht="15.75">
      <c r="B610" s="135"/>
    </row>
    <row r="611" spans="2:2" ht="15.75">
      <c r="B611" s="135"/>
    </row>
    <row r="612" spans="2:2" ht="15.75">
      <c r="B612" s="135"/>
    </row>
    <row r="613" spans="2:2" ht="15.75">
      <c r="B613" s="135"/>
    </row>
    <row r="614" spans="2:2" ht="15.75">
      <c r="B614" s="135"/>
    </row>
    <row r="615" spans="2:2" ht="15.75">
      <c r="B615" s="135"/>
    </row>
    <row r="616" spans="2:2" ht="15.75">
      <c r="B616" s="135"/>
    </row>
    <row r="617" spans="2:2" ht="15.75">
      <c r="B617" s="135"/>
    </row>
    <row r="618" spans="2:2" ht="15.75">
      <c r="B618" s="135"/>
    </row>
    <row r="619" spans="2:2" ht="15.75">
      <c r="B619" s="135"/>
    </row>
    <row r="620" spans="2:2" ht="15.75">
      <c r="B620" s="135"/>
    </row>
    <row r="621" spans="2:2" ht="15.75">
      <c r="B621" s="135"/>
    </row>
    <row r="622" spans="2:2" ht="15.75">
      <c r="B622" s="135"/>
    </row>
    <row r="623" spans="2:2" ht="15.75">
      <c r="B623" s="135"/>
    </row>
    <row r="624" spans="2:2" ht="15.75">
      <c r="B624" s="135"/>
    </row>
    <row r="625" spans="2:2" ht="15.75">
      <c r="B625" s="135"/>
    </row>
    <row r="626" spans="2:2" ht="15.75">
      <c r="B626" s="135"/>
    </row>
    <row r="627" spans="2:2" ht="15.75">
      <c r="B627" s="135"/>
    </row>
    <row r="628" spans="2:2" ht="15.75">
      <c r="B628" s="135"/>
    </row>
    <row r="629" spans="2:2" ht="15.75">
      <c r="B629" s="135"/>
    </row>
    <row r="630" spans="2:2" ht="15.75">
      <c r="B630" s="135"/>
    </row>
    <row r="631" spans="2:2" ht="15.75">
      <c r="B631" s="135"/>
    </row>
    <row r="632" spans="2:2" ht="15.75">
      <c r="B632" s="135"/>
    </row>
    <row r="633" spans="2:2" ht="15.75">
      <c r="B633" s="135"/>
    </row>
    <row r="634" spans="2:2" ht="15.75">
      <c r="B634" s="135"/>
    </row>
    <row r="635" spans="2:2" ht="15.75">
      <c r="B635" s="135"/>
    </row>
    <row r="636" spans="2:2" ht="15.75">
      <c r="B636" s="135"/>
    </row>
    <row r="637" spans="2:2" ht="15.75">
      <c r="B637" s="135"/>
    </row>
    <row r="638" spans="2:2" ht="15.75">
      <c r="B638" s="135"/>
    </row>
    <row r="639" spans="2:2" ht="15.75">
      <c r="B639" s="135"/>
    </row>
    <row r="640" spans="2:2" ht="15.75">
      <c r="B640" s="135"/>
    </row>
    <row r="641" spans="2:2" ht="15.75">
      <c r="B641" s="135"/>
    </row>
    <row r="642" spans="2:2" ht="15.75">
      <c r="B642" s="135"/>
    </row>
    <row r="643" spans="2:2" ht="15.75">
      <c r="B643" s="135"/>
    </row>
    <row r="644" spans="2:2" ht="15.75">
      <c r="B644" s="135"/>
    </row>
    <row r="645" spans="2:2" ht="15.75">
      <c r="B645" s="135"/>
    </row>
    <row r="646" spans="2:2" ht="15.75">
      <c r="B646" s="135"/>
    </row>
  </sheetData>
  <mergeCells count="8">
    <mergeCell ref="C7:E7"/>
    <mergeCell ref="F7:H7"/>
    <mergeCell ref="I7:K7"/>
    <mergeCell ref="L7:N7"/>
    <mergeCell ref="B2:P2"/>
    <mergeCell ref="B3:P3"/>
    <mergeCell ref="B4:P4"/>
    <mergeCell ref="B5:P5"/>
  </mergeCells>
  <pageMargins left="0.84" right="0.65" top="0.52" bottom="0.25" header="0.5" footer="0.17"/>
  <pageSetup scale="42"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45"/>
  <sheetViews>
    <sheetView topLeftCell="B1" zoomScale="75" workbookViewId="0">
      <selection activeCell="V9" sqref="V9"/>
    </sheetView>
  </sheetViews>
  <sheetFormatPr defaultColWidth="11.42578125" defaultRowHeight="15"/>
  <cols>
    <col min="1" max="1" width="18.28515625" style="1011" hidden="1" customWidth="1"/>
    <col min="2" max="2" width="28.28515625" style="137" customWidth="1"/>
    <col min="3" max="3" width="14.5703125" style="1011" bestFit="1" customWidth="1"/>
    <col min="4" max="4" width="14.42578125" style="1011" customWidth="1"/>
    <col min="5" max="5" width="12.85546875" style="1011" customWidth="1"/>
    <col min="6" max="6" width="14.5703125" style="1011" bestFit="1" customWidth="1"/>
    <col min="7" max="8" width="12.85546875" style="1011" customWidth="1"/>
    <col min="9" max="9" width="14.5703125" style="1011" bestFit="1" customWidth="1"/>
    <col min="10" max="10" width="12.85546875" style="1011" customWidth="1"/>
    <col min="11" max="11" width="12.85546875" style="136" customWidth="1"/>
    <col min="12" max="12" width="14.42578125" style="1011" bestFit="1" customWidth="1"/>
    <col min="13" max="14" width="12.85546875" style="1011" customWidth="1"/>
    <col min="15" max="16" width="12.85546875" style="1011" hidden="1" customWidth="1"/>
    <col min="17" max="17" width="2.85546875" style="141" customWidth="1"/>
    <col min="18" max="256" width="11.42578125" style="1011"/>
    <col min="257" max="257" width="0" style="1011" hidden="1" customWidth="1"/>
    <col min="258" max="258" width="28.28515625" style="1011" customWidth="1"/>
    <col min="259" max="259" width="14.5703125" style="1011" bestFit="1" customWidth="1"/>
    <col min="260" max="260" width="14.42578125" style="1011" customWidth="1"/>
    <col min="261" max="261" width="12.85546875" style="1011" customWidth="1"/>
    <col min="262" max="262" width="14.5703125" style="1011" bestFit="1" customWidth="1"/>
    <col min="263" max="264" width="12.85546875" style="1011" customWidth="1"/>
    <col min="265" max="265" width="14.5703125" style="1011" bestFit="1" customWidth="1"/>
    <col min="266" max="267" width="12.85546875" style="1011" customWidth="1"/>
    <col min="268" max="268" width="14.42578125" style="1011" bestFit="1" customWidth="1"/>
    <col min="269" max="270" width="12.85546875" style="1011" customWidth="1"/>
    <col min="271" max="272" width="0" style="1011" hidden="1" customWidth="1"/>
    <col min="273" max="273" width="2.85546875" style="1011" customWidth="1"/>
    <col min="274" max="512" width="11.42578125" style="1011"/>
    <col min="513" max="513" width="0" style="1011" hidden="1" customWidth="1"/>
    <col min="514" max="514" width="28.28515625" style="1011" customWidth="1"/>
    <col min="515" max="515" width="14.5703125" style="1011" bestFit="1" customWidth="1"/>
    <col min="516" max="516" width="14.42578125" style="1011" customWidth="1"/>
    <col min="517" max="517" width="12.85546875" style="1011" customWidth="1"/>
    <col min="518" max="518" width="14.5703125" style="1011" bestFit="1" customWidth="1"/>
    <col min="519" max="520" width="12.85546875" style="1011" customWidth="1"/>
    <col min="521" max="521" width="14.5703125" style="1011" bestFit="1" customWidth="1"/>
    <col min="522" max="523" width="12.85546875" style="1011" customWidth="1"/>
    <col min="524" max="524" width="14.42578125" style="1011" bestFit="1" customWidth="1"/>
    <col min="525" max="526" width="12.85546875" style="1011" customWidth="1"/>
    <col min="527" max="528" width="0" style="1011" hidden="1" customWidth="1"/>
    <col min="529" max="529" width="2.85546875" style="1011" customWidth="1"/>
    <col min="530" max="768" width="11.42578125" style="1011"/>
    <col min="769" max="769" width="0" style="1011" hidden="1" customWidth="1"/>
    <col min="770" max="770" width="28.28515625" style="1011" customWidth="1"/>
    <col min="771" max="771" width="14.5703125" style="1011" bestFit="1" customWidth="1"/>
    <col min="772" max="772" width="14.42578125" style="1011" customWidth="1"/>
    <col min="773" max="773" width="12.85546875" style="1011" customWidth="1"/>
    <col min="774" max="774" width="14.5703125" style="1011" bestFit="1" customWidth="1"/>
    <col min="775" max="776" width="12.85546875" style="1011" customWidth="1"/>
    <col min="777" max="777" width="14.5703125" style="1011" bestFit="1" customWidth="1"/>
    <col min="778" max="779" width="12.85546875" style="1011" customWidth="1"/>
    <col min="780" max="780" width="14.42578125" style="1011" bestFit="1" customWidth="1"/>
    <col min="781" max="782" width="12.85546875" style="1011" customWidth="1"/>
    <col min="783" max="784" width="0" style="1011" hidden="1" customWidth="1"/>
    <col min="785" max="785" width="2.85546875" style="1011" customWidth="1"/>
    <col min="786" max="1024" width="11.42578125" style="1011"/>
    <col min="1025" max="1025" width="0" style="1011" hidden="1" customWidth="1"/>
    <col min="1026" max="1026" width="28.28515625" style="1011" customWidth="1"/>
    <col min="1027" max="1027" width="14.5703125" style="1011" bestFit="1" customWidth="1"/>
    <col min="1028" max="1028" width="14.42578125" style="1011" customWidth="1"/>
    <col min="1029" max="1029" width="12.85546875" style="1011" customWidth="1"/>
    <col min="1030" max="1030" width="14.5703125" style="1011" bestFit="1" customWidth="1"/>
    <col min="1031" max="1032" width="12.85546875" style="1011" customWidth="1"/>
    <col min="1033" max="1033" width="14.5703125" style="1011" bestFit="1" customWidth="1"/>
    <col min="1034" max="1035" width="12.85546875" style="1011" customWidth="1"/>
    <col min="1036" max="1036" width="14.42578125" style="1011" bestFit="1" customWidth="1"/>
    <col min="1037" max="1038" width="12.85546875" style="1011" customWidth="1"/>
    <col min="1039" max="1040" width="0" style="1011" hidden="1" customWidth="1"/>
    <col min="1041" max="1041" width="2.85546875" style="1011" customWidth="1"/>
    <col min="1042" max="1280" width="11.42578125" style="1011"/>
    <col min="1281" max="1281" width="0" style="1011" hidden="1" customWidth="1"/>
    <col min="1282" max="1282" width="28.28515625" style="1011" customWidth="1"/>
    <col min="1283" max="1283" width="14.5703125" style="1011" bestFit="1" customWidth="1"/>
    <col min="1284" max="1284" width="14.42578125" style="1011" customWidth="1"/>
    <col min="1285" max="1285" width="12.85546875" style="1011" customWidth="1"/>
    <col min="1286" max="1286" width="14.5703125" style="1011" bestFit="1" customWidth="1"/>
    <col min="1287" max="1288" width="12.85546875" style="1011" customWidth="1"/>
    <col min="1289" max="1289" width="14.5703125" style="1011" bestFit="1" customWidth="1"/>
    <col min="1290" max="1291" width="12.85546875" style="1011" customWidth="1"/>
    <col min="1292" max="1292" width="14.42578125" style="1011" bestFit="1" customWidth="1"/>
    <col min="1293" max="1294" width="12.85546875" style="1011" customWidth="1"/>
    <col min="1295" max="1296" width="0" style="1011" hidden="1" customWidth="1"/>
    <col min="1297" max="1297" width="2.85546875" style="1011" customWidth="1"/>
    <col min="1298" max="1536" width="11.42578125" style="1011"/>
    <col min="1537" max="1537" width="0" style="1011" hidden="1" customWidth="1"/>
    <col min="1538" max="1538" width="28.28515625" style="1011" customWidth="1"/>
    <col min="1539" max="1539" width="14.5703125" style="1011" bestFit="1" customWidth="1"/>
    <col min="1540" max="1540" width="14.42578125" style="1011" customWidth="1"/>
    <col min="1541" max="1541" width="12.85546875" style="1011" customWidth="1"/>
    <col min="1542" max="1542" width="14.5703125" style="1011" bestFit="1" customWidth="1"/>
    <col min="1543" max="1544" width="12.85546875" style="1011" customWidth="1"/>
    <col min="1545" max="1545" width="14.5703125" style="1011" bestFit="1" customWidth="1"/>
    <col min="1546" max="1547" width="12.85546875" style="1011" customWidth="1"/>
    <col min="1548" max="1548" width="14.42578125" style="1011" bestFit="1" customWidth="1"/>
    <col min="1549" max="1550" width="12.85546875" style="1011" customWidth="1"/>
    <col min="1551" max="1552" width="0" style="1011" hidden="1" customWidth="1"/>
    <col min="1553" max="1553" width="2.85546875" style="1011" customWidth="1"/>
    <col min="1554" max="1792" width="11.42578125" style="1011"/>
    <col min="1793" max="1793" width="0" style="1011" hidden="1" customWidth="1"/>
    <col min="1794" max="1794" width="28.28515625" style="1011" customWidth="1"/>
    <col min="1795" max="1795" width="14.5703125" style="1011" bestFit="1" customWidth="1"/>
    <col min="1796" max="1796" width="14.42578125" style="1011" customWidth="1"/>
    <col min="1797" max="1797" width="12.85546875" style="1011" customWidth="1"/>
    <col min="1798" max="1798" width="14.5703125" style="1011" bestFit="1" customWidth="1"/>
    <col min="1799" max="1800" width="12.85546875" style="1011" customWidth="1"/>
    <col min="1801" max="1801" width="14.5703125" style="1011" bestFit="1" customWidth="1"/>
    <col min="1802" max="1803" width="12.85546875" style="1011" customWidth="1"/>
    <col min="1804" max="1804" width="14.42578125" style="1011" bestFit="1" customWidth="1"/>
    <col min="1805" max="1806" width="12.85546875" style="1011" customWidth="1"/>
    <col min="1807" max="1808" width="0" style="1011" hidden="1" customWidth="1"/>
    <col min="1809" max="1809" width="2.85546875" style="1011" customWidth="1"/>
    <col min="1810" max="2048" width="11.42578125" style="1011"/>
    <col min="2049" max="2049" width="0" style="1011" hidden="1" customWidth="1"/>
    <col min="2050" max="2050" width="28.28515625" style="1011" customWidth="1"/>
    <col min="2051" max="2051" width="14.5703125" style="1011" bestFit="1" customWidth="1"/>
    <col min="2052" max="2052" width="14.42578125" style="1011" customWidth="1"/>
    <col min="2053" max="2053" width="12.85546875" style="1011" customWidth="1"/>
    <col min="2054" max="2054" width="14.5703125" style="1011" bestFit="1" customWidth="1"/>
    <col min="2055" max="2056" width="12.85546875" style="1011" customWidth="1"/>
    <col min="2057" max="2057" width="14.5703125" style="1011" bestFit="1" customWidth="1"/>
    <col min="2058" max="2059" width="12.85546875" style="1011" customWidth="1"/>
    <col min="2060" max="2060" width="14.42578125" style="1011" bestFit="1" customWidth="1"/>
    <col min="2061" max="2062" width="12.85546875" style="1011" customWidth="1"/>
    <col min="2063" max="2064" width="0" style="1011" hidden="1" customWidth="1"/>
    <col min="2065" max="2065" width="2.85546875" style="1011" customWidth="1"/>
    <col min="2066" max="2304" width="11.42578125" style="1011"/>
    <col min="2305" max="2305" width="0" style="1011" hidden="1" customWidth="1"/>
    <col min="2306" max="2306" width="28.28515625" style="1011" customWidth="1"/>
    <col min="2307" max="2307" width="14.5703125" style="1011" bestFit="1" customWidth="1"/>
    <col min="2308" max="2308" width="14.42578125" style="1011" customWidth="1"/>
    <col min="2309" max="2309" width="12.85546875" style="1011" customWidth="1"/>
    <col min="2310" max="2310" width="14.5703125" style="1011" bestFit="1" customWidth="1"/>
    <col min="2311" max="2312" width="12.85546875" style="1011" customWidth="1"/>
    <col min="2313" max="2313" width="14.5703125" style="1011" bestFit="1" customWidth="1"/>
    <col min="2314" max="2315" width="12.85546875" style="1011" customWidth="1"/>
    <col min="2316" max="2316" width="14.42578125" style="1011" bestFit="1" customWidth="1"/>
    <col min="2317" max="2318" width="12.85546875" style="1011" customWidth="1"/>
    <col min="2319" max="2320" width="0" style="1011" hidden="1" customWidth="1"/>
    <col min="2321" max="2321" width="2.85546875" style="1011" customWidth="1"/>
    <col min="2322" max="2560" width="11.42578125" style="1011"/>
    <col min="2561" max="2561" width="0" style="1011" hidden="1" customWidth="1"/>
    <col min="2562" max="2562" width="28.28515625" style="1011" customWidth="1"/>
    <col min="2563" max="2563" width="14.5703125" style="1011" bestFit="1" customWidth="1"/>
    <col min="2564" max="2564" width="14.42578125" style="1011" customWidth="1"/>
    <col min="2565" max="2565" width="12.85546875" style="1011" customWidth="1"/>
    <col min="2566" max="2566" width="14.5703125" style="1011" bestFit="1" customWidth="1"/>
    <col min="2567" max="2568" width="12.85546875" style="1011" customWidth="1"/>
    <col min="2569" max="2569" width="14.5703125" style="1011" bestFit="1" customWidth="1"/>
    <col min="2570" max="2571" width="12.85546875" style="1011" customWidth="1"/>
    <col min="2572" max="2572" width="14.42578125" style="1011" bestFit="1" customWidth="1"/>
    <col min="2573" max="2574" width="12.85546875" style="1011" customWidth="1"/>
    <col min="2575" max="2576" width="0" style="1011" hidden="1" customWidth="1"/>
    <col min="2577" max="2577" width="2.85546875" style="1011" customWidth="1"/>
    <col min="2578" max="2816" width="11.42578125" style="1011"/>
    <col min="2817" max="2817" width="0" style="1011" hidden="1" customWidth="1"/>
    <col min="2818" max="2818" width="28.28515625" style="1011" customWidth="1"/>
    <col min="2819" max="2819" width="14.5703125" style="1011" bestFit="1" customWidth="1"/>
    <col min="2820" max="2820" width="14.42578125" style="1011" customWidth="1"/>
    <col min="2821" max="2821" width="12.85546875" style="1011" customWidth="1"/>
    <col min="2822" max="2822" width="14.5703125" style="1011" bestFit="1" customWidth="1"/>
    <col min="2823" max="2824" width="12.85546875" style="1011" customWidth="1"/>
    <col min="2825" max="2825" width="14.5703125" style="1011" bestFit="1" customWidth="1"/>
    <col min="2826" max="2827" width="12.85546875" style="1011" customWidth="1"/>
    <col min="2828" max="2828" width="14.42578125" style="1011" bestFit="1" customWidth="1"/>
    <col min="2829" max="2830" width="12.85546875" style="1011" customWidth="1"/>
    <col min="2831" max="2832" width="0" style="1011" hidden="1" customWidth="1"/>
    <col min="2833" max="2833" width="2.85546875" style="1011" customWidth="1"/>
    <col min="2834" max="3072" width="11.42578125" style="1011"/>
    <col min="3073" max="3073" width="0" style="1011" hidden="1" customWidth="1"/>
    <col min="3074" max="3074" width="28.28515625" style="1011" customWidth="1"/>
    <col min="3075" max="3075" width="14.5703125" style="1011" bestFit="1" customWidth="1"/>
    <col min="3076" max="3076" width="14.42578125" style="1011" customWidth="1"/>
    <col min="3077" max="3077" width="12.85546875" style="1011" customWidth="1"/>
    <col min="3078" max="3078" width="14.5703125" style="1011" bestFit="1" customWidth="1"/>
    <col min="3079" max="3080" width="12.85546875" style="1011" customWidth="1"/>
    <col min="3081" max="3081" width="14.5703125" style="1011" bestFit="1" customWidth="1"/>
    <col min="3082" max="3083" width="12.85546875" style="1011" customWidth="1"/>
    <col min="3084" max="3084" width="14.42578125" style="1011" bestFit="1" customWidth="1"/>
    <col min="3085" max="3086" width="12.85546875" style="1011" customWidth="1"/>
    <col min="3087" max="3088" width="0" style="1011" hidden="1" customWidth="1"/>
    <col min="3089" max="3089" width="2.85546875" style="1011" customWidth="1"/>
    <col min="3090" max="3328" width="11.42578125" style="1011"/>
    <col min="3329" max="3329" width="0" style="1011" hidden="1" customWidth="1"/>
    <col min="3330" max="3330" width="28.28515625" style="1011" customWidth="1"/>
    <col min="3331" max="3331" width="14.5703125" style="1011" bestFit="1" customWidth="1"/>
    <col min="3332" max="3332" width="14.42578125" style="1011" customWidth="1"/>
    <col min="3333" max="3333" width="12.85546875" style="1011" customWidth="1"/>
    <col min="3334" max="3334" width="14.5703125" style="1011" bestFit="1" customWidth="1"/>
    <col min="3335" max="3336" width="12.85546875" style="1011" customWidth="1"/>
    <col min="3337" max="3337" width="14.5703125" style="1011" bestFit="1" customWidth="1"/>
    <col min="3338" max="3339" width="12.85546875" style="1011" customWidth="1"/>
    <col min="3340" max="3340" width="14.42578125" style="1011" bestFit="1" customWidth="1"/>
    <col min="3341" max="3342" width="12.85546875" style="1011" customWidth="1"/>
    <col min="3343" max="3344" width="0" style="1011" hidden="1" customWidth="1"/>
    <col min="3345" max="3345" width="2.85546875" style="1011" customWidth="1"/>
    <col min="3346" max="3584" width="11.42578125" style="1011"/>
    <col min="3585" max="3585" width="0" style="1011" hidden="1" customWidth="1"/>
    <col min="3586" max="3586" width="28.28515625" style="1011" customWidth="1"/>
    <col min="3587" max="3587" width="14.5703125" style="1011" bestFit="1" customWidth="1"/>
    <col min="3588" max="3588" width="14.42578125" style="1011" customWidth="1"/>
    <col min="3589" max="3589" width="12.85546875" style="1011" customWidth="1"/>
    <col min="3590" max="3590" width="14.5703125" style="1011" bestFit="1" customWidth="1"/>
    <col min="3591" max="3592" width="12.85546875" style="1011" customWidth="1"/>
    <col min="3593" max="3593" width="14.5703125" style="1011" bestFit="1" customWidth="1"/>
    <col min="3594" max="3595" width="12.85546875" style="1011" customWidth="1"/>
    <col min="3596" max="3596" width="14.42578125" style="1011" bestFit="1" customWidth="1"/>
    <col min="3597" max="3598" width="12.85546875" style="1011" customWidth="1"/>
    <col min="3599" max="3600" width="0" style="1011" hidden="1" customWidth="1"/>
    <col min="3601" max="3601" width="2.85546875" style="1011" customWidth="1"/>
    <col min="3602" max="3840" width="11.42578125" style="1011"/>
    <col min="3841" max="3841" width="0" style="1011" hidden="1" customWidth="1"/>
    <col min="3842" max="3842" width="28.28515625" style="1011" customWidth="1"/>
    <col min="3843" max="3843" width="14.5703125" style="1011" bestFit="1" customWidth="1"/>
    <col min="3844" max="3844" width="14.42578125" style="1011" customWidth="1"/>
    <col min="3845" max="3845" width="12.85546875" style="1011" customWidth="1"/>
    <col min="3846" max="3846" width="14.5703125" style="1011" bestFit="1" customWidth="1"/>
    <col min="3847" max="3848" width="12.85546875" style="1011" customWidth="1"/>
    <col min="3849" max="3849" width="14.5703125" style="1011" bestFit="1" customWidth="1"/>
    <col min="3850" max="3851" width="12.85546875" style="1011" customWidth="1"/>
    <col min="3852" max="3852" width="14.42578125" style="1011" bestFit="1" customWidth="1"/>
    <col min="3853" max="3854" width="12.85546875" style="1011" customWidth="1"/>
    <col min="3855" max="3856" width="0" style="1011" hidden="1" customWidth="1"/>
    <col min="3857" max="3857" width="2.85546875" style="1011" customWidth="1"/>
    <col min="3858" max="4096" width="11.42578125" style="1011"/>
    <col min="4097" max="4097" width="0" style="1011" hidden="1" customWidth="1"/>
    <col min="4098" max="4098" width="28.28515625" style="1011" customWidth="1"/>
    <col min="4099" max="4099" width="14.5703125" style="1011" bestFit="1" customWidth="1"/>
    <col min="4100" max="4100" width="14.42578125" style="1011" customWidth="1"/>
    <col min="4101" max="4101" width="12.85546875" style="1011" customWidth="1"/>
    <col min="4102" max="4102" width="14.5703125" style="1011" bestFit="1" customWidth="1"/>
    <col min="4103" max="4104" width="12.85546875" style="1011" customWidth="1"/>
    <col min="4105" max="4105" width="14.5703125" style="1011" bestFit="1" customWidth="1"/>
    <col min="4106" max="4107" width="12.85546875" style="1011" customWidth="1"/>
    <col min="4108" max="4108" width="14.42578125" style="1011" bestFit="1" customWidth="1"/>
    <col min="4109" max="4110" width="12.85546875" style="1011" customWidth="1"/>
    <col min="4111" max="4112" width="0" style="1011" hidden="1" customWidth="1"/>
    <col min="4113" max="4113" width="2.85546875" style="1011" customWidth="1"/>
    <col min="4114" max="4352" width="11.42578125" style="1011"/>
    <col min="4353" max="4353" width="0" style="1011" hidden="1" customWidth="1"/>
    <col min="4354" max="4354" width="28.28515625" style="1011" customWidth="1"/>
    <col min="4355" max="4355" width="14.5703125" style="1011" bestFit="1" customWidth="1"/>
    <col min="4356" max="4356" width="14.42578125" style="1011" customWidth="1"/>
    <col min="4357" max="4357" width="12.85546875" style="1011" customWidth="1"/>
    <col min="4358" max="4358" width="14.5703125" style="1011" bestFit="1" customWidth="1"/>
    <col min="4359" max="4360" width="12.85546875" style="1011" customWidth="1"/>
    <col min="4361" max="4361" width="14.5703125" style="1011" bestFit="1" customWidth="1"/>
    <col min="4362" max="4363" width="12.85546875" style="1011" customWidth="1"/>
    <col min="4364" max="4364" width="14.42578125" style="1011" bestFit="1" customWidth="1"/>
    <col min="4365" max="4366" width="12.85546875" style="1011" customWidth="1"/>
    <col min="4367" max="4368" width="0" style="1011" hidden="1" customWidth="1"/>
    <col min="4369" max="4369" width="2.85546875" style="1011" customWidth="1"/>
    <col min="4370" max="4608" width="11.42578125" style="1011"/>
    <col min="4609" max="4609" width="0" style="1011" hidden="1" customWidth="1"/>
    <col min="4610" max="4610" width="28.28515625" style="1011" customWidth="1"/>
    <col min="4611" max="4611" width="14.5703125" style="1011" bestFit="1" customWidth="1"/>
    <col min="4612" max="4612" width="14.42578125" style="1011" customWidth="1"/>
    <col min="4613" max="4613" width="12.85546875" style="1011" customWidth="1"/>
    <col min="4614" max="4614" width="14.5703125" style="1011" bestFit="1" customWidth="1"/>
    <col min="4615" max="4616" width="12.85546875" style="1011" customWidth="1"/>
    <col min="4617" max="4617" width="14.5703125" style="1011" bestFit="1" customWidth="1"/>
    <col min="4618" max="4619" width="12.85546875" style="1011" customWidth="1"/>
    <col min="4620" max="4620" width="14.42578125" style="1011" bestFit="1" customWidth="1"/>
    <col min="4621" max="4622" width="12.85546875" style="1011" customWidth="1"/>
    <col min="4623" max="4624" width="0" style="1011" hidden="1" customWidth="1"/>
    <col min="4625" max="4625" width="2.85546875" style="1011" customWidth="1"/>
    <col min="4626" max="4864" width="11.42578125" style="1011"/>
    <col min="4865" max="4865" width="0" style="1011" hidden="1" customWidth="1"/>
    <col min="4866" max="4866" width="28.28515625" style="1011" customWidth="1"/>
    <col min="4867" max="4867" width="14.5703125" style="1011" bestFit="1" customWidth="1"/>
    <col min="4868" max="4868" width="14.42578125" style="1011" customWidth="1"/>
    <col min="4869" max="4869" width="12.85546875" style="1011" customWidth="1"/>
    <col min="4870" max="4870" width="14.5703125" style="1011" bestFit="1" customWidth="1"/>
    <col min="4871" max="4872" width="12.85546875" style="1011" customWidth="1"/>
    <col min="4873" max="4873" width="14.5703125" style="1011" bestFit="1" customWidth="1"/>
    <col min="4874" max="4875" width="12.85546875" style="1011" customWidth="1"/>
    <col min="4876" max="4876" width="14.42578125" style="1011" bestFit="1" customWidth="1"/>
    <col min="4877" max="4878" width="12.85546875" style="1011" customWidth="1"/>
    <col min="4879" max="4880" width="0" style="1011" hidden="1" customWidth="1"/>
    <col min="4881" max="4881" width="2.85546875" style="1011" customWidth="1"/>
    <col min="4882" max="5120" width="11.42578125" style="1011"/>
    <col min="5121" max="5121" width="0" style="1011" hidden="1" customWidth="1"/>
    <col min="5122" max="5122" width="28.28515625" style="1011" customWidth="1"/>
    <col min="5123" max="5123" width="14.5703125" style="1011" bestFit="1" customWidth="1"/>
    <col min="5124" max="5124" width="14.42578125" style="1011" customWidth="1"/>
    <col min="5125" max="5125" width="12.85546875" style="1011" customWidth="1"/>
    <col min="5126" max="5126" width="14.5703125" style="1011" bestFit="1" customWidth="1"/>
    <col min="5127" max="5128" width="12.85546875" style="1011" customWidth="1"/>
    <col min="5129" max="5129" width="14.5703125" style="1011" bestFit="1" customWidth="1"/>
    <col min="5130" max="5131" width="12.85546875" style="1011" customWidth="1"/>
    <col min="5132" max="5132" width="14.42578125" style="1011" bestFit="1" customWidth="1"/>
    <col min="5133" max="5134" width="12.85546875" style="1011" customWidth="1"/>
    <col min="5135" max="5136" width="0" style="1011" hidden="1" customWidth="1"/>
    <col min="5137" max="5137" width="2.85546875" style="1011" customWidth="1"/>
    <col min="5138" max="5376" width="11.42578125" style="1011"/>
    <col min="5377" max="5377" width="0" style="1011" hidden="1" customWidth="1"/>
    <col min="5378" max="5378" width="28.28515625" style="1011" customWidth="1"/>
    <col min="5379" max="5379" width="14.5703125" style="1011" bestFit="1" customWidth="1"/>
    <col min="5380" max="5380" width="14.42578125" style="1011" customWidth="1"/>
    <col min="5381" max="5381" width="12.85546875" style="1011" customWidth="1"/>
    <col min="5382" max="5382" width="14.5703125" style="1011" bestFit="1" customWidth="1"/>
    <col min="5383" max="5384" width="12.85546875" style="1011" customWidth="1"/>
    <col min="5385" max="5385" width="14.5703125" style="1011" bestFit="1" customWidth="1"/>
    <col min="5386" max="5387" width="12.85546875" style="1011" customWidth="1"/>
    <col min="5388" max="5388" width="14.42578125" style="1011" bestFit="1" customWidth="1"/>
    <col min="5389" max="5390" width="12.85546875" style="1011" customWidth="1"/>
    <col min="5391" max="5392" width="0" style="1011" hidden="1" customWidth="1"/>
    <col min="5393" max="5393" width="2.85546875" style="1011" customWidth="1"/>
    <col min="5394" max="5632" width="11.42578125" style="1011"/>
    <col min="5633" max="5633" width="0" style="1011" hidden="1" customWidth="1"/>
    <col min="5634" max="5634" width="28.28515625" style="1011" customWidth="1"/>
    <col min="5635" max="5635" width="14.5703125" style="1011" bestFit="1" customWidth="1"/>
    <col min="5636" max="5636" width="14.42578125" style="1011" customWidth="1"/>
    <col min="5637" max="5637" width="12.85546875" style="1011" customWidth="1"/>
    <col min="5638" max="5638" width="14.5703125" style="1011" bestFit="1" customWidth="1"/>
    <col min="5639" max="5640" width="12.85546875" style="1011" customWidth="1"/>
    <col min="5641" max="5641" width="14.5703125" style="1011" bestFit="1" customWidth="1"/>
    <col min="5642" max="5643" width="12.85546875" style="1011" customWidth="1"/>
    <col min="5644" max="5644" width="14.42578125" style="1011" bestFit="1" customWidth="1"/>
    <col min="5645" max="5646" width="12.85546875" style="1011" customWidth="1"/>
    <col min="5647" max="5648" width="0" style="1011" hidden="1" customWidth="1"/>
    <col min="5649" max="5649" width="2.85546875" style="1011" customWidth="1"/>
    <col min="5650" max="5888" width="11.42578125" style="1011"/>
    <col min="5889" max="5889" width="0" style="1011" hidden="1" customWidth="1"/>
    <col min="5890" max="5890" width="28.28515625" style="1011" customWidth="1"/>
    <col min="5891" max="5891" width="14.5703125" style="1011" bestFit="1" customWidth="1"/>
    <col min="5892" max="5892" width="14.42578125" style="1011" customWidth="1"/>
    <col min="5893" max="5893" width="12.85546875" style="1011" customWidth="1"/>
    <col min="5894" max="5894" width="14.5703125" style="1011" bestFit="1" customWidth="1"/>
    <col min="5895" max="5896" width="12.85546875" style="1011" customWidth="1"/>
    <col min="5897" max="5897" width="14.5703125" style="1011" bestFit="1" customWidth="1"/>
    <col min="5898" max="5899" width="12.85546875" style="1011" customWidth="1"/>
    <col min="5900" max="5900" width="14.42578125" style="1011" bestFit="1" customWidth="1"/>
    <col min="5901" max="5902" width="12.85546875" style="1011" customWidth="1"/>
    <col min="5903" max="5904" width="0" style="1011" hidden="1" customWidth="1"/>
    <col min="5905" max="5905" width="2.85546875" style="1011" customWidth="1"/>
    <col min="5906" max="6144" width="11.42578125" style="1011"/>
    <col min="6145" max="6145" width="0" style="1011" hidden="1" customWidth="1"/>
    <col min="6146" max="6146" width="28.28515625" style="1011" customWidth="1"/>
    <col min="6147" max="6147" width="14.5703125" style="1011" bestFit="1" customWidth="1"/>
    <col min="6148" max="6148" width="14.42578125" style="1011" customWidth="1"/>
    <col min="6149" max="6149" width="12.85546875" style="1011" customWidth="1"/>
    <col min="6150" max="6150" width="14.5703125" style="1011" bestFit="1" customWidth="1"/>
    <col min="6151" max="6152" width="12.85546875" style="1011" customWidth="1"/>
    <col min="6153" max="6153" width="14.5703125" style="1011" bestFit="1" customWidth="1"/>
    <col min="6154" max="6155" width="12.85546875" style="1011" customWidth="1"/>
    <col min="6156" max="6156" width="14.42578125" style="1011" bestFit="1" customWidth="1"/>
    <col min="6157" max="6158" width="12.85546875" style="1011" customWidth="1"/>
    <col min="6159" max="6160" width="0" style="1011" hidden="1" customWidth="1"/>
    <col min="6161" max="6161" width="2.85546875" style="1011" customWidth="1"/>
    <col min="6162" max="6400" width="11.42578125" style="1011"/>
    <col min="6401" max="6401" width="0" style="1011" hidden="1" customWidth="1"/>
    <col min="6402" max="6402" width="28.28515625" style="1011" customWidth="1"/>
    <col min="6403" max="6403" width="14.5703125" style="1011" bestFit="1" customWidth="1"/>
    <col min="6404" max="6404" width="14.42578125" style="1011" customWidth="1"/>
    <col min="6405" max="6405" width="12.85546875" style="1011" customWidth="1"/>
    <col min="6406" max="6406" width="14.5703125" style="1011" bestFit="1" customWidth="1"/>
    <col min="6407" max="6408" width="12.85546875" style="1011" customWidth="1"/>
    <col min="6409" max="6409" width="14.5703125" style="1011" bestFit="1" customWidth="1"/>
    <col min="6410" max="6411" width="12.85546875" style="1011" customWidth="1"/>
    <col min="6412" max="6412" width="14.42578125" style="1011" bestFit="1" customWidth="1"/>
    <col min="6413" max="6414" width="12.85546875" style="1011" customWidth="1"/>
    <col min="6415" max="6416" width="0" style="1011" hidden="1" customWidth="1"/>
    <col min="6417" max="6417" width="2.85546875" style="1011" customWidth="1"/>
    <col min="6418" max="6656" width="11.42578125" style="1011"/>
    <col min="6657" max="6657" width="0" style="1011" hidden="1" customWidth="1"/>
    <col min="6658" max="6658" width="28.28515625" style="1011" customWidth="1"/>
    <col min="6659" max="6659" width="14.5703125" style="1011" bestFit="1" customWidth="1"/>
    <col min="6660" max="6660" width="14.42578125" style="1011" customWidth="1"/>
    <col min="6661" max="6661" width="12.85546875" style="1011" customWidth="1"/>
    <col min="6662" max="6662" width="14.5703125" style="1011" bestFit="1" customWidth="1"/>
    <col min="6663" max="6664" width="12.85546875" style="1011" customWidth="1"/>
    <col min="6665" max="6665" width="14.5703125" style="1011" bestFit="1" customWidth="1"/>
    <col min="6666" max="6667" width="12.85546875" style="1011" customWidth="1"/>
    <col min="6668" max="6668" width="14.42578125" style="1011" bestFit="1" customWidth="1"/>
    <col min="6669" max="6670" width="12.85546875" style="1011" customWidth="1"/>
    <col min="6671" max="6672" width="0" style="1011" hidden="1" customWidth="1"/>
    <col min="6673" max="6673" width="2.85546875" style="1011" customWidth="1"/>
    <col min="6674" max="6912" width="11.42578125" style="1011"/>
    <col min="6913" max="6913" width="0" style="1011" hidden="1" customWidth="1"/>
    <col min="6914" max="6914" width="28.28515625" style="1011" customWidth="1"/>
    <col min="6915" max="6915" width="14.5703125" style="1011" bestFit="1" customWidth="1"/>
    <col min="6916" max="6916" width="14.42578125" style="1011" customWidth="1"/>
    <col min="6917" max="6917" width="12.85546875" style="1011" customWidth="1"/>
    <col min="6918" max="6918" width="14.5703125" style="1011" bestFit="1" customWidth="1"/>
    <col min="6919" max="6920" width="12.85546875" style="1011" customWidth="1"/>
    <col min="6921" max="6921" width="14.5703125" style="1011" bestFit="1" customWidth="1"/>
    <col min="6922" max="6923" width="12.85546875" style="1011" customWidth="1"/>
    <col min="6924" max="6924" width="14.42578125" style="1011" bestFit="1" customWidth="1"/>
    <col min="6925" max="6926" width="12.85546875" style="1011" customWidth="1"/>
    <col min="6927" max="6928" width="0" style="1011" hidden="1" customWidth="1"/>
    <col min="6929" max="6929" width="2.85546875" style="1011" customWidth="1"/>
    <col min="6930" max="7168" width="11.42578125" style="1011"/>
    <col min="7169" max="7169" width="0" style="1011" hidden="1" customWidth="1"/>
    <col min="7170" max="7170" width="28.28515625" style="1011" customWidth="1"/>
    <col min="7171" max="7171" width="14.5703125" style="1011" bestFit="1" customWidth="1"/>
    <col min="7172" max="7172" width="14.42578125" style="1011" customWidth="1"/>
    <col min="7173" max="7173" width="12.85546875" style="1011" customWidth="1"/>
    <col min="7174" max="7174" width="14.5703125" style="1011" bestFit="1" customWidth="1"/>
    <col min="7175" max="7176" width="12.85546875" style="1011" customWidth="1"/>
    <col min="7177" max="7177" width="14.5703125" style="1011" bestFit="1" customWidth="1"/>
    <col min="7178" max="7179" width="12.85546875" style="1011" customWidth="1"/>
    <col min="7180" max="7180" width="14.42578125" style="1011" bestFit="1" customWidth="1"/>
    <col min="7181" max="7182" width="12.85546875" style="1011" customWidth="1"/>
    <col min="7183" max="7184" width="0" style="1011" hidden="1" customWidth="1"/>
    <col min="7185" max="7185" width="2.85546875" style="1011" customWidth="1"/>
    <col min="7186" max="7424" width="11.42578125" style="1011"/>
    <col min="7425" max="7425" width="0" style="1011" hidden="1" customWidth="1"/>
    <col min="7426" max="7426" width="28.28515625" style="1011" customWidth="1"/>
    <col min="7427" max="7427" width="14.5703125" style="1011" bestFit="1" customWidth="1"/>
    <col min="7428" max="7428" width="14.42578125" style="1011" customWidth="1"/>
    <col min="7429" max="7429" width="12.85546875" style="1011" customWidth="1"/>
    <col min="7430" max="7430" width="14.5703125" style="1011" bestFit="1" customWidth="1"/>
    <col min="7431" max="7432" width="12.85546875" style="1011" customWidth="1"/>
    <col min="7433" max="7433" width="14.5703125" style="1011" bestFit="1" customWidth="1"/>
    <col min="7434" max="7435" width="12.85546875" style="1011" customWidth="1"/>
    <col min="7436" max="7436" width="14.42578125" style="1011" bestFit="1" customWidth="1"/>
    <col min="7437" max="7438" width="12.85546875" style="1011" customWidth="1"/>
    <col min="7439" max="7440" width="0" style="1011" hidden="1" customWidth="1"/>
    <col min="7441" max="7441" width="2.85546875" style="1011" customWidth="1"/>
    <col min="7442" max="7680" width="11.42578125" style="1011"/>
    <col min="7681" max="7681" width="0" style="1011" hidden="1" customWidth="1"/>
    <col min="7682" max="7682" width="28.28515625" style="1011" customWidth="1"/>
    <col min="7683" max="7683" width="14.5703125" style="1011" bestFit="1" customWidth="1"/>
    <col min="7684" max="7684" width="14.42578125" style="1011" customWidth="1"/>
    <col min="7685" max="7685" width="12.85546875" style="1011" customWidth="1"/>
    <col min="7686" max="7686" width="14.5703125" style="1011" bestFit="1" customWidth="1"/>
    <col min="7687" max="7688" width="12.85546875" style="1011" customWidth="1"/>
    <col min="7689" max="7689" width="14.5703125" style="1011" bestFit="1" customWidth="1"/>
    <col min="7690" max="7691" width="12.85546875" style="1011" customWidth="1"/>
    <col min="7692" max="7692" width="14.42578125" style="1011" bestFit="1" customWidth="1"/>
    <col min="7693" max="7694" width="12.85546875" style="1011" customWidth="1"/>
    <col min="7695" max="7696" width="0" style="1011" hidden="1" customWidth="1"/>
    <col min="7697" max="7697" width="2.85546875" style="1011" customWidth="1"/>
    <col min="7698" max="7936" width="11.42578125" style="1011"/>
    <col min="7937" max="7937" width="0" style="1011" hidden="1" customWidth="1"/>
    <col min="7938" max="7938" width="28.28515625" style="1011" customWidth="1"/>
    <col min="7939" max="7939" width="14.5703125" style="1011" bestFit="1" customWidth="1"/>
    <col min="7940" max="7940" width="14.42578125" style="1011" customWidth="1"/>
    <col min="7941" max="7941" width="12.85546875" style="1011" customWidth="1"/>
    <col min="7942" max="7942" width="14.5703125" style="1011" bestFit="1" customWidth="1"/>
    <col min="7943" max="7944" width="12.85546875" style="1011" customWidth="1"/>
    <col min="7945" max="7945" width="14.5703125" style="1011" bestFit="1" customWidth="1"/>
    <col min="7946" max="7947" width="12.85546875" style="1011" customWidth="1"/>
    <col min="7948" max="7948" width="14.42578125" style="1011" bestFit="1" customWidth="1"/>
    <col min="7949" max="7950" width="12.85546875" style="1011" customWidth="1"/>
    <col min="7951" max="7952" width="0" style="1011" hidden="1" customWidth="1"/>
    <col min="7953" max="7953" width="2.85546875" style="1011" customWidth="1"/>
    <col min="7954" max="8192" width="11.42578125" style="1011"/>
    <col min="8193" max="8193" width="0" style="1011" hidden="1" customWidth="1"/>
    <col min="8194" max="8194" width="28.28515625" style="1011" customWidth="1"/>
    <col min="8195" max="8195" width="14.5703125" style="1011" bestFit="1" customWidth="1"/>
    <col min="8196" max="8196" width="14.42578125" style="1011" customWidth="1"/>
    <col min="8197" max="8197" width="12.85546875" style="1011" customWidth="1"/>
    <col min="8198" max="8198" width="14.5703125" style="1011" bestFit="1" customWidth="1"/>
    <col min="8199" max="8200" width="12.85546875" style="1011" customWidth="1"/>
    <col min="8201" max="8201" width="14.5703125" style="1011" bestFit="1" customWidth="1"/>
    <col min="8202" max="8203" width="12.85546875" style="1011" customWidth="1"/>
    <col min="8204" max="8204" width="14.42578125" style="1011" bestFit="1" customWidth="1"/>
    <col min="8205" max="8206" width="12.85546875" style="1011" customWidth="1"/>
    <col min="8207" max="8208" width="0" style="1011" hidden="1" customWidth="1"/>
    <col min="8209" max="8209" width="2.85546875" style="1011" customWidth="1"/>
    <col min="8210" max="8448" width="11.42578125" style="1011"/>
    <col min="8449" max="8449" width="0" style="1011" hidden="1" customWidth="1"/>
    <col min="8450" max="8450" width="28.28515625" style="1011" customWidth="1"/>
    <col min="8451" max="8451" width="14.5703125" style="1011" bestFit="1" customWidth="1"/>
    <col min="8452" max="8452" width="14.42578125" style="1011" customWidth="1"/>
    <col min="8453" max="8453" width="12.85546875" style="1011" customWidth="1"/>
    <col min="8454" max="8454" width="14.5703125" style="1011" bestFit="1" customWidth="1"/>
    <col min="8455" max="8456" width="12.85546875" style="1011" customWidth="1"/>
    <col min="8457" max="8457" width="14.5703125" style="1011" bestFit="1" customWidth="1"/>
    <col min="8458" max="8459" width="12.85546875" style="1011" customWidth="1"/>
    <col min="8460" max="8460" width="14.42578125" style="1011" bestFit="1" customWidth="1"/>
    <col min="8461" max="8462" width="12.85546875" style="1011" customWidth="1"/>
    <col min="8463" max="8464" width="0" style="1011" hidden="1" customWidth="1"/>
    <col min="8465" max="8465" width="2.85546875" style="1011" customWidth="1"/>
    <col min="8466" max="8704" width="11.42578125" style="1011"/>
    <col min="8705" max="8705" width="0" style="1011" hidden="1" customWidth="1"/>
    <col min="8706" max="8706" width="28.28515625" style="1011" customWidth="1"/>
    <col min="8707" max="8707" width="14.5703125" style="1011" bestFit="1" customWidth="1"/>
    <col min="8708" max="8708" width="14.42578125" style="1011" customWidth="1"/>
    <col min="8709" max="8709" width="12.85546875" style="1011" customWidth="1"/>
    <col min="8710" max="8710" width="14.5703125" style="1011" bestFit="1" customWidth="1"/>
    <col min="8711" max="8712" width="12.85546875" style="1011" customWidth="1"/>
    <col min="8713" max="8713" width="14.5703125" style="1011" bestFit="1" customWidth="1"/>
    <col min="8714" max="8715" width="12.85546875" style="1011" customWidth="1"/>
    <col min="8716" max="8716" width="14.42578125" style="1011" bestFit="1" customWidth="1"/>
    <col min="8717" max="8718" width="12.85546875" style="1011" customWidth="1"/>
    <col min="8719" max="8720" width="0" style="1011" hidden="1" customWidth="1"/>
    <col min="8721" max="8721" width="2.85546875" style="1011" customWidth="1"/>
    <col min="8722" max="8960" width="11.42578125" style="1011"/>
    <col min="8961" max="8961" width="0" style="1011" hidden="1" customWidth="1"/>
    <col min="8962" max="8962" width="28.28515625" style="1011" customWidth="1"/>
    <col min="8963" max="8963" width="14.5703125" style="1011" bestFit="1" customWidth="1"/>
    <col min="8964" max="8964" width="14.42578125" style="1011" customWidth="1"/>
    <col min="8965" max="8965" width="12.85546875" style="1011" customWidth="1"/>
    <col min="8966" max="8966" width="14.5703125" style="1011" bestFit="1" customWidth="1"/>
    <col min="8967" max="8968" width="12.85546875" style="1011" customWidth="1"/>
    <col min="8969" max="8969" width="14.5703125" style="1011" bestFit="1" customWidth="1"/>
    <col min="8970" max="8971" width="12.85546875" style="1011" customWidth="1"/>
    <col min="8972" max="8972" width="14.42578125" style="1011" bestFit="1" customWidth="1"/>
    <col min="8973" max="8974" width="12.85546875" style="1011" customWidth="1"/>
    <col min="8975" max="8976" width="0" style="1011" hidden="1" customWidth="1"/>
    <col min="8977" max="8977" width="2.85546875" style="1011" customWidth="1"/>
    <col min="8978" max="9216" width="11.42578125" style="1011"/>
    <col min="9217" max="9217" width="0" style="1011" hidden="1" customWidth="1"/>
    <col min="9218" max="9218" width="28.28515625" style="1011" customWidth="1"/>
    <col min="9219" max="9219" width="14.5703125" style="1011" bestFit="1" customWidth="1"/>
    <col min="9220" max="9220" width="14.42578125" style="1011" customWidth="1"/>
    <col min="9221" max="9221" width="12.85546875" style="1011" customWidth="1"/>
    <col min="9222" max="9222" width="14.5703125" style="1011" bestFit="1" customWidth="1"/>
    <col min="9223" max="9224" width="12.85546875" style="1011" customWidth="1"/>
    <col min="9225" max="9225" width="14.5703125" style="1011" bestFit="1" customWidth="1"/>
    <col min="9226" max="9227" width="12.85546875" style="1011" customWidth="1"/>
    <col min="9228" max="9228" width="14.42578125" style="1011" bestFit="1" customWidth="1"/>
    <col min="9229" max="9230" width="12.85546875" style="1011" customWidth="1"/>
    <col min="9231" max="9232" width="0" style="1011" hidden="1" customWidth="1"/>
    <col min="9233" max="9233" width="2.85546875" style="1011" customWidth="1"/>
    <col min="9234" max="9472" width="11.42578125" style="1011"/>
    <col min="9473" max="9473" width="0" style="1011" hidden="1" customWidth="1"/>
    <col min="9474" max="9474" width="28.28515625" style="1011" customWidth="1"/>
    <col min="9475" max="9475" width="14.5703125" style="1011" bestFit="1" customWidth="1"/>
    <col min="9476" max="9476" width="14.42578125" style="1011" customWidth="1"/>
    <col min="9477" max="9477" width="12.85546875" style="1011" customWidth="1"/>
    <col min="9478" max="9478" width="14.5703125" style="1011" bestFit="1" customWidth="1"/>
    <col min="9479" max="9480" width="12.85546875" style="1011" customWidth="1"/>
    <col min="9481" max="9481" width="14.5703125" style="1011" bestFit="1" customWidth="1"/>
    <col min="9482" max="9483" width="12.85546875" style="1011" customWidth="1"/>
    <col min="9484" max="9484" width="14.42578125" style="1011" bestFit="1" customWidth="1"/>
    <col min="9485" max="9486" width="12.85546875" style="1011" customWidth="1"/>
    <col min="9487" max="9488" width="0" style="1011" hidden="1" customWidth="1"/>
    <col min="9489" max="9489" width="2.85546875" style="1011" customWidth="1"/>
    <col min="9490" max="9728" width="11.42578125" style="1011"/>
    <col min="9729" max="9729" width="0" style="1011" hidden="1" customWidth="1"/>
    <col min="9730" max="9730" width="28.28515625" style="1011" customWidth="1"/>
    <col min="9731" max="9731" width="14.5703125" style="1011" bestFit="1" customWidth="1"/>
    <col min="9732" max="9732" width="14.42578125" style="1011" customWidth="1"/>
    <col min="9733" max="9733" width="12.85546875" style="1011" customWidth="1"/>
    <col min="9734" max="9734" width="14.5703125" style="1011" bestFit="1" customWidth="1"/>
    <col min="9735" max="9736" width="12.85546875" style="1011" customWidth="1"/>
    <col min="9737" max="9737" width="14.5703125" style="1011" bestFit="1" customWidth="1"/>
    <col min="9738" max="9739" width="12.85546875" style="1011" customWidth="1"/>
    <col min="9740" max="9740" width="14.42578125" style="1011" bestFit="1" customWidth="1"/>
    <col min="9741" max="9742" width="12.85546875" style="1011" customWidth="1"/>
    <col min="9743" max="9744" width="0" style="1011" hidden="1" customWidth="1"/>
    <col min="9745" max="9745" width="2.85546875" style="1011" customWidth="1"/>
    <col min="9746" max="9984" width="11.42578125" style="1011"/>
    <col min="9985" max="9985" width="0" style="1011" hidden="1" customWidth="1"/>
    <col min="9986" max="9986" width="28.28515625" style="1011" customWidth="1"/>
    <col min="9987" max="9987" width="14.5703125" style="1011" bestFit="1" customWidth="1"/>
    <col min="9988" max="9988" width="14.42578125" style="1011" customWidth="1"/>
    <col min="9989" max="9989" width="12.85546875" style="1011" customWidth="1"/>
    <col min="9990" max="9990" width="14.5703125" style="1011" bestFit="1" customWidth="1"/>
    <col min="9991" max="9992" width="12.85546875" style="1011" customWidth="1"/>
    <col min="9993" max="9993" width="14.5703125" style="1011" bestFit="1" customWidth="1"/>
    <col min="9994" max="9995" width="12.85546875" style="1011" customWidth="1"/>
    <col min="9996" max="9996" width="14.42578125" style="1011" bestFit="1" customWidth="1"/>
    <col min="9997" max="9998" width="12.85546875" style="1011" customWidth="1"/>
    <col min="9999" max="10000" width="0" style="1011" hidden="1" customWidth="1"/>
    <col min="10001" max="10001" width="2.85546875" style="1011" customWidth="1"/>
    <col min="10002" max="10240" width="11.42578125" style="1011"/>
    <col min="10241" max="10241" width="0" style="1011" hidden="1" customWidth="1"/>
    <col min="10242" max="10242" width="28.28515625" style="1011" customWidth="1"/>
    <col min="10243" max="10243" width="14.5703125" style="1011" bestFit="1" customWidth="1"/>
    <col min="10244" max="10244" width="14.42578125" style="1011" customWidth="1"/>
    <col min="10245" max="10245" width="12.85546875" style="1011" customWidth="1"/>
    <col min="10246" max="10246" width="14.5703125" style="1011" bestFit="1" customWidth="1"/>
    <col min="10247" max="10248" width="12.85546875" style="1011" customWidth="1"/>
    <col min="10249" max="10249" width="14.5703125" style="1011" bestFit="1" customWidth="1"/>
    <col min="10250" max="10251" width="12.85546875" style="1011" customWidth="1"/>
    <col min="10252" max="10252" width="14.42578125" style="1011" bestFit="1" customWidth="1"/>
    <col min="10253" max="10254" width="12.85546875" style="1011" customWidth="1"/>
    <col min="10255" max="10256" width="0" style="1011" hidden="1" customWidth="1"/>
    <col min="10257" max="10257" width="2.85546875" style="1011" customWidth="1"/>
    <col min="10258" max="10496" width="11.42578125" style="1011"/>
    <col min="10497" max="10497" width="0" style="1011" hidden="1" customWidth="1"/>
    <col min="10498" max="10498" width="28.28515625" style="1011" customWidth="1"/>
    <col min="10499" max="10499" width="14.5703125" style="1011" bestFit="1" customWidth="1"/>
    <col min="10500" max="10500" width="14.42578125" style="1011" customWidth="1"/>
    <col min="10501" max="10501" width="12.85546875" style="1011" customWidth="1"/>
    <col min="10502" max="10502" width="14.5703125" style="1011" bestFit="1" customWidth="1"/>
    <col min="10503" max="10504" width="12.85546875" style="1011" customWidth="1"/>
    <col min="10505" max="10505" width="14.5703125" style="1011" bestFit="1" customWidth="1"/>
    <col min="10506" max="10507" width="12.85546875" style="1011" customWidth="1"/>
    <col min="10508" max="10508" width="14.42578125" style="1011" bestFit="1" customWidth="1"/>
    <col min="10509" max="10510" width="12.85546875" style="1011" customWidth="1"/>
    <col min="10511" max="10512" width="0" style="1011" hidden="1" customWidth="1"/>
    <col min="10513" max="10513" width="2.85546875" style="1011" customWidth="1"/>
    <col min="10514" max="10752" width="11.42578125" style="1011"/>
    <col min="10753" max="10753" width="0" style="1011" hidden="1" customWidth="1"/>
    <col min="10754" max="10754" width="28.28515625" style="1011" customWidth="1"/>
    <col min="10755" max="10755" width="14.5703125" style="1011" bestFit="1" customWidth="1"/>
    <col min="10756" max="10756" width="14.42578125" style="1011" customWidth="1"/>
    <col min="10757" max="10757" width="12.85546875" style="1011" customWidth="1"/>
    <col min="10758" max="10758" width="14.5703125" style="1011" bestFit="1" customWidth="1"/>
    <col min="10759" max="10760" width="12.85546875" style="1011" customWidth="1"/>
    <col min="10761" max="10761" width="14.5703125" style="1011" bestFit="1" customWidth="1"/>
    <col min="10762" max="10763" width="12.85546875" style="1011" customWidth="1"/>
    <col min="10764" max="10764" width="14.42578125" style="1011" bestFit="1" customWidth="1"/>
    <col min="10765" max="10766" width="12.85546875" style="1011" customWidth="1"/>
    <col min="10767" max="10768" width="0" style="1011" hidden="1" customWidth="1"/>
    <col min="10769" max="10769" width="2.85546875" style="1011" customWidth="1"/>
    <col min="10770" max="11008" width="11.42578125" style="1011"/>
    <col min="11009" max="11009" width="0" style="1011" hidden="1" customWidth="1"/>
    <col min="11010" max="11010" width="28.28515625" style="1011" customWidth="1"/>
    <col min="11011" max="11011" width="14.5703125" style="1011" bestFit="1" customWidth="1"/>
    <col min="11012" max="11012" width="14.42578125" style="1011" customWidth="1"/>
    <col min="11013" max="11013" width="12.85546875" style="1011" customWidth="1"/>
    <col min="11014" max="11014" width="14.5703125" style="1011" bestFit="1" customWidth="1"/>
    <col min="11015" max="11016" width="12.85546875" style="1011" customWidth="1"/>
    <col min="11017" max="11017" width="14.5703125" style="1011" bestFit="1" customWidth="1"/>
    <col min="11018" max="11019" width="12.85546875" style="1011" customWidth="1"/>
    <col min="11020" max="11020" width="14.42578125" style="1011" bestFit="1" customWidth="1"/>
    <col min="11021" max="11022" width="12.85546875" style="1011" customWidth="1"/>
    <col min="11023" max="11024" width="0" style="1011" hidden="1" customWidth="1"/>
    <col min="11025" max="11025" width="2.85546875" style="1011" customWidth="1"/>
    <col min="11026" max="11264" width="11.42578125" style="1011"/>
    <col min="11265" max="11265" width="0" style="1011" hidden="1" customWidth="1"/>
    <col min="11266" max="11266" width="28.28515625" style="1011" customWidth="1"/>
    <col min="11267" max="11267" width="14.5703125" style="1011" bestFit="1" customWidth="1"/>
    <col min="11268" max="11268" width="14.42578125" style="1011" customWidth="1"/>
    <col min="11269" max="11269" width="12.85546875" style="1011" customWidth="1"/>
    <col min="11270" max="11270" width="14.5703125" style="1011" bestFit="1" customWidth="1"/>
    <col min="11271" max="11272" width="12.85546875" style="1011" customWidth="1"/>
    <col min="11273" max="11273" width="14.5703125" style="1011" bestFit="1" customWidth="1"/>
    <col min="11274" max="11275" width="12.85546875" style="1011" customWidth="1"/>
    <col min="11276" max="11276" width="14.42578125" style="1011" bestFit="1" customWidth="1"/>
    <col min="11277" max="11278" width="12.85546875" style="1011" customWidth="1"/>
    <col min="11279" max="11280" width="0" style="1011" hidden="1" customWidth="1"/>
    <col min="11281" max="11281" width="2.85546875" style="1011" customWidth="1"/>
    <col min="11282" max="11520" width="11.42578125" style="1011"/>
    <col min="11521" max="11521" width="0" style="1011" hidden="1" customWidth="1"/>
    <col min="11522" max="11522" width="28.28515625" style="1011" customWidth="1"/>
    <col min="11523" max="11523" width="14.5703125" style="1011" bestFit="1" customWidth="1"/>
    <col min="11524" max="11524" width="14.42578125" style="1011" customWidth="1"/>
    <col min="11525" max="11525" width="12.85546875" style="1011" customWidth="1"/>
    <col min="11526" max="11526" width="14.5703125" style="1011" bestFit="1" customWidth="1"/>
    <col min="11527" max="11528" width="12.85546875" style="1011" customWidth="1"/>
    <col min="11529" max="11529" width="14.5703125" style="1011" bestFit="1" customWidth="1"/>
    <col min="11530" max="11531" width="12.85546875" style="1011" customWidth="1"/>
    <col min="11532" max="11532" width="14.42578125" style="1011" bestFit="1" customWidth="1"/>
    <col min="11533" max="11534" width="12.85546875" style="1011" customWidth="1"/>
    <col min="11535" max="11536" width="0" style="1011" hidden="1" customWidth="1"/>
    <col min="11537" max="11537" width="2.85546875" style="1011" customWidth="1"/>
    <col min="11538" max="11776" width="11.42578125" style="1011"/>
    <col min="11777" max="11777" width="0" style="1011" hidden="1" customWidth="1"/>
    <col min="11778" max="11778" width="28.28515625" style="1011" customWidth="1"/>
    <col min="11779" max="11779" width="14.5703125" style="1011" bestFit="1" customWidth="1"/>
    <col min="11780" max="11780" width="14.42578125" style="1011" customWidth="1"/>
    <col min="11781" max="11781" width="12.85546875" style="1011" customWidth="1"/>
    <col min="11782" max="11782" width="14.5703125" style="1011" bestFit="1" customWidth="1"/>
    <col min="11783" max="11784" width="12.85546875" style="1011" customWidth="1"/>
    <col min="11785" max="11785" width="14.5703125" style="1011" bestFit="1" customWidth="1"/>
    <col min="11786" max="11787" width="12.85546875" style="1011" customWidth="1"/>
    <col min="11788" max="11788" width="14.42578125" style="1011" bestFit="1" customWidth="1"/>
    <col min="11789" max="11790" width="12.85546875" style="1011" customWidth="1"/>
    <col min="11791" max="11792" width="0" style="1011" hidden="1" customWidth="1"/>
    <col min="11793" max="11793" width="2.85546875" style="1011" customWidth="1"/>
    <col min="11794" max="12032" width="11.42578125" style="1011"/>
    <col min="12033" max="12033" width="0" style="1011" hidden="1" customWidth="1"/>
    <col min="12034" max="12034" width="28.28515625" style="1011" customWidth="1"/>
    <col min="12035" max="12035" width="14.5703125" style="1011" bestFit="1" customWidth="1"/>
    <col min="12036" max="12036" width="14.42578125" style="1011" customWidth="1"/>
    <col min="12037" max="12037" width="12.85546875" style="1011" customWidth="1"/>
    <col min="12038" max="12038" width="14.5703125" style="1011" bestFit="1" customWidth="1"/>
    <col min="12039" max="12040" width="12.85546875" style="1011" customWidth="1"/>
    <col min="12041" max="12041" width="14.5703125" style="1011" bestFit="1" customWidth="1"/>
    <col min="12042" max="12043" width="12.85546875" style="1011" customWidth="1"/>
    <col min="12044" max="12044" width="14.42578125" style="1011" bestFit="1" customWidth="1"/>
    <col min="12045" max="12046" width="12.85546875" style="1011" customWidth="1"/>
    <col min="12047" max="12048" width="0" style="1011" hidden="1" customWidth="1"/>
    <col min="12049" max="12049" width="2.85546875" style="1011" customWidth="1"/>
    <col min="12050" max="12288" width="11.42578125" style="1011"/>
    <col min="12289" max="12289" width="0" style="1011" hidden="1" customWidth="1"/>
    <col min="12290" max="12290" width="28.28515625" style="1011" customWidth="1"/>
    <col min="12291" max="12291" width="14.5703125" style="1011" bestFit="1" customWidth="1"/>
    <col min="12292" max="12292" width="14.42578125" style="1011" customWidth="1"/>
    <col min="12293" max="12293" width="12.85546875" style="1011" customWidth="1"/>
    <col min="12294" max="12294" width="14.5703125" style="1011" bestFit="1" customWidth="1"/>
    <col min="12295" max="12296" width="12.85546875" style="1011" customWidth="1"/>
    <col min="12297" max="12297" width="14.5703125" style="1011" bestFit="1" customWidth="1"/>
    <col min="12298" max="12299" width="12.85546875" style="1011" customWidth="1"/>
    <col min="12300" max="12300" width="14.42578125" style="1011" bestFit="1" customWidth="1"/>
    <col min="12301" max="12302" width="12.85546875" style="1011" customWidth="1"/>
    <col min="12303" max="12304" width="0" style="1011" hidden="1" customWidth="1"/>
    <col min="12305" max="12305" width="2.85546875" style="1011" customWidth="1"/>
    <col min="12306" max="12544" width="11.42578125" style="1011"/>
    <col min="12545" max="12545" width="0" style="1011" hidden="1" customWidth="1"/>
    <col min="12546" max="12546" width="28.28515625" style="1011" customWidth="1"/>
    <col min="12547" max="12547" width="14.5703125" style="1011" bestFit="1" customWidth="1"/>
    <col min="12548" max="12548" width="14.42578125" style="1011" customWidth="1"/>
    <col min="12549" max="12549" width="12.85546875" style="1011" customWidth="1"/>
    <col min="12550" max="12550" width="14.5703125" style="1011" bestFit="1" customWidth="1"/>
    <col min="12551" max="12552" width="12.85546875" style="1011" customWidth="1"/>
    <col min="12553" max="12553" width="14.5703125" style="1011" bestFit="1" customWidth="1"/>
    <col min="12554" max="12555" width="12.85546875" style="1011" customWidth="1"/>
    <col min="12556" max="12556" width="14.42578125" style="1011" bestFit="1" customWidth="1"/>
    <col min="12557" max="12558" width="12.85546875" style="1011" customWidth="1"/>
    <col min="12559" max="12560" width="0" style="1011" hidden="1" customWidth="1"/>
    <col min="12561" max="12561" width="2.85546875" style="1011" customWidth="1"/>
    <col min="12562" max="12800" width="11.42578125" style="1011"/>
    <col min="12801" max="12801" width="0" style="1011" hidden="1" customWidth="1"/>
    <col min="12802" max="12802" width="28.28515625" style="1011" customWidth="1"/>
    <col min="12803" max="12803" width="14.5703125" style="1011" bestFit="1" customWidth="1"/>
    <col min="12804" max="12804" width="14.42578125" style="1011" customWidth="1"/>
    <col min="12805" max="12805" width="12.85546875" style="1011" customWidth="1"/>
    <col min="12806" max="12806" width="14.5703125" style="1011" bestFit="1" customWidth="1"/>
    <col min="12807" max="12808" width="12.85546875" style="1011" customWidth="1"/>
    <col min="12809" max="12809" width="14.5703125" style="1011" bestFit="1" customWidth="1"/>
    <col min="12810" max="12811" width="12.85546875" style="1011" customWidth="1"/>
    <col min="12812" max="12812" width="14.42578125" style="1011" bestFit="1" customWidth="1"/>
    <col min="12813" max="12814" width="12.85546875" style="1011" customWidth="1"/>
    <col min="12815" max="12816" width="0" style="1011" hidden="1" customWidth="1"/>
    <col min="12817" max="12817" width="2.85546875" style="1011" customWidth="1"/>
    <col min="12818" max="13056" width="11.42578125" style="1011"/>
    <col min="13057" max="13057" width="0" style="1011" hidden="1" customWidth="1"/>
    <col min="13058" max="13058" width="28.28515625" style="1011" customWidth="1"/>
    <col min="13059" max="13059" width="14.5703125" style="1011" bestFit="1" customWidth="1"/>
    <col min="13060" max="13060" width="14.42578125" style="1011" customWidth="1"/>
    <col min="13061" max="13061" width="12.85546875" style="1011" customWidth="1"/>
    <col min="13062" max="13062" width="14.5703125" style="1011" bestFit="1" customWidth="1"/>
    <col min="13063" max="13064" width="12.85546875" style="1011" customWidth="1"/>
    <col min="13065" max="13065" width="14.5703125" style="1011" bestFit="1" customWidth="1"/>
    <col min="13066" max="13067" width="12.85546875" style="1011" customWidth="1"/>
    <col min="13068" max="13068" width="14.42578125" style="1011" bestFit="1" customWidth="1"/>
    <col min="13069" max="13070" width="12.85546875" style="1011" customWidth="1"/>
    <col min="13071" max="13072" width="0" style="1011" hidden="1" customWidth="1"/>
    <col min="13073" max="13073" width="2.85546875" style="1011" customWidth="1"/>
    <col min="13074" max="13312" width="11.42578125" style="1011"/>
    <col min="13313" max="13313" width="0" style="1011" hidden="1" customWidth="1"/>
    <col min="13314" max="13314" width="28.28515625" style="1011" customWidth="1"/>
    <col min="13315" max="13315" width="14.5703125" style="1011" bestFit="1" customWidth="1"/>
    <col min="13316" max="13316" width="14.42578125" style="1011" customWidth="1"/>
    <col min="13317" max="13317" width="12.85546875" style="1011" customWidth="1"/>
    <col min="13318" max="13318" width="14.5703125" style="1011" bestFit="1" customWidth="1"/>
    <col min="13319" max="13320" width="12.85546875" style="1011" customWidth="1"/>
    <col min="13321" max="13321" width="14.5703125" style="1011" bestFit="1" customWidth="1"/>
    <col min="13322" max="13323" width="12.85546875" style="1011" customWidth="1"/>
    <col min="13324" max="13324" width="14.42578125" style="1011" bestFit="1" customWidth="1"/>
    <col min="13325" max="13326" width="12.85546875" style="1011" customWidth="1"/>
    <col min="13327" max="13328" width="0" style="1011" hidden="1" customWidth="1"/>
    <col min="13329" max="13329" width="2.85546875" style="1011" customWidth="1"/>
    <col min="13330" max="13568" width="11.42578125" style="1011"/>
    <col min="13569" max="13569" width="0" style="1011" hidden="1" customWidth="1"/>
    <col min="13570" max="13570" width="28.28515625" style="1011" customWidth="1"/>
    <col min="13571" max="13571" width="14.5703125" style="1011" bestFit="1" customWidth="1"/>
    <col min="13572" max="13572" width="14.42578125" style="1011" customWidth="1"/>
    <col min="13573" max="13573" width="12.85546875" style="1011" customWidth="1"/>
    <col min="13574" max="13574" width="14.5703125" style="1011" bestFit="1" customWidth="1"/>
    <col min="13575" max="13576" width="12.85546875" style="1011" customWidth="1"/>
    <col min="13577" max="13577" width="14.5703125" style="1011" bestFit="1" customWidth="1"/>
    <col min="13578" max="13579" width="12.85546875" style="1011" customWidth="1"/>
    <col min="13580" max="13580" width="14.42578125" style="1011" bestFit="1" customWidth="1"/>
    <col min="13581" max="13582" width="12.85546875" style="1011" customWidth="1"/>
    <col min="13583" max="13584" width="0" style="1011" hidden="1" customWidth="1"/>
    <col min="13585" max="13585" width="2.85546875" style="1011" customWidth="1"/>
    <col min="13586" max="13824" width="11.42578125" style="1011"/>
    <col min="13825" max="13825" width="0" style="1011" hidden="1" customWidth="1"/>
    <col min="13826" max="13826" width="28.28515625" style="1011" customWidth="1"/>
    <col min="13827" max="13827" width="14.5703125" style="1011" bestFit="1" customWidth="1"/>
    <col min="13828" max="13828" width="14.42578125" style="1011" customWidth="1"/>
    <col min="13829" max="13829" width="12.85546875" style="1011" customWidth="1"/>
    <col min="13830" max="13830" width="14.5703125" style="1011" bestFit="1" customWidth="1"/>
    <col min="13831" max="13832" width="12.85546875" style="1011" customWidth="1"/>
    <col min="13833" max="13833" width="14.5703125" style="1011" bestFit="1" customWidth="1"/>
    <col min="13834" max="13835" width="12.85546875" style="1011" customWidth="1"/>
    <col min="13836" max="13836" width="14.42578125" style="1011" bestFit="1" customWidth="1"/>
    <col min="13837" max="13838" width="12.85546875" style="1011" customWidth="1"/>
    <col min="13839" max="13840" width="0" style="1011" hidden="1" customWidth="1"/>
    <col min="13841" max="13841" width="2.85546875" style="1011" customWidth="1"/>
    <col min="13842" max="14080" width="11.42578125" style="1011"/>
    <col min="14081" max="14081" width="0" style="1011" hidden="1" customWidth="1"/>
    <col min="14082" max="14082" width="28.28515625" style="1011" customWidth="1"/>
    <col min="14083" max="14083" width="14.5703125" style="1011" bestFit="1" customWidth="1"/>
    <col min="14084" max="14084" width="14.42578125" style="1011" customWidth="1"/>
    <col min="14085" max="14085" width="12.85546875" style="1011" customWidth="1"/>
    <col min="14086" max="14086" width="14.5703125" style="1011" bestFit="1" customWidth="1"/>
    <col min="14087" max="14088" width="12.85546875" style="1011" customWidth="1"/>
    <col min="14089" max="14089" width="14.5703125" style="1011" bestFit="1" customWidth="1"/>
    <col min="14090" max="14091" width="12.85546875" style="1011" customWidth="1"/>
    <col min="14092" max="14092" width="14.42578125" style="1011" bestFit="1" customWidth="1"/>
    <col min="14093" max="14094" width="12.85546875" style="1011" customWidth="1"/>
    <col min="14095" max="14096" width="0" style="1011" hidden="1" customWidth="1"/>
    <col min="14097" max="14097" width="2.85546875" style="1011" customWidth="1"/>
    <col min="14098" max="14336" width="11.42578125" style="1011"/>
    <col min="14337" max="14337" width="0" style="1011" hidden="1" customWidth="1"/>
    <col min="14338" max="14338" width="28.28515625" style="1011" customWidth="1"/>
    <col min="14339" max="14339" width="14.5703125" style="1011" bestFit="1" customWidth="1"/>
    <col min="14340" max="14340" width="14.42578125" style="1011" customWidth="1"/>
    <col min="14341" max="14341" width="12.85546875" style="1011" customWidth="1"/>
    <col min="14342" max="14342" width="14.5703125" style="1011" bestFit="1" customWidth="1"/>
    <col min="14343" max="14344" width="12.85546875" style="1011" customWidth="1"/>
    <col min="14345" max="14345" width="14.5703125" style="1011" bestFit="1" customWidth="1"/>
    <col min="14346" max="14347" width="12.85546875" style="1011" customWidth="1"/>
    <col min="14348" max="14348" width="14.42578125" style="1011" bestFit="1" customWidth="1"/>
    <col min="14349" max="14350" width="12.85546875" style="1011" customWidth="1"/>
    <col min="14351" max="14352" width="0" style="1011" hidden="1" customWidth="1"/>
    <col min="14353" max="14353" width="2.85546875" style="1011" customWidth="1"/>
    <col min="14354" max="14592" width="11.42578125" style="1011"/>
    <col min="14593" max="14593" width="0" style="1011" hidden="1" customWidth="1"/>
    <col min="14594" max="14594" width="28.28515625" style="1011" customWidth="1"/>
    <col min="14595" max="14595" width="14.5703125" style="1011" bestFit="1" customWidth="1"/>
    <col min="14596" max="14596" width="14.42578125" style="1011" customWidth="1"/>
    <col min="14597" max="14597" width="12.85546875" style="1011" customWidth="1"/>
    <col min="14598" max="14598" width="14.5703125" style="1011" bestFit="1" customWidth="1"/>
    <col min="14599" max="14600" width="12.85546875" style="1011" customWidth="1"/>
    <col min="14601" max="14601" width="14.5703125" style="1011" bestFit="1" customWidth="1"/>
    <col min="14602" max="14603" width="12.85546875" style="1011" customWidth="1"/>
    <col min="14604" max="14604" width="14.42578125" style="1011" bestFit="1" customWidth="1"/>
    <col min="14605" max="14606" width="12.85546875" style="1011" customWidth="1"/>
    <col min="14607" max="14608" width="0" style="1011" hidden="1" customWidth="1"/>
    <col min="14609" max="14609" width="2.85546875" style="1011" customWidth="1"/>
    <col min="14610" max="14848" width="11.42578125" style="1011"/>
    <col min="14849" max="14849" width="0" style="1011" hidden="1" customWidth="1"/>
    <col min="14850" max="14850" width="28.28515625" style="1011" customWidth="1"/>
    <col min="14851" max="14851" width="14.5703125" style="1011" bestFit="1" customWidth="1"/>
    <col min="14852" max="14852" width="14.42578125" style="1011" customWidth="1"/>
    <col min="14853" max="14853" width="12.85546875" style="1011" customWidth="1"/>
    <col min="14854" max="14854" width="14.5703125" style="1011" bestFit="1" customWidth="1"/>
    <col min="14855" max="14856" width="12.85546875" style="1011" customWidth="1"/>
    <col min="14857" max="14857" width="14.5703125" style="1011" bestFit="1" customWidth="1"/>
    <col min="14858" max="14859" width="12.85546875" style="1011" customWidth="1"/>
    <col min="14860" max="14860" width="14.42578125" style="1011" bestFit="1" customWidth="1"/>
    <col min="14861" max="14862" width="12.85546875" style="1011" customWidth="1"/>
    <col min="14863" max="14864" width="0" style="1011" hidden="1" customWidth="1"/>
    <col min="14865" max="14865" width="2.85546875" style="1011" customWidth="1"/>
    <col min="14866" max="15104" width="11.42578125" style="1011"/>
    <col min="15105" max="15105" width="0" style="1011" hidden="1" customWidth="1"/>
    <col min="15106" max="15106" width="28.28515625" style="1011" customWidth="1"/>
    <col min="15107" max="15107" width="14.5703125" style="1011" bestFit="1" customWidth="1"/>
    <col min="15108" max="15108" width="14.42578125" style="1011" customWidth="1"/>
    <col min="15109" max="15109" width="12.85546875" style="1011" customWidth="1"/>
    <col min="15110" max="15110" width="14.5703125" style="1011" bestFit="1" customWidth="1"/>
    <col min="15111" max="15112" width="12.85546875" style="1011" customWidth="1"/>
    <col min="15113" max="15113" width="14.5703125" style="1011" bestFit="1" customWidth="1"/>
    <col min="15114" max="15115" width="12.85546875" style="1011" customWidth="1"/>
    <col min="15116" max="15116" width="14.42578125" style="1011" bestFit="1" customWidth="1"/>
    <col min="15117" max="15118" width="12.85546875" style="1011" customWidth="1"/>
    <col min="15119" max="15120" width="0" style="1011" hidden="1" customWidth="1"/>
    <col min="15121" max="15121" width="2.85546875" style="1011" customWidth="1"/>
    <col min="15122" max="15360" width="11.42578125" style="1011"/>
    <col min="15361" max="15361" width="0" style="1011" hidden="1" customWidth="1"/>
    <col min="15362" max="15362" width="28.28515625" style="1011" customWidth="1"/>
    <col min="15363" max="15363" width="14.5703125" style="1011" bestFit="1" customWidth="1"/>
    <col min="15364" max="15364" width="14.42578125" style="1011" customWidth="1"/>
    <col min="15365" max="15365" width="12.85546875" style="1011" customWidth="1"/>
    <col min="15366" max="15366" width="14.5703125" style="1011" bestFit="1" customWidth="1"/>
    <col min="15367" max="15368" width="12.85546875" style="1011" customWidth="1"/>
    <col min="15369" max="15369" width="14.5703125" style="1011" bestFit="1" customWidth="1"/>
    <col min="15370" max="15371" width="12.85546875" style="1011" customWidth="1"/>
    <col min="15372" max="15372" width="14.42578125" style="1011" bestFit="1" customWidth="1"/>
    <col min="15373" max="15374" width="12.85546875" style="1011" customWidth="1"/>
    <col min="15375" max="15376" width="0" style="1011" hidden="1" customWidth="1"/>
    <col min="15377" max="15377" width="2.85546875" style="1011" customWidth="1"/>
    <col min="15378" max="15616" width="11.42578125" style="1011"/>
    <col min="15617" max="15617" width="0" style="1011" hidden="1" customWidth="1"/>
    <col min="15618" max="15618" width="28.28515625" style="1011" customWidth="1"/>
    <col min="15619" max="15619" width="14.5703125" style="1011" bestFit="1" customWidth="1"/>
    <col min="15620" max="15620" width="14.42578125" style="1011" customWidth="1"/>
    <col min="15621" max="15621" width="12.85546875" style="1011" customWidth="1"/>
    <col min="15622" max="15622" width="14.5703125" style="1011" bestFit="1" customWidth="1"/>
    <col min="15623" max="15624" width="12.85546875" style="1011" customWidth="1"/>
    <col min="15625" max="15625" width="14.5703125" style="1011" bestFit="1" customWidth="1"/>
    <col min="15626" max="15627" width="12.85546875" style="1011" customWidth="1"/>
    <col min="15628" max="15628" width="14.42578125" style="1011" bestFit="1" customWidth="1"/>
    <col min="15629" max="15630" width="12.85546875" style="1011" customWidth="1"/>
    <col min="15631" max="15632" width="0" style="1011" hidden="1" customWidth="1"/>
    <col min="15633" max="15633" width="2.85546875" style="1011" customWidth="1"/>
    <col min="15634" max="15872" width="11.42578125" style="1011"/>
    <col min="15873" max="15873" width="0" style="1011" hidden="1" customWidth="1"/>
    <col min="15874" max="15874" width="28.28515625" style="1011" customWidth="1"/>
    <col min="15875" max="15875" width="14.5703125" style="1011" bestFit="1" customWidth="1"/>
    <col min="15876" max="15876" width="14.42578125" style="1011" customWidth="1"/>
    <col min="15877" max="15877" width="12.85546875" style="1011" customWidth="1"/>
    <col min="15878" max="15878" width="14.5703125" style="1011" bestFit="1" customWidth="1"/>
    <col min="15879" max="15880" width="12.85546875" style="1011" customWidth="1"/>
    <col min="15881" max="15881" width="14.5703125" style="1011" bestFit="1" customWidth="1"/>
    <col min="15882" max="15883" width="12.85546875" style="1011" customWidth="1"/>
    <col min="15884" max="15884" width="14.42578125" style="1011" bestFit="1" customWidth="1"/>
    <col min="15885" max="15886" width="12.85546875" style="1011" customWidth="1"/>
    <col min="15887" max="15888" width="0" style="1011" hidden="1" customWidth="1"/>
    <col min="15889" max="15889" width="2.85546875" style="1011" customWidth="1"/>
    <col min="15890" max="16128" width="11.42578125" style="1011"/>
    <col min="16129" max="16129" width="0" style="1011" hidden="1" customWidth="1"/>
    <col min="16130" max="16130" width="28.28515625" style="1011" customWidth="1"/>
    <col min="16131" max="16131" width="14.5703125" style="1011" bestFit="1" customWidth="1"/>
    <col min="16132" max="16132" width="14.42578125" style="1011" customWidth="1"/>
    <col min="16133" max="16133" width="12.85546875" style="1011" customWidth="1"/>
    <col min="16134" max="16134" width="14.5703125" style="1011" bestFit="1" customWidth="1"/>
    <col min="16135" max="16136" width="12.85546875" style="1011" customWidth="1"/>
    <col min="16137" max="16137" width="14.5703125" style="1011" bestFit="1" customWidth="1"/>
    <col min="16138" max="16139" width="12.85546875" style="1011" customWidth="1"/>
    <col min="16140" max="16140" width="14.42578125" style="1011" bestFit="1" customWidth="1"/>
    <col min="16141" max="16142" width="12.85546875" style="1011" customWidth="1"/>
    <col min="16143" max="16144" width="0" style="1011" hidden="1" customWidth="1"/>
    <col min="16145" max="16145" width="2.85546875" style="1011" customWidth="1"/>
    <col min="16146" max="16384" width="11.42578125" style="1011"/>
  </cols>
  <sheetData>
    <row r="1" spans="1:27" s="140" customFormat="1" ht="2.25" customHeight="1">
      <c r="B1" s="532"/>
      <c r="C1" s="533"/>
      <c r="D1" s="533"/>
      <c r="E1" s="533"/>
      <c r="F1" s="533"/>
      <c r="G1" s="533"/>
      <c r="H1" s="533"/>
      <c r="I1" s="533"/>
      <c r="J1" s="533"/>
      <c r="K1" s="545"/>
      <c r="L1" s="533"/>
      <c r="M1" s="533"/>
      <c r="N1" s="533"/>
      <c r="O1" s="533"/>
      <c r="P1" s="533"/>
      <c r="Q1" s="414"/>
    </row>
    <row r="2" spans="1:27" s="140" customFormat="1" ht="41.25" customHeight="1">
      <c r="B2" s="1109" t="s">
        <v>1067</v>
      </c>
      <c r="C2" s="1109"/>
      <c r="D2" s="1109"/>
      <c r="E2" s="1109"/>
      <c r="F2" s="1109"/>
      <c r="G2" s="1109"/>
      <c r="H2" s="1109"/>
      <c r="I2" s="1109"/>
      <c r="J2" s="1109"/>
      <c r="K2" s="1109"/>
      <c r="L2" s="1109"/>
      <c r="M2" s="1109"/>
      <c r="N2" s="1109"/>
      <c r="O2" s="1109"/>
      <c r="P2" s="1109"/>
      <c r="Q2" s="414"/>
    </row>
    <row r="3" spans="1:27" s="140" customFormat="1" ht="35.25" customHeight="1">
      <c r="B3" s="1109" t="s">
        <v>1059</v>
      </c>
      <c r="C3" s="1109"/>
      <c r="D3" s="1109"/>
      <c r="E3" s="1109"/>
      <c r="F3" s="1109"/>
      <c r="G3" s="1109"/>
      <c r="H3" s="1109"/>
      <c r="I3" s="1109"/>
      <c r="J3" s="1109"/>
      <c r="K3" s="1109"/>
      <c r="L3" s="1109"/>
      <c r="M3" s="1109"/>
      <c r="N3" s="1109"/>
      <c r="O3" s="1109"/>
      <c r="P3" s="1109"/>
      <c r="Q3" s="414"/>
    </row>
    <row r="4" spans="1:27" s="140" customFormat="1" ht="26.25" hidden="1">
      <c r="A4" s="140" t="s">
        <v>1522</v>
      </c>
      <c r="B4" s="1109"/>
      <c r="C4" s="1109"/>
      <c r="D4" s="1109"/>
      <c r="E4" s="1109"/>
      <c r="F4" s="1109"/>
      <c r="G4" s="1109"/>
      <c r="H4" s="1109"/>
      <c r="I4" s="1109"/>
      <c r="J4" s="1109"/>
      <c r="K4" s="1109"/>
      <c r="L4" s="1109"/>
      <c r="M4" s="1109"/>
      <c r="N4" s="1109"/>
      <c r="O4" s="1109"/>
      <c r="P4" s="1109"/>
      <c r="Q4" s="414"/>
    </row>
    <row r="5" spans="1:27" s="534" customFormat="1" ht="44.25" customHeight="1">
      <c r="B5" s="1161" t="s">
        <v>1412</v>
      </c>
      <c r="C5" s="1161"/>
      <c r="D5" s="1161"/>
      <c r="E5" s="1161"/>
      <c r="F5" s="1161"/>
      <c r="G5" s="1161"/>
      <c r="H5" s="1161"/>
      <c r="I5" s="1161"/>
      <c r="J5" s="1161"/>
      <c r="K5" s="1161"/>
      <c r="L5" s="1161"/>
      <c r="M5" s="1161"/>
      <c r="N5" s="1161"/>
      <c r="O5" s="1161"/>
      <c r="P5" s="1161"/>
      <c r="Q5" s="857"/>
    </row>
    <row r="6" spans="1:27" s="144" customFormat="1" ht="9">
      <c r="D6" s="535"/>
      <c r="E6" s="535"/>
      <c r="F6" s="535"/>
      <c r="G6" s="535"/>
      <c r="H6" s="535"/>
      <c r="I6" s="535"/>
      <c r="K6" s="546"/>
      <c r="Q6" s="427"/>
    </row>
    <row r="7" spans="1:27" s="144" customFormat="1" ht="15.75">
      <c r="B7" s="547"/>
      <c r="C7" s="1168" t="s">
        <v>1050</v>
      </c>
      <c r="D7" s="1168"/>
      <c r="E7" s="1168"/>
      <c r="F7" s="1168" t="s">
        <v>1436</v>
      </c>
      <c r="G7" s="1168"/>
      <c r="H7" s="1168"/>
      <c r="I7" s="1168" t="s">
        <v>1437</v>
      </c>
      <c r="J7" s="1168"/>
      <c r="K7" s="1168"/>
      <c r="L7" s="1168" t="s">
        <v>1529</v>
      </c>
      <c r="M7" s="1168"/>
      <c r="N7" s="1168"/>
      <c r="O7" s="866" t="s">
        <v>1386</v>
      </c>
      <c r="P7" s="866"/>
      <c r="Q7" s="1167"/>
    </row>
    <row r="8" spans="1:27" s="144" customFormat="1" ht="33" customHeight="1" thickBot="1">
      <c r="B8" s="548" t="s">
        <v>1051</v>
      </c>
      <c r="C8" s="536" t="s">
        <v>1060</v>
      </c>
      <c r="D8" s="537" t="s">
        <v>1053</v>
      </c>
      <c r="E8" s="536" t="s">
        <v>1054</v>
      </c>
      <c r="F8" s="536" t="s">
        <v>1060</v>
      </c>
      <c r="G8" s="537" t="s">
        <v>1053</v>
      </c>
      <c r="H8" s="536" t="s">
        <v>1054</v>
      </c>
      <c r="I8" s="536" t="s">
        <v>1060</v>
      </c>
      <c r="J8" s="537" t="s">
        <v>1053</v>
      </c>
      <c r="K8" s="536" t="s">
        <v>1054</v>
      </c>
      <c r="L8" s="536" t="s">
        <v>1060</v>
      </c>
      <c r="M8" s="537" t="s">
        <v>1053</v>
      </c>
      <c r="N8" s="536" t="s">
        <v>1054</v>
      </c>
      <c r="O8" s="536" t="s">
        <v>1387</v>
      </c>
      <c r="P8" s="536" t="s">
        <v>1388</v>
      </c>
      <c r="Q8" s="1167"/>
    </row>
    <row r="9" spans="1:27" s="80" customFormat="1" ht="18.75" customHeight="1" thickTop="1">
      <c r="B9" s="336" t="s">
        <v>1389</v>
      </c>
      <c r="C9" s="549"/>
      <c r="D9" s="549"/>
      <c r="E9" s="549"/>
      <c r="F9" s="549"/>
      <c r="G9" s="549"/>
      <c r="H9" s="549"/>
      <c r="I9" s="549"/>
      <c r="J9" s="549"/>
      <c r="K9" s="549"/>
      <c r="L9" s="549"/>
      <c r="M9" s="549"/>
      <c r="N9" s="549"/>
      <c r="O9" s="549"/>
      <c r="P9" s="549"/>
      <c r="Q9" s="419"/>
      <c r="V9" s="865"/>
      <c r="X9" s="374"/>
      <c r="Z9" s="199"/>
      <c r="AA9" s="199"/>
    </row>
    <row r="10" spans="1:27" s="80" customFormat="1" ht="22.5" customHeight="1">
      <c r="A10" s="80" t="s">
        <v>1061</v>
      </c>
      <c r="B10" s="80" t="s">
        <v>306</v>
      </c>
      <c r="C10" s="374">
        <v>7523279.7613199996</v>
      </c>
      <c r="D10" s="543">
        <v>0.10717960892296537</v>
      </c>
      <c r="E10" s="80">
        <v>2</v>
      </c>
      <c r="F10" s="374">
        <v>8691675.5297299996</v>
      </c>
      <c r="G10" s="376">
        <v>0.10387318603550906</v>
      </c>
      <c r="H10" s="374">
        <v>2</v>
      </c>
      <c r="I10" s="374">
        <v>9904590.8020500019</v>
      </c>
      <c r="J10" s="376">
        <v>0.10177298333186757</v>
      </c>
      <c r="K10" s="374">
        <v>2</v>
      </c>
      <c r="L10" s="374">
        <v>11380578.519349998</v>
      </c>
      <c r="M10" s="376">
        <v>0.10903520705451061</v>
      </c>
      <c r="N10" s="374">
        <v>2</v>
      </c>
      <c r="O10" s="543">
        <v>0.14902056498835914</v>
      </c>
      <c r="P10" s="543">
        <v>0.15234143367329667</v>
      </c>
      <c r="Q10" s="419"/>
      <c r="V10" s="865"/>
      <c r="X10" s="374"/>
    </row>
    <row r="11" spans="1:27" s="80" customFormat="1" ht="22.5" customHeight="1">
      <c r="A11" s="80" t="s">
        <v>1061</v>
      </c>
      <c r="B11" s="80" t="s">
        <v>307</v>
      </c>
      <c r="C11" s="374">
        <v>5237964.6041100016</v>
      </c>
      <c r="D11" s="543">
        <v>7.4622108393101141E-2</v>
      </c>
      <c r="E11" s="80">
        <v>6</v>
      </c>
      <c r="F11" s="374">
        <v>7352704.7011400005</v>
      </c>
      <c r="G11" s="376">
        <v>8.7871304062520916E-2</v>
      </c>
      <c r="H11" s="374">
        <v>3</v>
      </c>
      <c r="I11" s="374">
        <v>9380147.666079998</v>
      </c>
      <c r="J11" s="376">
        <v>9.6384154696509877E-2</v>
      </c>
      <c r="K11" s="374">
        <v>3</v>
      </c>
      <c r="L11" s="374">
        <v>10185295.828840001</v>
      </c>
      <c r="M11" s="376">
        <v>9.7583425809221705E-2</v>
      </c>
      <c r="N11" s="374">
        <v>3</v>
      </c>
      <c r="O11" s="543">
        <v>8.5835339849876569E-2</v>
      </c>
      <c r="P11" s="543">
        <v>8.8973592277188374E-2</v>
      </c>
      <c r="Q11" s="419"/>
      <c r="V11" s="865"/>
      <c r="X11" s="374"/>
    </row>
    <row r="12" spans="1:27" s="80" customFormat="1" ht="22.5" customHeight="1">
      <c r="A12" s="80" t="s">
        <v>1061</v>
      </c>
      <c r="B12" s="80" t="s">
        <v>308</v>
      </c>
      <c r="C12" s="374">
        <v>8976389.0423299987</v>
      </c>
      <c r="D12" s="543">
        <v>0.12788117651077724</v>
      </c>
      <c r="E12" s="80">
        <v>1</v>
      </c>
      <c r="F12" s="374">
        <v>10427106.571629999</v>
      </c>
      <c r="G12" s="376">
        <v>0.12461311711674626</v>
      </c>
      <c r="H12" s="374">
        <v>1</v>
      </c>
      <c r="I12" s="374">
        <v>12063839.905579999</v>
      </c>
      <c r="J12" s="376">
        <v>0.12395999008609158</v>
      </c>
      <c r="K12" s="374">
        <v>1</v>
      </c>
      <c r="L12" s="374">
        <v>12824139.47408</v>
      </c>
      <c r="M12" s="376">
        <v>0.12286569619240223</v>
      </c>
      <c r="N12" s="374">
        <v>1</v>
      </c>
      <c r="O12" s="543">
        <v>6.3023015428804952E-2</v>
      </c>
      <c r="P12" s="543">
        <v>6.6095336282645523E-2</v>
      </c>
      <c r="Q12" s="419"/>
      <c r="V12" s="865"/>
      <c r="X12" s="374"/>
    </row>
    <row r="13" spans="1:27" s="80" customFormat="1" ht="22.5" customHeight="1">
      <c r="A13" s="80" t="s">
        <v>1061</v>
      </c>
      <c r="B13" s="80" t="s">
        <v>309</v>
      </c>
      <c r="C13" s="374">
        <v>5785162.2908000005</v>
      </c>
      <c r="D13" s="543">
        <v>8.2417702326018402E-2</v>
      </c>
      <c r="E13" s="80">
        <v>4</v>
      </c>
      <c r="F13" s="374">
        <v>6384427.7508000005</v>
      </c>
      <c r="G13" s="376">
        <v>7.6299540775622593E-2</v>
      </c>
      <c r="H13" s="374">
        <v>7</v>
      </c>
      <c r="I13" s="374">
        <v>7873783.6074899994</v>
      </c>
      <c r="J13" s="376">
        <v>8.0905760152954004E-2</v>
      </c>
      <c r="K13" s="374">
        <v>5</v>
      </c>
      <c r="L13" s="374">
        <v>8243768.2615</v>
      </c>
      <c r="M13" s="376">
        <v>7.8982011131837782E-2</v>
      </c>
      <c r="N13" s="374">
        <v>5</v>
      </c>
      <c r="O13" s="543">
        <v>4.6989436394727635E-2</v>
      </c>
      <c r="P13" s="543">
        <v>5.0015417424770225E-2</v>
      </c>
      <c r="Q13" s="419"/>
      <c r="V13" s="865"/>
      <c r="X13" s="374"/>
    </row>
    <row r="14" spans="1:27" s="80" customFormat="1" ht="22.5" customHeight="1">
      <c r="A14" s="80" t="s">
        <v>1061</v>
      </c>
      <c r="B14" s="80" t="s">
        <v>310</v>
      </c>
      <c r="C14" s="374">
        <v>6179860.1856800001</v>
      </c>
      <c r="D14" s="543">
        <v>8.804072411412929E-2</v>
      </c>
      <c r="E14" s="80">
        <v>3</v>
      </c>
      <c r="F14" s="374">
        <v>7313829.5054700002</v>
      </c>
      <c r="G14" s="376">
        <v>8.7406711197982379E-2</v>
      </c>
      <c r="H14" s="374">
        <v>4</v>
      </c>
      <c r="I14" s="374">
        <v>8046255.79024</v>
      </c>
      <c r="J14" s="376">
        <v>8.2677969518392264E-2</v>
      </c>
      <c r="K14" s="374">
        <v>4</v>
      </c>
      <c r="L14" s="374">
        <v>8575530.9679999985</v>
      </c>
      <c r="M14" s="376">
        <v>8.21605679455083E-2</v>
      </c>
      <c r="N14" s="374">
        <v>4</v>
      </c>
      <c r="O14" s="543">
        <v>6.5779064394398512E-2</v>
      </c>
      <c r="P14" s="543">
        <v>6.8859350707677125E-2</v>
      </c>
      <c r="Q14" s="419"/>
      <c r="V14" s="865"/>
      <c r="X14" s="374"/>
    </row>
    <row r="15" spans="1:27" s="80" customFormat="1" ht="22.5" customHeight="1">
      <c r="A15" s="80" t="s">
        <v>1061</v>
      </c>
      <c r="B15" s="80" t="s">
        <v>311</v>
      </c>
      <c r="C15" s="374">
        <v>3184190.4114399999</v>
      </c>
      <c r="D15" s="543">
        <v>4.5363231710330007E-2</v>
      </c>
      <c r="E15" s="80">
        <v>11</v>
      </c>
      <c r="F15" s="374">
        <v>3996497.4070699997</v>
      </c>
      <c r="G15" s="376">
        <v>4.7761667728513028E-2</v>
      </c>
      <c r="H15" s="374">
        <v>10</v>
      </c>
      <c r="I15" s="374">
        <v>4849492.0694600008</v>
      </c>
      <c r="J15" s="376">
        <v>4.983015304893007E-2</v>
      </c>
      <c r="K15" s="374">
        <v>10</v>
      </c>
      <c r="L15" s="374">
        <v>5207161.3273499999</v>
      </c>
      <c r="M15" s="376">
        <v>4.9888844624945784E-2</v>
      </c>
      <c r="N15" s="374">
        <v>10</v>
      </c>
      <c r="O15" s="543">
        <v>7.3753962841272669E-2</v>
      </c>
      <c r="P15" s="543">
        <v>7.685729799399299E-2</v>
      </c>
      <c r="Q15" s="419"/>
      <c r="V15" s="865"/>
      <c r="X15" s="374"/>
    </row>
    <row r="16" spans="1:27" s="80" customFormat="1" ht="22.5" customHeight="1">
      <c r="A16" s="80" t="s">
        <v>1061</v>
      </c>
      <c r="B16" s="80" t="s">
        <v>312</v>
      </c>
      <c r="C16" s="374">
        <v>3475263.4368800004</v>
      </c>
      <c r="D16" s="543">
        <v>4.9509972762693838E-2</v>
      </c>
      <c r="E16" s="80">
        <v>10</v>
      </c>
      <c r="F16" s="374">
        <v>4251326.8293499993</v>
      </c>
      <c r="G16" s="376">
        <v>5.0807104008004922E-2</v>
      </c>
      <c r="H16" s="374">
        <v>9</v>
      </c>
      <c r="I16" s="374">
        <v>4915509.4954199996</v>
      </c>
      <c r="J16" s="376">
        <v>5.050850418186624E-2</v>
      </c>
      <c r="K16" s="374">
        <v>9</v>
      </c>
      <c r="L16" s="374">
        <v>5271291.9640499996</v>
      </c>
      <c r="M16" s="376">
        <v>5.0503268332776886E-2</v>
      </c>
      <c r="N16" s="374">
        <v>9</v>
      </c>
      <c r="O16" s="543">
        <v>7.2379571021375932E-2</v>
      </c>
      <c r="P16" s="543">
        <v>7.5478933943403215E-2</v>
      </c>
      <c r="Q16" s="419"/>
      <c r="V16" s="865"/>
      <c r="X16" s="374"/>
    </row>
    <row r="17" spans="1:24" s="80" customFormat="1" ht="22.5" customHeight="1">
      <c r="A17" s="80" t="s">
        <v>1061</v>
      </c>
      <c r="B17" s="80" t="s">
        <v>313</v>
      </c>
      <c r="C17" s="374">
        <v>5064767.9853499997</v>
      </c>
      <c r="D17" s="543">
        <v>7.2154681093518719E-2</v>
      </c>
      <c r="E17" s="80">
        <v>7</v>
      </c>
      <c r="F17" s="374">
        <v>6408913.34296</v>
      </c>
      <c r="G17" s="376">
        <v>7.6592165190895053E-2</v>
      </c>
      <c r="H17" s="374">
        <v>5</v>
      </c>
      <c r="I17" s="374">
        <v>7271858.7937099999</v>
      </c>
      <c r="J17" s="376">
        <v>7.4720781362392547E-2</v>
      </c>
      <c r="K17" s="374">
        <v>6</v>
      </c>
      <c r="L17" s="374">
        <v>7585773.89365</v>
      </c>
      <c r="M17" s="376">
        <v>7.2677889419813929E-2</v>
      </c>
      <c r="N17" s="374">
        <v>6</v>
      </c>
      <c r="O17" s="543">
        <v>4.3168481243273105E-2</v>
      </c>
      <c r="P17" s="543">
        <v>4.618341905033474E-2</v>
      </c>
      <c r="Q17" s="419"/>
      <c r="V17" s="865"/>
      <c r="X17" s="374"/>
    </row>
    <row r="18" spans="1:24" s="80" customFormat="1" ht="22.5" customHeight="1">
      <c r="A18" s="80" t="s">
        <v>1061</v>
      </c>
      <c r="B18" s="80" t="s">
        <v>314</v>
      </c>
      <c r="C18" s="374">
        <v>100101.79445999999</v>
      </c>
      <c r="D18" s="543">
        <v>1.4260896208952653E-3</v>
      </c>
      <c r="E18" s="80">
        <v>35</v>
      </c>
      <c r="F18" s="374">
        <v>93890.523699999991</v>
      </c>
      <c r="G18" s="376">
        <v>1.1220745415429045E-3</v>
      </c>
      <c r="H18" s="374">
        <v>36</v>
      </c>
      <c r="I18" s="374">
        <v>102847.98117</v>
      </c>
      <c r="J18" s="376">
        <v>1.0567974066292777E-3</v>
      </c>
      <c r="K18" s="374">
        <v>36</v>
      </c>
      <c r="L18" s="374">
        <v>121094.24778000001</v>
      </c>
      <c r="M18" s="376">
        <v>1.1601814756036352E-3</v>
      </c>
      <c r="N18" s="374">
        <v>34</v>
      </c>
      <c r="O18" s="543">
        <v>0.17741006096989209</v>
      </c>
      <c r="P18" s="543">
        <v>0.18081298022125014</v>
      </c>
      <c r="Q18" s="419"/>
      <c r="V18" s="865"/>
      <c r="X18" s="374"/>
    </row>
    <row r="19" spans="1:24" s="80" customFormat="1" ht="22.5" customHeight="1">
      <c r="A19" s="80" t="s">
        <v>1061</v>
      </c>
      <c r="B19" s="80" t="s">
        <v>315</v>
      </c>
      <c r="C19" s="374">
        <v>156676.85006</v>
      </c>
      <c r="D19" s="543">
        <v>2.2320801631025003E-3</v>
      </c>
      <c r="E19" s="80">
        <v>25</v>
      </c>
      <c r="F19" s="374">
        <v>136365.15499000001</v>
      </c>
      <c r="G19" s="376">
        <v>1.6296838353648613E-3</v>
      </c>
      <c r="H19" s="374">
        <v>26</v>
      </c>
      <c r="I19" s="374">
        <v>186577.44923</v>
      </c>
      <c r="J19" s="376">
        <v>1.9171456963832374E-3</v>
      </c>
      <c r="K19" s="374">
        <v>24</v>
      </c>
      <c r="L19" s="374">
        <v>232859.25921000002</v>
      </c>
      <c r="M19" s="376">
        <v>2.2309812721166E-3</v>
      </c>
      <c r="N19" s="374">
        <v>22</v>
      </c>
      <c r="O19" s="543">
        <v>0.24805682664761353</v>
      </c>
      <c r="P19" s="543">
        <v>0.25166392730266463</v>
      </c>
      <c r="Q19" s="419"/>
      <c r="V19" s="865"/>
      <c r="X19" s="374"/>
    </row>
    <row r="20" spans="1:24" s="80" customFormat="1" ht="22.5" customHeight="1">
      <c r="A20" s="80" t="s">
        <v>1062</v>
      </c>
      <c r="B20" s="80" t="s">
        <v>1211</v>
      </c>
      <c r="C20" s="375">
        <v>3535708</v>
      </c>
      <c r="D20" s="543">
        <v>5.037108983427066E-2</v>
      </c>
      <c r="E20" s="550">
        <v>9</v>
      </c>
      <c r="F20" s="374">
        <v>3861591</v>
      </c>
      <c r="G20" s="376">
        <v>4.6149417216971036E-2</v>
      </c>
      <c r="H20" s="374">
        <v>11</v>
      </c>
      <c r="I20" s="374" t="s">
        <v>1055</v>
      </c>
      <c r="J20" s="376" t="s">
        <v>1055</v>
      </c>
      <c r="K20" s="374" t="s">
        <v>1055</v>
      </c>
      <c r="L20" s="375" t="s">
        <v>1055</v>
      </c>
      <c r="M20" s="375" t="s">
        <v>1055</v>
      </c>
      <c r="N20" s="375" t="s">
        <v>1055</v>
      </c>
      <c r="O20" s="543">
        <v>0</v>
      </c>
      <c r="P20" s="543">
        <v>0</v>
      </c>
      <c r="Q20" s="419"/>
      <c r="V20" s="865"/>
      <c r="X20" s="374"/>
    </row>
    <row r="21" spans="1:24" s="80" customFormat="1" ht="22.5" customHeight="1">
      <c r="A21" s="80" t="s">
        <v>1062</v>
      </c>
      <c r="B21" s="80" t="s">
        <v>316</v>
      </c>
      <c r="C21" s="375">
        <v>5249228.3549099993</v>
      </c>
      <c r="D21" s="543">
        <v>7.4782576226818609E-2</v>
      </c>
      <c r="E21" s="550">
        <v>5</v>
      </c>
      <c r="F21" s="374">
        <v>6392911.6741800001</v>
      </c>
      <c r="G21" s="376">
        <v>7.6400931140293629E-2</v>
      </c>
      <c r="H21" s="374">
        <v>6</v>
      </c>
      <c r="I21" s="374">
        <v>7147490.2359999996</v>
      </c>
      <c r="J21" s="376">
        <v>7.3442852833713851E-2</v>
      </c>
      <c r="K21" s="374">
        <v>7</v>
      </c>
      <c r="L21" s="374">
        <v>7422911.356970001</v>
      </c>
      <c r="M21" s="376">
        <v>7.1117533733314017E-2</v>
      </c>
      <c r="N21" s="374">
        <v>7</v>
      </c>
      <c r="O21" s="543">
        <v>3.8533962534538224E-2</v>
      </c>
      <c r="P21" s="543">
        <v>4.1535505778857784E-2</v>
      </c>
      <c r="Q21" s="419"/>
      <c r="V21" s="865"/>
      <c r="X21" s="374"/>
    </row>
    <row r="22" spans="1:24" s="80" customFormat="1" ht="22.5" customHeight="1">
      <c r="B22" s="80" t="s">
        <v>317</v>
      </c>
      <c r="C22" s="375">
        <v>899472.70178</v>
      </c>
      <c r="D22" s="375">
        <v>1.281424265375832E-2</v>
      </c>
      <c r="E22" s="375">
        <v>16</v>
      </c>
      <c r="F22" s="375">
        <v>1309364.9032800004</v>
      </c>
      <c r="G22" s="376">
        <v>1.5648065061972555E-2</v>
      </c>
      <c r="H22" s="375">
        <v>15</v>
      </c>
      <c r="I22" s="375">
        <v>1460256.1251400001</v>
      </c>
      <c r="J22" s="376">
        <v>1.5004620105393073E-2</v>
      </c>
      <c r="K22" s="375">
        <v>15</v>
      </c>
      <c r="L22" s="375">
        <v>1536158.7926400001</v>
      </c>
      <c r="M22" s="376">
        <v>1.4717651808238299E-2</v>
      </c>
      <c r="N22" s="375">
        <v>14</v>
      </c>
      <c r="O22" s="543">
        <v>5.1979009841662371E-2</v>
      </c>
      <c r="P22" s="543">
        <v>5.5019411604210644E-2</v>
      </c>
      <c r="Q22" s="419"/>
      <c r="V22" s="865"/>
      <c r="X22" s="374"/>
    </row>
    <row r="23" spans="1:24" s="80" customFormat="1" ht="23.25" customHeight="1">
      <c r="A23" s="80" t="s">
        <v>1061</v>
      </c>
      <c r="B23" s="80" t="s">
        <v>1212</v>
      </c>
      <c r="C23" s="374"/>
      <c r="D23" s="543"/>
      <c r="F23" s="374"/>
      <c r="G23" s="376"/>
      <c r="H23" s="374"/>
      <c r="I23" s="374">
        <v>3919876.0634199996</v>
      </c>
      <c r="J23" s="376">
        <v>4.0278037653293082E-2</v>
      </c>
      <c r="K23" s="374">
        <v>12</v>
      </c>
      <c r="L23" s="374">
        <v>5073680.3999300012</v>
      </c>
      <c r="M23" s="376">
        <v>4.8609988674492843E-2</v>
      </c>
      <c r="N23" s="374">
        <v>11</v>
      </c>
      <c r="O23" s="543">
        <v>0.29434714716549859</v>
      </c>
      <c r="P23" s="543">
        <v>0.29808803487406954</v>
      </c>
      <c r="Q23" s="419"/>
      <c r="V23" s="865"/>
      <c r="X23" s="374"/>
    </row>
    <row r="24" spans="1:24" s="80" customFormat="1" ht="23.25" customHeight="1">
      <c r="A24" s="80" t="s">
        <v>1061</v>
      </c>
      <c r="B24" s="80" t="s">
        <v>1213</v>
      </c>
      <c r="C24" s="374"/>
      <c r="D24" s="543"/>
      <c r="F24" s="374"/>
      <c r="G24" s="376"/>
      <c r="H24" s="374"/>
      <c r="I24" s="374">
        <v>5113097.3564900002</v>
      </c>
      <c r="J24" s="376">
        <v>5.2538785542616089E-2</v>
      </c>
      <c r="K24" s="374">
        <v>8</v>
      </c>
      <c r="L24" s="374">
        <v>5469607.3054599995</v>
      </c>
      <c r="M24" s="376">
        <v>5.2403290750438689E-2</v>
      </c>
      <c r="N24" s="374">
        <v>8</v>
      </c>
      <c r="O24" s="543">
        <v>6.9724850538487315E-2</v>
      </c>
      <c r="P24" s="543">
        <v>7.2816540857962631E-2</v>
      </c>
      <c r="Q24" s="419"/>
      <c r="V24" s="865"/>
      <c r="X24" s="374"/>
    </row>
    <row r="25" spans="1:24" s="80" customFormat="1" ht="23.25" customHeight="1">
      <c r="A25" s="80" t="s">
        <v>1061</v>
      </c>
      <c r="B25" s="205" t="s">
        <v>1056</v>
      </c>
      <c r="C25" s="374">
        <v>55368065.419119999</v>
      </c>
      <c r="D25" s="543">
        <v>0.78879528433237944</v>
      </c>
      <c r="F25" s="374">
        <v>66620604.894299999</v>
      </c>
      <c r="G25" s="376">
        <v>0.79617496791193931</v>
      </c>
      <c r="H25" s="374"/>
      <c r="I25" s="374">
        <v>82235623.341479987</v>
      </c>
      <c r="J25" s="376">
        <v>0.84499853561703264</v>
      </c>
      <c r="K25" s="374"/>
      <c r="L25" s="374">
        <v>89129851.598810002</v>
      </c>
      <c r="M25" s="376">
        <v>0.8539365382252212</v>
      </c>
      <c r="N25" s="374"/>
      <c r="O25" s="543">
        <v>8.3835058058744361E-2</v>
      </c>
      <c r="P25" s="543">
        <v>8.6967529324810222E-2</v>
      </c>
      <c r="Q25" s="419"/>
      <c r="V25" s="865"/>
      <c r="X25" s="374"/>
    </row>
    <row r="26" spans="1:24" s="80" customFormat="1" ht="10.5" customHeight="1">
      <c r="B26" s="205"/>
      <c r="C26" s="374"/>
      <c r="D26" s="543"/>
      <c r="F26" s="374"/>
      <c r="G26" s="376"/>
      <c r="H26" s="374"/>
      <c r="I26" s="374"/>
      <c r="J26" s="376"/>
      <c r="K26" s="374"/>
      <c r="L26" s="374"/>
      <c r="M26" s="376"/>
      <c r="N26" s="374"/>
      <c r="O26" s="543"/>
      <c r="P26" s="543"/>
      <c r="Q26" s="419"/>
      <c r="V26" s="865"/>
      <c r="X26" s="374"/>
    </row>
    <row r="27" spans="1:24" s="144" customFormat="1" ht="15.75">
      <c r="B27" s="336" t="s">
        <v>1222</v>
      </c>
      <c r="C27" s="553"/>
      <c r="D27" s="695"/>
      <c r="E27" s="694"/>
      <c r="F27" s="553"/>
      <c r="G27" s="696"/>
      <c r="H27" s="694"/>
      <c r="I27" s="553"/>
      <c r="J27" s="696"/>
      <c r="K27" s="694"/>
      <c r="L27" s="553"/>
      <c r="M27" s="696"/>
      <c r="N27" s="694"/>
      <c r="O27" s="695"/>
      <c r="P27" s="695"/>
      <c r="Q27" s="141"/>
      <c r="V27" s="867"/>
      <c r="X27" s="306"/>
    </row>
    <row r="28" spans="1:24" s="80" customFormat="1" ht="22.5" customHeight="1">
      <c r="A28" s="80" t="s">
        <v>1061</v>
      </c>
      <c r="B28" s="80" t="s">
        <v>1215</v>
      </c>
      <c r="C28" s="375" t="s">
        <v>1055</v>
      </c>
      <c r="D28" s="375" t="s">
        <v>1055</v>
      </c>
      <c r="E28" s="375" t="s">
        <v>1055</v>
      </c>
      <c r="F28" s="375" t="s">
        <v>1055</v>
      </c>
      <c r="G28" s="375" t="s">
        <v>1055</v>
      </c>
      <c r="H28" s="375" t="s">
        <v>1055</v>
      </c>
      <c r="I28" s="375">
        <v>4170691.7444399996</v>
      </c>
      <c r="J28" s="375">
        <v>4.2855252667419276E-2</v>
      </c>
      <c r="K28" s="375">
        <v>11</v>
      </c>
      <c r="L28" s="374">
        <v>3994559.5053699994</v>
      </c>
      <c r="M28" s="376">
        <v>3.8271132000806028E-2</v>
      </c>
      <c r="N28" s="374">
        <v>12</v>
      </c>
      <c r="O28" s="543">
        <v>-4.2230941499046049E-2</v>
      </c>
      <c r="P28" s="543">
        <v>-3.9462822832858291E-2</v>
      </c>
      <c r="Q28" s="419"/>
      <c r="V28" s="865"/>
      <c r="X28" s="374"/>
    </row>
    <row r="29" spans="1:24" s="80" customFormat="1" ht="23.25" customHeight="1">
      <c r="A29" s="80" t="s">
        <v>1061</v>
      </c>
      <c r="B29" s="80" t="s">
        <v>1216</v>
      </c>
      <c r="C29" s="375" t="s">
        <v>1055</v>
      </c>
      <c r="D29" s="375" t="s">
        <v>1055</v>
      </c>
      <c r="E29" s="375" t="s">
        <v>1055</v>
      </c>
      <c r="F29" s="375" t="s">
        <v>1055</v>
      </c>
      <c r="G29" s="375" t="s">
        <v>1055</v>
      </c>
      <c r="H29" s="375" t="s">
        <v>1055</v>
      </c>
      <c r="I29" s="375">
        <v>2317609.5245799995</v>
      </c>
      <c r="J29" s="375">
        <v>2.3814213048159307E-2</v>
      </c>
      <c r="K29" s="375">
        <v>13</v>
      </c>
      <c r="L29" s="374">
        <v>2489943.3400300001</v>
      </c>
      <c r="M29" s="376">
        <v>2.3855684240705635E-2</v>
      </c>
      <c r="N29" s="374">
        <v>13</v>
      </c>
      <c r="O29" s="543">
        <v>7.4358434249717442E-2</v>
      </c>
      <c r="P29" s="543">
        <v>7.7463516429630008E-2</v>
      </c>
      <c r="Q29" s="419"/>
      <c r="V29" s="865"/>
      <c r="X29" s="374"/>
    </row>
    <row r="30" spans="1:24" s="80" customFormat="1" ht="23.25" customHeight="1">
      <c r="A30" s="80" t="s">
        <v>1061</v>
      </c>
      <c r="B30" s="80" t="s">
        <v>1217</v>
      </c>
      <c r="C30" s="375" t="s">
        <v>1055</v>
      </c>
      <c r="D30" s="375" t="s">
        <v>1055</v>
      </c>
      <c r="E30" s="375" t="s">
        <v>1055</v>
      </c>
      <c r="F30" s="375" t="s">
        <v>1055</v>
      </c>
      <c r="G30" s="375" t="s">
        <v>1055</v>
      </c>
      <c r="H30" s="375" t="s">
        <v>1055</v>
      </c>
      <c r="I30" s="375">
        <v>674237.07696000009</v>
      </c>
      <c r="J30" s="375">
        <v>6.9280114814006012E-3</v>
      </c>
      <c r="K30" s="375">
        <v>18</v>
      </c>
      <c r="L30" s="374">
        <v>715880.97492999991</v>
      </c>
      <c r="M30" s="376">
        <v>6.8587225328801344E-3</v>
      </c>
      <c r="N30" s="555">
        <v>18</v>
      </c>
      <c r="O30" s="543">
        <v>6.1764473347807991E-2</v>
      </c>
      <c r="P30" s="543">
        <v>6.4833156796790137E-2</v>
      </c>
      <c r="Q30" s="419"/>
      <c r="V30" s="865"/>
      <c r="X30" s="374"/>
    </row>
    <row r="31" spans="1:24" s="80" customFormat="1" ht="23.25" customHeight="1">
      <c r="A31" s="80" t="s">
        <v>1061</v>
      </c>
      <c r="B31" s="205" t="s">
        <v>1056</v>
      </c>
      <c r="C31" s="374"/>
      <c r="D31" s="543"/>
      <c r="E31" s="554"/>
      <c r="F31" s="374"/>
      <c r="G31" s="376"/>
      <c r="H31" s="555"/>
      <c r="I31" s="374">
        <v>7162538.3459799988</v>
      </c>
      <c r="J31" s="376">
        <v>7.3597477196979177E-2</v>
      </c>
      <c r="K31" s="555"/>
      <c r="L31" s="374">
        <v>7200383.8203299996</v>
      </c>
      <c r="M31" s="376">
        <v>6.89855387743918E-2</v>
      </c>
      <c r="N31" s="555"/>
      <c r="O31" s="543">
        <v>5.2838075723868894E-3</v>
      </c>
      <c r="P31" s="543">
        <v>8.1892521029429677E-3</v>
      </c>
      <c r="Q31" s="419"/>
      <c r="V31" s="865"/>
      <c r="X31" s="374"/>
    </row>
    <row r="32" spans="1:24" s="80" customFormat="1" ht="10.5" customHeight="1">
      <c r="B32" s="205"/>
      <c r="C32" s="374"/>
      <c r="D32" s="543"/>
      <c r="F32" s="374"/>
      <c r="G32" s="376"/>
      <c r="H32" s="374"/>
      <c r="I32" s="374"/>
      <c r="J32" s="376"/>
      <c r="K32" s="374"/>
      <c r="L32" s="374"/>
      <c r="M32" s="376"/>
      <c r="N32" s="374"/>
      <c r="O32" s="543"/>
      <c r="P32" s="543"/>
      <c r="Q32" s="419"/>
      <c r="V32" s="865"/>
      <c r="X32" s="374"/>
    </row>
    <row r="33" spans="1:24" s="80" customFormat="1" ht="15.75">
      <c r="B33" s="336" t="s">
        <v>883</v>
      </c>
      <c r="C33" s="549"/>
      <c r="D33" s="551"/>
      <c r="E33" s="549"/>
      <c r="F33" s="549"/>
      <c r="G33" s="552"/>
      <c r="H33" s="549"/>
      <c r="I33" s="549"/>
      <c r="J33" s="552"/>
      <c r="K33" s="549"/>
      <c r="L33" s="549"/>
      <c r="M33" s="552"/>
      <c r="N33" s="549"/>
      <c r="O33" s="551"/>
      <c r="P33" s="551"/>
      <c r="Q33" s="419"/>
      <c r="V33" s="865"/>
      <c r="X33" s="374"/>
    </row>
    <row r="34" spans="1:24" s="80" customFormat="1" ht="24" customHeight="1">
      <c r="A34" s="80" t="s">
        <v>1061</v>
      </c>
      <c r="B34" s="80" t="s">
        <v>865</v>
      </c>
      <c r="C34" s="374">
        <v>1251238.1559300001</v>
      </c>
      <c r="D34" s="543">
        <v>1.7825631968595029E-2</v>
      </c>
      <c r="E34" s="80">
        <v>14</v>
      </c>
      <c r="F34" s="374">
        <v>1357266.6470999999</v>
      </c>
      <c r="G34" s="376">
        <v>1.6220533135616198E-2</v>
      </c>
      <c r="H34" s="374">
        <v>14</v>
      </c>
      <c r="I34" s="374">
        <v>1474955.0401100002</v>
      </c>
      <c r="J34" s="376">
        <v>1.5155656373133557E-2</v>
      </c>
      <c r="K34" s="374">
        <v>14</v>
      </c>
      <c r="L34" s="374">
        <v>1488333.1801700001</v>
      </c>
      <c r="M34" s="376">
        <v>1.4259443506322109E-2</v>
      </c>
      <c r="N34" s="374">
        <v>15</v>
      </c>
      <c r="O34" s="543">
        <v>9.0702019357837838E-3</v>
      </c>
      <c r="P34" s="543">
        <v>1.1986589802650327E-2</v>
      </c>
      <c r="Q34" s="419"/>
      <c r="V34" s="865"/>
      <c r="X34" s="374"/>
    </row>
    <row r="35" spans="1:24" s="80" customFormat="1" ht="24" customHeight="1">
      <c r="A35" s="80" t="s">
        <v>1061</v>
      </c>
      <c r="B35" s="80" t="s">
        <v>866</v>
      </c>
      <c r="C35" s="374">
        <v>758391.17912999995</v>
      </c>
      <c r="D35" s="543">
        <v>1.0804339672132337E-2</v>
      </c>
      <c r="E35" s="80">
        <v>17</v>
      </c>
      <c r="F35" s="374">
        <v>818201.47858000011</v>
      </c>
      <c r="G35" s="376">
        <v>9.778229077737911E-3</v>
      </c>
      <c r="H35" s="374">
        <v>17</v>
      </c>
      <c r="I35" s="374">
        <v>799199.59563999996</v>
      </c>
      <c r="J35" s="376">
        <v>8.2120431577113028E-3</v>
      </c>
      <c r="K35" s="374">
        <v>17</v>
      </c>
      <c r="L35" s="374">
        <v>789780.46682000009</v>
      </c>
      <c r="M35" s="376">
        <v>7.5667398261793422E-3</v>
      </c>
      <c r="N35" s="374">
        <v>17</v>
      </c>
      <c r="O35" s="543">
        <v>-1.1785702684767974E-2</v>
      </c>
      <c r="P35" s="543">
        <v>-8.9295919988856554E-3</v>
      </c>
      <c r="Q35" s="419"/>
      <c r="V35" s="865"/>
      <c r="X35" s="374"/>
    </row>
    <row r="36" spans="1:24" s="80" customFormat="1" ht="24" customHeight="1">
      <c r="A36" s="80" t="s">
        <v>1061</v>
      </c>
      <c r="B36" s="80" t="s">
        <v>867</v>
      </c>
      <c r="C36" s="374">
        <v>384565.09768000001</v>
      </c>
      <c r="D36" s="543">
        <v>5.4786659651657752E-3</v>
      </c>
      <c r="E36" s="80">
        <v>20</v>
      </c>
      <c r="F36" s="374">
        <v>447086.02069999999</v>
      </c>
      <c r="G36" s="376">
        <v>5.3430721433625795E-3</v>
      </c>
      <c r="H36" s="374">
        <v>20</v>
      </c>
      <c r="I36" s="374">
        <v>495375.39438000007</v>
      </c>
      <c r="J36" s="376">
        <v>5.0901478680793416E-3</v>
      </c>
      <c r="K36" s="374">
        <v>20</v>
      </c>
      <c r="L36" s="374">
        <v>503610.20277000003</v>
      </c>
      <c r="M36" s="376">
        <v>4.8249957276273233E-3</v>
      </c>
      <c r="N36" s="374">
        <v>20</v>
      </c>
      <c r="O36" s="543">
        <v>1.6623369839162905E-2</v>
      </c>
      <c r="P36" s="543">
        <v>1.956158767106797E-2</v>
      </c>
      <c r="Q36" s="419"/>
      <c r="V36" s="865"/>
      <c r="X36" s="374"/>
    </row>
    <row r="37" spans="1:24" s="80" customFormat="1" ht="24" customHeight="1">
      <c r="A37" s="80" t="s">
        <v>1061</v>
      </c>
      <c r="B37" s="80" t="s">
        <v>868</v>
      </c>
      <c r="C37" s="374">
        <v>159808.75465000005</v>
      </c>
      <c r="D37" s="543">
        <v>2.2766985103911497E-3</v>
      </c>
      <c r="E37" s="80">
        <v>24</v>
      </c>
      <c r="F37" s="374">
        <v>168004.36167000001</v>
      </c>
      <c r="G37" s="376">
        <v>2.0078002514973044E-3</v>
      </c>
      <c r="H37" s="374">
        <v>24</v>
      </c>
      <c r="I37" s="374">
        <v>181146.99332000004</v>
      </c>
      <c r="J37" s="376">
        <v>1.8613459455547147E-3</v>
      </c>
      <c r="K37" s="374">
        <v>25</v>
      </c>
      <c r="L37" s="374">
        <v>184744.02615000002</v>
      </c>
      <c r="M37" s="376">
        <v>1.7699981691703735E-3</v>
      </c>
      <c r="N37" s="374">
        <v>25</v>
      </c>
      <c r="O37" s="543">
        <v>1.9856983348576662E-2</v>
      </c>
      <c r="P37" s="543">
        <v>2.2804546884266363E-2</v>
      </c>
      <c r="Q37" s="419"/>
      <c r="V37" s="865"/>
      <c r="X37" s="374"/>
    </row>
    <row r="38" spans="1:24" s="80" customFormat="1" ht="24" customHeight="1">
      <c r="A38" s="80" t="s">
        <v>1061</v>
      </c>
      <c r="B38" s="80" t="s">
        <v>869</v>
      </c>
      <c r="C38" s="374">
        <v>142553.61352000001</v>
      </c>
      <c r="D38" s="543">
        <v>2.0308749684124993E-3</v>
      </c>
      <c r="E38" s="80">
        <v>26</v>
      </c>
      <c r="F38" s="374">
        <v>134900.44747999997</v>
      </c>
      <c r="G38" s="376">
        <v>1.6121792891869199E-3</v>
      </c>
      <c r="H38" s="374">
        <v>29</v>
      </c>
      <c r="I38" s="374">
        <v>131672.75047999999</v>
      </c>
      <c r="J38" s="376">
        <v>1.3529815524623776E-3</v>
      </c>
      <c r="K38" s="374">
        <v>33</v>
      </c>
      <c r="L38" s="374">
        <v>130304.67272</v>
      </c>
      <c r="M38" s="376">
        <v>1.2484248446630742E-3</v>
      </c>
      <c r="N38" s="374">
        <v>33</v>
      </c>
      <c r="O38" s="543">
        <v>-1.0389983918561718E-2</v>
      </c>
      <c r="P38" s="543">
        <v>-7.5298393634130045E-3</v>
      </c>
      <c r="Q38" s="419"/>
      <c r="V38" s="865"/>
      <c r="X38" s="374"/>
    </row>
    <row r="39" spans="1:24" s="80" customFormat="1" ht="24" customHeight="1">
      <c r="A39" s="80" t="s">
        <v>1061</v>
      </c>
      <c r="B39" s="80" t="s">
        <v>870</v>
      </c>
      <c r="C39" s="374">
        <v>67187.364470000015</v>
      </c>
      <c r="D39" s="543">
        <v>9.5717767741178164E-4</v>
      </c>
      <c r="E39" s="80">
        <v>41</v>
      </c>
      <c r="F39" s="374">
        <v>74422.596519999977</v>
      </c>
      <c r="G39" s="376">
        <v>8.8941564685948759E-4</v>
      </c>
      <c r="H39" s="374">
        <v>41</v>
      </c>
      <c r="I39" s="374">
        <v>68310.105309999984</v>
      </c>
      <c r="J39" s="376">
        <v>7.0190918010200202E-4</v>
      </c>
      <c r="K39" s="374">
        <v>45</v>
      </c>
      <c r="L39" s="374">
        <v>66547.698449999996</v>
      </c>
      <c r="M39" s="376">
        <v>6.3758112710699997E-4</v>
      </c>
      <c r="N39" s="374">
        <v>45</v>
      </c>
      <c r="O39" s="543">
        <v>-2.5800089928158632E-2</v>
      </c>
      <c r="P39" s="543">
        <v>-2.2984483251650478E-2</v>
      </c>
      <c r="Q39" s="419"/>
      <c r="V39" s="865"/>
      <c r="X39" s="374"/>
    </row>
    <row r="40" spans="1:24" s="80" customFormat="1" ht="24" customHeight="1">
      <c r="A40" s="80" t="s">
        <v>1061</v>
      </c>
      <c r="B40" s="80" t="s">
        <v>871</v>
      </c>
      <c r="C40" s="374">
        <v>48011.047489999997</v>
      </c>
      <c r="D40" s="543">
        <v>6.8398430700618513E-4</v>
      </c>
      <c r="E40" s="80">
        <v>49</v>
      </c>
      <c r="F40" s="374">
        <v>45726.650730000001</v>
      </c>
      <c r="G40" s="376">
        <v>5.4647379343733787E-4</v>
      </c>
      <c r="H40" s="374">
        <v>50</v>
      </c>
      <c r="I40" s="374">
        <v>50603.040120000005</v>
      </c>
      <c r="J40" s="376">
        <v>5.1996316269912546E-4</v>
      </c>
      <c r="K40" s="374">
        <v>49</v>
      </c>
      <c r="L40" s="374">
        <v>49829.116309999998</v>
      </c>
      <c r="M40" s="376">
        <v>4.7740349974005142E-4</v>
      </c>
      <c r="N40" s="374">
        <v>50</v>
      </c>
      <c r="O40" s="543">
        <v>-1.5294018070153959E-2</v>
      </c>
      <c r="P40" s="543">
        <v>-1.244804702411384E-2</v>
      </c>
      <c r="Q40" s="419"/>
      <c r="V40" s="865"/>
      <c r="X40" s="374"/>
    </row>
    <row r="41" spans="1:24" s="80" customFormat="1" ht="24" customHeight="1">
      <c r="A41" s="80" t="s">
        <v>1061</v>
      </c>
      <c r="B41" s="80" t="s">
        <v>872</v>
      </c>
      <c r="C41" s="374">
        <v>45215.181830000001</v>
      </c>
      <c r="D41" s="543">
        <v>6.4415330277042457E-4</v>
      </c>
      <c r="E41" s="80">
        <v>50</v>
      </c>
      <c r="F41" s="374">
        <v>41849.935519999999</v>
      </c>
      <c r="G41" s="376">
        <v>5.0014362857584229E-4</v>
      </c>
      <c r="H41" s="374">
        <v>51</v>
      </c>
      <c r="I41" s="374">
        <v>45537.656109999996</v>
      </c>
      <c r="J41" s="376">
        <v>4.6791464775062906E-4</v>
      </c>
      <c r="K41" s="374">
        <v>51</v>
      </c>
      <c r="L41" s="374">
        <v>47027.121020000006</v>
      </c>
      <c r="M41" s="376">
        <v>4.5055810377960404E-4</v>
      </c>
      <c r="N41" s="374">
        <v>51</v>
      </c>
      <c r="O41" s="543">
        <v>3.2708422813903404E-2</v>
      </c>
      <c r="P41" s="543">
        <v>3.5693129238220989E-2</v>
      </c>
      <c r="Q41" s="419"/>
      <c r="V41" s="865"/>
      <c r="X41" s="374"/>
    </row>
    <row r="42" spans="1:24" s="80" customFormat="1" ht="23.25" customHeight="1">
      <c r="A42" s="80" t="s">
        <v>1061</v>
      </c>
      <c r="B42" s="205" t="s">
        <v>1056</v>
      </c>
      <c r="C42" s="374">
        <v>2856970.3947000001</v>
      </c>
      <c r="D42" s="543">
        <v>4.070152637188517E-2</v>
      </c>
      <c r="F42" s="374">
        <v>3087458.1382999998</v>
      </c>
      <c r="G42" s="376">
        <v>3.689784696627358E-2</v>
      </c>
      <c r="H42" s="374"/>
      <c r="I42" s="374">
        <v>3246800.57547</v>
      </c>
      <c r="J42" s="376">
        <v>3.3361961887493054E-2</v>
      </c>
      <c r="K42" s="374"/>
      <c r="L42" s="374">
        <v>3260176.48441</v>
      </c>
      <c r="M42" s="376">
        <v>3.1235144804588878E-2</v>
      </c>
      <c r="N42" s="374"/>
      <c r="O42" s="543">
        <v>4.119719899354779E-3</v>
      </c>
      <c r="P42" s="543">
        <v>7.0218000146708981E-3</v>
      </c>
      <c r="Q42" s="419"/>
      <c r="V42" s="865"/>
      <c r="X42" s="374"/>
    </row>
    <row r="43" spans="1:24" s="80" customFormat="1" ht="10.5" customHeight="1">
      <c r="B43" s="205"/>
      <c r="C43" s="374"/>
      <c r="D43" s="543"/>
      <c r="F43" s="374"/>
      <c r="G43" s="376"/>
      <c r="H43" s="374"/>
      <c r="I43" s="374"/>
      <c r="J43" s="376"/>
      <c r="K43" s="374"/>
      <c r="L43" s="374"/>
      <c r="M43" s="376"/>
      <c r="N43" s="374"/>
      <c r="O43" s="543"/>
      <c r="P43" s="543"/>
      <c r="Q43" s="419"/>
      <c r="V43" s="865"/>
      <c r="X43" s="374"/>
    </row>
    <row r="44" spans="1:24" s="80" customFormat="1" ht="15.75">
      <c r="B44" s="336" t="s">
        <v>929</v>
      </c>
      <c r="C44" s="549"/>
      <c r="D44" s="551"/>
      <c r="E44" s="549"/>
      <c r="F44" s="549"/>
      <c r="G44" s="552"/>
      <c r="H44" s="549"/>
      <c r="I44" s="549"/>
      <c r="J44" s="552"/>
      <c r="K44" s="549"/>
      <c r="L44" s="549"/>
      <c r="M44" s="552"/>
      <c r="N44" s="549"/>
      <c r="O44" s="551"/>
      <c r="P44" s="551"/>
      <c r="Q44" s="419"/>
      <c r="V44" s="865"/>
      <c r="X44" s="374"/>
    </row>
    <row r="45" spans="1:24" s="80" customFormat="1" ht="24" customHeight="1">
      <c r="A45" s="80" t="s">
        <v>1061</v>
      </c>
      <c r="B45" s="80" t="s">
        <v>911</v>
      </c>
      <c r="C45" s="374">
        <v>2116514</v>
      </c>
      <c r="D45" s="543">
        <v>3.0152692708077571E-2</v>
      </c>
      <c r="E45" s="80">
        <v>12</v>
      </c>
      <c r="F45" s="374">
        <v>2709447</v>
      </c>
      <c r="G45" s="376">
        <v>3.238028057095392E-2</v>
      </c>
      <c r="H45" s="374">
        <v>12</v>
      </c>
      <c r="I45" s="374" t="s">
        <v>1055</v>
      </c>
      <c r="J45" s="376" t="s">
        <v>1055</v>
      </c>
      <c r="K45" s="374" t="s">
        <v>1055</v>
      </c>
      <c r="L45" s="375" t="s">
        <v>1055</v>
      </c>
      <c r="M45" s="375" t="s">
        <v>1055</v>
      </c>
      <c r="N45" s="375" t="s">
        <v>1055</v>
      </c>
      <c r="O45" s="543" t="e">
        <v>#VALUE!</v>
      </c>
      <c r="P45" s="543" t="e">
        <v>#VALUE!</v>
      </c>
      <c r="Q45" s="419"/>
      <c r="V45" s="865"/>
      <c r="X45" s="374"/>
    </row>
    <row r="46" spans="1:24" s="80" customFormat="1" ht="24" customHeight="1">
      <c r="A46" s="80" t="s">
        <v>1061</v>
      </c>
      <c r="B46" s="80" t="s">
        <v>912</v>
      </c>
      <c r="C46" s="374">
        <v>430987</v>
      </c>
      <c r="D46" s="543">
        <v>6.1400106836884743E-3</v>
      </c>
      <c r="E46" s="80">
        <v>19</v>
      </c>
      <c r="F46" s="374">
        <v>574498</v>
      </c>
      <c r="G46" s="376">
        <v>6.8657576352118659E-3</v>
      </c>
      <c r="H46" s="374">
        <v>19</v>
      </c>
      <c r="I46" s="374" t="s">
        <v>1055</v>
      </c>
      <c r="J46" s="376" t="s">
        <v>1055</v>
      </c>
      <c r="K46" s="374" t="s">
        <v>1055</v>
      </c>
      <c r="L46" s="375" t="s">
        <v>1055</v>
      </c>
      <c r="M46" s="375" t="s">
        <v>1055</v>
      </c>
      <c r="N46" s="375" t="s">
        <v>1055</v>
      </c>
      <c r="O46" s="543" t="e">
        <v>#VALUE!</v>
      </c>
      <c r="P46" s="543" t="e">
        <v>#VALUE!</v>
      </c>
      <c r="Q46" s="419"/>
      <c r="V46" s="865"/>
      <c r="X46" s="374"/>
    </row>
    <row r="47" spans="1:24" s="80" customFormat="1" ht="24" customHeight="1">
      <c r="A47" s="80" t="s">
        <v>1061</v>
      </c>
      <c r="B47" s="80" t="s">
        <v>914</v>
      </c>
      <c r="C47" s="374">
        <v>3939583</v>
      </c>
      <c r="D47" s="543">
        <v>5.6124852279250861E-2</v>
      </c>
      <c r="E47" s="80">
        <v>8</v>
      </c>
      <c r="F47" s="374">
        <v>4426424</v>
      </c>
      <c r="G47" s="376">
        <v>5.2899669580546926E-2</v>
      </c>
      <c r="H47" s="374">
        <v>8</v>
      </c>
      <c r="I47" s="374" t="s">
        <v>1055</v>
      </c>
      <c r="J47" s="376" t="s">
        <v>1055</v>
      </c>
      <c r="K47" s="374" t="s">
        <v>1055</v>
      </c>
      <c r="L47" s="375" t="s">
        <v>1055</v>
      </c>
      <c r="M47" s="375" t="s">
        <v>1055</v>
      </c>
      <c r="N47" s="375" t="s">
        <v>1055</v>
      </c>
      <c r="O47" s="543" t="e">
        <v>#VALUE!</v>
      </c>
      <c r="P47" s="543" t="e">
        <v>#VALUE!</v>
      </c>
      <c r="Q47" s="419"/>
      <c r="V47" s="865"/>
      <c r="X47" s="374"/>
    </row>
    <row r="48" spans="1:24" s="80" customFormat="1" ht="24" customHeight="1">
      <c r="A48" s="80" t="s">
        <v>1061</v>
      </c>
      <c r="B48" s="80" t="s">
        <v>913</v>
      </c>
      <c r="C48" s="374">
        <v>1410697</v>
      </c>
      <c r="D48" s="543">
        <v>2.0097345514939614E-2</v>
      </c>
      <c r="E48" s="80">
        <v>13</v>
      </c>
      <c r="F48" s="374">
        <v>1843567</v>
      </c>
      <c r="G48" s="376">
        <v>2.2032251124067679E-2</v>
      </c>
      <c r="H48" s="374">
        <v>13</v>
      </c>
      <c r="I48" s="374" t="s">
        <v>1055</v>
      </c>
      <c r="J48" s="376" t="s">
        <v>1055</v>
      </c>
      <c r="K48" s="374" t="s">
        <v>1055</v>
      </c>
      <c r="L48" s="375" t="s">
        <v>1055</v>
      </c>
      <c r="M48" s="375" t="s">
        <v>1055</v>
      </c>
      <c r="N48" s="375" t="s">
        <v>1055</v>
      </c>
      <c r="O48" s="543" t="e">
        <v>#VALUE!</v>
      </c>
      <c r="P48" s="543" t="e">
        <v>#VALUE!</v>
      </c>
      <c r="Q48" s="419"/>
      <c r="V48" s="865"/>
      <c r="X48" s="374"/>
    </row>
    <row r="49" spans="1:24" s="80" customFormat="1" ht="24" customHeight="1">
      <c r="A49" s="80" t="s">
        <v>1061</v>
      </c>
      <c r="B49" s="80" t="s">
        <v>1057</v>
      </c>
      <c r="C49" s="374" t="s">
        <v>1055</v>
      </c>
      <c r="D49" s="543" t="s">
        <v>1055</v>
      </c>
      <c r="E49" s="80" t="s">
        <v>1055</v>
      </c>
      <c r="F49" s="375" t="s">
        <v>1055</v>
      </c>
      <c r="G49" s="375" t="s">
        <v>1055</v>
      </c>
      <c r="H49" s="375" t="s">
        <v>1055</v>
      </c>
      <c r="I49" s="375" t="s">
        <v>1055</v>
      </c>
      <c r="J49" s="375" t="s">
        <v>1055</v>
      </c>
      <c r="K49" s="375" t="s">
        <v>1055</v>
      </c>
      <c r="L49" s="375" t="s">
        <v>1055</v>
      </c>
      <c r="M49" s="375" t="s">
        <v>1055</v>
      </c>
      <c r="N49" s="375" t="s">
        <v>1055</v>
      </c>
      <c r="O49" s="543" t="e">
        <v>#VALUE!</v>
      </c>
      <c r="P49" s="543" t="e">
        <v>#VALUE!</v>
      </c>
      <c r="Q49" s="419"/>
      <c r="V49" s="865"/>
      <c r="X49" s="374"/>
    </row>
    <row r="50" spans="1:24" s="80" customFormat="1" ht="23.25" customHeight="1">
      <c r="A50" s="80" t="s">
        <v>1061</v>
      </c>
      <c r="B50" s="205" t="s">
        <v>1056</v>
      </c>
      <c r="C50" s="374">
        <v>7897781</v>
      </c>
      <c r="D50" s="543">
        <v>0.11251490118595653</v>
      </c>
      <c r="F50" s="374">
        <v>9553936</v>
      </c>
      <c r="G50" s="376">
        <v>0.11417795891078039</v>
      </c>
      <c r="H50" s="374"/>
      <c r="I50" s="374"/>
      <c r="J50" s="376"/>
      <c r="K50" s="374"/>
      <c r="L50" s="375"/>
      <c r="M50" s="376"/>
      <c r="N50" s="374"/>
      <c r="O50" s="543">
        <v>0</v>
      </c>
      <c r="P50" s="543">
        <v>0</v>
      </c>
      <c r="Q50" s="419"/>
      <c r="V50" s="865"/>
      <c r="X50" s="374"/>
    </row>
    <row r="51" spans="1:24" s="80" customFormat="1" ht="10.5" customHeight="1">
      <c r="B51" s="205"/>
      <c r="C51" s="374"/>
      <c r="D51" s="543"/>
      <c r="F51" s="374"/>
      <c r="G51" s="376"/>
      <c r="H51" s="374"/>
      <c r="I51" s="374"/>
      <c r="J51" s="376"/>
      <c r="K51" s="374"/>
      <c r="L51" s="374"/>
      <c r="M51" s="376"/>
      <c r="N51" s="374"/>
      <c r="O51" s="543"/>
      <c r="P51" s="543"/>
      <c r="Q51" s="419"/>
      <c r="V51" s="865"/>
      <c r="X51" s="374"/>
    </row>
    <row r="52" spans="1:24" s="80" customFormat="1" ht="15.75">
      <c r="B52" s="336" t="s">
        <v>884</v>
      </c>
      <c r="C52" s="549"/>
      <c r="D52" s="551"/>
      <c r="E52" s="549"/>
      <c r="F52" s="549"/>
      <c r="G52" s="552"/>
      <c r="H52" s="549"/>
      <c r="I52" s="549"/>
      <c r="J52" s="552"/>
      <c r="K52" s="549"/>
      <c r="L52" s="549"/>
      <c r="M52" s="552"/>
      <c r="N52" s="549"/>
      <c r="O52" s="551"/>
      <c r="P52" s="551"/>
      <c r="Q52" s="419"/>
      <c r="V52" s="865"/>
      <c r="X52" s="374"/>
    </row>
    <row r="53" spans="1:24" s="80" customFormat="1" ht="23.25" customHeight="1">
      <c r="A53" s="80" t="s">
        <v>1061</v>
      </c>
      <c r="B53" s="80" t="s">
        <v>885</v>
      </c>
      <c r="C53" s="374">
        <v>982421.89247000008</v>
      </c>
      <c r="D53" s="543">
        <v>1.3995969520322539E-2</v>
      </c>
      <c r="E53" s="80">
        <v>15</v>
      </c>
      <c r="F53" s="374">
        <v>1056177.6143000002</v>
      </c>
      <c r="G53" s="376">
        <v>1.2622253723285511E-2</v>
      </c>
      <c r="H53" s="374">
        <v>16</v>
      </c>
      <c r="I53" s="374">
        <v>1088097.4952199999</v>
      </c>
      <c r="J53" s="376">
        <v>1.1180565705102298E-2</v>
      </c>
      <c r="K53" s="374">
        <v>16</v>
      </c>
      <c r="L53" s="374">
        <v>1134983.0089299998</v>
      </c>
      <c r="M53" s="376">
        <v>1.0874061206257743E-2</v>
      </c>
      <c r="N53" s="374">
        <v>16</v>
      </c>
      <c r="O53" s="543">
        <v>4.3089441815616247E-2</v>
      </c>
      <c r="P53" s="543">
        <v>4.6104151185025533E-2</v>
      </c>
      <c r="Q53" s="419"/>
      <c r="V53" s="865"/>
      <c r="X53" s="374"/>
    </row>
    <row r="54" spans="1:24" s="80" customFormat="1" ht="23.25" customHeight="1">
      <c r="A54" s="80" t="s">
        <v>1061</v>
      </c>
      <c r="B54" s="80" t="s">
        <v>886</v>
      </c>
      <c r="C54" s="374">
        <v>572770.20805999998</v>
      </c>
      <c r="D54" s="543">
        <v>8.1599101522479098E-3</v>
      </c>
      <c r="E54" s="80">
        <v>18</v>
      </c>
      <c r="F54" s="374">
        <v>633576.20256000001</v>
      </c>
      <c r="G54" s="376">
        <v>7.5717942450885117E-3</v>
      </c>
      <c r="H54" s="374">
        <v>18</v>
      </c>
      <c r="I54" s="374">
        <v>671261.27280999999</v>
      </c>
      <c r="J54" s="376">
        <v>6.8974340984264172E-3</v>
      </c>
      <c r="K54" s="374">
        <v>19</v>
      </c>
      <c r="L54" s="374">
        <v>690836.27658000006</v>
      </c>
      <c r="M54" s="376">
        <v>6.6187739339959046E-3</v>
      </c>
      <c r="N54" s="374">
        <v>19</v>
      </c>
      <c r="O54" s="543">
        <v>2.9161527057945946E-2</v>
      </c>
      <c r="P54" s="543">
        <v>3.2135982338460378E-2</v>
      </c>
      <c r="Q54" s="419"/>
      <c r="V54" s="865"/>
      <c r="X54" s="374"/>
    </row>
    <row r="55" spans="1:24" s="80" customFormat="1" ht="23.25" customHeight="1">
      <c r="A55" s="80" t="s">
        <v>1061</v>
      </c>
      <c r="B55" s="80" t="s">
        <v>887</v>
      </c>
      <c r="C55" s="374">
        <v>336475.31205999997</v>
      </c>
      <c r="D55" s="543">
        <v>4.7935599237234842E-3</v>
      </c>
      <c r="E55" s="80">
        <v>21</v>
      </c>
      <c r="F55" s="374">
        <v>356726.56845999998</v>
      </c>
      <c r="G55" s="376">
        <v>4.26319701911438E-3</v>
      </c>
      <c r="H55" s="374">
        <v>21</v>
      </c>
      <c r="I55" s="374">
        <v>364120.99738000007</v>
      </c>
      <c r="J55" s="376">
        <v>3.7414650375528621E-3</v>
      </c>
      <c r="K55" s="374">
        <v>21</v>
      </c>
      <c r="L55" s="374">
        <v>355842.02115000004</v>
      </c>
      <c r="M55" s="376">
        <v>3.4092562507975054E-3</v>
      </c>
      <c r="N55" s="374">
        <v>21</v>
      </c>
      <c r="O55" s="543">
        <v>-2.273688221654524E-2</v>
      </c>
      <c r="P55" s="543">
        <v>-1.9912422338558167E-2</v>
      </c>
      <c r="Q55" s="419"/>
      <c r="V55" s="865"/>
      <c r="X55" s="374"/>
    </row>
    <row r="56" spans="1:24" s="80" customFormat="1" ht="23.25" customHeight="1">
      <c r="A56" s="80" t="s">
        <v>1061</v>
      </c>
      <c r="B56" s="80" t="s">
        <v>888</v>
      </c>
      <c r="C56" s="374">
        <v>108854.82855999999</v>
      </c>
      <c r="D56" s="543">
        <v>1.5507887948580288E-3</v>
      </c>
      <c r="E56" s="80">
        <v>33</v>
      </c>
      <c r="F56" s="374">
        <v>95541.380940000003</v>
      </c>
      <c r="G56" s="376">
        <v>1.1418037411226678E-3</v>
      </c>
      <c r="H56" s="374">
        <v>35</v>
      </c>
      <c r="I56" s="374">
        <v>95876.160659999994</v>
      </c>
      <c r="J56" s="376">
        <v>9.8515961898739497E-4</v>
      </c>
      <c r="K56" s="374">
        <v>37</v>
      </c>
      <c r="L56" s="374">
        <v>94089.060530000002</v>
      </c>
      <c r="M56" s="376">
        <v>9.0144979703886592E-4</v>
      </c>
      <c r="N56" s="374">
        <v>39</v>
      </c>
      <c r="O56" s="543">
        <v>-1.8639671402127633E-2</v>
      </c>
      <c r="P56" s="543">
        <v>-1.5803369874388018E-2</v>
      </c>
      <c r="Q56" s="419"/>
      <c r="V56" s="865"/>
      <c r="X56" s="374"/>
    </row>
    <row r="57" spans="1:24" s="80" customFormat="1" ht="23.25" customHeight="1">
      <c r="A57" s="80" t="s">
        <v>1061</v>
      </c>
      <c r="B57" s="80" t="s">
        <v>889</v>
      </c>
      <c r="C57" s="374">
        <v>101225.97758000001</v>
      </c>
      <c r="D57" s="543">
        <v>1.442105176740853E-3</v>
      </c>
      <c r="E57" s="80">
        <v>34</v>
      </c>
      <c r="F57" s="374">
        <v>115234.48421000001</v>
      </c>
      <c r="G57" s="376">
        <v>1.3771536886194708E-3</v>
      </c>
      <c r="H57" s="374">
        <v>33</v>
      </c>
      <c r="I57" s="374">
        <v>133418.95465999999</v>
      </c>
      <c r="J57" s="376">
        <v>1.3709243844740135E-3</v>
      </c>
      <c r="K57" s="374">
        <v>32</v>
      </c>
      <c r="L57" s="374">
        <v>139840.39430000004</v>
      </c>
      <c r="M57" s="376">
        <v>1.3397848203551407E-3</v>
      </c>
      <c r="N57" s="374">
        <v>31</v>
      </c>
      <c r="O57" s="543">
        <v>4.8129890212108339E-2</v>
      </c>
      <c r="P57" s="543">
        <v>5.1159167351449542E-2</v>
      </c>
      <c r="Q57" s="419"/>
      <c r="V57" s="865"/>
      <c r="X57" s="374"/>
    </row>
    <row r="58" spans="1:24" s="80" customFormat="1" ht="23.25" customHeight="1">
      <c r="A58" s="80" t="s">
        <v>1061</v>
      </c>
      <c r="B58" s="80" t="s">
        <v>906</v>
      </c>
      <c r="C58" s="375">
        <v>85729.844610000015</v>
      </c>
      <c r="D58" s="543">
        <v>1.2213411583559431E-3</v>
      </c>
      <c r="E58" s="80">
        <v>38</v>
      </c>
      <c r="F58" s="374">
        <v>89517.182159999997</v>
      </c>
      <c r="G58" s="376">
        <v>1.0698092541621927E-3</v>
      </c>
      <c r="H58" s="374">
        <v>38</v>
      </c>
      <c r="I58" s="374">
        <v>94493.302839999989</v>
      </c>
      <c r="J58" s="376">
        <v>9.7095029235513537E-4</v>
      </c>
      <c r="K58" s="374">
        <v>38</v>
      </c>
      <c r="L58" s="374">
        <v>97748.880400000009</v>
      </c>
      <c r="M58" s="376">
        <v>9.3651385082393261E-4</v>
      </c>
      <c r="N58" s="374">
        <v>37</v>
      </c>
      <c r="O58" s="543">
        <v>3.4452997854382383E-2</v>
      </c>
      <c r="P58" s="543">
        <v>3.7442746403094418E-2</v>
      </c>
      <c r="Q58" s="419"/>
    </row>
    <row r="59" spans="1:24" s="80" customFormat="1" ht="23.25" customHeight="1">
      <c r="A59" s="80" t="s">
        <v>1061</v>
      </c>
      <c r="B59" s="80" t="s">
        <v>890</v>
      </c>
      <c r="C59" s="374">
        <v>177159.86345</v>
      </c>
      <c r="D59" s="543">
        <v>2.5238892456240936E-3</v>
      </c>
      <c r="E59" s="80">
        <v>23</v>
      </c>
      <c r="F59" s="374">
        <v>201337.73533</v>
      </c>
      <c r="G59" s="376">
        <v>2.4061634567887325E-3</v>
      </c>
      <c r="H59" s="374">
        <v>23</v>
      </c>
      <c r="I59" s="374">
        <v>215252.84233000001</v>
      </c>
      <c r="J59" s="376">
        <v>2.2117949516959373E-3</v>
      </c>
      <c r="K59" s="374">
        <v>23</v>
      </c>
      <c r="L59" s="374">
        <v>214821.98385000002</v>
      </c>
      <c r="M59" s="376">
        <v>2.0581694901643105E-3</v>
      </c>
      <c r="N59" s="374">
        <v>24</v>
      </c>
      <c r="O59" s="543">
        <v>-2.001638981098619E-3</v>
      </c>
      <c r="P59" s="543">
        <v>8.8274934554566364E-4</v>
      </c>
      <c r="Q59" s="419"/>
      <c r="V59" s="865"/>
      <c r="X59" s="374"/>
    </row>
    <row r="60" spans="1:24" s="80" customFormat="1" ht="23.25" customHeight="1">
      <c r="A60" s="80" t="s">
        <v>1061</v>
      </c>
      <c r="B60" s="80" t="s">
        <v>891</v>
      </c>
      <c r="C60" s="374">
        <v>111105.22288</v>
      </c>
      <c r="D60" s="543">
        <v>1.5828487993762902E-3</v>
      </c>
      <c r="E60" s="80">
        <v>32</v>
      </c>
      <c r="F60" s="374">
        <v>128259.39670999999</v>
      </c>
      <c r="G60" s="376">
        <v>1.5328128770671961E-3</v>
      </c>
      <c r="H60" s="374">
        <v>32</v>
      </c>
      <c r="I60" s="374">
        <v>151306.07670999999</v>
      </c>
      <c r="J60" s="376">
        <v>1.5547205463379594E-3</v>
      </c>
      <c r="K60" s="374">
        <v>27</v>
      </c>
      <c r="L60" s="374">
        <v>158591.4621</v>
      </c>
      <c r="M60" s="376">
        <v>1.5194353149754209E-3</v>
      </c>
      <c r="N60" s="374">
        <v>27</v>
      </c>
      <c r="O60" s="543">
        <v>4.8149985436232612E-2</v>
      </c>
      <c r="P60" s="543">
        <v>5.1179320654256566E-2</v>
      </c>
      <c r="Q60" s="419"/>
      <c r="V60" s="865"/>
      <c r="X60" s="374"/>
    </row>
    <row r="61" spans="1:24" s="80" customFormat="1" ht="23.25" customHeight="1">
      <c r="A61" s="80" t="s">
        <v>1061</v>
      </c>
      <c r="B61" s="80" t="s">
        <v>892</v>
      </c>
      <c r="C61" s="374">
        <v>121024.10488</v>
      </c>
      <c r="D61" s="543">
        <v>1.7241571020634831E-3</v>
      </c>
      <c r="E61" s="80">
        <v>31</v>
      </c>
      <c r="F61" s="374">
        <v>131267.06375</v>
      </c>
      <c r="G61" s="376">
        <v>1.5687571500569285E-3</v>
      </c>
      <c r="H61" s="374">
        <v>31</v>
      </c>
      <c r="I61" s="374">
        <v>142078.62121000001</v>
      </c>
      <c r="J61" s="376">
        <v>1.4599053547196771E-3</v>
      </c>
      <c r="K61" s="374">
        <v>29</v>
      </c>
      <c r="L61" s="374">
        <v>142951.46601999999</v>
      </c>
      <c r="M61" s="376">
        <v>1.3695914201316696E-3</v>
      </c>
      <c r="N61" s="374">
        <v>29</v>
      </c>
      <c r="O61" s="543">
        <v>6.1433930211771681E-3</v>
      </c>
      <c r="P61" s="543">
        <v>9.0513219027412717E-3</v>
      </c>
      <c r="Q61" s="419"/>
      <c r="V61" s="865"/>
      <c r="X61" s="374"/>
    </row>
    <row r="62" spans="1:24" s="80" customFormat="1" ht="23.25" customHeight="1">
      <c r="A62" s="80" t="s">
        <v>1061</v>
      </c>
      <c r="B62" s="80" t="s">
        <v>893</v>
      </c>
      <c r="C62" s="374">
        <v>130184.70672999999</v>
      </c>
      <c r="D62" s="543">
        <v>1.8546626468432942E-3</v>
      </c>
      <c r="E62" s="80">
        <v>27</v>
      </c>
      <c r="F62" s="374">
        <v>136338.81820000001</v>
      </c>
      <c r="G62" s="376">
        <v>1.6293690875031986E-3</v>
      </c>
      <c r="H62" s="374">
        <v>27</v>
      </c>
      <c r="I62" s="374">
        <v>139357.17679999999</v>
      </c>
      <c r="J62" s="376">
        <v>1.4319416031510397E-3</v>
      </c>
      <c r="K62" s="374">
        <v>30</v>
      </c>
      <c r="L62" s="374">
        <v>139749.64009</v>
      </c>
      <c r="M62" s="376">
        <v>1.3389153211410545E-3</v>
      </c>
      <c r="N62" s="374">
        <v>32</v>
      </c>
      <c r="O62" s="543">
        <v>2.8162402469107395E-3</v>
      </c>
      <c r="P62" s="543">
        <v>5.7145530799944666E-3</v>
      </c>
      <c r="Q62" s="419"/>
      <c r="V62" s="865"/>
      <c r="X62" s="374"/>
    </row>
    <row r="63" spans="1:24" s="80" customFormat="1" ht="23.25" customHeight="1">
      <c r="A63" s="80" t="s">
        <v>1061</v>
      </c>
      <c r="B63" s="80" t="s">
        <v>894</v>
      </c>
      <c r="C63" s="374">
        <v>71188.469679999995</v>
      </c>
      <c r="D63" s="543">
        <v>1.0141789993448364E-3</v>
      </c>
      <c r="E63" s="80">
        <v>40</v>
      </c>
      <c r="F63" s="374">
        <v>82286.574049999996</v>
      </c>
      <c r="G63" s="376">
        <v>9.8339711201642847E-4</v>
      </c>
      <c r="H63" s="374">
        <v>40</v>
      </c>
      <c r="I63" s="374">
        <v>93960.419420000006</v>
      </c>
      <c r="J63" s="376">
        <v>9.6547473697830317E-4</v>
      </c>
      <c r="K63" s="374">
        <v>39</v>
      </c>
      <c r="L63" s="374">
        <v>95052.576639999985</v>
      </c>
      <c r="M63" s="376">
        <v>9.1068106576352515E-4</v>
      </c>
      <c r="N63" s="374">
        <v>38</v>
      </c>
      <c r="O63" s="543">
        <v>1.1623588174059396E-2</v>
      </c>
      <c r="P63" s="543">
        <v>1.4547355769938264E-2</v>
      </c>
      <c r="Q63" s="419"/>
    </row>
    <row r="64" spans="1:24" s="80" customFormat="1" ht="23.25" customHeight="1">
      <c r="A64" s="80" t="s">
        <v>1061</v>
      </c>
      <c r="B64" s="80" t="s">
        <v>900</v>
      </c>
      <c r="C64" s="374">
        <v>48133.792759999997</v>
      </c>
      <c r="D64" s="543">
        <v>6.8573298450497796E-4</v>
      </c>
      <c r="E64" s="80">
        <v>48</v>
      </c>
      <c r="F64" s="374">
        <v>50020.527519999996</v>
      </c>
      <c r="G64" s="376">
        <v>5.9778940699143463E-4</v>
      </c>
      <c r="H64" s="374">
        <v>48</v>
      </c>
      <c r="I64" s="374">
        <v>49260.567619999994</v>
      </c>
      <c r="J64" s="376">
        <v>5.0616880873775708E-4</v>
      </c>
      <c r="K64" s="374">
        <v>50</v>
      </c>
      <c r="L64" s="374">
        <v>49879.723109999999</v>
      </c>
      <c r="M64" s="376">
        <v>4.7788835408264785E-4</v>
      </c>
      <c r="N64" s="374">
        <v>49</v>
      </c>
      <c r="O64" s="543">
        <v>1.2568988136235415E-2</v>
      </c>
      <c r="P64" s="543">
        <v>1.5495488101947119E-2</v>
      </c>
      <c r="Q64" s="419"/>
    </row>
    <row r="65" spans="1:24" s="80" customFormat="1" ht="23.25" customHeight="1">
      <c r="A65" s="80" t="s">
        <v>1061</v>
      </c>
      <c r="B65" s="80" t="s">
        <v>898</v>
      </c>
      <c r="C65" s="374">
        <v>76350.189160000009</v>
      </c>
      <c r="D65" s="543">
        <v>1.0877148896464069E-3</v>
      </c>
      <c r="E65" s="80">
        <v>39</v>
      </c>
      <c r="F65" s="374">
        <v>84183.905839999992</v>
      </c>
      <c r="G65" s="376">
        <v>1.0060718997854418E-3</v>
      </c>
      <c r="H65" s="374">
        <v>39</v>
      </c>
      <c r="I65" s="374">
        <v>85111.497289999999</v>
      </c>
      <c r="J65" s="376">
        <v>8.745491023468264E-4</v>
      </c>
      <c r="K65" s="374">
        <v>40</v>
      </c>
      <c r="L65" s="374">
        <v>88127.793860000005</v>
      </c>
      <c r="M65" s="376">
        <v>8.4433600932012638E-4</v>
      </c>
      <c r="N65" s="374">
        <v>40</v>
      </c>
      <c r="O65" s="543">
        <v>3.5439355034756259E-2</v>
      </c>
      <c r="P65" s="543">
        <v>3.8431954326764384E-2</v>
      </c>
      <c r="Q65" s="419"/>
    </row>
    <row r="66" spans="1:24" s="80" customFormat="1" ht="23.25" customHeight="1">
      <c r="A66" s="80" t="s">
        <v>1061</v>
      </c>
      <c r="B66" s="80" t="s">
        <v>907</v>
      </c>
      <c r="C66" s="375">
        <v>90656.056580000004</v>
      </c>
      <c r="D66" s="543">
        <v>1.291521915840308E-3</v>
      </c>
      <c r="E66" s="80">
        <v>36</v>
      </c>
      <c r="F66" s="374">
        <v>107620.82813000001</v>
      </c>
      <c r="G66" s="376">
        <v>1.2861637854985944E-3</v>
      </c>
      <c r="H66" s="374">
        <v>34</v>
      </c>
      <c r="I66" s="374">
        <v>117919.91407999999</v>
      </c>
      <c r="J66" s="376">
        <v>1.2116665584685413E-3</v>
      </c>
      <c r="K66" s="374">
        <v>34</v>
      </c>
      <c r="L66" s="374">
        <v>120476.36511</v>
      </c>
      <c r="M66" s="376">
        <v>1.1542616566116307E-3</v>
      </c>
      <c r="N66" s="374">
        <v>35</v>
      </c>
      <c r="O66" s="543">
        <v>2.1679553024993359E-2</v>
      </c>
      <c r="P66" s="543">
        <v>2.4632384103100202E-2</v>
      </c>
      <c r="Q66" s="419"/>
    </row>
    <row r="67" spans="1:24" s="80" customFormat="1" ht="23.25" customHeight="1">
      <c r="A67" s="80" t="s">
        <v>1061</v>
      </c>
      <c r="B67" s="80" t="s">
        <v>899</v>
      </c>
      <c r="C67" s="374">
        <v>59589.67313000001</v>
      </c>
      <c r="D67" s="543">
        <v>8.4893797180820782E-4</v>
      </c>
      <c r="E67" s="80">
        <v>44</v>
      </c>
      <c r="F67" s="374">
        <v>60968.467300000011</v>
      </c>
      <c r="G67" s="376">
        <v>7.286269401671373E-4</v>
      </c>
      <c r="H67" s="374">
        <v>46</v>
      </c>
      <c r="I67" s="374">
        <v>65284.79206</v>
      </c>
      <c r="J67" s="376">
        <v>6.7082307456574905E-4</v>
      </c>
      <c r="K67" s="374">
        <v>46</v>
      </c>
      <c r="L67" s="374">
        <v>65719.529840000003</v>
      </c>
      <c r="M67" s="376">
        <v>6.2964659761767202E-4</v>
      </c>
      <c r="N67" s="374">
        <v>46</v>
      </c>
      <c r="O67" s="543">
        <v>6.6590972611271226E-3</v>
      </c>
      <c r="P67" s="543">
        <v>9.568516617373346E-3</v>
      </c>
      <c r="Q67" s="419"/>
    </row>
    <row r="68" spans="1:24" s="80" customFormat="1" ht="23.25" customHeight="1">
      <c r="A68" s="80" t="s">
        <v>1061</v>
      </c>
      <c r="B68" s="80" t="s">
        <v>897</v>
      </c>
      <c r="C68" s="374">
        <v>128348.92015000002</v>
      </c>
      <c r="D68" s="543">
        <v>1.8285093076145663E-3</v>
      </c>
      <c r="E68" s="80">
        <v>29</v>
      </c>
      <c r="F68" s="374">
        <v>139142.31615</v>
      </c>
      <c r="G68" s="376">
        <v>1.6628733598514282E-3</v>
      </c>
      <c r="H68" s="374">
        <v>25</v>
      </c>
      <c r="I68" s="374">
        <v>146121.99083</v>
      </c>
      <c r="J68" s="376">
        <v>1.5014523299723716E-3</v>
      </c>
      <c r="K68" s="374">
        <v>28</v>
      </c>
      <c r="L68" s="374">
        <v>150722.48990000002</v>
      </c>
      <c r="M68" s="376">
        <v>1.4440441552312684E-3</v>
      </c>
      <c r="N68" s="374">
        <v>28</v>
      </c>
      <c r="O68" s="543">
        <v>3.1483961064781019E-2</v>
      </c>
      <c r="P68" s="543">
        <v>3.4465128582309434E-2</v>
      </c>
      <c r="Q68" s="419"/>
    </row>
    <row r="69" spans="1:24" s="80" customFormat="1" ht="23.25" customHeight="1">
      <c r="A69" s="80" t="s">
        <v>1061</v>
      </c>
      <c r="B69" s="80" t="s">
        <v>895</v>
      </c>
      <c r="C69" s="374">
        <v>67182.627139999982</v>
      </c>
      <c r="D69" s="543">
        <v>9.5711018754129277E-4</v>
      </c>
      <c r="E69" s="80">
        <v>42</v>
      </c>
      <c r="F69" s="374">
        <v>68650.040670000002</v>
      </c>
      <c r="G69" s="376">
        <v>8.2042851478622667E-4</v>
      </c>
      <c r="H69" s="374">
        <v>42</v>
      </c>
      <c r="I69" s="374">
        <v>71132.650600000008</v>
      </c>
      <c r="J69" s="376">
        <v>7.3091177702838466E-4</v>
      </c>
      <c r="K69" s="374">
        <v>42</v>
      </c>
      <c r="L69" s="374">
        <v>69564.975609999994</v>
      </c>
      <c r="M69" s="376">
        <v>6.6648909864131846E-4</v>
      </c>
      <c r="N69" s="374">
        <v>44</v>
      </c>
      <c r="O69" s="543">
        <v>-2.2038754028941177E-2</v>
      </c>
      <c r="P69" s="543">
        <v>-1.9212276439429354E-2</v>
      </c>
      <c r="Q69" s="419"/>
    </row>
    <row r="70" spans="1:24" s="80" customFormat="1" ht="23.25" customHeight="1">
      <c r="A70" s="80" t="s">
        <v>1061</v>
      </c>
      <c r="B70" s="80" t="s">
        <v>896</v>
      </c>
      <c r="C70" s="374">
        <v>43571.667949999995</v>
      </c>
      <c r="D70" s="543">
        <v>6.207391562138224E-4</v>
      </c>
      <c r="E70" s="80">
        <v>51</v>
      </c>
      <c r="F70" s="374">
        <v>47114.534179999995</v>
      </c>
      <c r="G70" s="376">
        <v>5.6306022436246154E-4</v>
      </c>
      <c r="H70" s="374">
        <v>49</v>
      </c>
      <c r="I70" s="374">
        <v>55722.776850000002</v>
      </c>
      <c r="J70" s="376">
        <v>5.7257017002526308E-4</v>
      </c>
      <c r="K70" s="374">
        <v>47</v>
      </c>
      <c r="L70" s="374">
        <v>56432.28946</v>
      </c>
      <c r="M70" s="376">
        <v>5.4066727410818937E-4</v>
      </c>
      <c r="N70" s="374">
        <v>47</v>
      </c>
      <c r="O70" s="543">
        <v>1.2732901160147359E-2</v>
      </c>
      <c r="P70" s="543">
        <v>1.5659874862922418E-2</v>
      </c>
      <c r="Q70" s="419"/>
    </row>
    <row r="71" spans="1:24" s="80" customFormat="1" ht="23.25" customHeight="1">
      <c r="A71" s="80" t="s">
        <v>1061</v>
      </c>
      <c r="B71" s="80" t="s">
        <v>904</v>
      </c>
      <c r="C71" s="374">
        <v>128709.7914</v>
      </c>
      <c r="D71" s="543">
        <v>1.8336504216863038E-3</v>
      </c>
      <c r="E71" s="80">
        <v>28</v>
      </c>
      <c r="F71" s="374">
        <v>133893.96912000002</v>
      </c>
      <c r="G71" s="376">
        <v>1.6001509853723807E-3</v>
      </c>
      <c r="H71" s="374">
        <v>30</v>
      </c>
      <c r="I71" s="374">
        <v>138216.96876999998</v>
      </c>
      <c r="J71" s="376">
        <v>1.4202255842713869E-3</v>
      </c>
      <c r="K71" s="374">
        <v>31</v>
      </c>
      <c r="L71" s="374">
        <v>141835.28221999999</v>
      </c>
      <c r="M71" s="376">
        <v>1.3588974706512488E-3</v>
      </c>
      <c r="N71" s="374">
        <v>30</v>
      </c>
      <c r="O71" s="543">
        <v>2.6178503856650659E-2</v>
      </c>
      <c r="P71" s="543">
        <v>2.9144337682825983E-2</v>
      </c>
      <c r="Q71" s="419"/>
    </row>
    <row r="72" spans="1:24" s="80" customFormat="1" ht="23.25" customHeight="1">
      <c r="A72" s="80" t="s">
        <v>1061</v>
      </c>
      <c r="B72" s="80" t="s">
        <v>905</v>
      </c>
      <c r="C72" s="375">
        <v>122487.18378999998</v>
      </c>
      <c r="D72" s="543">
        <v>1.7450007009156044E-3</v>
      </c>
      <c r="E72" s="80">
        <v>30</v>
      </c>
      <c r="F72" s="374">
        <v>134950.63897000003</v>
      </c>
      <c r="G72" s="376">
        <v>1.6127791217462857E-3</v>
      </c>
      <c r="H72" s="374">
        <v>28</v>
      </c>
      <c r="I72" s="374">
        <v>160724.00003000002</v>
      </c>
      <c r="J72" s="376">
        <v>1.6514928585135201E-3</v>
      </c>
      <c r="K72" s="374">
        <v>26</v>
      </c>
      <c r="L72" s="374">
        <v>165507.18605000002</v>
      </c>
      <c r="M72" s="376">
        <v>1.5856935804526981E-3</v>
      </c>
      <c r="N72" s="374">
        <v>26</v>
      </c>
      <c r="O72" s="543">
        <v>2.9760247499484693E-2</v>
      </c>
      <c r="P72" s="543">
        <v>3.2736433185899472E-2</v>
      </c>
      <c r="Q72" s="419"/>
    </row>
    <row r="73" spans="1:24" s="80" customFormat="1" ht="23.25" customHeight="1">
      <c r="A73" s="80" t="s">
        <v>1061</v>
      </c>
      <c r="B73" s="80" t="s">
        <v>903</v>
      </c>
      <c r="C73" s="374">
        <v>49459.174420000003</v>
      </c>
      <c r="D73" s="543">
        <v>7.0461489405762058E-4</v>
      </c>
      <c r="E73" s="80">
        <v>47</v>
      </c>
      <c r="F73" s="374">
        <v>51787.361799999999</v>
      </c>
      <c r="G73" s="376">
        <v>6.1890463445621975E-4</v>
      </c>
      <c r="H73" s="374">
        <v>47</v>
      </c>
      <c r="I73" s="374">
        <v>52282.135469999994</v>
      </c>
      <c r="J73" s="376">
        <v>5.3721642903626645E-4</v>
      </c>
      <c r="K73" s="374">
        <v>48</v>
      </c>
      <c r="L73" s="374">
        <v>52866.575969999998</v>
      </c>
      <c r="M73" s="376">
        <v>5.0650483605478385E-4</v>
      </c>
      <c r="N73" s="374">
        <v>48</v>
      </c>
      <c r="O73" s="543">
        <v>1.1178588914665832E-2</v>
      </c>
      <c r="P73" s="543">
        <v>1.4101070385517556E-2</v>
      </c>
      <c r="Q73" s="419"/>
    </row>
    <row r="74" spans="1:24" s="80" customFormat="1" ht="23.25" customHeight="1">
      <c r="A74" s="80" t="s">
        <v>1061</v>
      </c>
      <c r="B74" s="80" t="s">
        <v>902</v>
      </c>
      <c r="C74" s="374">
        <v>86801.445470000006</v>
      </c>
      <c r="D74" s="543">
        <v>1.2366076065992769E-3</v>
      </c>
      <c r="E74" s="80">
        <v>37</v>
      </c>
      <c r="F74" s="374">
        <v>91419.686509999985</v>
      </c>
      <c r="G74" s="376">
        <v>1.0925458585838552E-3</v>
      </c>
      <c r="H74" s="374">
        <v>37</v>
      </c>
      <c r="I74" s="374">
        <v>102927.20864</v>
      </c>
      <c r="J74" s="376">
        <v>1.0576114953831581E-3</v>
      </c>
      <c r="K74" s="374">
        <v>35</v>
      </c>
      <c r="L74" s="374">
        <v>108134.30343</v>
      </c>
      <c r="M74" s="376">
        <v>1.0360146581422417E-3</v>
      </c>
      <c r="N74" s="374">
        <v>36</v>
      </c>
      <c r="O74" s="543">
        <v>5.0590070971539003E-2</v>
      </c>
      <c r="P74" s="543">
        <v>5.362645845989622E-2</v>
      </c>
      <c r="Q74" s="419"/>
    </row>
    <row r="75" spans="1:24" s="80" customFormat="1" ht="23.25" customHeight="1">
      <c r="A75" s="80" t="s">
        <v>1061</v>
      </c>
      <c r="B75" s="80" t="s">
        <v>901</v>
      </c>
      <c r="C75" s="374">
        <v>55162.456300000005</v>
      </c>
      <c r="D75" s="543">
        <v>7.858660957766676E-4</v>
      </c>
      <c r="E75" s="80">
        <v>46</v>
      </c>
      <c r="F75" s="374">
        <v>61120.545109999999</v>
      </c>
      <c r="G75" s="376">
        <v>7.3044440408372841E-4</v>
      </c>
      <c r="H75" s="374">
        <v>45</v>
      </c>
      <c r="I75" s="374">
        <v>68435.541160000008</v>
      </c>
      <c r="J75" s="376">
        <v>7.031980754159436E-4</v>
      </c>
      <c r="K75" s="374">
        <v>44</v>
      </c>
      <c r="L75" s="374">
        <v>71545.761119999996</v>
      </c>
      <c r="M75" s="376">
        <v>6.8546663636896634E-4</v>
      </c>
      <c r="N75" s="374">
        <v>43</v>
      </c>
      <c r="O75" s="543">
        <v>4.5447437212900788E-2</v>
      </c>
      <c r="P75" s="543">
        <v>4.8468961597909033E-2</v>
      </c>
      <c r="Q75" s="419"/>
    </row>
    <row r="76" spans="1:24" s="80" customFormat="1" ht="23.25" customHeight="1">
      <c r="A76" s="80" t="s">
        <v>1061</v>
      </c>
      <c r="B76" s="80" t="s">
        <v>908</v>
      </c>
      <c r="C76" s="374">
        <v>56725.934739999997</v>
      </c>
      <c r="D76" s="543">
        <v>8.0814002590754515E-4</v>
      </c>
      <c r="E76" s="80">
        <v>45</v>
      </c>
      <c r="F76" s="374">
        <v>67511.329130000013</v>
      </c>
      <c r="G76" s="376">
        <v>8.0681990788061722E-4</v>
      </c>
      <c r="H76" s="374">
        <v>44</v>
      </c>
      <c r="I76" s="374">
        <v>74667.331269999995</v>
      </c>
      <c r="J76" s="376">
        <v>7.672318031759492E-4</v>
      </c>
      <c r="K76" s="374">
        <v>41</v>
      </c>
      <c r="L76" s="374">
        <v>76130.286449999985</v>
      </c>
      <c r="M76" s="376">
        <v>7.2939012125624854E-4</v>
      </c>
      <c r="N76" s="374">
        <v>41</v>
      </c>
      <c r="O76" s="543">
        <v>1.9592975336293783E-2</v>
      </c>
      <c r="P76" s="543">
        <v>2.2539775843046339E-2</v>
      </c>
      <c r="Q76" s="419"/>
    </row>
    <row r="77" spans="1:24" s="80" customFormat="1" ht="23.25" customHeight="1">
      <c r="A77" s="80" t="s">
        <v>1061</v>
      </c>
      <c r="B77" s="80" t="s">
        <v>909</v>
      </c>
      <c r="C77" s="375">
        <v>196523.69561000005</v>
      </c>
      <c r="D77" s="543">
        <v>2.7997540311966301E-3</v>
      </c>
      <c r="E77" s="375">
        <v>22</v>
      </c>
      <c r="F77" s="374">
        <v>221211.00391000003</v>
      </c>
      <c r="G77" s="376">
        <v>2.6436665385918918E-3</v>
      </c>
      <c r="H77" s="374">
        <v>22</v>
      </c>
      <c r="I77" s="374">
        <v>227784.80164000005</v>
      </c>
      <c r="J77" s="376">
        <v>2.340565025236815E-3</v>
      </c>
      <c r="K77" s="374">
        <v>22</v>
      </c>
      <c r="L77" s="374">
        <v>229444.11494000003</v>
      </c>
      <c r="M77" s="376">
        <v>2.1982614097680081E-3</v>
      </c>
      <c r="N77" s="374">
        <v>23</v>
      </c>
      <c r="O77" s="543">
        <v>7.2845654672888394E-3</v>
      </c>
      <c r="P77" s="543">
        <v>1.019579253511349E-2</v>
      </c>
      <c r="Q77" s="419"/>
    </row>
    <row r="78" spans="1:24" s="80" customFormat="1" ht="23.25" customHeight="1">
      <c r="B78" s="80" t="s">
        <v>910</v>
      </c>
      <c r="C78" s="375">
        <v>62540.485009999997</v>
      </c>
      <c r="D78" s="375">
        <v>8.9097640096907535E-4</v>
      </c>
      <c r="E78" s="375">
        <v>43</v>
      </c>
      <c r="F78" s="374">
        <v>67977.350489999997</v>
      </c>
      <c r="G78" s="376">
        <v>8.1238927402391408E-4</v>
      </c>
      <c r="H78" s="374">
        <v>43</v>
      </c>
      <c r="I78" s="374">
        <v>70655.20624</v>
      </c>
      <c r="J78" s="376">
        <v>7.2600587653604757E-4</v>
      </c>
      <c r="K78" s="374">
        <v>43</v>
      </c>
      <c r="L78" s="374">
        <v>73958.628070000006</v>
      </c>
      <c r="M78" s="376">
        <v>7.0858386604590398E-4</v>
      </c>
      <c r="N78" s="374">
        <v>42</v>
      </c>
      <c r="O78" s="543">
        <v>4.6754117718926791E-2</v>
      </c>
      <c r="P78" s="543">
        <v>4.9779418637189599E-2</v>
      </c>
      <c r="Q78" s="419"/>
    </row>
    <row r="79" spans="1:24" s="80" customFormat="1" ht="23.25" customHeight="1">
      <c r="A79" s="80" t="s">
        <v>1061</v>
      </c>
      <c r="B79" s="205" t="s">
        <v>1056</v>
      </c>
      <c r="C79" s="374">
        <v>4070383.5245700013</v>
      </c>
      <c r="D79" s="543">
        <v>5.798828810977906E-2</v>
      </c>
      <c r="F79" s="374">
        <v>4413835.5255000005</v>
      </c>
      <c r="G79" s="376">
        <v>5.274922621100684E-2</v>
      </c>
      <c r="H79" s="374"/>
      <c r="I79" s="374">
        <v>4675470.7025899999</v>
      </c>
      <c r="J79" s="376">
        <v>4.8042025298495029E-2</v>
      </c>
      <c r="K79" s="374"/>
      <c r="L79" s="375">
        <v>4784852.0757299997</v>
      </c>
      <c r="M79" s="376">
        <v>4.5842778195798052E-2</v>
      </c>
      <c r="N79" s="374"/>
      <c r="O79" s="543">
        <v>2.3394729664204084E-2</v>
      </c>
      <c r="P79" s="543">
        <v>2.6352517900227967E-2</v>
      </c>
      <c r="Q79" s="419"/>
      <c r="V79" s="865"/>
      <c r="X79" s="374"/>
    </row>
    <row r="80" spans="1:24" s="80" customFormat="1" ht="10.5" customHeight="1">
      <c r="B80" s="205"/>
      <c r="C80" s="374"/>
      <c r="D80" s="543"/>
      <c r="F80" s="374"/>
      <c r="G80" s="376"/>
      <c r="H80" s="374"/>
      <c r="I80" s="374"/>
      <c r="J80" s="376"/>
      <c r="K80" s="374"/>
      <c r="L80" s="374"/>
      <c r="M80" s="376"/>
      <c r="N80" s="374"/>
      <c r="O80" s="543"/>
      <c r="P80" s="543"/>
      <c r="Q80" s="419"/>
      <c r="V80" s="865"/>
      <c r="X80" s="374"/>
    </row>
    <row r="81" spans="1:17" s="199" customFormat="1" ht="18.75" customHeight="1">
      <c r="B81" s="504" t="s">
        <v>6</v>
      </c>
      <c r="C81" s="378">
        <v>70193200.338389993</v>
      </c>
      <c r="D81" s="542">
        <v>1</v>
      </c>
      <c r="E81" s="501"/>
      <c r="F81" s="378">
        <v>83675834.5581</v>
      </c>
      <c r="G81" s="379">
        <v>1</v>
      </c>
      <c r="H81" s="501"/>
      <c r="I81" s="378">
        <v>97320432.965519994</v>
      </c>
      <c r="J81" s="379">
        <v>1</v>
      </c>
      <c r="K81" s="501"/>
      <c r="L81" s="378">
        <v>104375263.97927999</v>
      </c>
      <c r="M81" s="379">
        <v>1</v>
      </c>
      <c r="N81" s="501"/>
      <c r="O81" s="542"/>
      <c r="P81" s="542"/>
      <c r="Q81" s="863"/>
    </row>
    <row r="82" spans="1:17" s="144" customFormat="1" ht="13.5" thickBot="1">
      <c r="B82" s="556"/>
      <c r="C82" s="321"/>
      <c r="D82" s="557"/>
      <c r="E82" s="321"/>
      <c r="F82" s="321"/>
      <c r="G82" s="321"/>
      <c r="H82" s="321"/>
      <c r="I82" s="321"/>
      <c r="J82" s="557"/>
      <c r="K82" s="558"/>
      <c r="L82" s="321"/>
      <c r="M82" s="557"/>
      <c r="N82" s="321"/>
      <c r="O82" s="557"/>
      <c r="P82" s="557"/>
      <c r="Q82" s="141"/>
    </row>
    <row r="83" spans="1:17" s="144" customFormat="1" ht="15.75" thickTop="1">
      <c r="B83" s="361" t="s">
        <v>1223</v>
      </c>
      <c r="C83" s="306"/>
      <c r="D83" s="386"/>
      <c r="E83" s="306"/>
      <c r="F83" s="306"/>
      <c r="G83" s="386"/>
      <c r="H83" s="306"/>
      <c r="I83" s="374"/>
      <c r="J83" s="543"/>
      <c r="K83" s="550"/>
      <c r="L83" s="306"/>
      <c r="M83" s="386"/>
      <c r="N83" s="306"/>
      <c r="O83" s="386"/>
      <c r="P83" s="386"/>
      <c r="Q83" s="427"/>
    </row>
    <row r="84" spans="1:17" s="144" customFormat="1" ht="12.75" customHeight="1">
      <c r="B84" s="361" t="s">
        <v>1390</v>
      </c>
      <c r="C84" s="306"/>
      <c r="D84" s="386"/>
      <c r="E84" s="306"/>
      <c r="F84" s="306"/>
      <c r="G84" s="386"/>
      <c r="H84" s="306"/>
      <c r="I84" s="374"/>
      <c r="J84" s="543"/>
      <c r="K84" s="550"/>
      <c r="L84" s="306"/>
      <c r="M84" s="386"/>
      <c r="N84" s="306"/>
      <c r="O84" s="386"/>
      <c r="P84" s="386"/>
      <c r="Q84" s="427"/>
    </row>
    <row r="85" spans="1:17" s="144" customFormat="1">
      <c r="B85" s="361" t="s">
        <v>1220</v>
      </c>
      <c r="C85" s="306"/>
      <c r="D85" s="386"/>
      <c r="E85" s="306"/>
      <c r="F85" s="306"/>
      <c r="G85" s="386"/>
      <c r="H85" s="306"/>
      <c r="I85" s="374"/>
      <c r="J85" s="543"/>
      <c r="K85" s="550"/>
      <c r="L85" s="306"/>
      <c r="M85" s="386"/>
      <c r="N85" s="306"/>
      <c r="O85" s="386"/>
      <c r="P85" s="386"/>
      <c r="Q85" s="427"/>
    </row>
    <row r="86" spans="1:17" s="144" customFormat="1">
      <c r="B86" s="361" t="s">
        <v>1221</v>
      </c>
      <c r="C86" s="306"/>
      <c r="D86" s="386"/>
      <c r="E86" s="306"/>
      <c r="F86" s="306"/>
      <c r="G86" s="386"/>
      <c r="H86" s="306"/>
      <c r="I86" s="374"/>
      <c r="J86" s="543"/>
      <c r="K86" s="550"/>
      <c r="L86" s="306"/>
      <c r="M86" s="386"/>
      <c r="N86" s="306"/>
      <c r="O86" s="386"/>
      <c r="P86" s="386"/>
      <c r="Q86" s="427"/>
    </row>
    <row r="87" spans="1:17" s="144" customFormat="1">
      <c r="A87" s="144" t="s">
        <v>511</v>
      </c>
      <c r="C87" s="306"/>
      <c r="D87" s="386"/>
      <c r="E87" s="306"/>
      <c r="F87" s="306"/>
      <c r="G87" s="386"/>
      <c r="H87" s="306"/>
      <c r="I87" s="374"/>
      <c r="J87" s="543"/>
      <c r="K87" s="550"/>
      <c r="L87" s="306"/>
      <c r="M87" s="386"/>
      <c r="N87" s="306"/>
      <c r="O87" s="386"/>
      <c r="P87" s="386"/>
      <c r="Q87" s="427"/>
    </row>
    <row r="88" spans="1:17" s="144" customFormat="1">
      <c r="C88" s="306"/>
      <c r="D88" s="386"/>
      <c r="E88" s="306"/>
      <c r="F88" s="306"/>
      <c r="G88" s="386"/>
      <c r="H88" s="306"/>
      <c r="I88" s="374"/>
      <c r="J88" s="543"/>
      <c r="K88" s="550"/>
      <c r="L88" s="306"/>
      <c r="M88" s="386"/>
      <c r="N88" s="306"/>
      <c r="O88" s="386"/>
      <c r="P88" s="386"/>
      <c r="Q88" s="427"/>
    </row>
    <row r="89" spans="1:17" s="144" customFormat="1">
      <c r="C89" s="306"/>
      <c r="D89" s="386"/>
      <c r="E89" s="306"/>
      <c r="F89" s="306"/>
      <c r="G89" s="386"/>
      <c r="H89" s="306"/>
      <c r="I89" s="374"/>
      <c r="J89" s="543"/>
      <c r="K89" s="550"/>
      <c r="L89" s="306"/>
      <c r="M89" s="386"/>
      <c r="N89" s="306"/>
      <c r="O89" s="386"/>
      <c r="P89" s="386"/>
      <c r="Q89" s="427"/>
    </row>
    <row r="90" spans="1:17" s="144" customFormat="1">
      <c r="C90" s="306"/>
      <c r="D90" s="386"/>
      <c r="E90" s="306"/>
      <c r="F90" s="306"/>
      <c r="G90" s="386"/>
      <c r="H90" s="306"/>
      <c r="I90" s="374"/>
      <c r="J90" s="543"/>
      <c r="K90" s="550"/>
      <c r="L90" s="306"/>
      <c r="M90" s="386"/>
      <c r="N90" s="306"/>
      <c r="O90" s="386"/>
      <c r="P90" s="386"/>
      <c r="Q90" s="427"/>
    </row>
    <row r="91" spans="1:17" s="144" customFormat="1">
      <c r="C91" s="306"/>
      <c r="D91" s="386"/>
      <c r="E91" s="306"/>
      <c r="F91" s="306"/>
      <c r="G91" s="386"/>
      <c r="H91" s="306"/>
      <c r="I91" s="374"/>
      <c r="J91" s="543"/>
      <c r="K91" s="550"/>
      <c r="L91" s="306"/>
      <c r="M91" s="386"/>
      <c r="N91" s="306"/>
      <c r="O91" s="386"/>
      <c r="P91" s="386"/>
      <c r="Q91" s="427"/>
    </row>
    <row r="92" spans="1:17" s="144" customFormat="1">
      <c r="C92" s="306"/>
      <c r="D92" s="386"/>
      <c r="E92" s="306"/>
      <c r="F92" s="306"/>
      <c r="G92" s="386"/>
      <c r="H92" s="306"/>
      <c r="I92" s="374"/>
      <c r="J92" s="543"/>
      <c r="K92" s="550"/>
      <c r="L92" s="306"/>
      <c r="M92" s="386"/>
      <c r="N92" s="306"/>
      <c r="O92" s="386"/>
      <c r="P92" s="386"/>
      <c r="Q92" s="427"/>
    </row>
    <row r="93" spans="1:17" s="144" customFormat="1">
      <c r="C93" s="306"/>
      <c r="D93" s="386"/>
      <c r="E93" s="306"/>
      <c r="F93" s="306"/>
      <c r="G93" s="386"/>
      <c r="H93" s="306"/>
      <c r="I93" s="374"/>
      <c r="J93" s="543"/>
      <c r="K93" s="550"/>
      <c r="L93" s="306"/>
      <c r="M93" s="386"/>
      <c r="N93" s="306"/>
      <c r="O93" s="386"/>
      <c r="P93" s="386"/>
      <c r="Q93" s="427"/>
    </row>
    <row r="94" spans="1:17" s="144" customFormat="1">
      <c r="C94" s="306"/>
      <c r="D94" s="386"/>
      <c r="E94" s="306"/>
      <c r="F94" s="306"/>
      <c r="G94" s="386"/>
      <c r="H94" s="306"/>
      <c r="I94" s="374"/>
      <c r="J94" s="543"/>
      <c r="K94" s="550"/>
      <c r="L94" s="306"/>
      <c r="M94" s="386"/>
      <c r="N94" s="306"/>
      <c r="O94" s="386"/>
      <c r="P94" s="386"/>
      <c r="Q94" s="427"/>
    </row>
    <row r="95" spans="1:17" s="144" customFormat="1">
      <c r="C95" s="306"/>
      <c r="D95" s="386"/>
      <c r="E95" s="306"/>
      <c r="F95" s="306"/>
      <c r="G95" s="386"/>
      <c r="H95" s="306"/>
      <c r="I95" s="374"/>
      <c r="J95" s="543"/>
      <c r="K95" s="550"/>
      <c r="L95" s="306"/>
      <c r="M95" s="386"/>
      <c r="N95" s="306"/>
      <c r="O95" s="386"/>
      <c r="P95" s="386"/>
      <c r="Q95" s="427"/>
    </row>
    <row r="96" spans="1:17" s="144" customFormat="1">
      <c r="C96" s="306"/>
      <c r="D96" s="386"/>
      <c r="E96" s="306"/>
      <c r="F96" s="306"/>
      <c r="G96" s="386"/>
      <c r="H96" s="306"/>
      <c r="I96" s="374"/>
      <c r="J96" s="543"/>
      <c r="K96" s="550"/>
      <c r="L96" s="306"/>
      <c r="M96" s="386"/>
      <c r="N96" s="306"/>
      <c r="O96" s="386"/>
      <c r="P96" s="386"/>
      <c r="Q96" s="427"/>
    </row>
    <row r="97" spans="2:17" s="144" customFormat="1">
      <c r="C97" s="306"/>
      <c r="D97" s="386"/>
      <c r="E97" s="306"/>
      <c r="F97" s="306"/>
      <c r="G97" s="386"/>
      <c r="H97" s="306"/>
      <c r="I97" s="374"/>
      <c r="J97" s="543"/>
      <c r="K97" s="550"/>
      <c r="L97" s="306"/>
      <c r="M97" s="386"/>
      <c r="N97" s="306"/>
      <c r="O97" s="386"/>
      <c r="P97" s="386"/>
      <c r="Q97" s="427"/>
    </row>
    <row r="98" spans="2:17" s="144" customFormat="1">
      <c r="C98" s="306"/>
      <c r="D98" s="386"/>
      <c r="E98" s="306"/>
      <c r="F98" s="306"/>
      <c r="G98" s="386"/>
      <c r="H98" s="306"/>
      <c r="I98" s="374"/>
      <c r="J98" s="543"/>
      <c r="K98" s="550"/>
      <c r="L98" s="306"/>
      <c r="M98" s="386"/>
      <c r="N98" s="306"/>
      <c r="O98" s="386"/>
      <c r="P98" s="386"/>
      <c r="Q98" s="427"/>
    </row>
    <row r="99" spans="2:17" s="144" customFormat="1">
      <c r="B99" s="544"/>
      <c r="C99" s="306"/>
      <c r="D99" s="386"/>
      <c r="E99" s="306"/>
      <c r="F99" s="306"/>
      <c r="G99" s="386"/>
      <c r="H99" s="306"/>
      <c r="I99" s="374"/>
      <c r="J99" s="543"/>
      <c r="K99" s="550"/>
      <c r="L99" s="306"/>
      <c r="M99" s="386"/>
      <c r="N99" s="306"/>
      <c r="O99" s="386"/>
      <c r="P99" s="386"/>
      <c r="Q99" s="427"/>
    </row>
    <row r="100" spans="2:17" s="144" customFormat="1">
      <c r="B100" s="544"/>
      <c r="C100" s="306"/>
      <c r="D100" s="386"/>
      <c r="E100" s="306"/>
      <c r="F100" s="306"/>
      <c r="G100" s="386"/>
      <c r="H100" s="306"/>
      <c r="I100" s="374"/>
      <c r="J100" s="543"/>
      <c r="K100" s="550"/>
      <c r="L100" s="306"/>
      <c r="M100" s="386"/>
      <c r="N100" s="306"/>
      <c r="O100" s="386"/>
      <c r="P100" s="386"/>
      <c r="Q100" s="427"/>
    </row>
    <row r="101" spans="2:17" s="144" customFormat="1">
      <c r="B101" s="544"/>
      <c r="C101" s="306"/>
      <c r="D101" s="386"/>
      <c r="E101" s="306"/>
      <c r="F101" s="306"/>
      <c r="G101" s="386"/>
      <c r="H101" s="306"/>
      <c r="I101" s="374"/>
      <c r="J101" s="543"/>
      <c r="K101" s="550"/>
      <c r="L101" s="306"/>
      <c r="M101" s="386"/>
      <c r="N101" s="306"/>
      <c r="O101" s="386"/>
      <c r="P101" s="386"/>
      <c r="Q101" s="427"/>
    </row>
    <row r="102" spans="2:17" s="144" customFormat="1">
      <c r="B102" s="544"/>
      <c r="C102" s="306"/>
      <c r="D102" s="386"/>
      <c r="E102" s="306"/>
      <c r="F102" s="306"/>
      <c r="G102" s="386"/>
      <c r="H102" s="306"/>
      <c r="I102" s="374"/>
      <c r="J102" s="543"/>
      <c r="K102" s="550"/>
      <c r="L102" s="306"/>
      <c r="M102" s="386"/>
      <c r="N102" s="306"/>
      <c r="O102" s="386"/>
      <c r="P102" s="386"/>
      <c r="Q102" s="427"/>
    </row>
    <row r="103" spans="2:17" s="144" customFormat="1">
      <c r="B103" s="544"/>
      <c r="C103" s="306"/>
      <c r="D103" s="386"/>
      <c r="E103" s="306"/>
      <c r="F103" s="306"/>
      <c r="G103" s="386"/>
      <c r="H103" s="306"/>
      <c r="I103" s="374"/>
      <c r="J103" s="543"/>
      <c r="K103" s="550"/>
      <c r="L103" s="306"/>
      <c r="M103" s="386"/>
      <c r="N103" s="306"/>
      <c r="O103" s="386"/>
      <c r="P103" s="386"/>
      <c r="Q103" s="427"/>
    </row>
    <row r="104" spans="2:17" s="144" customFormat="1">
      <c r="B104" s="544"/>
      <c r="C104" s="306"/>
      <c r="D104" s="386"/>
      <c r="E104" s="306"/>
      <c r="F104" s="306"/>
      <c r="G104" s="386"/>
      <c r="H104" s="306"/>
      <c r="I104" s="374"/>
      <c r="J104" s="543"/>
      <c r="K104" s="550"/>
      <c r="L104" s="306"/>
      <c r="M104" s="386"/>
      <c r="N104" s="306"/>
      <c r="O104" s="386"/>
      <c r="P104" s="386"/>
      <c r="Q104" s="427"/>
    </row>
    <row r="105" spans="2:17" s="144" customFormat="1">
      <c r="B105" s="544"/>
      <c r="C105" s="306"/>
      <c r="D105" s="386"/>
      <c r="E105" s="306"/>
      <c r="F105" s="306"/>
      <c r="G105" s="386"/>
      <c r="H105" s="306"/>
      <c r="I105" s="374"/>
      <c r="J105" s="543"/>
      <c r="K105" s="550"/>
      <c r="L105" s="306"/>
      <c r="M105" s="386"/>
      <c r="N105" s="306"/>
      <c r="O105" s="386"/>
      <c r="P105" s="386"/>
      <c r="Q105" s="427"/>
    </row>
    <row r="106" spans="2:17" ht="15.75">
      <c r="B106" s="135"/>
      <c r="C106" s="145"/>
      <c r="D106" s="289"/>
      <c r="E106" s="145"/>
      <c r="F106" s="145"/>
      <c r="G106" s="289"/>
      <c r="H106" s="145"/>
      <c r="I106" s="374"/>
      <c r="J106" s="543"/>
      <c r="K106" s="550"/>
      <c r="L106" s="145"/>
      <c r="M106" s="289"/>
      <c r="N106" s="145"/>
      <c r="O106" s="289"/>
      <c r="P106" s="289"/>
    </row>
    <row r="107" spans="2:17" ht="15.75">
      <c r="B107" s="135"/>
      <c r="C107" s="145"/>
      <c r="D107" s="289"/>
      <c r="E107" s="145"/>
      <c r="F107" s="145"/>
      <c r="G107" s="289"/>
      <c r="H107" s="145"/>
      <c r="I107" s="374"/>
      <c r="J107" s="543"/>
      <c r="K107" s="550"/>
      <c r="L107" s="145"/>
      <c r="M107" s="289"/>
      <c r="N107" s="145"/>
      <c r="O107" s="289"/>
      <c r="P107" s="289"/>
    </row>
    <row r="108" spans="2:17" ht="15.75">
      <c r="B108" s="135"/>
      <c r="C108" s="145"/>
      <c r="D108" s="289"/>
      <c r="E108" s="145"/>
      <c r="F108" s="145"/>
      <c r="G108" s="289"/>
      <c r="H108" s="145"/>
      <c r="I108" s="374"/>
      <c r="J108" s="543"/>
      <c r="K108" s="550"/>
      <c r="L108" s="145"/>
      <c r="M108" s="289"/>
      <c r="N108" s="145"/>
      <c r="O108" s="289"/>
      <c r="P108" s="289"/>
    </row>
    <row r="109" spans="2:17" ht="15.75">
      <c r="B109" s="135"/>
      <c r="C109" s="145"/>
      <c r="D109" s="289"/>
      <c r="E109" s="145"/>
      <c r="F109" s="145"/>
      <c r="G109" s="289"/>
      <c r="H109" s="145"/>
      <c r="I109" s="374"/>
      <c r="J109" s="543"/>
      <c r="K109" s="550"/>
      <c r="L109" s="145"/>
      <c r="M109" s="289"/>
      <c r="N109" s="145"/>
      <c r="O109" s="289"/>
      <c r="P109" s="289"/>
    </row>
    <row r="110" spans="2:17" ht="15.75">
      <c r="B110" s="135"/>
      <c r="C110" s="145"/>
      <c r="D110" s="289"/>
      <c r="E110" s="145"/>
      <c r="F110" s="145"/>
      <c r="G110" s="289"/>
      <c r="H110" s="145"/>
      <c r="I110" s="374"/>
      <c r="J110" s="543"/>
      <c r="K110" s="550"/>
      <c r="L110" s="145"/>
      <c r="M110" s="289"/>
      <c r="N110" s="145"/>
      <c r="O110" s="289"/>
      <c r="P110" s="289"/>
    </row>
    <row r="111" spans="2:17" ht="15.75">
      <c r="B111" s="135"/>
      <c r="C111" s="145"/>
      <c r="D111" s="289"/>
      <c r="E111" s="145"/>
      <c r="F111" s="145"/>
      <c r="G111" s="289"/>
      <c r="H111" s="145"/>
      <c r="I111" s="374"/>
      <c r="J111" s="543"/>
      <c r="K111" s="550"/>
      <c r="L111" s="145"/>
      <c r="M111" s="289"/>
      <c r="N111" s="145"/>
      <c r="O111" s="289"/>
      <c r="P111" s="289"/>
    </row>
    <row r="112" spans="2:17" ht="15.75">
      <c r="B112" s="135"/>
      <c r="D112" s="289"/>
      <c r="E112" s="145"/>
      <c r="F112" s="145"/>
      <c r="G112" s="289"/>
      <c r="H112" s="145"/>
      <c r="I112" s="374"/>
      <c r="J112" s="543"/>
      <c r="K112" s="550"/>
      <c r="L112" s="145"/>
      <c r="M112" s="289"/>
      <c r="N112" s="145"/>
      <c r="O112" s="289"/>
      <c r="P112" s="289"/>
    </row>
    <row r="113" spans="2:16" ht="15.75">
      <c r="B113" s="135"/>
      <c r="D113" s="289"/>
      <c r="E113" s="145"/>
      <c r="F113" s="145"/>
      <c r="G113" s="289"/>
      <c r="H113" s="145"/>
      <c r="I113" s="374"/>
      <c r="J113" s="543"/>
      <c r="K113" s="550"/>
      <c r="L113" s="145"/>
      <c r="M113" s="289"/>
      <c r="N113" s="145"/>
      <c r="O113" s="289"/>
      <c r="P113" s="289"/>
    </row>
    <row r="114" spans="2:16" ht="15.75">
      <c r="B114" s="135"/>
      <c r="D114" s="289"/>
      <c r="E114" s="145"/>
      <c r="F114" s="145"/>
      <c r="G114" s="289"/>
      <c r="H114" s="145"/>
      <c r="I114" s="374"/>
      <c r="J114" s="543"/>
      <c r="K114" s="550"/>
      <c r="L114" s="145"/>
      <c r="M114" s="289"/>
      <c r="N114" s="145"/>
      <c r="O114" s="289"/>
      <c r="P114" s="289"/>
    </row>
    <row r="115" spans="2:16" ht="15.75">
      <c r="B115" s="135"/>
      <c r="D115" s="289"/>
      <c r="E115" s="145"/>
      <c r="F115" s="145"/>
      <c r="G115" s="289"/>
      <c r="H115" s="145"/>
      <c r="I115" s="374"/>
      <c r="J115" s="543"/>
      <c r="K115" s="550"/>
      <c r="L115" s="145"/>
      <c r="M115" s="289"/>
      <c r="N115" s="145"/>
      <c r="O115" s="289"/>
      <c r="P115" s="289"/>
    </row>
    <row r="116" spans="2:16" ht="15.75">
      <c r="B116" s="135"/>
      <c r="D116" s="289"/>
      <c r="E116" s="145"/>
      <c r="F116" s="145"/>
      <c r="G116" s="289"/>
      <c r="H116" s="145"/>
      <c r="I116" s="374"/>
      <c r="J116" s="543"/>
      <c r="K116" s="550"/>
      <c r="L116" s="145"/>
      <c r="M116" s="289"/>
      <c r="N116" s="145"/>
      <c r="O116" s="289"/>
      <c r="P116" s="289"/>
    </row>
    <row r="117" spans="2:16" ht="15.75">
      <c r="B117" s="135"/>
      <c r="D117" s="289"/>
      <c r="E117" s="145"/>
      <c r="F117" s="145"/>
      <c r="G117" s="289"/>
      <c r="H117" s="145"/>
      <c r="I117" s="374"/>
      <c r="J117" s="543"/>
      <c r="K117" s="550"/>
      <c r="L117" s="145"/>
      <c r="M117" s="289"/>
      <c r="N117" s="145"/>
      <c r="O117" s="289"/>
      <c r="P117" s="289"/>
    </row>
    <row r="118" spans="2:16" ht="15.75">
      <c r="B118" s="135"/>
      <c r="D118" s="289"/>
      <c r="E118" s="145"/>
      <c r="F118" s="145"/>
      <c r="G118" s="289"/>
      <c r="H118" s="145"/>
      <c r="I118" s="374"/>
      <c r="J118" s="543"/>
      <c r="K118" s="550"/>
      <c r="L118" s="145"/>
      <c r="M118" s="289"/>
      <c r="N118" s="145"/>
      <c r="O118" s="289"/>
      <c r="P118" s="289"/>
    </row>
    <row r="119" spans="2:16" ht="15.75">
      <c r="B119" s="135"/>
      <c r="D119" s="289"/>
      <c r="E119" s="145"/>
      <c r="F119" s="145"/>
      <c r="G119" s="289"/>
      <c r="H119" s="145"/>
      <c r="I119" s="374"/>
      <c r="J119" s="543"/>
      <c r="K119" s="550"/>
      <c r="L119" s="145"/>
      <c r="M119" s="289"/>
      <c r="N119" s="145"/>
      <c r="O119" s="289"/>
      <c r="P119" s="289"/>
    </row>
    <row r="120" spans="2:16" ht="15.75">
      <c r="B120" s="135"/>
      <c r="D120" s="289"/>
      <c r="E120" s="145"/>
      <c r="F120" s="145"/>
      <c r="G120" s="289"/>
      <c r="H120" s="145"/>
      <c r="I120" s="374"/>
      <c r="J120" s="543"/>
      <c r="K120" s="550"/>
      <c r="L120" s="145"/>
      <c r="M120" s="289"/>
      <c r="N120" s="145"/>
      <c r="O120" s="289"/>
      <c r="P120" s="289"/>
    </row>
    <row r="121" spans="2:16" ht="15.75">
      <c r="B121" s="135"/>
      <c r="D121" s="289"/>
      <c r="E121" s="145"/>
      <c r="F121" s="145"/>
      <c r="G121" s="289"/>
      <c r="H121" s="145"/>
      <c r="I121" s="374"/>
      <c r="J121" s="543"/>
      <c r="K121" s="550"/>
      <c r="L121" s="145"/>
      <c r="M121" s="289"/>
      <c r="N121" s="145"/>
      <c r="O121" s="289"/>
      <c r="P121" s="289"/>
    </row>
    <row r="122" spans="2:16" ht="15.75">
      <c r="B122" s="135"/>
      <c r="D122" s="289"/>
      <c r="E122" s="145"/>
      <c r="F122" s="145"/>
      <c r="G122" s="289"/>
      <c r="H122" s="145"/>
      <c r="I122" s="374"/>
      <c r="J122" s="543"/>
      <c r="K122" s="550"/>
      <c r="L122" s="145"/>
      <c r="M122" s="289"/>
      <c r="N122" s="145"/>
      <c r="O122" s="289"/>
      <c r="P122" s="289"/>
    </row>
    <row r="123" spans="2:16" ht="15.75">
      <c r="B123" s="135"/>
      <c r="D123" s="289"/>
      <c r="E123" s="145"/>
      <c r="F123" s="145"/>
      <c r="G123" s="289"/>
      <c r="H123" s="145"/>
      <c r="I123" s="374"/>
      <c r="J123" s="543"/>
      <c r="K123" s="550"/>
      <c r="L123" s="145"/>
      <c r="M123" s="289"/>
      <c r="N123" s="145"/>
      <c r="O123" s="289"/>
      <c r="P123" s="289"/>
    </row>
    <row r="124" spans="2:16" ht="15.75">
      <c r="B124" s="135"/>
      <c r="D124" s="289"/>
      <c r="E124" s="145"/>
      <c r="F124" s="145"/>
      <c r="G124" s="289"/>
      <c r="H124" s="145"/>
      <c r="I124" s="374"/>
      <c r="J124" s="543"/>
      <c r="K124" s="550"/>
      <c r="L124" s="145"/>
      <c r="M124" s="289"/>
      <c r="N124" s="145"/>
      <c r="O124" s="289"/>
      <c r="P124" s="289"/>
    </row>
    <row r="125" spans="2:16" ht="15.75">
      <c r="B125" s="135"/>
      <c r="D125" s="289"/>
      <c r="E125" s="145"/>
      <c r="F125" s="145"/>
      <c r="G125" s="289"/>
      <c r="H125" s="145"/>
      <c r="I125" s="374"/>
      <c r="J125" s="543"/>
      <c r="K125" s="550"/>
      <c r="L125" s="145"/>
      <c r="M125" s="289"/>
      <c r="N125" s="145"/>
      <c r="O125" s="289"/>
      <c r="P125" s="289"/>
    </row>
    <row r="126" spans="2:16" ht="15.75">
      <c r="B126" s="135"/>
      <c r="D126" s="289"/>
      <c r="E126" s="145"/>
      <c r="F126" s="145"/>
      <c r="G126" s="289"/>
      <c r="H126" s="145"/>
      <c r="I126" s="374"/>
      <c r="J126" s="543"/>
      <c r="K126" s="550"/>
      <c r="L126" s="145"/>
      <c r="M126" s="289"/>
      <c r="N126" s="145"/>
      <c r="O126" s="289"/>
      <c r="P126" s="289"/>
    </row>
    <row r="127" spans="2:16" ht="15.75">
      <c r="B127" s="135"/>
      <c r="D127" s="289"/>
      <c r="E127" s="145"/>
      <c r="F127" s="145"/>
      <c r="G127" s="289"/>
      <c r="H127" s="145"/>
      <c r="I127" s="374"/>
      <c r="J127" s="543"/>
      <c r="K127" s="550"/>
      <c r="L127" s="145"/>
      <c r="M127" s="289"/>
      <c r="N127" s="145"/>
      <c r="O127" s="289"/>
      <c r="P127" s="289"/>
    </row>
    <row r="128" spans="2:16" ht="15.75">
      <c r="B128" s="135"/>
      <c r="D128" s="289"/>
      <c r="E128" s="145"/>
      <c r="F128" s="145"/>
      <c r="G128" s="289"/>
      <c r="H128" s="145"/>
      <c r="I128" s="374"/>
      <c r="J128" s="543"/>
      <c r="K128" s="550"/>
      <c r="L128" s="145"/>
      <c r="M128" s="289"/>
      <c r="N128" s="145"/>
      <c r="O128" s="289"/>
      <c r="P128" s="289"/>
    </row>
    <row r="129" spans="2:16" ht="15.75">
      <c r="B129" s="135"/>
      <c r="D129" s="289"/>
      <c r="E129" s="145"/>
      <c r="F129" s="145"/>
      <c r="G129" s="289"/>
      <c r="H129" s="145"/>
      <c r="I129" s="374"/>
      <c r="J129" s="543"/>
      <c r="K129" s="550"/>
      <c r="L129" s="145"/>
      <c r="M129" s="289"/>
      <c r="N129" s="145"/>
      <c r="O129" s="289"/>
      <c r="P129" s="289"/>
    </row>
    <row r="130" spans="2:16" ht="15.75">
      <c r="B130" s="135"/>
      <c r="D130" s="289"/>
      <c r="E130" s="145"/>
      <c r="F130" s="145"/>
      <c r="G130" s="289"/>
      <c r="H130" s="145"/>
      <c r="I130" s="374"/>
      <c r="J130" s="543"/>
      <c r="K130" s="550"/>
      <c r="L130" s="145"/>
      <c r="M130" s="289"/>
      <c r="N130" s="145"/>
      <c r="O130" s="289"/>
      <c r="P130" s="289"/>
    </row>
    <row r="131" spans="2:16" ht="15.75">
      <c r="B131" s="135"/>
      <c r="D131" s="289"/>
      <c r="E131" s="145"/>
      <c r="F131" s="145"/>
      <c r="G131" s="289"/>
      <c r="H131" s="145"/>
      <c r="I131" s="374"/>
      <c r="J131" s="543"/>
      <c r="K131" s="550"/>
      <c r="L131" s="145"/>
      <c r="M131" s="289"/>
      <c r="N131" s="145"/>
      <c r="O131" s="289"/>
      <c r="P131" s="289"/>
    </row>
    <row r="132" spans="2:16" ht="15.75">
      <c r="B132" s="135"/>
      <c r="D132" s="289"/>
      <c r="E132" s="145"/>
      <c r="F132" s="145"/>
      <c r="G132" s="289"/>
      <c r="H132" s="145"/>
      <c r="I132" s="374"/>
      <c r="J132" s="543"/>
      <c r="K132" s="550"/>
      <c r="L132" s="145"/>
      <c r="M132" s="289"/>
      <c r="N132" s="145"/>
      <c r="O132" s="289"/>
      <c r="P132" s="289"/>
    </row>
    <row r="133" spans="2:16" ht="15.75">
      <c r="B133" s="135"/>
      <c r="D133" s="289"/>
      <c r="E133" s="145"/>
      <c r="F133" s="145"/>
      <c r="G133" s="289"/>
      <c r="H133" s="145"/>
      <c r="I133" s="374"/>
      <c r="J133" s="543"/>
      <c r="K133" s="550"/>
      <c r="L133" s="145"/>
      <c r="M133" s="289"/>
      <c r="N133" s="145"/>
      <c r="O133" s="289"/>
      <c r="P133" s="289"/>
    </row>
    <row r="134" spans="2:16" ht="15.75">
      <c r="B134" s="135"/>
      <c r="D134" s="289"/>
      <c r="E134" s="145"/>
      <c r="F134" s="145"/>
      <c r="G134" s="289"/>
      <c r="H134" s="145"/>
      <c r="I134" s="374"/>
      <c r="J134" s="543"/>
      <c r="K134" s="550"/>
      <c r="L134" s="145"/>
      <c r="M134" s="289"/>
      <c r="N134" s="145"/>
      <c r="O134" s="289"/>
      <c r="P134" s="289"/>
    </row>
    <row r="135" spans="2:16" ht="15.75">
      <c r="B135" s="135"/>
      <c r="D135" s="289"/>
      <c r="E135" s="145"/>
      <c r="F135" s="145"/>
      <c r="G135" s="289"/>
      <c r="H135" s="145"/>
      <c r="I135" s="374"/>
      <c r="J135" s="543"/>
      <c r="K135" s="550"/>
      <c r="L135" s="145"/>
      <c r="M135" s="289"/>
      <c r="N135" s="145"/>
      <c r="O135" s="289"/>
      <c r="P135" s="289"/>
    </row>
    <row r="136" spans="2:16" ht="15.75">
      <c r="B136" s="135"/>
      <c r="D136" s="289"/>
      <c r="E136" s="145"/>
      <c r="F136" s="145"/>
      <c r="G136" s="289"/>
      <c r="H136" s="145"/>
      <c r="I136" s="374"/>
      <c r="J136" s="543"/>
      <c r="K136" s="550"/>
      <c r="L136" s="145"/>
      <c r="M136" s="289"/>
      <c r="N136" s="145"/>
      <c r="O136" s="289"/>
      <c r="P136" s="289"/>
    </row>
    <row r="137" spans="2:16" ht="15.75">
      <c r="B137" s="135"/>
      <c r="D137" s="289"/>
      <c r="E137" s="145"/>
      <c r="F137" s="145"/>
      <c r="G137" s="289"/>
      <c r="H137" s="145"/>
      <c r="I137" s="374"/>
      <c r="J137" s="543"/>
      <c r="K137" s="550"/>
      <c r="L137" s="145"/>
      <c r="M137" s="289"/>
      <c r="N137" s="145"/>
      <c r="O137" s="289"/>
      <c r="P137" s="289"/>
    </row>
    <row r="138" spans="2:16" ht="15.75">
      <c r="B138" s="135"/>
      <c r="D138" s="289"/>
      <c r="E138" s="145"/>
      <c r="F138" s="145"/>
      <c r="G138" s="289"/>
      <c r="H138" s="145"/>
      <c r="I138" s="374"/>
      <c r="J138" s="543"/>
      <c r="K138" s="550"/>
      <c r="L138" s="145"/>
      <c r="M138" s="289"/>
      <c r="N138" s="145"/>
      <c r="O138" s="289"/>
      <c r="P138" s="289"/>
    </row>
    <row r="139" spans="2:16" ht="15.75">
      <c r="B139" s="135"/>
      <c r="D139" s="289"/>
      <c r="E139" s="145"/>
      <c r="F139" s="145"/>
      <c r="G139" s="289"/>
      <c r="H139" s="145"/>
      <c r="I139" s="374"/>
      <c r="J139" s="543"/>
      <c r="K139" s="550"/>
      <c r="L139" s="145"/>
      <c r="M139" s="289"/>
      <c r="N139" s="145"/>
      <c r="O139" s="289"/>
      <c r="P139" s="289"/>
    </row>
    <row r="140" spans="2:16" ht="15.75">
      <c r="B140" s="135"/>
      <c r="D140" s="289"/>
      <c r="E140" s="145"/>
      <c r="F140" s="145"/>
      <c r="G140" s="289"/>
      <c r="H140" s="145"/>
      <c r="I140" s="374"/>
      <c r="J140" s="543"/>
      <c r="K140" s="550"/>
      <c r="L140" s="145"/>
      <c r="M140" s="289"/>
      <c r="N140" s="145"/>
      <c r="O140" s="289"/>
      <c r="P140" s="289"/>
    </row>
    <row r="141" spans="2:16" ht="15.75">
      <c r="B141" s="135"/>
      <c r="D141" s="289"/>
      <c r="E141" s="145"/>
      <c r="F141" s="145"/>
      <c r="G141" s="289"/>
      <c r="H141" s="145"/>
      <c r="I141" s="374"/>
      <c r="J141" s="543"/>
      <c r="K141" s="550"/>
      <c r="L141" s="145"/>
      <c r="M141" s="289"/>
      <c r="N141" s="145"/>
      <c r="O141" s="289"/>
      <c r="P141" s="289"/>
    </row>
    <row r="142" spans="2:16" ht="15.75">
      <c r="B142" s="135"/>
      <c r="D142" s="289"/>
      <c r="E142" s="145"/>
      <c r="F142" s="145"/>
      <c r="G142" s="289"/>
      <c r="H142" s="145"/>
      <c r="I142" s="374"/>
      <c r="J142" s="543"/>
      <c r="K142" s="550"/>
      <c r="L142" s="145"/>
      <c r="M142" s="289"/>
      <c r="N142" s="145"/>
      <c r="O142" s="289"/>
      <c r="P142" s="289"/>
    </row>
    <row r="143" spans="2:16" ht="15.75">
      <c r="B143" s="135"/>
      <c r="D143" s="289"/>
      <c r="E143" s="145"/>
      <c r="F143" s="145"/>
      <c r="G143" s="289"/>
      <c r="H143" s="145"/>
      <c r="I143" s="374"/>
      <c r="J143" s="543"/>
      <c r="K143" s="550"/>
      <c r="L143" s="145"/>
      <c r="M143" s="289"/>
      <c r="N143" s="145"/>
      <c r="O143" s="289"/>
      <c r="P143" s="289"/>
    </row>
    <row r="144" spans="2:16" ht="15.75">
      <c r="B144" s="135"/>
      <c r="D144" s="289"/>
      <c r="E144" s="145"/>
      <c r="F144" s="145"/>
      <c r="G144" s="289"/>
      <c r="H144" s="145"/>
      <c r="I144" s="374"/>
      <c r="J144" s="543"/>
      <c r="K144" s="550"/>
      <c r="L144" s="145"/>
      <c r="M144" s="289"/>
      <c r="N144" s="145"/>
      <c r="O144" s="289"/>
      <c r="P144" s="289"/>
    </row>
    <row r="145" spans="2:16" ht="15.75">
      <c r="B145" s="135"/>
      <c r="D145" s="289"/>
      <c r="E145" s="145"/>
      <c r="F145" s="145"/>
      <c r="G145" s="289"/>
      <c r="H145" s="145"/>
      <c r="I145" s="374"/>
      <c r="J145" s="543"/>
      <c r="K145" s="550"/>
      <c r="L145" s="145"/>
      <c r="M145" s="289"/>
      <c r="N145" s="145"/>
      <c r="O145" s="289"/>
      <c r="P145" s="289"/>
    </row>
    <row r="146" spans="2:16" ht="15.75">
      <c r="B146" s="135"/>
      <c r="D146" s="289"/>
      <c r="E146" s="145"/>
      <c r="F146" s="145"/>
      <c r="G146" s="289"/>
      <c r="H146" s="145"/>
      <c r="I146" s="374"/>
      <c r="J146" s="543"/>
      <c r="K146" s="550"/>
      <c r="L146" s="145"/>
      <c r="M146" s="289"/>
      <c r="N146" s="145"/>
      <c r="O146" s="289"/>
      <c r="P146" s="289"/>
    </row>
    <row r="147" spans="2:16" ht="15.75">
      <c r="B147" s="135"/>
      <c r="D147" s="289"/>
      <c r="E147" s="145"/>
      <c r="F147" s="145"/>
      <c r="G147" s="289"/>
      <c r="H147" s="145"/>
      <c r="I147" s="374"/>
      <c r="J147" s="543"/>
      <c r="K147" s="550"/>
      <c r="L147" s="145"/>
      <c r="M147" s="289"/>
      <c r="N147" s="145"/>
      <c r="O147" s="289"/>
      <c r="P147" s="289"/>
    </row>
    <row r="148" spans="2:16" ht="15.75">
      <c r="B148" s="135"/>
      <c r="D148" s="289"/>
      <c r="E148" s="145"/>
      <c r="F148" s="145"/>
      <c r="G148" s="289"/>
      <c r="H148" s="145"/>
      <c r="I148" s="374"/>
      <c r="J148" s="543"/>
      <c r="K148" s="550"/>
      <c r="L148" s="145"/>
      <c r="M148" s="289"/>
      <c r="N148" s="145"/>
      <c r="O148" s="289"/>
      <c r="P148" s="289"/>
    </row>
    <row r="149" spans="2:16" ht="15.75">
      <c r="B149" s="135"/>
      <c r="D149" s="289"/>
      <c r="E149" s="145"/>
      <c r="F149" s="145"/>
      <c r="G149" s="289"/>
      <c r="H149" s="145"/>
      <c r="I149" s="374"/>
      <c r="J149" s="543"/>
      <c r="K149" s="550"/>
      <c r="L149" s="145"/>
      <c r="M149" s="289"/>
      <c r="N149" s="145"/>
      <c r="O149" s="289"/>
      <c r="P149" s="289"/>
    </row>
    <row r="150" spans="2:16" ht="15.75">
      <c r="B150" s="135"/>
      <c r="D150" s="289"/>
      <c r="E150" s="145"/>
      <c r="F150" s="145"/>
      <c r="H150" s="145"/>
      <c r="I150" s="374"/>
      <c r="J150" s="543"/>
      <c r="K150" s="550"/>
      <c r="L150" s="145"/>
      <c r="M150" s="289"/>
      <c r="N150" s="145"/>
      <c r="O150" s="289"/>
      <c r="P150" s="289"/>
    </row>
    <row r="151" spans="2:16" ht="15.75">
      <c r="B151" s="135"/>
      <c r="D151" s="289"/>
      <c r="E151" s="145"/>
      <c r="F151" s="145"/>
      <c r="H151" s="145"/>
      <c r="I151" s="374"/>
      <c r="J151" s="543"/>
      <c r="K151" s="550"/>
      <c r="L151" s="145"/>
      <c r="M151" s="289"/>
      <c r="N151" s="145"/>
      <c r="O151" s="289"/>
      <c r="P151" s="289"/>
    </row>
    <row r="152" spans="2:16" ht="15.75">
      <c r="B152" s="135"/>
      <c r="D152" s="289"/>
      <c r="E152" s="145"/>
      <c r="F152" s="145"/>
      <c r="H152" s="145"/>
      <c r="I152" s="374"/>
      <c r="J152" s="543"/>
      <c r="K152" s="550"/>
      <c r="L152" s="145"/>
      <c r="M152" s="289"/>
      <c r="N152" s="145"/>
      <c r="O152" s="289"/>
      <c r="P152" s="289"/>
    </row>
    <row r="153" spans="2:16" ht="15.75">
      <c r="B153" s="135"/>
      <c r="D153" s="289"/>
      <c r="E153" s="145"/>
      <c r="F153" s="145"/>
      <c r="H153" s="145"/>
      <c r="I153" s="374"/>
      <c r="J153" s="543"/>
      <c r="K153" s="550"/>
      <c r="L153" s="145"/>
      <c r="M153" s="289"/>
      <c r="N153" s="145"/>
      <c r="O153" s="289"/>
      <c r="P153" s="289"/>
    </row>
    <row r="154" spans="2:16" ht="15.75">
      <c r="B154" s="135"/>
      <c r="D154" s="289"/>
      <c r="E154" s="145"/>
      <c r="F154" s="145"/>
      <c r="H154" s="145"/>
      <c r="I154" s="374"/>
      <c r="J154" s="543"/>
      <c r="K154" s="550"/>
      <c r="L154" s="145"/>
      <c r="N154" s="145"/>
      <c r="O154" s="289"/>
      <c r="P154" s="289"/>
    </row>
    <row r="155" spans="2:16" ht="15.75">
      <c r="B155" s="135"/>
      <c r="D155" s="289"/>
      <c r="E155" s="145"/>
      <c r="F155" s="145"/>
      <c r="H155" s="145"/>
      <c r="I155" s="374"/>
      <c r="J155" s="543"/>
      <c r="K155" s="550"/>
      <c r="L155" s="145"/>
      <c r="N155" s="145"/>
      <c r="O155" s="289"/>
      <c r="P155" s="289"/>
    </row>
    <row r="156" spans="2:16" ht="15.75">
      <c r="B156" s="135"/>
      <c r="D156" s="289"/>
      <c r="E156" s="145"/>
      <c r="F156" s="145"/>
      <c r="H156" s="145"/>
      <c r="I156" s="374"/>
      <c r="J156" s="543"/>
      <c r="K156" s="550"/>
      <c r="L156" s="145"/>
      <c r="N156" s="145"/>
      <c r="O156" s="289"/>
      <c r="P156" s="289"/>
    </row>
    <row r="157" spans="2:16" ht="15.75">
      <c r="B157" s="135"/>
      <c r="D157" s="289"/>
      <c r="E157" s="145"/>
      <c r="F157" s="145"/>
      <c r="H157" s="145"/>
      <c r="I157" s="374"/>
      <c r="J157" s="543"/>
      <c r="K157" s="550"/>
      <c r="L157" s="145"/>
      <c r="N157" s="145"/>
      <c r="O157" s="289"/>
      <c r="P157" s="289"/>
    </row>
    <row r="158" spans="2:16" ht="15.75">
      <c r="B158" s="135"/>
      <c r="D158" s="289"/>
      <c r="E158" s="145"/>
      <c r="F158" s="145"/>
      <c r="H158" s="145"/>
      <c r="I158" s="374"/>
      <c r="J158" s="543"/>
      <c r="K158" s="550"/>
      <c r="L158" s="145"/>
      <c r="N158" s="145"/>
      <c r="O158" s="289"/>
      <c r="P158" s="289"/>
    </row>
    <row r="159" spans="2:16" ht="15.75">
      <c r="B159" s="135"/>
      <c r="D159" s="289"/>
      <c r="E159" s="145"/>
      <c r="F159" s="145"/>
      <c r="H159" s="145"/>
      <c r="I159" s="374"/>
      <c r="J159" s="543"/>
      <c r="K159" s="550"/>
      <c r="L159" s="145"/>
      <c r="N159" s="145"/>
      <c r="O159" s="289"/>
      <c r="P159" s="289"/>
    </row>
    <row r="160" spans="2:16" ht="15.75">
      <c r="B160" s="135"/>
      <c r="D160" s="289"/>
      <c r="E160" s="145"/>
      <c r="F160" s="145"/>
      <c r="H160" s="145"/>
      <c r="I160" s="374"/>
      <c r="J160" s="543"/>
      <c r="K160" s="550"/>
      <c r="L160" s="145"/>
      <c r="N160" s="145"/>
      <c r="O160" s="289"/>
      <c r="P160" s="289"/>
    </row>
    <row r="161" spans="2:16" ht="15.75">
      <c r="B161" s="135"/>
      <c r="D161" s="289"/>
      <c r="E161" s="145"/>
      <c r="F161" s="145"/>
      <c r="H161" s="145"/>
      <c r="I161" s="374"/>
      <c r="J161" s="543"/>
      <c r="K161" s="550"/>
      <c r="L161" s="145"/>
      <c r="N161" s="145"/>
      <c r="O161" s="289"/>
      <c r="P161" s="289"/>
    </row>
    <row r="162" spans="2:16" ht="15.75">
      <c r="B162" s="135"/>
      <c r="D162" s="289"/>
      <c r="H162" s="145"/>
      <c r="I162" s="374"/>
      <c r="J162" s="543"/>
      <c r="K162" s="550"/>
      <c r="L162" s="145"/>
      <c r="N162" s="145"/>
      <c r="O162" s="289"/>
      <c r="P162" s="289"/>
    </row>
    <row r="163" spans="2:16" ht="15.75">
      <c r="B163" s="135"/>
      <c r="D163" s="289"/>
      <c r="H163" s="145"/>
      <c r="I163" s="374"/>
      <c r="J163" s="543"/>
      <c r="K163" s="550"/>
      <c r="L163" s="145"/>
      <c r="N163" s="145"/>
      <c r="O163" s="289"/>
      <c r="P163" s="289"/>
    </row>
    <row r="164" spans="2:16" ht="15.75">
      <c r="B164" s="135"/>
      <c r="D164" s="289"/>
      <c r="H164" s="145"/>
      <c r="I164" s="374"/>
      <c r="J164" s="543"/>
      <c r="K164" s="550"/>
      <c r="L164" s="145"/>
      <c r="N164" s="145"/>
      <c r="O164" s="289"/>
      <c r="P164" s="289"/>
    </row>
    <row r="165" spans="2:16" ht="15.75">
      <c r="B165" s="135"/>
      <c r="D165" s="289"/>
      <c r="I165" s="374"/>
      <c r="J165" s="543"/>
      <c r="K165" s="550"/>
      <c r="L165" s="145"/>
      <c r="N165" s="145"/>
      <c r="O165" s="289"/>
      <c r="P165" s="289"/>
    </row>
    <row r="166" spans="2:16" ht="15.75">
      <c r="B166" s="135"/>
      <c r="D166" s="289"/>
      <c r="I166" s="374"/>
      <c r="J166" s="543"/>
      <c r="K166" s="550"/>
      <c r="L166" s="145"/>
      <c r="N166" s="145"/>
      <c r="O166" s="289"/>
      <c r="P166" s="289"/>
    </row>
    <row r="167" spans="2:16" ht="15.75">
      <c r="B167" s="135"/>
      <c r="D167" s="289"/>
      <c r="I167" s="374"/>
      <c r="J167" s="543"/>
      <c r="K167" s="550"/>
      <c r="L167" s="145"/>
      <c r="N167" s="145"/>
      <c r="O167" s="289"/>
      <c r="P167" s="289"/>
    </row>
    <row r="168" spans="2:16" ht="15.75">
      <c r="B168" s="135"/>
      <c r="D168" s="289"/>
      <c r="I168" s="374"/>
      <c r="J168" s="543"/>
      <c r="K168" s="550"/>
      <c r="L168" s="145"/>
      <c r="N168" s="145"/>
      <c r="O168" s="289"/>
      <c r="P168" s="289"/>
    </row>
    <row r="169" spans="2:16" ht="15.75">
      <c r="B169" s="135"/>
      <c r="D169" s="289"/>
      <c r="I169" s="374"/>
      <c r="J169" s="543"/>
      <c r="K169" s="550"/>
      <c r="L169" s="145"/>
      <c r="N169" s="145"/>
      <c r="O169" s="289"/>
      <c r="P169" s="289"/>
    </row>
    <row r="170" spans="2:16" ht="15.75">
      <c r="B170" s="135"/>
      <c r="D170" s="289"/>
      <c r="I170" s="374"/>
      <c r="J170" s="543"/>
      <c r="K170" s="550"/>
      <c r="L170" s="145"/>
      <c r="N170" s="145"/>
      <c r="O170" s="289"/>
      <c r="P170" s="289"/>
    </row>
    <row r="171" spans="2:16" ht="15.75">
      <c r="B171" s="135"/>
      <c r="D171" s="289"/>
      <c r="I171" s="374"/>
      <c r="J171" s="543"/>
      <c r="K171" s="550"/>
      <c r="L171" s="145"/>
      <c r="N171" s="145"/>
      <c r="O171" s="289"/>
      <c r="P171" s="289"/>
    </row>
    <row r="172" spans="2:16" ht="15.75">
      <c r="B172" s="135"/>
      <c r="D172" s="289"/>
      <c r="I172" s="374"/>
      <c r="J172" s="543"/>
      <c r="K172" s="550"/>
      <c r="L172" s="145"/>
      <c r="N172" s="145"/>
      <c r="O172" s="289"/>
      <c r="P172" s="289"/>
    </row>
    <row r="173" spans="2:16" ht="15.75">
      <c r="B173" s="135"/>
      <c r="D173" s="289"/>
      <c r="I173" s="374"/>
      <c r="J173" s="543"/>
      <c r="K173" s="550"/>
      <c r="L173" s="145"/>
      <c r="N173" s="145"/>
      <c r="O173" s="289"/>
      <c r="P173" s="289"/>
    </row>
    <row r="174" spans="2:16" ht="15.75">
      <c r="B174" s="135"/>
      <c r="D174" s="289"/>
      <c r="I174" s="374"/>
      <c r="J174" s="543"/>
      <c r="K174" s="550"/>
      <c r="L174" s="145"/>
      <c r="N174" s="145"/>
      <c r="O174" s="289"/>
      <c r="P174" s="289"/>
    </row>
    <row r="175" spans="2:16" ht="15.75">
      <c r="B175" s="135"/>
      <c r="D175" s="289"/>
      <c r="I175" s="374"/>
      <c r="J175" s="543"/>
      <c r="K175" s="550"/>
      <c r="L175" s="145"/>
      <c r="N175" s="145"/>
      <c r="O175" s="289"/>
      <c r="P175" s="289"/>
    </row>
    <row r="176" spans="2:16" ht="15.75">
      <c r="B176" s="135"/>
      <c r="D176" s="289"/>
      <c r="I176" s="374"/>
      <c r="J176" s="543"/>
      <c r="K176" s="550"/>
      <c r="L176" s="145"/>
      <c r="N176" s="289"/>
      <c r="O176" s="289"/>
      <c r="P176" s="289"/>
    </row>
    <row r="177" spans="2:16" ht="15.75">
      <c r="B177" s="135"/>
      <c r="D177" s="289"/>
      <c r="I177" s="374"/>
      <c r="J177" s="543"/>
      <c r="K177" s="550"/>
      <c r="L177" s="145"/>
      <c r="N177" s="289"/>
      <c r="O177" s="289"/>
      <c r="P177" s="289"/>
    </row>
    <row r="178" spans="2:16" ht="15.75">
      <c r="B178" s="135"/>
      <c r="D178" s="289"/>
      <c r="I178" s="374"/>
      <c r="J178" s="543"/>
      <c r="K178" s="550"/>
      <c r="L178" s="145"/>
      <c r="N178" s="289"/>
      <c r="O178" s="289"/>
      <c r="P178" s="289"/>
    </row>
    <row r="179" spans="2:16" ht="15.75">
      <c r="B179" s="135"/>
      <c r="D179" s="289"/>
      <c r="I179" s="374"/>
      <c r="J179" s="543"/>
      <c r="K179" s="550"/>
      <c r="L179" s="145"/>
      <c r="N179" s="289"/>
      <c r="O179" s="289"/>
      <c r="P179" s="289"/>
    </row>
    <row r="180" spans="2:16" ht="15.75">
      <c r="B180" s="135"/>
      <c r="D180" s="289"/>
      <c r="I180" s="374"/>
      <c r="J180" s="543"/>
      <c r="K180" s="550"/>
      <c r="L180" s="145"/>
      <c r="N180" s="289"/>
      <c r="O180" s="289"/>
      <c r="P180" s="289"/>
    </row>
    <row r="181" spans="2:16" ht="15.75">
      <c r="B181" s="135"/>
      <c r="D181" s="289"/>
      <c r="I181" s="374"/>
      <c r="J181" s="543"/>
      <c r="K181" s="550"/>
      <c r="L181" s="145"/>
      <c r="N181" s="289"/>
      <c r="O181" s="289"/>
      <c r="P181" s="289"/>
    </row>
    <row r="182" spans="2:16" ht="15.75">
      <c r="B182" s="135"/>
      <c r="D182" s="289"/>
      <c r="I182" s="374"/>
      <c r="J182" s="543"/>
      <c r="K182" s="550"/>
      <c r="L182" s="145"/>
      <c r="N182" s="289"/>
      <c r="O182" s="289"/>
      <c r="P182" s="289"/>
    </row>
    <row r="183" spans="2:16" ht="15.75">
      <c r="B183" s="135"/>
      <c r="D183" s="289"/>
      <c r="I183" s="374"/>
      <c r="J183" s="543"/>
      <c r="K183" s="550"/>
      <c r="L183" s="145"/>
      <c r="N183" s="289"/>
      <c r="O183" s="289"/>
      <c r="P183" s="289"/>
    </row>
    <row r="184" spans="2:16" ht="15.75">
      <c r="B184" s="135"/>
      <c r="D184" s="289"/>
      <c r="I184" s="374"/>
      <c r="J184" s="543"/>
      <c r="K184" s="550"/>
      <c r="L184" s="145"/>
      <c r="N184" s="289"/>
      <c r="O184" s="289"/>
      <c r="P184" s="289"/>
    </row>
    <row r="185" spans="2:16" ht="15.75">
      <c r="B185" s="135"/>
      <c r="D185" s="289"/>
      <c r="I185" s="374"/>
      <c r="J185" s="543"/>
      <c r="K185" s="550"/>
      <c r="L185" s="145"/>
      <c r="N185" s="289"/>
      <c r="O185" s="289"/>
      <c r="P185" s="289"/>
    </row>
    <row r="186" spans="2:16" ht="15.75">
      <c r="B186" s="135"/>
      <c r="I186" s="374"/>
      <c r="J186" s="543"/>
      <c r="K186" s="550"/>
      <c r="L186" s="145"/>
      <c r="N186" s="289"/>
      <c r="O186" s="289"/>
      <c r="P186" s="289"/>
    </row>
    <row r="187" spans="2:16" ht="15.75">
      <c r="B187" s="135"/>
      <c r="I187" s="374"/>
      <c r="J187" s="543"/>
      <c r="K187" s="550"/>
      <c r="L187" s="145"/>
      <c r="N187" s="289"/>
      <c r="O187" s="289"/>
      <c r="P187" s="289"/>
    </row>
    <row r="188" spans="2:16" ht="15.75">
      <c r="B188" s="135"/>
      <c r="I188" s="374"/>
      <c r="J188" s="543"/>
      <c r="K188" s="550"/>
      <c r="L188" s="145"/>
      <c r="N188" s="289"/>
      <c r="O188" s="289"/>
      <c r="P188" s="289"/>
    </row>
    <row r="189" spans="2:16" ht="15.75">
      <c r="B189" s="135"/>
      <c r="I189" s="374"/>
      <c r="J189" s="543"/>
      <c r="K189" s="550"/>
      <c r="L189" s="145"/>
      <c r="N189" s="289"/>
      <c r="O189" s="289"/>
      <c r="P189" s="289"/>
    </row>
    <row r="190" spans="2:16" ht="15.75">
      <c r="B190" s="135"/>
      <c r="I190" s="374"/>
      <c r="J190" s="543"/>
      <c r="K190" s="550"/>
      <c r="L190" s="145"/>
      <c r="N190" s="289"/>
      <c r="O190" s="289"/>
      <c r="P190" s="289"/>
    </row>
    <row r="191" spans="2:16" ht="15.75">
      <c r="B191" s="135"/>
      <c r="I191" s="374"/>
      <c r="J191" s="543"/>
      <c r="K191" s="550"/>
      <c r="L191" s="145"/>
      <c r="N191" s="289"/>
      <c r="O191" s="289"/>
      <c r="P191" s="289"/>
    </row>
    <row r="192" spans="2:16" ht="15.75">
      <c r="B192" s="135"/>
      <c r="I192" s="374"/>
      <c r="J192" s="543"/>
      <c r="K192" s="550"/>
      <c r="L192" s="145"/>
      <c r="N192" s="289"/>
      <c r="O192" s="289"/>
      <c r="P192" s="289"/>
    </row>
    <row r="193" spans="2:16" ht="15.75">
      <c r="B193" s="135"/>
      <c r="I193" s="374"/>
      <c r="J193" s="543"/>
      <c r="K193" s="550"/>
      <c r="L193" s="145"/>
      <c r="N193" s="289"/>
      <c r="O193" s="289"/>
      <c r="P193" s="289"/>
    </row>
    <row r="194" spans="2:16" ht="15.75">
      <c r="B194" s="135"/>
      <c r="I194" s="374"/>
      <c r="J194" s="543"/>
      <c r="K194" s="550"/>
      <c r="L194" s="145"/>
      <c r="N194" s="289"/>
      <c r="O194" s="289"/>
      <c r="P194" s="289"/>
    </row>
    <row r="195" spans="2:16" ht="15.75">
      <c r="B195" s="135"/>
      <c r="I195" s="374"/>
      <c r="J195" s="543"/>
      <c r="K195" s="550"/>
      <c r="L195" s="145"/>
    </row>
    <row r="196" spans="2:16" ht="15.75">
      <c r="B196" s="135"/>
      <c r="I196" s="374"/>
      <c r="J196" s="543"/>
      <c r="K196" s="550"/>
    </row>
    <row r="197" spans="2:16" ht="15.75">
      <c r="B197" s="135"/>
      <c r="I197" s="374"/>
      <c r="J197" s="543"/>
      <c r="K197" s="550"/>
    </row>
    <row r="198" spans="2:16" ht="15.75">
      <c r="B198" s="135"/>
      <c r="I198" s="374"/>
      <c r="J198" s="543"/>
      <c r="K198" s="550"/>
    </row>
    <row r="199" spans="2:16" ht="15.75">
      <c r="B199" s="135"/>
      <c r="I199" s="374"/>
      <c r="J199" s="543"/>
      <c r="K199" s="550"/>
    </row>
    <row r="200" spans="2:16" ht="15.75">
      <c r="B200" s="135"/>
      <c r="I200" s="374"/>
      <c r="J200" s="543"/>
      <c r="K200" s="550"/>
    </row>
    <row r="201" spans="2:16" ht="15.75">
      <c r="B201" s="135"/>
      <c r="I201" s="374"/>
      <c r="J201" s="543"/>
      <c r="K201" s="550"/>
    </row>
    <row r="202" spans="2:16" ht="15.75">
      <c r="B202" s="135"/>
      <c r="I202" s="374"/>
      <c r="J202" s="543"/>
      <c r="K202" s="550"/>
    </row>
    <row r="203" spans="2:16" ht="15.75">
      <c r="B203" s="135"/>
      <c r="I203" s="374"/>
      <c r="J203" s="543"/>
      <c r="K203" s="550"/>
    </row>
    <row r="204" spans="2:16" ht="15.75">
      <c r="B204" s="135"/>
      <c r="I204" s="374"/>
      <c r="J204" s="543"/>
      <c r="K204" s="550"/>
    </row>
    <row r="205" spans="2:16" ht="15.75">
      <c r="B205" s="135"/>
      <c r="I205" s="374"/>
      <c r="J205" s="543"/>
      <c r="K205" s="550"/>
    </row>
    <row r="206" spans="2:16" ht="15.75">
      <c r="B206" s="135"/>
      <c r="I206" s="374"/>
      <c r="J206" s="543"/>
      <c r="K206" s="550"/>
    </row>
    <row r="207" spans="2:16" ht="15.75">
      <c r="B207" s="135"/>
      <c r="I207" s="374"/>
      <c r="J207" s="543"/>
      <c r="K207" s="550"/>
    </row>
    <row r="208" spans="2:16" ht="15.75">
      <c r="B208" s="135"/>
      <c r="I208" s="374"/>
      <c r="J208" s="543"/>
      <c r="K208" s="550"/>
    </row>
    <row r="209" spans="2:11" ht="15.75">
      <c r="B209" s="135"/>
      <c r="I209" s="374"/>
      <c r="J209" s="543"/>
      <c r="K209" s="550"/>
    </row>
    <row r="210" spans="2:11" ht="15.75">
      <c r="B210" s="135"/>
      <c r="I210" s="374"/>
      <c r="J210" s="543"/>
      <c r="K210" s="550"/>
    </row>
    <row r="211" spans="2:11" ht="15.75">
      <c r="B211" s="135"/>
      <c r="I211" s="374"/>
      <c r="J211" s="543"/>
      <c r="K211" s="550"/>
    </row>
    <row r="212" spans="2:11" ht="15.75">
      <c r="B212" s="135"/>
      <c r="I212" s="374"/>
      <c r="J212" s="543"/>
      <c r="K212" s="550"/>
    </row>
    <row r="213" spans="2:11" ht="15.75">
      <c r="B213" s="135"/>
      <c r="I213" s="374"/>
      <c r="J213" s="543"/>
      <c r="K213" s="550"/>
    </row>
    <row r="214" spans="2:11" ht="15.75">
      <c r="B214" s="135"/>
      <c r="I214" s="374"/>
      <c r="J214" s="543"/>
      <c r="K214" s="550"/>
    </row>
    <row r="215" spans="2:11" ht="15.75">
      <c r="B215" s="135"/>
      <c r="I215" s="374"/>
      <c r="J215" s="543"/>
      <c r="K215" s="550"/>
    </row>
    <row r="216" spans="2:11" ht="15.75">
      <c r="B216" s="135"/>
      <c r="I216" s="374"/>
      <c r="J216" s="543"/>
      <c r="K216" s="550"/>
    </row>
    <row r="217" spans="2:11" ht="15.75">
      <c r="B217" s="135"/>
      <c r="I217" s="374"/>
      <c r="J217" s="543"/>
      <c r="K217" s="550"/>
    </row>
    <row r="218" spans="2:11" ht="15.75">
      <c r="B218" s="135"/>
      <c r="I218" s="374"/>
      <c r="J218" s="543"/>
      <c r="K218" s="550"/>
    </row>
    <row r="219" spans="2:11" ht="15.75">
      <c r="B219" s="135"/>
      <c r="I219" s="374"/>
      <c r="J219" s="543"/>
      <c r="K219" s="550"/>
    </row>
    <row r="220" spans="2:11" ht="15.75">
      <c r="B220" s="135"/>
      <c r="I220" s="374"/>
      <c r="J220" s="543"/>
      <c r="K220" s="550"/>
    </row>
    <row r="221" spans="2:11" ht="15.75">
      <c r="B221" s="135"/>
      <c r="I221" s="374"/>
      <c r="J221" s="543"/>
      <c r="K221" s="550"/>
    </row>
    <row r="222" spans="2:11" ht="15.75">
      <c r="B222" s="135"/>
      <c r="I222" s="374"/>
      <c r="J222" s="543"/>
      <c r="K222" s="550"/>
    </row>
    <row r="223" spans="2:11" ht="15.75">
      <c r="B223" s="135"/>
      <c r="I223" s="374"/>
      <c r="J223" s="543"/>
      <c r="K223" s="550"/>
    </row>
    <row r="224" spans="2:11" ht="15.75">
      <c r="B224" s="135"/>
      <c r="I224" s="374"/>
      <c r="J224" s="543"/>
      <c r="K224" s="550"/>
    </row>
    <row r="225" spans="2:11" ht="15.75">
      <c r="B225" s="135"/>
      <c r="I225" s="374"/>
      <c r="J225" s="543"/>
      <c r="K225" s="550"/>
    </row>
    <row r="226" spans="2:11" ht="15.75">
      <c r="B226" s="135"/>
      <c r="I226" s="374"/>
      <c r="J226" s="543"/>
      <c r="K226" s="550"/>
    </row>
    <row r="227" spans="2:11" ht="15.75">
      <c r="B227" s="135"/>
      <c r="I227" s="374"/>
      <c r="J227" s="543"/>
      <c r="K227" s="550"/>
    </row>
    <row r="228" spans="2:11" ht="15.75">
      <c r="B228" s="135"/>
      <c r="I228" s="374"/>
      <c r="J228" s="543"/>
      <c r="K228" s="550"/>
    </row>
    <row r="229" spans="2:11" ht="15.75">
      <c r="B229" s="135"/>
      <c r="I229" s="374"/>
      <c r="J229" s="543"/>
      <c r="K229" s="550"/>
    </row>
    <row r="230" spans="2:11" ht="15.75">
      <c r="B230" s="135"/>
      <c r="I230" s="374"/>
      <c r="J230" s="543"/>
      <c r="K230" s="550"/>
    </row>
    <row r="231" spans="2:11" ht="15.75">
      <c r="B231" s="135"/>
      <c r="I231" s="374"/>
      <c r="J231" s="543"/>
      <c r="K231" s="550"/>
    </row>
    <row r="232" spans="2:11" ht="15.75">
      <c r="B232" s="135"/>
      <c r="I232" s="374"/>
      <c r="J232" s="543"/>
      <c r="K232" s="550"/>
    </row>
    <row r="233" spans="2:11" ht="15.75">
      <c r="B233" s="135"/>
      <c r="I233" s="374"/>
      <c r="J233" s="543"/>
      <c r="K233" s="550"/>
    </row>
    <row r="234" spans="2:11" ht="15.75">
      <c r="B234" s="135"/>
      <c r="I234" s="374"/>
      <c r="J234" s="543"/>
      <c r="K234" s="550"/>
    </row>
    <row r="235" spans="2:11" ht="15.75">
      <c r="B235" s="135"/>
      <c r="I235" s="374"/>
      <c r="J235" s="543"/>
      <c r="K235" s="550"/>
    </row>
    <row r="236" spans="2:11" ht="15.75">
      <c r="B236" s="135"/>
      <c r="I236" s="374"/>
      <c r="J236" s="543"/>
      <c r="K236" s="550"/>
    </row>
    <row r="237" spans="2:11" ht="15.75">
      <c r="B237" s="135"/>
      <c r="I237" s="374"/>
      <c r="J237" s="543"/>
      <c r="K237" s="550"/>
    </row>
    <row r="238" spans="2:11" ht="15.75">
      <c r="B238" s="135"/>
      <c r="I238" s="374"/>
      <c r="J238" s="543"/>
      <c r="K238" s="550"/>
    </row>
    <row r="239" spans="2:11" ht="15.75">
      <c r="B239" s="135"/>
      <c r="I239" s="374"/>
      <c r="J239" s="543"/>
      <c r="K239" s="550"/>
    </row>
    <row r="240" spans="2:11" ht="15.75">
      <c r="B240" s="135"/>
      <c r="I240" s="374"/>
      <c r="J240" s="543"/>
      <c r="K240" s="550"/>
    </row>
    <row r="241" spans="2:11" ht="15.75">
      <c r="B241" s="135"/>
      <c r="I241" s="374"/>
      <c r="J241" s="543"/>
      <c r="K241" s="550"/>
    </row>
    <row r="242" spans="2:11" ht="15.75">
      <c r="B242" s="135"/>
      <c r="I242" s="374"/>
      <c r="J242" s="543"/>
      <c r="K242" s="550"/>
    </row>
    <row r="243" spans="2:11" ht="15.75">
      <c r="B243" s="135"/>
      <c r="I243" s="374"/>
      <c r="J243" s="543"/>
      <c r="K243" s="550"/>
    </row>
    <row r="244" spans="2:11" ht="15.75">
      <c r="B244" s="135"/>
      <c r="I244" s="374"/>
      <c r="J244" s="543"/>
      <c r="K244" s="550"/>
    </row>
    <row r="245" spans="2:11" ht="15.75">
      <c r="B245" s="135"/>
      <c r="I245" s="374"/>
      <c r="J245" s="543"/>
      <c r="K245" s="550"/>
    </row>
    <row r="246" spans="2:11" ht="15.75">
      <c r="B246" s="135"/>
      <c r="I246" s="374"/>
      <c r="J246" s="543"/>
      <c r="K246" s="550"/>
    </row>
    <row r="247" spans="2:11" ht="15.75">
      <c r="B247" s="135"/>
      <c r="I247" s="374"/>
      <c r="J247" s="543"/>
      <c r="K247" s="550"/>
    </row>
    <row r="248" spans="2:11" ht="15.75">
      <c r="B248" s="135"/>
      <c r="I248" s="374"/>
      <c r="J248" s="543"/>
      <c r="K248" s="550"/>
    </row>
    <row r="249" spans="2:11" ht="15.75">
      <c r="B249" s="135"/>
      <c r="I249" s="374"/>
      <c r="J249" s="543"/>
      <c r="K249" s="550"/>
    </row>
    <row r="250" spans="2:11" ht="15.75">
      <c r="B250" s="135"/>
      <c r="I250" s="374"/>
      <c r="J250" s="543"/>
      <c r="K250" s="550"/>
    </row>
    <row r="251" spans="2:11" ht="15.75">
      <c r="B251" s="135"/>
      <c r="I251" s="374"/>
      <c r="J251" s="543"/>
      <c r="K251" s="550"/>
    </row>
    <row r="252" spans="2:11" ht="15.75">
      <c r="B252" s="135"/>
      <c r="I252" s="374"/>
      <c r="J252" s="543"/>
      <c r="K252" s="550"/>
    </row>
    <row r="253" spans="2:11" ht="15.75">
      <c r="B253" s="135"/>
      <c r="I253" s="374"/>
      <c r="J253" s="543"/>
      <c r="K253" s="550"/>
    </row>
    <row r="254" spans="2:11" ht="15.75">
      <c r="B254" s="135"/>
      <c r="I254" s="374"/>
      <c r="J254" s="543"/>
      <c r="K254" s="550"/>
    </row>
    <row r="255" spans="2:11" ht="15.75">
      <c r="B255" s="135"/>
      <c r="I255" s="374"/>
      <c r="J255" s="543"/>
      <c r="K255" s="550"/>
    </row>
    <row r="256" spans="2:11" ht="15.75">
      <c r="B256" s="135"/>
      <c r="I256" s="374"/>
      <c r="J256" s="543"/>
      <c r="K256" s="550"/>
    </row>
    <row r="257" spans="2:11" ht="15.75">
      <c r="B257" s="135"/>
      <c r="I257" s="374"/>
      <c r="J257" s="543"/>
      <c r="K257" s="550"/>
    </row>
    <row r="258" spans="2:11" ht="15.75">
      <c r="B258" s="135"/>
      <c r="I258" s="374"/>
      <c r="J258" s="543"/>
      <c r="K258" s="550"/>
    </row>
    <row r="259" spans="2:11" ht="15.75">
      <c r="B259" s="135"/>
      <c r="I259" s="374"/>
      <c r="J259" s="543"/>
      <c r="K259" s="550"/>
    </row>
    <row r="260" spans="2:11" ht="15.75">
      <c r="B260" s="135"/>
      <c r="I260" s="374"/>
      <c r="J260" s="543"/>
      <c r="K260" s="550"/>
    </row>
    <row r="261" spans="2:11" ht="15.75">
      <c r="B261" s="135"/>
      <c r="I261" s="374"/>
      <c r="J261" s="543"/>
      <c r="K261" s="550"/>
    </row>
    <row r="262" spans="2:11" ht="15.75">
      <c r="B262" s="135"/>
      <c r="I262" s="374"/>
      <c r="J262" s="543"/>
      <c r="K262" s="550"/>
    </row>
    <row r="263" spans="2:11" ht="15.75">
      <c r="B263" s="135"/>
      <c r="I263" s="374"/>
      <c r="J263" s="543"/>
      <c r="K263" s="550"/>
    </row>
    <row r="264" spans="2:11" ht="15.75">
      <c r="B264" s="135"/>
      <c r="I264" s="374"/>
      <c r="J264" s="543"/>
      <c r="K264" s="550"/>
    </row>
    <row r="265" spans="2:11" ht="15.75">
      <c r="B265" s="135"/>
      <c r="I265" s="374"/>
      <c r="J265" s="543"/>
      <c r="K265" s="550"/>
    </row>
    <row r="266" spans="2:11" ht="15.75">
      <c r="B266" s="135"/>
      <c r="I266" s="374"/>
      <c r="J266" s="543"/>
      <c r="K266" s="550"/>
    </row>
    <row r="267" spans="2:11" ht="15.75">
      <c r="B267" s="135"/>
      <c r="I267" s="374"/>
      <c r="J267" s="543"/>
      <c r="K267" s="550"/>
    </row>
    <row r="268" spans="2:11" ht="15.75">
      <c r="B268" s="135"/>
      <c r="I268" s="374"/>
      <c r="J268" s="543"/>
      <c r="K268" s="550"/>
    </row>
    <row r="269" spans="2:11" ht="15.75">
      <c r="B269" s="135"/>
      <c r="I269" s="374"/>
      <c r="J269" s="543"/>
      <c r="K269" s="550"/>
    </row>
    <row r="270" spans="2:11" ht="15.75">
      <c r="B270" s="135"/>
      <c r="I270" s="374"/>
      <c r="J270" s="543"/>
      <c r="K270" s="550"/>
    </row>
    <row r="271" spans="2:11" ht="15.75">
      <c r="B271" s="135"/>
      <c r="I271" s="374"/>
      <c r="J271" s="543"/>
      <c r="K271" s="550"/>
    </row>
    <row r="272" spans="2:11" ht="15.75">
      <c r="B272" s="135"/>
      <c r="I272" s="374"/>
      <c r="J272" s="543"/>
      <c r="K272" s="550"/>
    </row>
    <row r="273" spans="2:11" ht="15.75">
      <c r="B273" s="135"/>
      <c r="I273" s="374"/>
      <c r="J273" s="543"/>
      <c r="K273" s="550"/>
    </row>
    <row r="274" spans="2:11" ht="15.75">
      <c r="B274" s="135"/>
      <c r="I274" s="374"/>
      <c r="J274" s="543"/>
      <c r="K274" s="550"/>
    </row>
    <row r="275" spans="2:11" ht="15.75">
      <c r="B275" s="135"/>
      <c r="I275" s="374"/>
      <c r="J275" s="543"/>
      <c r="K275" s="550"/>
    </row>
    <row r="276" spans="2:11" ht="15.75">
      <c r="B276" s="135"/>
      <c r="I276" s="374"/>
      <c r="J276" s="543"/>
      <c r="K276" s="550"/>
    </row>
    <row r="277" spans="2:11" ht="15.75">
      <c r="B277" s="135"/>
      <c r="I277" s="374"/>
      <c r="J277" s="543"/>
      <c r="K277" s="550"/>
    </row>
    <row r="278" spans="2:11" ht="15.75">
      <c r="B278" s="135"/>
      <c r="I278" s="374"/>
      <c r="J278" s="543"/>
      <c r="K278" s="550"/>
    </row>
    <row r="279" spans="2:11" ht="15.75">
      <c r="B279" s="135"/>
      <c r="I279" s="374"/>
      <c r="J279" s="543"/>
      <c r="K279" s="550"/>
    </row>
    <row r="280" spans="2:11" ht="15.75">
      <c r="B280" s="135"/>
      <c r="I280" s="374"/>
      <c r="J280" s="543"/>
      <c r="K280" s="550"/>
    </row>
    <row r="281" spans="2:11" ht="15.75">
      <c r="B281" s="135"/>
      <c r="I281" s="374"/>
      <c r="J281" s="543"/>
      <c r="K281" s="550"/>
    </row>
    <row r="282" spans="2:11" ht="15.75">
      <c r="B282" s="135"/>
      <c r="I282" s="374"/>
      <c r="J282" s="543"/>
      <c r="K282" s="550"/>
    </row>
    <row r="283" spans="2:11" ht="15.75">
      <c r="B283" s="135"/>
      <c r="I283" s="374"/>
      <c r="J283" s="543"/>
      <c r="K283" s="550"/>
    </row>
    <row r="284" spans="2:11" ht="15.75">
      <c r="B284" s="135"/>
      <c r="I284" s="374"/>
      <c r="J284" s="543"/>
      <c r="K284" s="550"/>
    </row>
    <row r="285" spans="2:11" ht="15.75">
      <c r="B285" s="135"/>
      <c r="I285" s="374"/>
      <c r="J285" s="543"/>
      <c r="K285" s="550"/>
    </row>
    <row r="286" spans="2:11" ht="15.75">
      <c r="B286" s="135"/>
      <c r="I286" s="374"/>
      <c r="J286" s="543"/>
      <c r="K286" s="550"/>
    </row>
    <row r="287" spans="2:11" ht="15.75">
      <c r="B287" s="135"/>
      <c r="I287" s="374"/>
      <c r="J287" s="543"/>
      <c r="K287" s="550"/>
    </row>
    <row r="288" spans="2:11" ht="15.75">
      <c r="B288" s="135"/>
      <c r="I288" s="374"/>
      <c r="J288" s="543"/>
      <c r="K288" s="550"/>
    </row>
    <row r="289" spans="2:11" ht="15.75">
      <c r="B289" s="135"/>
      <c r="I289" s="374"/>
      <c r="J289" s="543"/>
      <c r="K289" s="550"/>
    </row>
    <row r="290" spans="2:11" ht="15.75">
      <c r="B290" s="135"/>
      <c r="I290" s="374"/>
      <c r="J290" s="543"/>
      <c r="K290" s="550"/>
    </row>
    <row r="291" spans="2:11" ht="15.75">
      <c r="B291" s="135"/>
      <c r="I291" s="374"/>
      <c r="J291" s="543"/>
      <c r="K291" s="550"/>
    </row>
    <row r="292" spans="2:11" ht="15.75">
      <c r="B292" s="135"/>
      <c r="I292" s="374"/>
      <c r="J292" s="543"/>
      <c r="K292" s="550"/>
    </row>
    <row r="293" spans="2:11" ht="15.75">
      <c r="B293" s="135"/>
      <c r="I293" s="374"/>
      <c r="J293" s="543"/>
      <c r="K293" s="550"/>
    </row>
    <row r="294" spans="2:11" ht="15.75">
      <c r="B294" s="135"/>
      <c r="I294" s="374"/>
      <c r="J294" s="543"/>
      <c r="K294" s="550"/>
    </row>
    <row r="295" spans="2:11" ht="15.75">
      <c r="B295" s="135"/>
      <c r="I295" s="374"/>
      <c r="J295" s="543"/>
      <c r="K295" s="550"/>
    </row>
    <row r="296" spans="2:11" ht="15.75">
      <c r="B296" s="135"/>
      <c r="I296" s="374"/>
      <c r="J296" s="543"/>
      <c r="K296" s="550"/>
    </row>
    <row r="297" spans="2:11" ht="15.75">
      <c r="B297" s="135"/>
      <c r="I297" s="374"/>
      <c r="J297" s="543"/>
      <c r="K297" s="550"/>
    </row>
    <row r="298" spans="2:11" ht="15.75">
      <c r="B298" s="135"/>
      <c r="I298" s="374"/>
      <c r="J298" s="543"/>
      <c r="K298" s="550"/>
    </row>
    <row r="299" spans="2:11" ht="15.75">
      <c r="B299" s="135"/>
      <c r="I299" s="374"/>
      <c r="J299" s="543"/>
      <c r="K299" s="550"/>
    </row>
    <row r="300" spans="2:11" ht="15.75">
      <c r="B300" s="135"/>
      <c r="I300" s="374"/>
      <c r="J300" s="543"/>
      <c r="K300" s="550"/>
    </row>
    <row r="301" spans="2:11" ht="15.75">
      <c r="B301" s="135"/>
      <c r="I301" s="374"/>
      <c r="J301" s="543"/>
      <c r="K301" s="550"/>
    </row>
    <row r="302" spans="2:11" ht="15.75">
      <c r="B302" s="135"/>
      <c r="I302" s="374"/>
      <c r="J302" s="543"/>
      <c r="K302" s="550"/>
    </row>
    <row r="303" spans="2:11" ht="15.75">
      <c r="B303" s="135"/>
      <c r="I303" s="374"/>
      <c r="J303" s="543"/>
      <c r="K303" s="550"/>
    </row>
    <row r="304" spans="2:11" ht="15.75">
      <c r="B304" s="135"/>
      <c r="I304" s="374"/>
      <c r="J304" s="543"/>
      <c r="K304" s="550"/>
    </row>
    <row r="305" spans="2:11" ht="15.75">
      <c r="B305" s="135"/>
      <c r="I305" s="374"/>
      <c r="J305" s="543"/>
      <c r="K305" s="550"/>
    </row>
    <row r="306" spans="2:11" ht="15.75">
      <c r="B306" s="135"/>
      <c r="I306" s="374"/>
      <c r="J306" s="543"/>
      <c r="K306" s="550"/>
    </row>
    <row r="307" spans="2:11" ht="15.75">
      <c r="B307" s="135"/>
      <c r="I307" s="374"/>
      <c r="J307" s="543"/>
      <c r="K307" s="550"/>
    </row>
    <row r="308" spans="2:11" ht="15.75">
      <c r="B308" s="135"/>
      <c r="I308" s="374"/>
      <c r="J308" s="543"/>
      <c r="K308" s="550"/>
    </row>
    <row r="309" spans="2:11" ht="15.75">
      <c r="B309" s="135"/>
      <c r="I309" s="374"/>
      <c r="J309" s="543"/>
      <c r="K309" s="550"/>
    </row>
    <row r="310" spans="2:11" ht="15.75">
      <c r="B310" s="135"/>
      <c r="I310" s="374"/>
      <c r="J310" s="543"/>
      <c r="K310" s="550"/>
    </row>
    <row r="311" spans="2:11" ht="15.75">
      <c r="B311" s="135"/>
      <c r="I311" s="374"/>
      <c r="J311" s="543"/>
      <c r="K311" s="550"/>
    </row>
    <row r="312" spans="2:11" ht="15.75">
      <c r="B312" s="135"/>
      <c r="I312" s="374"/>
      <c r="J312" s="543"/>
      <c r="K312" s="550"/>
    </row>
    <row r="313" spans="2:11" ht="15.75">
      <c r="B313" s="135"/>
      <c r="I313" s="374"/>
      <c r="J313" s="543"/>
      <c r="K313" s="550"/>
    </row>
    <row r="314" spans="2:11" ht="15.75">
      <c r="B314" s="135"/>
      <c r="I314" s="374"/>
      <c r="J314" s="543"/>
      <c r="K314" s="550"/>
    </row>
    <row r="315" spans="2:11" ht="15.75">
      <c r="B315" s="135"/>
      <c r="I315" s="374"/>
      <c r="J315" s="543"/>
      <c r="K315" s="550"/>
    </row>
    <row r="316" spans="2:11" ht="15.75">
      <c r="B316" s="135"/>
      <c r="I316" s="374"/>
      <c r="J316" s="543"/>
      <c r="K316" s="550"/>
    </row>
    <row r="317" spans="2:11" ht="15.75">
      <c r="B317" s="135"/>
      <c r="I317" s="374"/>
      <c r="J317" s="543"/>
      <c r="K317" s="550"/>
    </row>
    <row r="318" spans="2:11" ht="15.75">
      <c r="B318" s="135"/>
      <c r="I318" s="374"/>
      <c r="J318" s="543"/>
      <c r="K318" s="550"/>
    </row>
    <row r="319" spans="2:11" ht="15.75">
      <c r="B319" s="135"/>
      <c r="I319" s="374"/>
      <c r="J319" s="543"/>
      <c r="K319" s="550"/>
    </row>
    <row r="320" spans="2:11" ht="15.75">
      <c r="B320" s="135"/>
      <c r="I320" s="374"/>
      <c r="J320" s="543"/>
      <c r="K320" s="550"/>
    </row>
    <row r="321" spans="2:11" ht="15.75">
      <c r="B321" s="135"/>
      <c r="I321" s="374"/>
      <c r="J321" s="543"/>
      <c r="K321" s="550"/>
    </row>
    <row r="322" spans="2:11" ht="15.75">
      <c r="B322" s="135"/>
      <c r="I322" s="374"/>
      <c r="J322" s="543"/>
      <c r="K322" s="550"/>
    </row>
    <row r="323" spans="2:11" ht="15.75">
      <c r="B323" s="135"/>
      <c r="I323" s="374"/>
      <c r="J323" s="543"/>
      <c r="K323" s="550"/>
    </row>
    <row r="324" spans="2:11" ht="15.75">
      <c r="B324" s="135"/>
      <c r="I324" s="374"/>
      <c r="J324" s="543"/>
      <c r="K324" s="550"/>
    </row>
    <row r="325" spans="2:11" ht="15.75">
      <c r="B325" s="135"/>
      <c r="I325" s="374"/>
      <c r="J325" s="543"/>
      <c r="K325" s="550"/>
    </row>
    <row r="326" spans="2:11" ht="15.75">
      <c r="B326" s="135"/>
      <c r="I326" s="374"/>
      <c r="J326" s="543"/>
      <c r="K326" s="550"/>
    </row>
    <row r="327" spans="2:11" ht="15.75">
      <c r="B327" s="135"/>
      <c r="I327" s="374"/>
      <c r="J327" s="543"/>
      <c r="K327" s="550"/>
    </row>
    <row r="328" spans="2:11" ht="15.75">
      <c r="B328" s="135"/>
      <c r="I328" s="374"/>
      <c r="J328" s="543"/>
      <c r="K328" s="550"/>
    </row>
    <row r="329" spans="2:11" ht="15.75">
      <c r="B329" s="135"/>
      <c r="I329" s="374"/>
      <c r="J329" s="543"/>
      <c r="K329" s="550"/>
    </row>
    <row r="330" spans="2:11" ht="15.75">
      <c r="B330" s="135"/>
      <c r="I330" s="374"/>
      <c r="J330" s="543"/>
      <c r="K330" s="550"/>
    </row>
    <row r="331" spans="2:11" ht="15.75">
      <c r="B331" s="135"/>
      <c r="I331" s="374"/>
      <c r="J331" s="543"/>
      <c r="K331" s="550"/>
    </row>
    <row r="332" spans="2:11" ht="15.75">
      <c r="B332" s="135"/>
      <c r="I332" s="374"/>
      <c r="J332" s="543"/>
      <c r="K332" s="550"/>
    </row>
    <row r="333" spans="2:11" ht="15.75">
      <c r="B333" s="135"/>
      <c r="I333" s="374"/>
      <c r="J333" s="543"/>
      <c r="K333" s="550"/>
    </row>
    <row r="334" spans="2:11" ht="15.75">
      <c r="B334" s="135"/>
      <c r="I334" s="374"/>
      <c r="J334" s="543"/>
      <c r="K334" s="550"/>
    </row>
    <row r="335" spans="2:11" ht="15.75">
      <c r="B335" s="135"/>
      <c r="I335" s="374"/>
      <c r="J335" s="543"/>
      <c r="K335" s="550"/>
    </row>
    <row r="336" spans="2:11" ht="15.75">
      <c r="B336" s="135"/>
      <c r="I336" s="374"/>
      <c r="J336" s="543"/>
      <c r="K336" s="550"/>
    </row>
    <row r="337" spans="2:11" ht="15.75">
      <c r="B337" s="135"/>
      <c r="I337" s="374"/>
      <c r="J337" s="543"/>
      <c r="K337" s="550"/>
    </row>
    <row r="338" spans="2:11" ht="15.75">
      <c r="B338" s="135"/>
      <c r="I338" s="374"/>
      <c r="J338" s="543"/>
      <c r="K338" s="550"/>
    </row>
    <row r="339" spans="2:11" ht="15.75">
      <c r="B339" s="135"/>
      <c r="I339" s="374"/>
      <c r="J339" s="543"/>
      <c r="K339" s="550"/>
    </row>
    <row r="340" spans="2:11" ht="15.75">
      <c r="B340" s="135"/>
      <c r="I340" s="374"/>
      <c r="J340" s="543"/>
      <c r="K340" s="550"/>
    </row>
    <row r="341" spans="2:11" ht="15.75">
      <c r="B341" s="135"/>
      <c r="I341" s="374"/>
      <c r="J341" s="543"/>
      <c r="K341" s="550"/>
    </row>
    <row r="342" spans="2:11" ht="15.75">
      <c r="B342" s="135"/>
      <c r="I342" s="374"/>
      <c r="J342" s="543"/>
      <c r="K342" s="550"/>
    </row>
    <row r="343" spans="2:11" ht="15.75">
      <c r="B343" s="135"/>
      <c r="I343" s="374"/>
      <c r="J343" s="543"/>
      <c r="K343" s="550"/>
    </row>
    <row r="344" spans="2:11" ht="15.75">
      <c r="B344" s="135"/>
      <c r="I344" s="374"/>
      <c r="J344" s="543"/>
      <c r="K344" s="550"/>
    </row>
    <row r="345" spans="2:11" ht="15.75">
      <c r="B345" s="135"/>
      <c r="I345" s="374"/>
      <c r="J345" s="543"/>
      <c r="K345" s="550"/>
    </row>
    <row r="346" spans="2:11" ht="15.75">
      <c r="B346" s="135"/>
      <c r="I346" s="374"/>
      <c r="J346" s="543"/>
      <c r="K346" s="550"/>
    </row>
    <row r="347" spans="2:11" ht="15.75">
      <c r="B347" s="135"/>
      <c r="I347" s="374"/>
      <c r="J347" s="543"/>
      <c r="K347" s="550"/>
    </row>
    <row r="348" spans="2:11" ht="15.75">
      <c r="B348" s="135"/>
      <c r="I348" s="374"/>
      <c r="J348" s="543"/>
      <c r="K348" s="550"/>
    </row>
    <row r="349" spans="2:11" ht="15.75">
      <c r="B349" s="135"/>
      <c r="I349" s="374"/>
      <c r="J349" s="543"/>
      <c r="K349" s="550"/>
    </row>
    <row r="350" spans="2:11" ht="15.75">
      <c r="B350" s="135"/>
      <c r="I350" s="374"/>
      <c r="J350" s="543"/>
      <c r="K350" s="550"/>
    </row>
    <row r="351" spans="2:11" ht="15.75">
      <c r="B351" s="135"/>
      <c r="I351" s="374"/>
      <c r="J351" s="543"/>
      <c r="K351" s="550"/>
    </row>
    <row r="352" spans="2:11" ht="15.75">
      <c r="B352" s="135"/>
      <c r="I352" s="374"/>
      <c r="J352" s="543"/>
      <c r="K352" s="550"/>
    </row>
    <row r="353" spans="2:11" ht="15.75">
      <c r="B353" s="135"/>
      <c r="I353" s="374"/>
      <c r="J353" s="543"/>
      <c r="K353" s="550"/>
    </row>
    <row r="354" spans="2:11" ht="15.75">
      <c r="B354" s="135"/>
      <c r="I354" s="374"/>
      <c r="J354" s="543"/>
      <c r="K354" s="550"/>
    </row>
    <row r="355" spans="2:11" ht="15.75">
      <c r="B355" s="135"/>
      <c r="I355" s="374"/>
      <c r="J355" s="543"/>
      <c r="K355" s="550"/>
    </row>
    <row r="356" spans="2:11" ht="15.75">
      <c r="B356" s="135"/>
      <c r="I356" s="374"/>
      <c r="J356" s="543"/>
      <c r="K356" s="550"/>
    </row>
    <row r="357" spans="2:11" ht="15.75">
      <c r="B357" s="135"/>
      <c r="I357" s="374"/>
      <c r="J357" s="543"/>
      <c r="K357" s="550"/>
    </row>
    <row r="358" spans="2:11" ht="15.75">
      <c r="B358" s="135"/>
      <c r="I358" s="374"/>
      <c r="J358" s="543"/>
      <c r="K358" s="550"/>
    </row>
    <row r="359" spans="2:11" ht="15.75">
      <c r="B359" s="135"/>
      <c r="I359" s="374"/>
      <c r="J359" s="543"/>
      <c r="K359" s="550"/>
    </row>
    <row r="360" spans="2:11" ht="15.75">
      <c r="B360" s="135"/>
      <c r="I360" s="374"/>
      <c r="J360" s="543"/>
      <c r="K360" s="550"/>
    </row>
    <row r="361" spans="2:11" ht="15.75">
      <c r="B361" s="135"/>
      <c r="I361" s="374"/>
      <c r="J361" s="543"/>
      <c r="K361" s="550"/>
    </row>
    <row r="362" spans="2:11" ht="15.75">
      <c r="B362" s="135"/>
      <c r="I362" s="374"/>
      <c r="J362" s="543"/>
      <c r="K362" s="550"/>
    </row>
    <row r="363" spans="2:11" ht="15.75">
      <c r="B363" s="135"/>
      <c r="I363" s="374"/>
      <c r="J363" s="543"/>
      <c r="K363" s="550"/>
    </row>
    <row r="364" spans="2:11" ht="15.75">
      <c r="B364" s="135"/>
      <c r="I364" s="374"/>
      <c r="J364" s="543"/>
      <c r="K364" s="550"/>
    </row>
    <row r="365" spans="2:11" ht="15.75">
      <c r="B365" s="135"/>
      <c r="I365" s="374"/>
      <c r="J365" s="543"/>
      <c r="K365" s="550"/>
    </row>
    <row r="366" spans="2:11" ht="15.75">
      <c r="B366" s="135"/>
      <c r="I366" s="374"/>
      <c r="J366" s="543"/>
      <c r="K366" s="550"/>
    </row>
    <row r="367" spans="2:11" ht="15.75">
      <c r="B367" s="135"/>
      <c r="I367" s="374"/>
      <c r="J367" s="543"/>
      <c r="K367" s="550"/>
    </row>
    <row r="368" spans="2:11" ht="15.75">
      <c r="B368" s="135"/>
      <c r="I368" s="374"/>
      <c r="J368" s="543"/>
      <c r="K368" s="550"/>
    </row>
    <row r="369" spans="2:11" ht="15.75">
      <c r="B369" s="135"/>
      <c r="I369" s="374"/>
      <c r="J369" s="543"/>
      <c r="K369" s="550"/>
    </row>
    <row r="370" spans="2:11" ht="15.75">
      <c r="B370" s="135"/>
      <c r="I370" s="374"/>
      <c r="J370" s="543"/>
      <c r="K370" s="550"/>
    </row>
    <row r="371" spans="2:11" ht="15.75">
      <c r="B371" s="135"/>
      <c r="I371" s="374"/>
      <c r="J371" s="543"/>
      <c r="K371" s="550"/>
    </row>
    <row r="372" spans="2:11" ht="15.75">
      <c r="B372" s="135"/>
      <c r="I372" s="374"/>
      <c r="J372" s="543"/>
      <c r="K372" s="550"/>
    </row>
    <row r="373" spans="2:11" ht="15.75">
      <c r="B373" s="135"/>
      <c r="I373" s="374"/>
      <c r="J373" s="543"/>
      <c r="K373" s="550"/>
    </row>
    <row r="374" spans="2:11" ht="15.75">
      <c r="B374" s="135"/>
      <c r="I374" s="374"/>
      <c r="J374" s="543"/>
      <c r="K374" s="550"/>
    </row>
    <row r="375" spans="2:11" ht="15.75">
      <c r="B375" s="135"/>
      <c r="I375" s="374"/>
      <c r="J375" s="543"/>
      <c r="K375" s="550"/>
    </row>
    <row r="376" spans="2:11" ht="15.75">
      <c r="B376" s="135"/>
      <c r="I376" s="374"/>
      <c r="J376" s="543"/>
      <c r="K376" s="550"/>
    </row>
    <row r="377" spans="2:11" ht="15.75">
      <c r="B377" s="135"/>
      <c r="I377" s="374"/>
      <c r="J377" s="543"/>
      <c r="K377" s="550"/>
    </row>
    <row r="378" spans="2:11" ht="15.75">
      <c r="B378" s="135"/>
      <c r="I378" s="374"/>
      <c r="J378" s="543"/>
      <c r="K378" s="550"/>
    </row>
    <row r="379" spans="2:11" ht="15.75">
      <c r="B379" s="135"/>
      <c r="I379" s="374"/>
      <c r="J379" s="543"/>
      <c r="K379" s="550"/>
    </row>
    <row r="380" spans="2:11" ht="15.75">
      <c r="B380" s="135"/>
      <c r="I380" s="374"/>
      <c r="J380" s="543"/>
      <c r="K380" s="550"/>
    </row>
    <row r="381" spans="2:11" ht="15.75">
      <c r="B381" s="135"/>
      <c r="I381" s="374"/>
      <c r="J381" s="543"/>
      <c r="K381" s="550"/>
    </row>
    <row r="382" spans="2:11" ht="15.75">
      <c r="B382" s="135"/>
      <c r="I382" s="374"/>
      <c r="J382" s="543"/>
      <c r="K382" s="550"/>
    </row>
    <row r="383" spans="2:11" ht="15.75">
      <c r="B383" s="135"/>
      <c r="I383" s="374"/>
      <c r="J383" s="543"/>
      <c r="K383" s="550"/>
    </row>
    <row r="384" spans="2:11" ht="15.75">
      <c r="B384" s="135"/>
      <c r="I384" s="374"/>
      <c r="J384" s="543"/>
      <c r="K384" s="550"/>
    </row>
    <row r="385" spans="2:11" ht="15.75">
      <c r="B385" s="135"/>
      <c r="I385" s="374"/>
      <c r="J385" s="543"/>
      <c r="K385" s="550"/>
    </row>
    <row r="386" spans="2:11" ht="15.75">
      <c r="B386" s="135"/>
      <c r="I386" s="374"/>
      <c r="J386" s="543"/>
      <c r="K386" s="550"/>
    </row>
    <row r="387" spans="2:11" ht="15.75">
      <c r="B387" s="135"/>
      <c r="I387" s="374"/>
      <c r="J387" s="543"/>
      <c r="K387" s="550"/>
    </row>
    <row r="388" spans="2:11" ht="15.75">
      <c r="B388" s="135"/>
      <c r="I388" s="374"/>
      <c r="J388" s="543"/>
      <c r="K388" s="550"/>
    </row>
    <row r="389" spans="2:11" ht="15.75">
      <c r="B389" s="135"/>
      <c r="I389" s="374"/>
      <c r="J389" s="543"/>
      <c r="K389" s="550"/>
    </row>
    <row r="390" spans="2:11" ht="15.75">
      <c r="B390" s="135"/>
      <c r="I390" s="374"/>
      <c r="J390" s="543"/>
      <c r="K390" s="550"/>
    </row>
    <row r="391" spans="2:11" ht="15.75">
      <c r="B391" s="135"/>
      <c r="I391" s="374"/>
      <c r="J391" s="543"/>
      <c r="K391" s="550"/>
    </row>
    <row r="392" spans="2:11" ht="15.75">
      <c r="B392" s="135"/>
      <c r="I392" s="374"/>
      <c r="J392" s="543"/>
      <c r="K392" s="550"/>
    </row>
    <row r="393" spans="2:11" ht="15.75">
      <c r="B393" s="135"/>
      <c r="I393" s="374"/>
      <c r="J393" s="543"/>
      <c r="K393" s="550"/>
    </row>
    <row r="394" spans="2:11" ht="15.75">
      <c r="B394" s="135"/>
      <c r="I394" s="374"/>
      <c r="J394" s="543"/>
      <c r="K394" s="550"/>
    </row>
    <row r="395" spans="2:11" ht="15.75">
      <c r="B395" s="135"/>
      <c r="I395" s="374"/>
      <c r="J395" s="543"/>
      <c r="K395" s="550"/>
    </row>
    <row r="396" spans="2:11" ht="15.75">
      <c r="B396" s="135"/>
      <c r="I396" s="374"/>
      <c r="J396" s="543"/>
      <c r="K396" s="550"/>
    </row>
    <row r="397" spans="2:11" ht="15.75">
      <c r="B397" s="135"/>
      <c r="I397" s="374"/>
      <c r="J397" s="543"/>
      <c r="K397" s="550"/>
    </row>
    <row r="398" spans="2:11" ht="15.75">
      <c r="B398" s="135"/>
      <c r="I398" s="374"/>
      <c r="J398" s="543"/>
      <c r="K398" s="550"/>
    </row>
    <row r="399" spans="2:11" ht="15.75">
      <c r="B399" s="135"/>
      <c r="I399" s="374"/>
      <c r="J399" s="543"/>
      <c r="K399" s="550"/>
    </row>
    <row r="400" spans="2:11" ht="15.75">
      <c r="B400" s="135"/>
      <c r="I400" s="374"/>
      <c r="J400" s="543"/>
      <c r="K400" s="550"/>
    </row>
    <row r="401" spans="2:11" ht="15.75">
      <c r="B401" s="135"/>
      <c r="I401" s="374"/>
      <c r="J401" s="543"/>
      <c r="K401" s="550"/>
    </row>
    <row r="402" spans="2:11" ht="15.75">
      <c r="B402" s="135"/>
      <c r="I402" s="374"/>
      <c r="J402" s="543"/>
      <c r="K402" s="550"/>
    </row>
    <row r="403" spans="2:11" ht="15.75">
      <c r="B403" s="135"/>
      <c r="I403" s="374"/>
      <c r="J403" s="543"/>
      <c r="K403" s="550"/>
    </row>
    <row r="404" spans="2:11" ht="15.75">
      <c r="B404" s="135"/>
      <c r="I404" s="374"/>
      <c r="J404" s="543"/>
      <c r="K404" s="550"/>
    </row>
    <row r="405" spans="2:11" ht="15.75">
      <c r="B405" s="135"/>
      <c r="I405" s="374"/>
      <c r="J405" s="543"/>
      <c r="K405" s="550"/>
    </row>
    <row r="406" spans="2:11" ht="15.75">
      <c r="B406" s="135"/>
      <c r="I406" s="374"/>
      <c r="J406" s="543"/>
      <c r="K406" s="550"/>
    </row>
    <row r="407" spans="2:11" ht="15.75">
      <c r="B407" s="135"/>
      <c r="I407" s="374"/>
      <c r="J407" s="543"/>
      <c r="K407" s="550"/>
    </row>
    <row r="408" spans="2:11" ht="15.75">
      <c r="B408" s="135"/>
      <c r="I408" s="374"/>
      <c r="J408" s="543"/>
      <c r="K408" s="550"/>
    </row>
    <row r="409" spans="2:11" ht="15.75">
      <c r="B409" s="135"/>
      <c r="I409" s="374"/>
      <c r="J409" s="543"/>
      <c r="K409" s="550"/>
    </row>
    <row r="410" spans="2:11" ht="15.75">
      <c r="B410" s="135"/>
      <c r="I410" s="374"/>
      <c r="J410" s="543"/>
      <c r="K410" s="550"/>
    </row>
    <row r="411" spans="2:11" ht="15.75">
      <c r="B411" s="135"/>
      <c r="I411" s="374"/>
      <c r="J411" s="543"/>
      <c r="K411" s="550"/>
    </row>
    <row r="412" spans="2:11" ht="15.75">
      <c r="B412" s="135"/>
      <c r="I412" s="374"/>
      <c r="J412" s="543"/>
      <c r="K412" s="550"/>
    </row>
    <row r="413" spans="2:11" ht="15.75">
      <c r="B413" s="135"/>
      <c r="I413" s="374"/>
      <c r="J413" s="543"/>
      <c r="K413" s="550"/>
    </row>
    <row r="414" spans="2:11" ht="15.75">
      <c r="B414" s="135"/>
      <c r="I414" s="374"/>
      <c r="J414" s="543"/>
      <c r="K414" s="550"/>
    </row>
    <row r="415" spans="2:11" ht="15.75">
      <c r="B415" s="135"/>
      <c r="I415" s="374"/>
      <c r="J415" s="543"/>
      <c r="K415" s="550"/>
    </row>
    <row r="416" spans="2:11" ht="15.75">
      <c r="B416" s="135"/>
      <c r="I416" s="374"/>
      <c r="J416" s="543"/>
      <c r="K416" s="550"/>
    </row>
    <row r="417" spans="2:11" ht="15.75">
      <c r="B417" s="135"/>
      <c r="I417" s="374"/>
      <c r="J417" s="543"/>
      <c r="K417" s="550"/>
    </row>
    <row r="418" spans="2:11" ht="15.75">
      <c r="B418" s="135"/>
      <c r="I418" s="374"/>
      <c r="J418" s="543"/>
      <c r="K418" s="550"/>
    </row>
    <row r="419" spans="2:11" ht="15.75">
      <c r="B419" s="135"/>
      <c r="I419" s="374"/>
      <c r="J419" s="543"/>
      <c r="K419" s="550"/>
    </row>
    <row r="420" spans="2:11" ht="15.75">
      <c r="B420" s="135"/>
      <c r="I420" s="374"/>
      <c r="J420" s="543"/>
      <c r="K420" s="550"/>
    </row>
    <row r="421" spans="2:11" ht="15.75">
      <c r="B421" s="135"/>
      <c r="I421" s="374"/>
      <c r="J421" s="543"/>
      <c r="K421" s="550"/>
    </row>
    <row r="422" spans="2:11" ht="15.75">
      <c r="B422" s="135"/>
      <c r="I422" s="374"/>
      <c r="J422" s="543"/>
      <c r="K422" s="550"/>
    </row>
    <row r="423" spans="2:11" ht="15.75">
      <c r="B423" s="135"/>
      <c r="I423" s="374"/>
      <c r="J423" s="543"/>
      <c r="K423" s="550"/>
    </row>
    <row r="424" spans="2:11" ht="15.75">
      <c r="B424" s="135"/>
      <c r="I424" s="374"/>
      <c r="J424" s="543"/>
      <c r="K424" s="550"/>
    </row>
    <row r="425" spans="2:11" ht="15.75">
      <c r="B425" s="135"/>
      <c r="I425" s="374"/>
      <c r="J425" s="543"/>
      <c r="K425" s="550"/>
    </row>
    <row r="426" spans="2:11" ht="15.75">
      <c r="B426" s="135"/>
      <c r="I426" s="374"/>
      <c r="J426" s="543"/>
      <c r="K426" s="550"/>
    </row>
    <row r="427" spans="2:11" ht="15.75">
      <c r="B427" s="135"/>
      <c r="I427" s="374"/>
      <c r="J427" s="543"/>
      <c r="K427" s="550"/>
    </row>
    <row r="428" spans="2:11" ht="15.75">
      <c r="B428" s="135"/>
      <c r="I428" s="374"/>
      <c r="J428" s="543"/>
      <c r="K428" s="550"/>
    </row>
    <row r="429" spans="2:11" ht="15.75">
      <c r="B429" s="135"/>
      <c r="I429" s="374"/>
      <c r="J429" s="543"/>
      <c r="K429" s="550"/>
    </row>
    <row r="430" spans="2:11" ht="15.75">
      <c r="B430" s="135"/>
      <c r="I430" s="374"/>
      <c r="J430" s="543"/>
      <c r="K430" s="550"/>
    </row>
    <row r="431" spans="2:11" ht="15.75">
      <c r="B431" s="135"/>
      <c r="I431" s="374"/>
      <c r="J431" s="543"/>
      <c r="K431" s="550"/>
    </row>
    <row r="432" spans="2:11" ht="15.75">
      <c r="B432" s="135"/>
      <c r="I432" s="374"/>
      <c r="J432" s="543"/>
      <c r="K432" s="550"/>
    </row>
    <row r="433" spans="2:11" ht="15.75">
      <c r="B433" s="135"/>
      <c r="I433" s="374"/>
      <c r="J433" s="543"/>
      <c r="K433" s="550"/>
    </row>
    <row r="434" spans="2:11" ht="15.75">
      <c r="B434" s="135"/>
      <c r="I434" s="374"/>
      <c r="J434" s="543"/>
      <c r="K434" s="550"/>
    </row>
    <row r="435" spans="2:11" ht="15.75">
      <c r="B435" s="135"/>
      <c r="I435" s="374"/>
      <c r="J435" s="543"/>
      <c r="K435" s="550"/>
    </row>
    <row r="436" spans="2:11" ht="15.75">
      <c r="B436" s="135"/>
      <c r="I436" s="374"/>
      <c r="J436" s="543"/>
      <c r="K436" s="550"/>
    </row>
    <row r="437" spans="2:11" ht="15.75">
      <c r="B437" s="135"/>
      <c r="I437" s="374"/>
      <c r="J437" s="543"/>
      <c r="K437" s="550"/>
    </row>
    <row r="438" spans="2:11" ht="15.75">
      <c r="B438" s="135"/>
      <c r="I438" s="374"/>
      <c r="J438" s="543"/>
      <c r="K438" s="550"/>
    </row>
    <row r="439" spans="2:11" ht="15.75">
      <c r="B439" s="135"/>
      <c r="I439" s="374"/>
      <c r="J439" s="543"/>
      <c r="K439" s="550"/>
    </row>
    <row r="440" spans="2:11" ht="15.75">
      <c r="B440" s="135"/>
      <c r="I440" s="374"/>
      <c r="J440" s="543"/>
      <c r="K440" s="550"/>
    </row>
    <row r="441" spans="2:11" ht="15.75">
      <c r="B441" s="135"/>
      <c r="I441" s="374"/>
      <c r="J441" s="543"/>
      <c r="K441" s="550"/>
    </row>
    <row r="442" spans="2:11" ht="15.75">
      <c r="B442" s="135"/>
      <c r="I442" s="374"/>
      <c r="J442" s="543"/>
      <c r="K442" s="550"/>
    </row>
    <row r="443" spans="2:11" ht="15.75">
      <c r="B443" s="135"/>
      <c r="I443" s="374"/>
      <c r="J443" s="543"/>
      <c r="K443" s="550"/>
    </row>
    <row r="444" spans="2:11" ht="15.75">
      <c r="B444" s="135"/>
      <c r="I444" s="374"/>
      <c r="J444" s="543"/>
      <c r="K444" s="550"/>
    </row>
    <row r="445" spans="2:11" ht="15.75">
      <c r="B445" s="135"/>
      <c r="I445" s="374"/>
      <c r="J445" s="543"/>
      <c r="K445" s="550"/>
    </row>
    <row r="446" spans="2:11" ht="15.75">
      <c r="B446" s="135"/>
      <c r="I446" s="374"/>
      <c r="J446" s="543"/>
      <c r="K446" s="550"/>
    </row>
    <row r="447" spans="2:11" ht="15.75">
      <c r="B447" s="135"/>
      <c r="I447" s="374"/>
      <c r="J447" s="543"/>
      <c r="K447" s="550"/>
    </row>
    <row r="448" spans="2:11" ht="15.75">
      <c r="B448" s="135"/>
      <c r="I448" s="374"/>
      <c r="J448" s="543"/>
      <c r="K448" s="550"/>
    </row>
    <row r="449" spans="2:11" ht="15.75">
      <c r="B449" s="135"/>
      <c r="I449" s="374"/>
      <c r="J449" s="543"/>
      <c r="K449" s="550"/>
    </row>
    <row r="450" spans="2:11" ht="15.75">
      <c r="B450" s="135"/>
      <c r="I450" s="374"/>
      <c r="J450" s="543"/>
      <c r="K450" s="550"/>
    </row>
    <row r="451" spans="2:11" ht="15.75">
      <c r="B451" s="135"/>
      <c r="I451" s="374"/>
      <c r="J451" s="543"/>
      <c r="K451" s="550"/>
    </row>
    <row r="452" spans="2:11" ht="15.75">
      <c r="B452" s="135"/>
      <c r="I452" s="374"/>
      <c r="J452" s="543"/>
      <c r="K452" s="550"/>
    </row>
    <row r="453" spans="2:11" ht="15.75">
      <c r="B453" s="135"/>
      <c r="I453" s="374"/>
      <c r="J453" s="543"/>
      <c r="K453" s="550"/>
    </row>
    <row r="454" spans="2:11" ht="15.75">
      <c r="B454" s="135"/>
      <c r="I454" s="374"/>
      <c r="J454" s="543"/>
      <c r="K454" s="550"/>
    </row>
    <row r="455" spans="2:11" ht="15.75">
      <c r="B455" s="135"/>
    </row>
    <row r="456" spans="2:11" ht="15.75">
      <c r="B456" s="135"/>
    </row>
    <row r="457" spans="2:11" ht="15.75">
      <c r="B457" s="135"/>
    </row>
    <row r="458" spans="2:11" ht="15.75">
      <c r="B458" s="135"/>
    </row>
    <row r="459" spans="2:11" ht="15.75">
      <c r="B459" s="135"/>
    </row>
    <row r="460" spans="2:11" ht="15.75">
      <c r="B460" s="135"/>
    </row>
    <row r="461" spans="2:11" ht="15.75">
      <c r="B461" s="135"/>
    </row>
    <row r="462" spans="2:11" ht="15.75">
      <c r="B462" s="135"/>
    </row>
    <row r="463" spans="2:11" ht="15.75">
      <c r="B463" s="135"/>
    </row>
    <row r="464" spans="2:11" ht="15.75">
      <c r="B464" s="135"/>
    </row>
    <row r="465" spans="2:2" ht="15.75">
      <c r="B465" s="135"/>
    </row>
    <row r="466" spans="2:2" ht="15.75">
      <c r="B466" s="135"/>
    </row>
    <row r="467" spans="2:2" ht="15.75">
      <c r="B467" s="135"/>
    </row>
    <row r="468" spans="2:2" ht="15.75">
      <c r="B468" s="135"/>
    </row>
    <row r="469" spans="2:2" ht="15.75">
      <c r="B469" s="135"/>
    </row>
    <row r="470" spans="2:2" ht="15.75">
      <c r="B470" s="135"/>
    </row>
    <row r="471" spans="2:2" ht="15.75">
      <c r="B471" s="135"/>
    </row>
    <row r="472" spans="2:2" ht="15.75">
      <c r="B472" s="135"/>
    </row>
    <row r="473" spans="2:2" ht="15.75">
      <c r="B473" s="135"/>
    </row>
    <row r="474" spans="2:2" ht="15.75">
      <c r="B474" s="135"/>
    </row>
    <row r="475" spans="2:2" ht="15.75">
      <c r="B475" s="135"/>
    </row>
    <row r="476" spans="2:2" ht="15.75">
      <c r="B476" s="135"/>
    </row>
    <row r="477" spans="2:2" ht="15.75">
      <c r="B477" s="135"/>
    </row>
    <row r="478" spans="2:2" ht="15.75">
      <c r="B478" s="135"/>
    </row>
    <row r="479" spans="2:2" ht="15.75">
      <c r="B479" s="135"/>
    </row>
    <row r="480" spans="2:2" ht="15.75">
      <c r="B480" s="135"/>
    </row>
    <row r="481" spans="2:2" ht="15.75">
      <c r="B481" s="135"/>
    </row>
    <row r="482" spans="2:2" ht="15.75">
      <c r="B482" s="135"/>
    </row>
    <row r="483" spans="2:2" ht="15.75">
      <c r="B483" s="135"/>
    </row>
    <row r="484" spans="2:2" ht="15.75">
      <c r="B484" s="135"/>
    </row>
    <row r="485" spans="2:2" ht="15.75">
      <c r="B485" s="135"/>
    </row>
    <row r="486" spans="2:2" ht="15.75">
      <c r="B486" s="135"/>
    </row>
    <row r="487" spans="2:2" ht="15.75">
      <c r="B487" s="135"/>
    </row>
    <row r="488" spans="2:2" ht="15.75">
      <c r="B488" s="135"/>
    </row>
    <row r="489" spans="2:2" ht="15.75">
      <c r="B489" s="135"/>
    </row>
    <row r="490" spans="2:2" ht="15.75">
      <c r="B490" s="135"/>
    </row>
    <row r="491" spans="2:2" ht="15.75">
      <c r="B491" s="135"/>
    </row>
    <row r="492" spans="2:2" ht="15.75">
      <c r="B492" s="135"/>
    </row>
    <row r="493" spans="2:2" ht="15.75">
      <c r="B493" s="135"/>
    </row>
    <row r="494" spans="2:2" ht="15.75">
      <c r="B494" s="135"/>
    </row>
    <row r="495" spans="2:2" ht="15.75">
      <c r="B495" s="135"/>
    </row>
    <row r="496" spans="2:2" ht="15.75">
      <c r="B496" s="135"/>
    </row>
    <row r="497" spans="2:2" ht="15.75">
      <c r="B497" s="135"/>
    </row>
    <row r="498" spans="2:2" ht="15.75">
      <c r="B498" s="135"/>
    </row>
    <row r="499" spans="2:2" ht="15.75">
      <c r="B499" s="135"/>
    </row>
    <row r="500" spans="2:2" ht="15.75">
      <c r="B500" s="135"/>
    </row>
    <row r="501" spans="2:2" ht="15.75">
      <c r="B501" s="135"/>
    </row>
    <row r="502" spans="2:2" ht="15.75">
      <c r="B502" s="135"/>
    </row>
    <row r="503" spans="2:2" ht="15.75">
      <c r="B503" s="135"/>
    </row>
    <row r="504" spans="2:2" ht="15.75">
      <c r="B504" s="135"/>
    </row>
    <row r="505" spans="2:2" ht="15.75">
      <c r="B505" s="135"/>
    </row>
    <row r="506" spans="2:2" ht="15.75">
      <c r="B506" s="135"/>
    </row>
    <row r="507" spans="2:2" ht="15.75">
      <c r="B507" s="135"/>
    </row>
    <row r="508" spans="2:2" ht="15.75">
      <c r="B508" s="135"/>
    </row>
    <row r="509" spans="2:2" ht="15.75">
      <c r="B509" s="135"/>
    </row>
    <row r="510" spans="2:2" ht="15.75">
      <c r="B510" s="135"/>
    </row>
    <row r="511" spans="2:2" ht="15.75">
      <c r="B511" s="135"/>
    </row>
    <row r="512" spans="2:2" ht="15.75">
      <c r="B512" s="135"/>
    </row>
    <row r="513" spans="2:2" ht="15.75">
      <c r="B513" s="135"/>
    </row>
    <row r="514" spans="2:2" ht="15.75">
      <c r="B514" s="135"/>
    </row>
    <row r="515" spans="2:2" ht="15.75">
      <c r="B515" s="135"/>
    </row>
    <row r="516" spans="2:2" ht="15.75">
      <c r="B516" s="135"/>
    </row>
    <row r="517" spans="2:2" ht="15.75">
      <c r="B517" s="135"/>
    </row>
    <row r="518" spans="2:2" ht="15.75">
      <c r="B518" s="135"/>
    </row>
    <row r="519" spans="2:2" ht="15.75">
      <c r="B519" s="135"/>
    </row>
    <row r="520" spans="2:2" ht="15.75">
      <c r="B520" s="135"/>
    </row>
    <row r="521" spans="2:2" ht="15.75">
      <c r="B521" s="135"/>
    </row>
    <row r="522" spans="2:2" ht="15.75">
      <c r="B522" s="135"/>
    </row>
    <row r="523" spans="2:2" ht="15.75">
      <c r="B523" s="135"/>
    </row>
    <row r="524" spans="2:2" ht="15.75">
      <c r="B524" s="135"/>
    </row>
    <row r="525" spans="2:2" ht="15.75">
      <c r="B525" s="135"/>
    </row>
    <row r="526" spans="2:2" ht="15.75">
      <c r="B526" s="135"/>
    </row>
    <row r="527" spans="2:2" ht="15.75">
      <c r="B527" s="135"/>
    </row>
    <row r="528" spans="2:2" ht="15.75">
      <c r="B528" s="135"/>
    </row>
    <row r="529" spans="2:2" ht="15.75">
      <c r="B529" s="135"/>
    </row>
    <row r="530" spans="2:2" ht="15.75">
      <c r="B530" s="135"/>
    </row>
    <row r="531" spans="2:2" ht="15.75">
      <c r="B531" s="135"/>
    </row>
    <row r="532" spans="2:2" ht="15.75">
      <c r="B532" s="135"/>
    </row>
    <row r="533" spans="2:2" ht="15.75">
      <c r="B533" s="135"/>
    </row>
    <row r="534" spans="2:2" ht="15.75">
      <c r="B534" s="135"/>
    </row>
    <row r="535" spans="2:2" ht="15.75">
      <c r="B535" s="135"/>
    </row>
    <row r="536" spans="2:2" ht="15.75">
      <c r="B536" s="135"/>
    </row>
    <row r="537" spans="2:2" ht="15.75">
      <c r="B537" s="135"/>
    </row>
    <row r="538" spans="2:2" ht="15.75">
      <c r="B538" s="135"/>
    </row>
    <row r="539" spans="2:2" ht="15.75">
      <c r="B539" s="135"/>
    </row>
    <row r="540" spans="2:2" ht="15.75">
      <c r="B540" s="135"/>
    </row>
    <row r="541" spans="2:2" ht="15.75">
      <c r="B541" s="135"/>
    </row>
    <row r="542" spans="2:2" ht="15.75">
      <c r="B542" s="135"/>
    </row>
    <row r="543" spans="2:2" ht="15.75">
      <c r="B543" s="135"/>
    </row>
    <row r="544" spans="2:2" ht="15.75">
      <c r="B544" s="135"/>
    </row>
    <row r="545" spans="2:2" ht="15.75">
      <c r="B545" s="135"/>
    </row>
    <row r="546" spans="2:2" ht="15.75">
      <c r="B546" s="135"/>
    </row>
    <row r="547" spans="2:2" ht="15.75">
      <c r="B547" s="135"/>
    </row>
    <row r="548" spans="2:2" ht="15.75">
      <c r="B548" s="135"/>
    </row>
    <row r="549" spans="2:2" ht="15.75">
      <c r="B549" s="135"/>
    </row>
    <row r="550" spans="2:2" ht="15.75">
      <c r="B550" s="135"/>
    </row>
    <row r="551" spans="2:2" ht="15.75">
      <c r="B551" s="135"/>
    </row>
    <row r="552" spans="2:2" ht="15.75">
      <c r="B552" s="135"/>
    </row>
    <row r="553" spans="2:2" ht="15.75">
      <c r="B553" s="135"/>
    </row>
    <row r="554" spans="2:2" ht="15.75">
      <c r="B554" s="135"/>
    </row>
    <row r="555" spans="2:2" ht="15.75">
      <c r="B555" s="135"/>
    </row>
    <row r="556" spans="2:2" ht="15.75">
      <c r="B556" s="135"/>
    </row>
    <row r="557" spans="2:2" ht="15.75">
      <c r="B557" s="135"/>
    </row>
    <row r="558" spans="2:2" ht="15.75">
      <c r="B558" s="135"/>
    </row>
    <row r="559" spans="2:2" ht="15.75">
      <c r="B559" s="135"/>
    </row>
    <row r="560" spans="2:2" ht="15.75">
      <c r="B560" s="135"/>
    </row>
    <row r="561" spans="2:2" ht="15.75">
      <c r="B561" s="135"/>
    </row>
    <row r="562" spans="2:2" ht="15.75">
      <c r="B562" s="135"/>
    </row>
    <row r="563" spans="2:2" ht="15.75">
      <c r="B563" s="135"/>
    </row>
    <row r="564" spans="2:2" ht="15.75">
      <c r="B564" s="135"/>
    </row>
    <row r="565" spans="2:2" ht="15.75">
      <c r="B565" s="135"/>
    </row>
    <row r="566" spans="2:2" ht="15.75">
      <c r="B566" s="135"/>
    </row>
    <row r="567" spans="2:2" ht="15.75">
      <c r="B567" s="135"/>
    </row>
    <row r="568" spans="2:2" ht="15.75">
      <c r="B568" s="135"/>
    </row>
    <row r="569" spans="2:2" ht="15.75">
      <c r="B569" s="135"/>
    </row>
    <row r="570" spans="2:2" ht="15.75">
      <c r="B570" s="135"/>
    </row>
    <row r="571" spans="2:2" ht="15.75">
      <c r="B571" s="135"/>
    </row>
    <row r="572" spans="2:2" ht="15.75">
      <c r="B572" s="135"/>
    </row>
    <row r="573" spans="2:2" ht="15.75">
      <c r="B573" s="135"/>
    </row>
    <row r="574" spans="2:2" ht="15.75">
      <c r="B574" s="135"/>
    </row>
    <row r="575" spans="2:2" ht="15.75">
      <c r="B575" s="135"/>
    </row>
    <row r="576" spans="2:2" ht="15.75">
      <c r="B576" s="135"/>
    </row>
    <row r="577" spans="2:2" ht="15.75">
      <c r="B577" s="135"/>
    </row>
    <row r="578" spans="2:2" ht="15.75">
      <c r="B578" s="135"/>
    </row>
    <row r="579" spans="2:2" ht="15.75">
      <c r="B579" s="135"/>
    </row>
    <row r="580" spans="2:2" ht="15.75">
      <c r="B580" s="135"/>
    </row>
    <row r="581" spans="2:2" ht="15.75">
      <c r="B581" s="135"/>
    </row>
    <row r="582" spans="2:2" ht="15.75">
      <c r="B582" s="135"/>
    </row>
    <row r="583" spans="2:2" ht="15.75">
      <c r="B583" s="135"/>
    </row>
    <row r="584" spans="2:2" ht="15.75">
      <c r="B584" s="135"/>
    </row>
    <row r="585" spans="2:2" ht="15.75">
      <c r="B585" s="135"/>
    </row>
    <row r="586" spans="2:2" ht="15.75">
      <c r="B586" s="135"/>
    </row>
    <row r="587" spans="2:2" ht="15.75">
      <c r="B587" s="135"/>
    </row>
    <row r="588" spans="2:2" ht="15.75">
      <c r="B588" s="135"/>
    </row>
    <row r="589" spans="2:2" ht="15.75">
      <c r="B589" s="135"/>
    </row>
    <row r="590" spans="2:2" ht="15.75">
      <c r="B590" s="135"/>
    </row>
    <row r="591" spans="2:2" ht="15.75">
      <c r="B591" s="135"/>
    </row>
    <row r="592" spans="2:2" ht="15.75">
      <c r="B592" s="135"/>
    </row>
    <row r="593" spans="2:2" ht="15.75">
      <c r="B593" s="135"/>
    </row>
    <row r="594" spans="2:2" ht="15.75">
      <c r="B594" s="135"/>
    </row>
    <row r="595" spans="2:2" ht="15.75">
      <c r="B595" s="135"/>
    </row>
    <row r="596" spans="2:2" ht="15.75">
      <c r="B596" s="135"/>
    </row>
    <row r="597" spans="2:2" ht="15.75">
      <c r="B597" s="135"/>
    </row>
    <row r="598" spans="2:2" ht="15.75">
      <c r="B598" s="135"/>
    </row>
    <row r="599" spans="2:2" ht="15.75">
      <c r="B599" s="135"/>
    </row>
    <row r="600" spans="2:2" ht="15.75">
      <c r="B600" s="135"/>
    </row>
    <row r="601" spans="2:2" ht="15.75">
      <c r="B601" s="135"/>
    </row>
    <row r="602" spans="2:2" ht="15.75">
      <c r="B602" s="135"/>
    </row>
    <row r="603" spans="2:2" ht="15.75">
      <c r="B603" s="135"/>
    </row>
    <row r="604" spans="2:2" ht="15.75">
      <c r="B604" s="135"/>
    </row>
    <row r="605" spans="2:2" ht="15.75">
      <c r="B605" s="135"/>
    </row>
    <row r="606" spans="2:2" ht="15.75">
      <c r="B606" s="135"/>
    </row>
    <row r="607" spans="2:2" ht="15.75">
      <c r="B607" s="135"/>
    </row>
    <row r="608" spans="2:2" ht="15.75">
      <c r="B608" s="135"/>
    </row>
    <row r="609" spans="2:2" ht="15.75">
      <c r="B609" s="135"/>
    </row>
    <row r="610" spans="2:2" ht="15.75">
      <c r="B610" s="135"/>
    </row>
    <row r="611" spans="2:2" ht="15.75">
      <c r="B611" s="135"/>
    </row>
    <row r="612" spans="2:2" ht="15.75">
      <c r="B612" s="135"/>
    </row>
    <row r="613" spans="2:2" ht="15.75">
      <c r="B613" s="135"/>
    </row>
    <row r="614" spans="2:2" ht="15.75">
      <c r="B614" s="135"/>
    </row>
    <row r="615" spans="2:2" ht="15.75">
      <c r="B615" s="135"/>
    </row>
    <row r="616" spans="2:2" ht="15.75">
      <c r="B616" s="135"/>
    </row>
    <row r="617" spans="2:2" ht="15.75">
      <c r="B617" s="135"/>
    </row>
    <row r="618" spans="2:2" ht="15.75">
      <c r="B618" s="135"/>
    </row>
    <row r="619" spans="2:2" ht="15.75">
      <c r="B619" s="135"/>
    </row>
    <row r="620" spans="2:2" ht="15.75">
      <c r="B620" s="135"/>
    </row>
    <row r="621" spans="2:2" ht="15.75">
      <c r="B621" s="135"/>
    </row>
    <row r="622" spans="2:2" ht="15.75">
      <c r="B622" s="135"/>
    </row>
    <row r="623" spans="2:2" ht="15.75">
      <c r="B623" s="135"/>
    </row>
    <row r="624" spans="2:2" ht="15.75">
      <c r="B624" s="135"/>
    </row>
    <row r="625" spans="2:2" ht="15.75">
      <c r="B625" s="135"/>
    </row>
    <row r="626" spans="2:2" ht="15.75">
      <c r="B626" s="135"/>
    </row>
    <row r="627" spans="2:2" ht="15.75">
      <c r="B627" s="135"/>
    </row>
    <row r="628" spans="2:2" ht="15.75">
      <c r="B628" s="135"/>
    </row>
    <row r="629" spans="2:2" ht="15.75">
      <c r="B629" s="135"/>
    </row>
    <row r="630" spans="2:2" ht="15.75">
      <c r="B630" s="135"/>
    </row>
    <row r="631" spans="2:2" ht="15.75">
      <c r="B631" s="135"/>
    </row>
    <row r="632" spans="2:2" ht="15.75">
      <c r="B632" s="135"/>
    </row>
    <row r="633" spans="2:2" ht="15.75">
      <c r="B633" s="135"/>
    </row>
    <row r="634" spans="2:2" ht="15.75">
      <c r="B634" s="135"/>
    </row>
    <row r="635" spans="2:2" ht="15.75">
      <c r="B635" s="135"/>
    </row>
    <row r="636" spans="2:2" ht="15.75">
      <c r="B636" s="135"/>
    </row>
    <row r="637" spans="2:2" ht="15.75">
      <c r="B637" s="135"/>
    </row>
    <row r="638" spans="2:2" ht="15.75">
      <c r="B638" s="135"/>
    </row>
    <row r="639" spans="2:2" ht="15.75">
      <c r="B639" s="135"/>
    </row>
    <row r="640" spans="2:2" ht="15.75">
      <c r="B640" s="135"/>
    </row>
    <row r="641" spans="2:2" ht="15.75">
      <c r="B641" s="135"/>
    </row>
    <row r="642" spans="2:2" ht="15.75">
      <c r="B642" s="135"/>
    </row>
    <row r="643" spans="2:2" ht="15.75">
      <c r="B643" s="135"/>
    </row>
    <row r="644" spans="2:2" ht="15.75">
      <c r="B644" s="135"/>
    </row>
    <row r="645" spans="2:2" ht="15.75">
      <c r="B645" s="135"/>
    </row>
  </sheetData>
  <mergeCells count="9">
    <mergeCell ref="B2:P2"/>
    <mergeCell ref="B3:P3"/>
    <mergeCell ref="B4:P4"/>
    <mergeCell ref="B5:P5"/>
    <mergeCell ref="Q7:Q8"/>
    <mergeCell ref="C7:E7"/>
    <mergeCell ref="F7:H7"/>
    <mergeCell ref="I7:K7"/>
    <mergeCell ref="L7:N7"/>
  </mergeCells>
  <pageMargins left="0.9" right="0.65" top="0.56000000000000005" bottom="0.28000000000000003" header="0.5" footer="0.23"/>
  <pageSetup scale="44"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19"/>
  <sheetViews>
    <sheetView topLeftCell="B1" zoomScale="85" zoomScaleNormal="85" workbookViewId="0">
      <selection activeCell="R9" sqref="R9"/>
    </sheetView>
  </sheetViews>
  <sheetFormatPr defaultColWidth="11.42578125" defaultRowHeight="18"/>
  <cols>
    <col min="1" max="1" width="26" style="1011" hidden="1" customWidth="1"/>
    <col min="2" max="2" width="27" style="137" customWidth="1"/>
    <col min="3" max="3" width="20.85546875" style="1011" customWidth="1"/>
    <col min="4" max="4" width="23.42578125" style="1011" customWidth="1"/>
    <col min="5" max="5" width="13.7109375" style="1011" customWidth="1"/>
    <col min="6" max="6" width="21.140625" style="1011" customWidth="1"/>
    <col min="7" max="7" width="23.140625" style="1011" customWidth="1"/>
    <col min="8" max="8" width="14.5703125" style="1011" customWidth="1"/>
    <col min="9" max="9" width="21.42578125" style="1011" customWidth="1"/>
    <col min="10" max="10" width="22.5703125" style="1011" customWidth="1"/>
    <col min="11" max="11" width="14.28515625" style="1011" customWidth="1"/>
    <col min="12" max="12" width="19.85546875" style="1011" customWidth="1"/>
    <col min="13" max="13" width="21.5703125" style="1011" customWidth="1"/>
    <col min="14" max="14" width="14.42578125" style="1011" customWidth="1"/>
    <col min="15" max="15" width="22.7109375" style="1011" hidden="1" customWidth="1"/>
    <col min="16" max="16" width="25" style="1011" hidden="1" customWidth="1"/>
    <col min="17" max="17" width="4" style="1011" customWidth="1"/>
    <col min="18" max="21" width="9.140625" style="1011" customWidth="1"/>
    <col min="22" max="25" width="9.140625" style="75" customWidth="1"/>
    <col min="26" max="256" width="11.42578125" style="1011"/>
    <col min="257" max="257" width="0" style="1011" hidden="1" customWidth="1"/>
    <col min="258" max="258" width="27" style="1011" customWidth="1"/>
    <col min="259" max="259" width="20.85546875" style="1011" customWidth="1"/>
    <col min="260" max="260" width="23.42578125" style="1011" customWidth="1"/>
    <col min="261" max="261" width="13.7109375" style="1011" customWidth="1"/>
    <col min="262" max="262" width="21.140625" style="1011" customWidth="1"/>
    <col min="263" max="263" width="23.140625" style="1011" customWidth="1"/>
    <col min="264" max="264" width="14.5703125" style="1011" customWidth="1"/>
    <col min="265" max="265" width="21.42578125" style="1011" customWidth="1"/>
    <col min="266" max="266" width="22.5703125" style="1011" customWidth="1"/>
    <col min="267" max="267" width="14.28515625" style="1011" customWidth="1"/>
    <col min="268" max="268" width="19.85546875" style="1011" customWidth="1"/>
    <col min="269" max="269" width="21.5703125" style="1011" customWidth="1"/>
    <col min="270" max="270" width="14.42578125" style="1011" customWidth="1"/>
    <col min="271" max="272" width="0" style="1011" hidden="1" customWidth="1"/>
    <col min="273" max="273" width="4" style="1011" customWidth="1"/>
    <col min="274" max="281" width="9.140625" style="1011" customWidth="1"/>
    <col min="282" max="512" width="11.42578125" style="1011"/>
    <col min="513" max="513" width="0" style="1011" hidden="1" customWidth="1"/>
    <col min="514" max="514" width="27" style="1011" customWidth="1"/>
    <col min="515" max="515" width="20.85546875" style="1011" customWidth="1"/>
    <col min="516" max="516" width="23.42578125" style="1011" customWidth="1"/>
    <col min="517" max="517" width="13.7109375" style="1011" customWidth="1"/>
    <col min="518" max="518" width="21.140625" style="1011" customWidth="1"/>
    <col min="519" max="519" width="23.140625" style="1011" customWidth="1"/>
    <col min="520" max="520" width="14.5703125" style="1011" customWidth="1"/>
    <col min="521" max="521" width="21.42578125" style="1011" customWidth="1"/>
    <col min="522" max="522" width="22.5703125" style="1011" customWidth="1"/>
    <col min="523" max="523" width="14.28515625" style="1011" customWidth="1"/>
    <col min="524" max="524" width="19.85546875" style="1011" customWidth="1"/>
    <col min="525" max="525" width="21.5703125" style="1011" customWidth="1"/>
    <col min="526" max="526" width="14.42578125" style="1011" customWidth="1"/>
    <col min="527" max="528" width="0" style="1011" hidden="1" customWidth="1"/>
    <col min="529" max="529" width="4" style="1011" customWidth="1"/>
    <col min="530" max="537" width="9.140625" style="1011" customWidth="1"/>
    <col min="538" max="768" width="11.42578125" style="1011"/>
    <col min="769" max="769" width="0" style="1011" hidden="1" customWidth="1"/>
    <col min="770" max="770" width="27" style="1011" customWidth="1"/>
    <col min="771" max="771" width="20.85546875" style="1011" customWidth="1"/>
    <col min="772" max="772" width="23.42578125" style="1011" customWidth="1"/>
    <col min="773" max="773" width="13.7109375" style="1011" customWidth="1"/>
    <col min="774" max="774" width="21.140625" style="1011" customWidth="1"/>
    <col min="775" max="775" width="23.140625" style="1011" customWidth="1"/>
    <col min="776" max="776" width="14.5703125" style="1011" customWidth="1"/>
    <col min="777" max="777" width="21.42578125" style="1011" customWidth="1"/>
    <col min="778" max="778" width="22.5703125" style="1011" customWidth="1"/>
    <col min="779" max="779" width="14.28515625" style="1011" customWidth="1"/>
    <col min="780" max="780" width="19.85546875" style="1011" customWidth="1"/>
    <col min="781" max="781" width="21.5703125" style="1011" customWidth="1"/>
    <col min="782" max="782" width="14.42578125" style="1011" customWidth="1"/>
    <col min="783" max="784" width="0" style="1011" hidden="1" customWidth="1"/>
    <col min="785" max="785" width="4" style="1011" customWidth="1"/>
    <col min="786" max="793" width="9.140625" style="1011" customWidth="1"/>
    <col min="794" max="1024" width="11.42578125" style="1011"/>
    <col min="1025" max="1025" width="0" style="1011" hidden="1" customWidth="1"/>
    <col min="1026" max="1026" width="27" style="1011" customWidth="1"/>
    <col min="1027" max="1027" width="20.85546875" style="1011" customWidth="1"/>
    <col min="1028" max="1028" width="23.42578125" style="1011" customWidth="1"/>
    <col min="1029" max="1029" width="13.7109375" style="1011" customWidth="1"/>
    <col min="1030" max="1030" width="21.140625" style="1011" customWidth="1"/>
    <col min="1031" max="1031" width="23.140625" style="1011" customWidth="1"/>
    <col min="1032" max="1032" width="14.5703125" style="1011" customWidth="1"/>
    <col min="1033" max="1033" width="21.42578125" style="1011" customWidth="1"/>
    <col min="1034" max="1034" width="22.5703125" style="1011" customWidth="1"/>
    <col min="1035" max="1035" width="14.28515625" style="1011" customWidth="1"/>
    <col min="1036" max="1036" width="19.85546875" style="1011" customWidth="1"/>
    <col min="1037" max="1037" width="21.5703125" style="1011" customWidth="1"/>
    <col min="1038" max="1038" width="14.42578125" style="1011" customWidth="1"/>
    <col min="1039" max="1040" width="0" style="1011" hidden="1" customWidth="1"/>
    <col min="1041" max="1041" width="4" style="1011" customWidth="1"/>
    <col min="1042" max="1049" width="9.140625" style="1011" customWidth="1"/>
    <col min="1050" max="1280" width="11.42578125" style="1011"/>
    <col min="1281" max="1281" width="0" style="1011" hidden="1" customWidth="1"/>
    <col min="1282" max="1282" width="27" style="1011" customWidth="1"/>
    <col min="1283" max="1283" width="20.85546875" style="1011" customWidth="1"/>
    <col min="1284" max="1284" width="23.42578125" style="1011" customWidth="1"/>
    <col min="1285" max="1285" width="13.7109375" style="1011" customWidth="1"/>
    <col min="1286" max="1286" width="21.140625" style="1011" customWidth="1"/>
    <col min="1287" max="1287" width="23.140625" style="1011" customWidth="1"/>
    <col min="1288" max="1288" width="14.5703125" style="1011" customWidth="1"/>
    <col min="1289" max="1289" width="21.42578125" style="1011" customWidth="1"/>
    <col min="1290" max="1290" width="22.5703125" style="1011" customWidth="1"/>
    <col min="1291" max="1291" width="14.28515625" style="1011" customWidth="1"/>
    <col min="1292" max="1292" width="19.85546875" style="1011" customWidth="1"/>
    <col min="1293" max="1293" width="21.5703125" style="1011" customWidth="1"/>
    <col min="1294" max="1294" width="14.42578125" style="1011" customWidth="1"/>
    <col min="1295" max="1296" width="0" style="1011" hidden="1" customWidth="1"/>
    <col min="1297" max="1297" width="4" style="1011" customWidth="1"/>
    <col min="1298" max="1305" width="9.140625" style="1011" customWidth="1"/>
    <col min="1306" max="1536" width="11.42578125" style="1011"/>
    <col min="1537" max="1537" width="0" style="1011" hidden="1" customWidth="1"/>
    <col min="1538" max="1538" width="27" style="1011" customWidth="1"/>
    <col min="1539" max="1539" width="20.85546875" style="1011" customWidth="1"/>
    <col min="1540" max="1540" width="23.42578125" style="1011" customWidth="1"/>
    <col min="1541" max="1541" width="13.7109375" style="1011" customWidth="1"/>
    <col min="1542" max="1542" width="21.140625" style="1011" customWidth="1"/>
    <col min="1543" max="1543" width="23.140625" style="1011" customWidth="1"/>
    <col min="1544" max="1544" width="14.5703125" style="1011" customWidth="1"/>
    <col min="1545" max="1545" width="21.42578125" style="1011" customWidth="1"/>
    <col min="1546" max="1546" width="22.5703125" style="1011" customWidth="1"/>
    <col min="1547" max="1547" width="14.28515625" style="1011" customWidth="1"/>
    <col min="1548" max="1548" width="19.85546875" style="1011" customWidth="1"/>
    <col min="1549" max="1549" width="21.5703125" style="1011" customWidth="1"/>
    <col min="1550" max="1550" width="14.42578125" style="1011" customWidth="1"/>
    <col min="1551" max="1552" width="0" style="1011" hidden="1" customWidth="1"/>
    <col min="1553" max="1553" width="4" style="1011" customWidth="1"/>
    <col min="1554" max="1561" width="9.140625" style="1011" customWidth="1"/>
    <col min="1562" max="1792" width="11.42578125" style="1011"/>
    <col min="1793" max="1793" width="0" style="1011" hidden="1" customWidth="1"/>
    <col min="1794" max="1794" width="27" style="1011" customWidth="1"/>
    <col min="1795" max="1795" width="20.85546875" style="1011" customWidth="1"/>
    <col min="1796" max="1796" width="23.42578125" style="1011" customWidth="1"/>
    <col min="1797" max="1797" width="13.7109375" style="1011" customWidth="1"/>
    <col min="1798" max="1798" width="21.140625" style="1011" customWidth="1"/>
    <col min="1799" max="1799" width="23.140625" style="1011" customWidth="1"/>
    <col min="1800" max="1800" width="14.5703125" style="1011" customWidth="1"/>
    <col min="1801" max="1801" width="21.42578125" style="1011" customWidth="1"/>
    <col min="1802" max="1802" width="22.5703125" style="1011" customWidth="1"/>
    <col min="1803" max="1803" width="14.28515625" style="1011" customWidth="1"/>
    <col min="1804" max="1804" width="19.85546875" style="1011" customWidth="1"/>
    <col min="1805" max="1805" width="21.5703125" style="1011" customWidth="1"/>
    <col min="1806" max="1806" width="14.42578125" style="1011" customWidth="1"/>
    <col min="1807" max="1808" width="0" style="1011" hidden="1" customWidth="1"/>
    <col min="1809" max="1809" width="4" style="1011" customWidth="1"/>
    <col min="1810" max="1817" width="9.140625" style="1011" customWidth="1"/>
    <col min="1818" max="2048" width="11.42578125" style="1011"/>
    <col min="2049" max="2049" width="0" style="1011" hidden="1" customWidth="1"/>
    <col min="2050" max="2050" width="27" style="1011" customWidth="1"/>
    <col min="2051" max="2051" width="20.85546875" style="1011" customWidth="1"/>
    <col min="2052" max="2052" width="23.42578125" style="1011" customWidth="1"/>
    <col min="2053" max="2053" width="13.7109375" style="1011" customWidth="1"/>
    <col min="2054" max="2054" width="21.140625" style="1011" customWidth="1"/>
    <col min="2055" max="2055" width="23.140625" style="1011" customWidth="1"/>
    <col min="2056" max="2056" width="14.5703125" style="1011" customWidth="1"/>
    <col min="2057" max="2057" width="21.42578125" style="1011" customWidth="1"/>
    <col min="2058" max="2058" width="22.5703125" style="1011" customWidth="1"/>
    <col min="2059" max="2059" width="14.28515625" style="1011" customWidth="1"/>
    <col min="2060" max="2060" width="19.85546875" style="1011" customWidth="1"/>
    <col min="2061" max="2061" width="21.5703125" style="1011" customWidth="1"/>
    <col min="2062" max="2062" width="14.42578125" style="1011" customWidth="1"/>
    <col min="2063" max="2064" width="0" style="1011" hidden="1" customWidth="1"/>
    <col min="2065" max="2065" width="4" style="1011" customWidth="1"/>
    <col min="2066" max="2073" width="9.140625" style="1011" customWidth="1"/>
    <col min="2074" max="2304" width="11.42578125" style="1011"/>
    <col min="2305" max="2305" width="0" style="1011" hidden="1" customWidth="1"/>
    <col min="2306" max="2306" width="27" style="1011" customWidth="1"/>
    <col min="2307" max="2307" width="20.85546875" style="1011" customWidth="1"/>
    <col min="2308" max="2308" width="23.42578125" style="1011" customWidth="1"/>
    <col min="2309" max="2309" width="13.7109375" style="1011" customWidth="1"/>
    <col min="2310" max="2310" width="21.140625" style="1011" customWidth="1"/>
    <col min="2311" max="2311" width="23.140625" style="1011" customWidth="1"/>
    <col min="2312" max="2312" width="14.5703125" style="1011" customWidth="1"/>
    <col min="2313" max="2313" width="21.42578125" style="1011" customWidth="1"/>
    <col min="2314" max="2314" width="22.5703125" style="1011" customWidth="1"/>
    <col min="2315" max="2315" width="14.28515625" style="1011" customWidth="1"/>
    <col min="2316" max="2316" width="19.85546875" style="1011" customWidth="1"/>
    <col min="2317" max="2317" width="21.5703125" style="1011" customWidth="1"/>
    <col min="2318" max="2318" width="14.42578125" style="1011" customWidth="1"/>
    <col min="2319" max="2320" width="0" style="1011" hidden="1" customWidth="1"/>
    <col min="2321" max="2321" width="4" style="1011" customWidth="1"/>
    <col min="2322" max="2329" width="9.140625" style="1011" customWidth="1"/>
    <col min="2330" max="2560" width="11.42578125" style="1011"/>
    <col min="2561" max="2561" width="0" style="1011" hidden="1" customWidth="1"/>
    <col min="2562" max="2562" width="27" style="1011" customWidth="1"/>
    <col min="2563" max="2563" width="20.85546875" style="1011" customWidth="1"/>
    <col min="2564" max="2564" width="23.42578125" style="1011" customWidth="1"/>
    <col min="2565" max="2565" width="13.7109375" style="1011" customWidth="1"/>
    <col min="2566" max="2566" width="21.140625" style="1011" customWidth="1"/>
    <col min="2567" max="2567" width="23.140625" style="1011" customWidth="1"/>
    <col min="2568" max="2568" width="14.5703125" style="1011" customWidth="1"/>
    <col min="2569" max="2569" width="21.42578125" style="1011" customWidth="1"/>
    <col min="2570" max="2570" width="22.5703125" style="1011" customWidth="1"/>
    <col min="2571" max="2571" width="14.28515625" style="1011" customWidth="1"/>
    <col min="2572" max="2572" width="19.85546875" style="1011" customWidth="1"/>
    <col min="2573" max="2573" width="21.5703125" style="1011" customWidth="1"/>
    <col min="2574" max="2574" width="14.42578125" style="1011" customWidth="1"/>
    <col min="2575" max="2576" width="0" style="1011" hidden="1" customWidth="1"/>
    <col min="2577" max="2577" width="4" style="1011" customWidth="1"/>
    <col min="2578" max="2585" width="9.140625" style="1011" customWidth="1"/>
    <col min="2586" max="2816" width="11.42578125" style="1011"/>
    <col min="2817" max="2817" width="0" style="1011" hidden="1" customWidth="1"/>
    <col min="2818" max="2818" width="27" style="1011" customWidth="1"/>
    <col min="2819" max="2819" width="20.85546875" style="1011" customWidth="1"/>
    <col min="2820" max="2820" width="23.42578125" style="1011" customWidth="1"/>
    <col min="2821" max="2821" width="13.7109375" style="1011" customWidth="1"/>
    <col min="2822" max="2822" width="21.140625" style="1011" customWidth="1"/>
    <col min="2823" max="2823" width="23.140625" style="1011" customWidth="1"/>
    <col min="2824" max="2824" width="14.5703125" style="1011" customWidth="1"/>
    <col min="2825" max="2825" width="21.42578125" style="1011" customWidth="1"/>
    <col min="2826" max="2826" width="22.5703125" style="1011" customWidth="1"/>
    <col min="2827" max="2827" width="14.28515625" style="1011" customWidth="1"/>
    <col min="2828" max="2828" width="19.85546875" style="1011" customWidth="1"/>
    <col min="2829" max="2829" width="21.5703125" style="1011" customWidth="1"/>
    <col min="2830" max="2830" width="14.42578125" style="1011" customWidth="1"/>
    <col min="2831" max="2832" width="0" style="1011" hidden="1" customWidth="1"/>
    <col min="2833" max="2833" width="4" style="1011" customWidth="1"/>
    <col min="2834" max="2841" width="9.140625" style="1011" customWidth="1"/>
    <col min="2842" max="3072" width="11.42578125" style="1011"/>
    <col min="3073" max="3073" width="0" style="1011" hidden="1" customWidth="1"/>
    <col min="3074" max="3074" width="27" style="1011" customWidth="1"/>
    <col min="3075" max="3075" width="20.85546875" style="1011" customWidth="1"/>
    <col min="3076" max="3076" width="23.42578125" style="1011" customWidth="1"/>
    <col min="3077" max="3077" width="13.7109375" style="1011" customWidth="1"/>
    <col min="3078" max="3078" width="21.140625" style="1011" customWidth="1"/>
    <col min="3079" max="3079" width="23.140625" style="1011" customWidth="1"/>
    <col min="3080" max="3080" width="14.5703125" style="1011" customWidth="1"/>
    <col min="3081" max="3081" width="21.42578125" style="1011" customWidth="1"/>
    <col min="3082" max="3082" width="22.5703125" style="1011" customWidth="1"/>
    <col min="3083" max="3083" width="14.28515625" style="1011" customWidth="1"/>
    <col min="3084" max="3084" width="19.85546875" style="1011" customWidth="1"/>
    <col min="3085" max="3085" width="21.5703125" style="1011" customWidth="1"/>
    <col min="3086" max="3086" width="14.42578125" style="1011" customWidth="1"/>
    <col min="3087" max="3088" width="0" style="1011" hidden="1" customWidth="1"/>
    <col min="3089" max="3089" width="4" style="1011" customWidth="1"/>
    <col min="3090" max="3097" width="9.140625" style="1011" customWidth="1"/>
    <col min="3098" max="3328" width="11.42578125" style="1011"/>
    <col min="3329" max="3329" width="0" style="1011" hidden="1" customWidth="1"/>
    <col min="3330" max="3330" width="27" style="1011" customWidth="1"/>
    <col min="3331" max="3331" width="20.85546875" style="1011" customWidth="1"/>
    <col min="3332" max="3332" width="23.42578125" style="1011" customWidth="1"/>
    <col min="3333" max="3333" width="13.7109375" style="1011" customWidth="1"/>
    <col min="3334" max="3334" width="21.140625" style="1011" customWidth="1"/>
    <col min="3335" max="3335" width="23.140625" style="1011" customWidth="1"/>
    <col min="3336" max="3336" width="14.5703125" style="1011" customWidth="1"/>
    <col min="3337" max="3337" width="21.42578125" style="1011" customWidth="1"/>
    <col min="3338" max="3338" width="22.5703125" style="1011" customWidth="1"/>
    <col min="3339" max="3339" width="14.28515625" style="1011" customWidth="1"/>
    <col min="3340" max="3340" width="19.85546875" style="1011" customWidth="1"/>
    <col min="3341" max="3341" width="21.5703125" style="1011" customWidth="1"/>
    <col min="3342" max="3342" width="14.42578125" style="1011" customWidth="1"/>
    <col min="3343" max="3344" width="0" style="1011" hidden="1" customWidth="1"/>
    <col min="3345" max="3345" width="4" style="1011" customWidth="1"/>
    <col min="3346" max="3353" width="9.140625" style="1011" customWidth="1"/>
    <col min="3354" max="3584" width="11.42578125" style="1011"/>
    <col min="3585" max="3585" width="0" style="1011" hidden="1" customWidth="1"/>
    <col min="3586" max="3586" width="27" style="1011" customWidth="1"/>
    <col min="3587" max="3587" width="20.85546875" style="1011" customWidth="1"/>
    <col min="3588" max="3588" width="23.42578125" style="1011" customWidth="1"/>
    <col min="3589" max="3589" width="13.7109375" style="1011" customWidth="1"/>
    <col min="3590" max="3590" width="21.140625" style="1011" customWidth="1"/>
    <col min="3591" max="3591" width="23.140625" style="1011" customWidth="1"/>
    <col min="3592" max="3592" width="14.5703125" style="1011" customWidth="1"/>
    <col min="3593" max="3593" width="21.42578125" style="1011" customWidth="1"/>
    <col min="3594" max="3594" width="22.5703125" style="1011" customWidth="1"/>
    <col min="3595" max="3595" width="14.28515625" style="1011" customWidth="1"/>
    <col min="3596" max="3596" width="19.85546875" style="1011" customWidth="1"/>
    <col min="3597" max="3597" width="21.5703125" style="1011" customWidth="1"/>
    <col min="3598" max="3598" width="14.42578125" style="1011" customWidth="1"/>
    <col min="3599" max="3600" width="0" style="1011" hidden="1" customWidth="1"/>
    <col min="3601" max="3601" width="4" style="1011" customWidth="1"/>
    <col min="3602" max="3609" width="9.140625" style="1011" customWidth="1"/>
    <col min="3610" max="3840" width="11.42578125" style="1011"/>
    <col min="3841" max="3841" width="0" style="1011" hidden="1" customWidth="1"/>
    <col min="3842" max="3842" width="27" style="1011" customWidth="1"/>
    <col min="3843" max="3843" width="20.85546875" style="1011" customWidth="1"/>
    <col min="3844" max="3844" width="23.42578125" style="1011" customWidth="1"/>
    <col min="3845" max="3845" width="13.7109375" style="1011" customWidth="1"/>
    <col min="3846" max="3846" width="21.140625" style="1011" customWidth="1"/>
    <col min="3847" max="3847" width="23.140625" style="1011" customWidth="1"/>
    <col min="3848" max="3848" width="14.5703125" style="1011" customWidth="1"/>
    <col min="3849" max="3849" width="21.42578125" style="1011" customWidth="1"/>
    <col min="3850" max="3850" width="22.5703125" style="1011" customWidth="1"/>
    <col min="3851" max="3851" width="14.28515625" style="1011" customWidth="1"/>
    <col min="3852" max="3852" width="19.85546875" style="1011" customWidth="1"/>
    <col min="3853" max="3853" width="21.5703125" style="1011" customWidth="1"/>
    <col min="3854" max="3854" width="14.42578125" style="1011" customWidth="1"/>
    <col min="3855" max="3856" width="0" style="1011" hidden="1" customWidth="1"/>
    <col min="3857" max="3857" width="4" style="1011" customWidth="1"/>
    <col min="3858" max="3865" width="9.140625" style="1011" customWidth="1"/>
    <col min="3866" max="4096" width="11.42578125" style="1011"/>
    <col min="4097" max="4097" width="0" style="1011" hidden="1" customWidth="1"/>
    <col min="4098" max="4098" width="27" style="1011" customWidth="1"/>
    <col min="4099" max="4099" width="20.85546875" style="1011" customWidth="1"/>
    <col min="4100" max="4100" width="23.42578125" style="1011" customWidth="1"/>
    <col min="4101" max="4101" width="13.7109375" style="1011" customWidth="1"/>
    <col min="4102" max="4102" width="21.140625" style="1011" customWidth="1"/>
    <col min="4103" max="4103" width="23.140625" style="1011" customWidth="1"/>
    <col min="4104" max="4104" width="14.5703125" style="1011" customWidth="1"/>
    <col min="4105" max="4105" width="21.42578125" style="1011" customWidth="1"/>
    <col min="4106" max="4106" width="22.5703125" style="1011" customWidth="1"/>
    <col min="4107" max="4107" width="14.28515625" style="1011" customWidth="1"/>
    <col min="4108" max="4108" width="19.85546875" style="1011" customWidth="1"/>
    <col min="4109" max="4109" width="21.5703125" style="1011" customWidth="1"/>
    <col min="4110" max="4110" width="14.42578125" style="1011" customWidth="1"/>
    <col min="4111" max="4112" width="0" style="1011" hidden="1" customWidth="1"/>
    <col min="4113" max="4113" width="4" style="1011" customWidth="1"/>
    <col min="4114" max="4121" width="9.140625" style="1011" customWidth="1"/>
    <col min="4122" max="4352" width="11.42578125" style="1011"/>
    <col min="4353" max="4353" width="0" style="1011" hidden="1" customWidth="1"/>
    <col min="4354" max="4354" width="27" style="1011" customWidth="1"/>
    <col min="4355" max="4355" width="20.85546875" style="1011" customWidth="1"/>
    <col min="4356" max="4356" width="23.42578125" style="1011" customWidth="1"/>
    <col min="4357" max="4357" width="13.7109375" style="1011" customWidth="1"/>
    <col min="4358" max="4358" width="21.140625" style="1011" customWidth="1"/>
    <col min="4359" max="4359" width="23.140625" style="1011" customWidth="1"/>
    <col min="4360" max="4360" width="14.5703125" style="1011" customWidth="1"/>
    <col min="4361" max="4361" width="21.42578125" style="1011" customWidth="1"/>
    <col min="4362" max="4362" width="22.5703125" style="1011" customWidth="1"/>
    <col min="4363" max="4363" width="14.28515625" style="1011" customWidth="1"/>
    <col min="4364" max="4364" width="19.85546875" style="1011" customWidth="1"/>
    <col min="4365" max="4365" width="21.5703125" style="1011" customWidth="1"/>
    <col min="4366" max="4366" width="14.42578125" style="1011" customWidth="1"/>
    <col min="4367" max="4368" width="0" style="1011" hidden="1" customWidth="1"/>
    <col min="4369" max="4369" width="4" style="1011" customWidth="1"/>
    <col min="4370" max="4377" width="9.140625" style="1011" customWidth="1"/>
    <col min="4378" max="4608" width="11.42578125" style="1011"/>
    <col min="4609" max="4609" width="0" style="1011" hidden="1" customWidth="1"/>
    <col min="4610" max="4610" width="27" style="1011" customWidth="1"/>
    <col min="4611" max="4611" width="20.85546875" style="1011" customWidth="1"/>
    <col min="4612" max="4612" width="23.42578125" style="1011" customWidth="1"/>
    <col min="4613" max="4613" width="13.7109375" style="1011" customWidth="1"/>
    <col min="4614" max="4614" width="21.140625" style="1011" customWidth="1"/>
    <col min="4615" max="4615" width="23.140625" style="1011" customWidth="1"/>
    <col min="4616" max="4616" width="14.5703125" style="1011" customWidth="1"/>
    <col min="4617" max="4617" width="21.42578125" style="1011" customWidth="1"/>
    <col min="4618" max="4618" width="22.5703125" style="1011" customWidth="1"/>
    <col min="4619" max="4619" width="14.28515625" style="1011" customWidth="1"/>
    <col min="4620" max="4620" width="19.85546875" style="1011" customWidth="1"/>
    <col min="4621" max="4621" width="21.5703125" style="1011" customWidth="1"/>
    <col min="4622" max="4622" width="14.42578125" style="1011" customWidth="1"/>
    <col min="4623" max="4624" width="0" style="1011" hidden="1" customWidth="1"/>
    <col min="4625" max="4625" width="4" style="1011" customWidth="1"/>
    <col min="4626" max="4633" width="9.140625" style="1011" customWidth="1"/>
    <col min="4634" max="4864" width="11.42578125" style="1011"/>
    <col min="4865" max="4865" width="0" style="1011" hidden="1" customWidth="1"/>
    <col min="4866" max="4866" width="27" style="1011" customWidth="1"/>
    <col min="4867" max="4867" width="20.85546875" style="1011" customWidth="1"/>
    <col min="4868" max="4868" width="23.42578125" style="1011" customWidth="1"/>
    <col min="4869" max="4869" width="13.7109375" style="1011" customWidth="1"/>
    <col min="4870" max="4870" width="21.140625" style="1011" customWidth="1"/>
    <col min="4871" max="4871" width="23.140625" style="1011" customWidth="1"/>
    <col min="4872" max="4872" width="14.5703125" style="1011" customWidth="1"/>
    <col min="4873" max="4873" width="21.42578125" style="1011" customWidth="1"/>
    <col min="4874" max="4874" width="22.5703125" style="1011" customWidth="1"/>
    <col min="4875" max="4875" width="14.28515625" style="1011" customWidth="1"/>
    <col min="4876" max="4876" width="19.85546875" style="1011" customWidth="1"/>
    <col min="4877" max="4877" width="21.5703125" style="1011" customWidth="1"/>
    <col min="4878" max="4878" width="14.42578125" style="1011" customWidth="1"/>
    <col min="4879" max="4880" width="0" style="1011" hidden="1" customWidth="1"/>
    <col min="4881" max="4881" width="4" style="1011" customWidth="1"/>
    <col min="4882" max="4889" width="9.140625" style="1011" customWidth="1"/>
    <col min="4890" max="5120" width="11.42578125" style="1011"/>
    <col min="5121" max="5121" width="0" style="1011" hidden="1" customWidth="1"/>
    <col min="5122" max="5122" width="27" style="1011" customWidth="1"/>
    <col min="5123" max="5123" width="20.85546875" style="1011" customWidth="1"/>
    <col min="5124" max="5124" width="23.42578125" style="1011" customWidth="1"/>
    <col min="5125" max="5125" width="13.7109375" style="1011" customWidth="1"/>
    <col min="5126" max="5126" width="21.140625" style="1011" customWidth="1"/>
    <col min="5127" max="5127" width="23.140625" style="1011" customWidth="1"/>
    <col min="5128" max="5128" width="14.5703125" style="1011" customWidth="1"/>
    <col min="5129" max="5129" width="21.42578125" style="1011" customWidth="1"/>
    <col min="5130" max="5130" width="22.5703125" style="1011" customWidth="1"/>
    <col min="5131" max="5131" width="14.28515625" style="1011" customWidth="1"/>
    <col min="5132" max="5132" width="19.85546875" style="1011" customWidth="1"/>
    <col min="5133" max="5133" width="21.5703125" style="1011" customWidth="1"/>
    <col min="5134" max="5134" width="14.42578125" style="1011" customWidth="1"/>
    <col min="5135" max="5136" width="0" style="1011" hidden="1" customWidth="1"/>
    <col min="5137" max="5137" width="4" style="1011" customWidth="1"/>
    <col min="5138" max="5145" width="9.140625" style="1011" customWidth="1"/>
    <col min="5146" max="5376" width="11.42578125" style="1011"/>
    <col min="5377" max="5377" width="0" style="1011" hidden="1" customWidth="1"/>
    <col min="5378" max="5378" width="27" style="1011" customWidth="1"/>
    <col min="5379" max="5379" width="20.85546875" style="1011" customWidth="1"/>
    <col min="5380" max="5380" width="23.42578125" style="1011" customWidth="1"/>
    <col min="5381" max="5381" width="13.7109375" style="1011" customWidth="1"/>
    <col min="5382" max="5382" width="21.140625" style="1011" customWidth="1"/>
    <col min="5383" max="5383" width="23.140625" style="1011" customWidth="1"/>
    <col min="5384" max="5384" width="14.5703125" style="1011" customWidth="1"/>
    <col min="5385" max="5385" width="21.42578125" style="1011" customWidth="1"/>
    <col min="5386" max="5386" width="22.5703125" style="1011" customWidth="1"/>
    <col min="5387" max="5387" width="14.28515625" style="1011" customWidth="1"/>
    <col min="5388" max="5388" width="19.85546875" style="1011" customWidth="1"/>
    <col min="5389" max="5389" width="21.5703125" style="1011" customWidth="1"/>
    <col min="5390" max="5390" width="14.42578125" style="1011" customWidth="1"/>
    <col min="5391" max="5392" width="0" style="1011" hidden="1" customWidth="1"/>
    <col min="5393" max="5393" width="4" style="1011" customWidth="1"/>
    <col min="5394" max="5401" width="9.140625" style="1011" customWidth="1"/>
    <col min="5402" max="5632" width="11.42578125" style="1011"/>
    <col min="5633" max="5633" width="0" style="1011" hidden="1" customWidth="1"/>
    <col min="5634" max="5634" width="27" style="1011" customWidth="1"/>
    <col min="5635" max="5635" width="20.85546875" style="1011" customWidth="1"/>
    <col min="5636" max="5636" width="23.42578125" style="1011" customWidth="1"/>
    <col min="5637" max="5637" width="13.7109375" style="1011" customWidth="1"/>
    <col min="5638" max="5638" width="21.140625" style="1011" customWidth="1"/>
    <col min="5639" max="5639" width="23.140625" style="1011" customWidth="1"/>
    <col min="5640" max="5640" width="14.5703125" style="1011" customWidth="1"/>
    <col min="5641" max="5641" width="21.42578125" style="1011" customWidth="1"/>
    <col min="5642" max="5642" width="22.5703125" style="1011" customWidth="1"/>
    <col min="5643" max="5643" width="14.28515625" style="1011" customWidth="1"/>
    <col min="5644" max="5644" width="19.85546875" style="1011" customWidth="1"/>
    <col min="5645" max="5645" width="21.5703125" style="1011" customWidth="1"/>
    <col min="5646" max="5646" width="14.42578125" style="1011" customWidth="1"/>
    <col min="5647" max="5648" width="0" style="1011" hidden="1" customWidth="1"/>
    <col min="5649" max="5649" width="4" style="1011" customWidth="1"/>
    <col min="5650" max="5657" width="9.140625" style="1011" customWidth="1"/>
    <col min="5658" max="5888" width="11.42578125" style="1011"/>
    <col min="5889" max="5889" width="0" style="1011" hidden="1" customWidth="1"/>
    <col min="5890" max="5890" width="27" style="1011" customWidth="1"/>
    <col min="5891" max="5891" width="20.85546875" style="1011" customWidth="1"/>
    <col min="5892" max="5892" width="23.42578125" style="1011" customWidth="1"/>
    <col min="5893" max="5893" width="13.7109375" style="1011" customWidth="1"/>
    <col min="5894" max="5894" width="21.140625" style="1011" customWidth="1"/>
    <col min="5895" max="5895" width="23.140625" style="1011" customWidth="1"/>
    <col min="5896" max="5896" width="14.5703125" style="1011" customWidth="1"/>
    <col min="5897" max="5897" width="21.42578125" style="1011" customWidth="1"/>
    <col min="5898" max="5898" width="22.5703125" style="1011" customWidth="1"/>
    <col min="5899" max="5899" width="14.28515625" style="1011" customWidth="1"/>
    <col min="5900" max="5900" width="19.85546875" style="1011" customWidth="1"/>
    <col min="5901" max="5901" width="21.5703125" style="1011" customWidth="1"/>
    <col min="5902" max="5902" width="14.42578125" style="1011" customWidth="1"/>
    <col min="5903" max="5904" width="0" style="1011" hidden="1" customWidth="1"/>
    <col min="5905" max="5905" width="4" style="1011" customWidth="1"/>
    <col min="5906" max="5913" width="9.140625" style="1011" customWidth="1"/>
    <col min="5914" max="6144" width="11.42578125" style="1011"/>
    <col min="6145" max="6145" width="0" style="1011" hidden="1" customWidth="1"/>
    <col min="6146" max="6146" width="27" style="1011" customWidth="1"/>
    <col min="6147" max="6147" width="20.85546875" style="1011" customWidth="1"/>
    <col min="6148" max="6148" width="23.42578125" style="1011" customWidth="1"/>
    <col min="6149" max="6149" width="13.7109375" style="1011" customWidth="1"/>
    <col min="6150" max="6150" width="21.140625" style="1011" customWidth="1"/>
    <col min="6151" max="6151" width="23.140625" style="1011" customWidth="1"/>
    <col min="6152" max="6152" width="14.5703125" style="1011" customWidth="1"/>
    <col min="6153" max="6153" width="21.42578125" style="1011" customWidth="1"/>
    <col min="6154" max="6154" width="22.5703125" style="1011" customWidth="1"/>
    <col min="6155" max="6155" width="14.28515625" style="1011" customWidth="1"/>
    <col min="6156" max="6156" width="19.85546875" style="1011" customWidth="1"/>
    <col min="6157" max="6157" width="21.5703125" style="1011" customWidth="1"/>
    <col min="6158" max="6158" width="14.42578125" style="1011" customWidth="1"/>
    <col min="6159" max="6160" width="0" style="1011" hidden="1" customWidth="1"/>
    <col min="6161" max="6161" width="4" style="1011" customWidth="1"/>
    <col min="6162" max="6169" width="9.140625" style="1011" customWidth="1"/>
    <col min="6170" max="6400" width="11.42578125" style="1011"/>
    <col min="6401" max="6401" width="0" style="1011" hidden="1" customWidth="1"/>
    <col min="6402" max="6402" width="27" style="1011" customWidth="1"/>
    <col min="6403" max="6403" width="20.85546875" style="1011" customWidth="1"/>
    <col min="6404" max="6404" width="23.42578125" style="1011" customWidth="1"/>
    <col min="6405" max="6405" width="13.7109375" style="1011" customWidth="1"/>
    <col min="6406" max="6406" width="21.140625" style="1011" customWidth="1"/>
    <col min="6407" max="6407" width="23.140625" style="1011" customWidth="1"/>
    <col min="6408" max="6408" width="14.5703125" style="1011" customWidth="1"/>
    <col min="6409" max="6409" width="21.42578125" style="1011" customWidth="1"/>
    <col min="6410" max="6410" width="22.5703125" style="1011" customWidth="1"/>
    <col min="6411" max="6411" width="14.28515625" style="1011" customWidth="1"/>
    <col min="6412" max="6412" width="19.85546875" style="1011" customWidth="1"/>
    <col min="6413" max="6413" width="21.5703125" style="1011" customWidth="1"/>
    <col min="6414" max="6414" width="14.42578125" style="1011" customWidth="1"/>
    <col min="6415" max="6416" width="0" style="1011" hidden="1" customWidth="1"/>
    <col min="6417" max="6417" width="4" style="1011" customWidth="1"/>
    <col min="6418" max="6425" width="9.140625" style="1011" customWidth="1"/>
    <col min="6426" max="6656" width="11.42578125" style="1011"/>
    <col min="6657" max="6657" width="0" style="1011" hidden="1" customWidth="1"/>
    <col min="6658" max="6658" width="27" style="1011" customWidth="1"/>
    <col min="6659" max="6659" width="20.85546875" style="1011" customWidth="1"/>
    <col min="6660" max="6660" width="23.42578125" style="1011" customWidth="1"/>
    <col min="6661" max="6661" width="13.7109375" style="1011" customWidth="1"/>
    <col min="6662" max="6662" width="21.140625" style="1011" customWidth="1"/>
    <col min="6663" max="6663" width="23.140625" style="1011" customWidth="1"/>
    <col min="6664" max="6664" width="14.5703125" style="1011" customWidth="1"/>
    <col min="6665" max="6665" width="21.42578125" style="1011" customWidth="1"/>
    <col min="6666" max="6666" width="22.5703125" style="1011" customWidth="1"/>
    <col min="6667" max="6667" width="14.28515625" style="1011" customWidth="1"/>
    <col min="6668" max="6668" width="19.85546875" style="1011" customWidth="1"/>
    <col min="6669" max="6669" width="21.5703125" style="1011" customWidth="1"/>
    <col min="6670" max="6670" width="14.42578125" style="1011" customWidth="1"/>
    <col min="6671" max="6672" width="0" style="1011" hidden="1" customWidth="1"/>
    <col min="6673" max="6673" width="4" style="1011" customWidth="1"/>
    <col min="6674" max="6681" width="9.140625" style="1011" customWidth="1"/>
    <col min="6682" max="6912" width="11.42578125" style="1011"/>
    <col min="6913" max="6913" width="0" style="1011" hidden="1" customWidth="1"/>
    <col min="6914" max="6914" width="27" style="1011" customWidth="1"/>
    <col min="6915" max="6915" width="20.85546875" style="1011" customWidth="1"/>
    <col min="6916" max="6916" width="23.42578125" style="1011" customWidth="1"/>
    <col min="6917" max="6917" width="13.7109375" style="1011" customWidth="1"/>
    <col min="6918" max="6918" width="21.140625" style="1011" customWidth="1"/>
    <col min="6919" max="6919" width="23.140625" style="1011" customWidth="1"/>
    <col min="6920" max="6920" width="14.5703125" style="1011" customWidth="1"/>
    <col min="6921" max="6921" width="21.42578125" style="1011" customWidth="1"/>
    <col min="6922" max="6922" width="22.5703125" style="1011" customWidth="1"/>
    <col min="6923" max="6923" width="14.28515625" style="1011" customWidth="1"/>
    <col min="6924" max="6924" width="19.85546875" style="1011" customWidth="1"/>
    <col min="6925" max="6925" width="21.5703125" style="1011" customWidth="1"/>
    <col min="6926" max="6926" width="14.42578125" style="1011" customWidth="1"/>
    <col min="6927" max="6928" width="0" style="1011" hidden="1" customWidth="1"/>
    <col min="6929" max="6929" width="4" style="1011" customWidth="1"/>
    <col min="6930" max="6937" width="9.140625" style="1011" customWidth="1"/>
    <col min="6938" max="7168" width="11.42578125" style="1011"/>
    <col min="7169" max="7169" width="0" style="1011" hidden="1" customWidth="1"/>
    <col min="7170" max="7170" width="27" style="1011" customWidth="1"/>
    <col min="7171" max="7171" width="20.85546875" style="1011" customWidth="1"/>
    <col min="7172" max="7172" width="23.42578125" style="1011" customWidth="1"/>
    <col min="7173" max="7173" width="13.7109375" style="1011" customWidth="1"/>
    <col min="7174" max="7174" width="21.140625" style="1011" customWidth="1"/>
    <col min="7175" max="7175" width="23.140625" style="1011" customWidth="1"/>
    <col min="7176" max="7176" width="14.5703125" style="1011" customWidth="1"/>
    <col min="7177" max="7177" width="21.42578125" style="1011" customWidth="1"/>
    <col min="7178" max="7178" width="22.5703125" style="1011" customWidth="1"/>
    <col min="7179" max="7179" width="14.28515625" style="1011" customWidth="1"/>
    <col min="7180" max="7180" width="19.85546875" style="1011" customWidth="1"/>
    <col min="7181" max="7181" width="21.5703125" style="1011" customWidth="1"/>
    <col min="7182" max="7182" width="14.42578125" style="1011" customWidth="1"/>
    <col min="7183" max="7184" width="0" style="1011" hidden="1" customWidth="1"/>
    <col min="7185" max="7185" width="4" style="1011" customWidth="1"/>
    <col min="7186" max="7193" width="9.140625" style="1011" customWidth="1"/>
    <col min="7194" max="7424" width="11.42578125" style="1011"/>
    <col min="7425" max="7425" width="0" style="1011" hidden="1" customWidth="1"/>
    <col min="7426" max="7426" width="27" style="1011" customWidth="1"/>
    <col min="7427" max="7427" width="20.85546875" style="1011" customWidth="1"/>
    <col min="7428" max="7428" width="23.42578125" style="1011" customWidth="1"/>
    <col min="7429" max="7429" width="13.7109375" style="1011" customWidth="1"/>
    <col min="7430" max="7430" width="21.140625" style="1011" customWidth="1"/>
    <col min="7431" max="7431" width="23.140625" style="1011" customWidth="1"/>
    <col min="7432" max="7432" width="14.5703125" style="1011" customWidth="1"/>
    <col min="7433" max="7433" width="21.42578125" style="1011" customWidth="1"/>
    <col min="7434" max="7434" width="22.5703125" style="1011" customWidth="1"/>
    <col min="7435" max="7435" width="14.28515625" style="1011" customWidth="1"/>
    <col min="7436" max="7436" width="19.85546875" style="1011" customWidth="1"/>
    <col min="7437" max="7437" width="21.5703125" style="1011" customWidth="1"/>
    <col min="7438" max="7438" width="14.42578125" style="1011" customWidth="1"/>
    <col min="7439" max="7440" width="0" style="1011" hidden="1" customWidth="1"/>
    <col min="7441" max="7441" width="4" style="1011" customWidth="1"/>
    <col min="7442" max="7449" width="9.140625" style="1011" customWidth="1"/>
    <col min="7450" max="7680" width="11.42578125" style="1011"/>
    <col min="7681" max="7681" width="0" style="1011" hidden="1" customWidth="1"/>
    <col min="7682" max="7682" width="27" style="1011" customWidth="1"/>
    <col min="7683" max="7683" width="20.85546875" style="1011" customWidth="1"/>
    <col min="7684" max="7684" width="23.42578125" style="1011" customWidth="1"/>
    <col min="7685" max="7685" width="13.7109375" style="1011" customWidth="1"/>
    <col min="7686" max="7686" width="21.140625" style="1011" customWidth="1"/>
    <col min="7687" max="7687" width="23.140625" style="1011" customWidth="1"/>
    <col min="7688" max="7688" width="14.5703125" style="1011" customWidth="1"/>
    <col min="7689" max="7689" width="21.42578125" style="1011" customWidth="1"/>
    <col min="7690" max="7690" width="22.5703125" style="1011" customWidth="1"/>
    <col min="7691" max="7691" width="14.28515625" style="1011" customWidth="1"/>
    <col min="7692" max="7692" width="19.85546875" style="1011" customWidth="1"/>
    <col min="7693" max="7693" width="21.5703125" style="1011" customWidth="1"/>
    <col min="7694" max="7694" width="14.42578125" style="1011" customWidth="1"/>
    <col min="7695" max="7696" width="0" style="1011" hidden="1" customWidth="1"/>
    <col min="7697" max="7697" width="4" style="1011" customWidth="1"/>
    <col min="7698" max="7705" width="9.140625" style="1011" customWidth="1"/>
    <col min="7706" max="7936" width="11.42578125" style="1011"/>
    <col min="7937" max="7937" width="0" style="1011" hidden="1" customWidth="1"/>
    <col min="7938" max="7938" width="27" style="1011" customWidth="1"/>
    <col min="7939" max="7939" width="20.85546875" style="1011" customWidth="1"/>
    <col min="7940" max="7940" width="23.42578125" style="1011" customWidth="1"/>
    <col min="7941" max="7941" width="13.7109375" style="1011" customWidth="1"/>
    <col min="7942" max="7942" width="21.140625" style="1011" customWidth="1"/>
    <col min="7943" max="7943" width="23.140625" style="1011" customWidth="1"/>
    <col min="7944" max="7944" width="14.5703125" style="1011" customWidth="1"/>
    <col min="7945" max="7945" width="21.42578125" style="1011" customWidth="1"/>
    <col min="7946" max="7946" width="22.5703125" style="1011" customWidth="1"/>
    <col min="7947" max="7947" width="14.28515625" style="1011" customWidth="1"/>
    <col min="7948" max="7948" width="19.85546875" style="1011" customWidth="1"/>
    <col min="7949" max="7949" width="21.5703125" style="1011" customWidth="1"/>
    <col min="7950" max="7950" width="14.42578125" style="1011" customWidth="1"/>
    <col min="7951" max="7952" width="0" style="1011" hidden="1" customWidth="1"/>
    <col min="7953" max="7953" width="4" style="1011" customWidth="1"/>
    <col min="7954" max="7961" width="9.140625" style="1011" customWidth="1"/>
    <col min="7962" max="8192" width="11.42578125" style="1011"/>
    <col min="8193" max="8193" width="0" style="1011" hidden="1" customWidth="1"/>
    <col min="8194" max="8194" width="27" style="1011" customWidth="1"/>
    <col min="8195" max="8195" width="20.85546875" style="1011" customWidth="1"/>
    <col min="8196" max="8196" width="23.42578125" style="1011" customWidth="1"/>
    <col min="8197" max="8197" width="13.7109375" style="1011" customWidth="1"/>
    <col min="8198" max="8198" width="21.140625" style="1011" customWidth="1"/>
    <col min="8199" max="8199" width="23.140625" style="1011" customWidth="1"/>
    <col min="8200" max="8200" width="14.5703125" style="1011" customWidth="1"/>
    <col min="8201" max="8201" width="21.42578125" style="1011" customWidth="1"/>
    <col min="8202" max="8202" width="22.5703125" style="1011" customWidth="1"/>
    <col min="8203" max="8203" width="14.28515625" style="1011" customWidth="1"/>
    <col min="8204" max="8204" width="19.85546875" style="1011" customWidth="1"/>
    <col min="8205" max="8205" width="21.5703125" style="1011" customWidth="1"/>
    <col min="8206" max="8206" width="14.42578125" style="1011" customWidth="1"/>
    <col min="8207" max="8208" width="0" style="1011" hidden="1" customWidth="1"/>
    <col min="8209" max="8209" width="4" style="1011" customWidth="1"/>
    <col min="8210" max="8217" width="9.140625" style="1011" customWidth="1"/>
    <col min="8218" max="8448" width="11.42578125" style="1011"/>
    <col min="8449" max="8449" width="0" style="1011" hidden="1" customWidth="1"/>
    <col min="8450" max="8450" width="27" style="1011" customWidth="1"/>
    <col min="8451" max="8451" width="20.85546875" style="1011" customWidth="1"/>
    <col min="8452" max="8452" width="23.42578125" style="1011" customWidth="1"/>
    <col min="8453" max="8453" width="13.7109375" style="1011" customWidth="1"/>
    <col min="8454" max="8454" width="21.140625" style="1011" customWidth="1"/>
    <col min="8455" max="8455" width="23.140625" style="1011" customWidth="1"/>
    <col min="8456" max="8456" width="14.5703125" style="1011" customWidth="1"/>
    <col min="8457" max="8457" width="21.42578125" style="1011" customWidth="1"/>
    <col min="8458" max="8458" width="22.5703125" style="1011" customWidth="1"/>
    <col min="8459" max="8459" width="14.28515625" style="1011" customWidth="1"/>
    <col min="8460" max="8460" width="19.85546875" style="1011" customWidth="1"/>
    <col min="8461" max="8461" width="21.5703125" style="1011" customWidth="1"/>
    <col min="8462" max="8462" width="14.42578125" style="1011" customWidth="1"/>
    <col min="8463" max="8464" width="0" style="1011" hidden="1" customWidth="1"/>
    <col min="8465" max="8465" width="4" style="1011" customWidth="1"/>
    <col min="8466" max="8473" width="9.140625" style="1011" customWidth="1"/>
    <col min="8474" max="8704" width="11.42578125" style="1011"/>
    <col min="8705" max="8705" width="0" style="1011" hidden="1" customWidth="1"/>
    <col min="8706" max="8706" width="27" style="1011" customWidth="1"/>
    <col min="8707" max="8707" width="20.85546875" style="1011" customWidth="1"/>
    <col min="8708" max="8708" width="23.42578125" style="1011" customWidth="1"/>
    <col min="8709" max="8709" width="13.7109375" style="1011" customWidth="1"/>
    <col min="8710" max="8710" width="21.140625" style="1011" customWidth="1"/>
    <col min="8711" max="8711" width="23.140625" style="1011" customWidth="1"/>
    <col min="8712" max="8712" width="14.5703125" style="1011" customWidth="1"/>
    <col min="8713" max="8713" width="21.42578125" style="1011" customWidth="1"/>
    <col min="8714" max="8714" width="22.5703125" style="1011" customWidth="1"/>
    <col min="8715" max="8715" width="14.28515625" style="1011" customWidth="1"/>
    <col min="8716" max="8716" width="19.85546875" style="1011" customWidth="1"/>
    <col min="8717" max="8717" width="21.5703125" style="1011" customWidth="1"/>
    <col min="8718" max="8718" width="14.42578125" style="1011" customWidth="1"/>
    <col min="8719" max="8720" width="0" style="1011" hidden="1" customWidth="1"/>
    <col min="8721" max="8721" width="4" style="1011" customWidth="1"/>
    <col min="8722" max="8729" width="9.140625" style="1011" customWidth="1"/>
    <col min="8730" max="8960" width="11.42578125" style="1011"/>
    <col min="8961" max="8961" width="0" style="1011" hidden="1" customWidth="1"/>
    <col min="8962" max="8962" width="27" style="1011" customWidth="1"/>
    <col min="8963" max="8963" width="20.85546875" style="1011" customWidth="1"/>
    <col min="8964" max="8964" width="23.42578125" style="1011" customWidth="1"/>
    <col min="8965" max="8965" width="13.7109375" style="1011" customWidth="1"/>
    <col min="8966" max="8966" width="21.140625" style="1011" customWidth="1"/>
    <col min="8967" max="8967" width="23.140625" style="1011" customWidth="1"/>
    <col min="8968" max="8968" width="14.5703125" style="1011" customWidth="1"/>
    <col min="8969" max="8969" width="21.42578125" style="1011" customWidth="1"/>
    <col min="8970" max="8970" width="22.5703125" style="1011" customWidth="1"/>
    <col min="8971" max="8971" width="14.28515625" style="1011" customWidth="1"/>
    <col min="8972" max="8972" width="19.85546875" style="1011" customWidth="1"/>
    <col min="8973" max="8973" width="21.5703125" style="1011" customWidth="1"/>
    <col min="8974" max="8974" width="14.42578125" style="1011" customWidth="1"/>
    <col min="8975" max="8976" width="0" style="1011" hidden="1" customWidth="1"/>
    <col min="8977" max="8977" width="4" style="1011" customWidth="1"/>
    <col min="8978" max="8985" width="9.140625" style="1011" customWidth="1"/>
    <col min="8986" max="9216" width="11.42578125" style="1011"/>
    <col min="9217" max="9217" width="0" style="1011" hidden="1" customWidth="1"/>
    <col min="9218" max="9218" width="27" style="1011" customWidth="1"/>
    <col min="9219" max="9219" width="20.85546875" style="1011" customWidth="1"/>
    <col min="9220" max="9220" width="23.42578125" style="1011" customWidth="1"/>
    <col min="9221" max="9221" width="13.7109375" style="1011" customWidth="1"/>
    <col min="9222" max="9222" width="21.140625" style="1011" customWidth="1"/>
    <col min="9223" max="9223" width="23.140625" style="1011" customWidth="1"/>
    <col min="9224" max="9224" width="14.5703125" style="1011" customWidth="1"/>
    <col min="9225" max="9225" width="21.42578125" style="1011" customWidth="1"/>
    <col min="9226" max="9226" width="22.5703125" style="1011" customWidth="1"/>
    <col min="9227" max="9227" width="14.28515625" style="1011" customWidth="1"/>
    <col min="9228" max="9228" width="19.85546875" style="1011" customWidth="1"/>
    <col min="9229" max="9229" width="21.5703125" style="1011" customWidth="1"/>
    <col min="9230" max="9230" width="14.42578125" style="1011" customWidth="1"/>
    <col min="9231" max="9232" width="0" style="1011" hidden="1" customWidth="1"/>
    <col min="9233" max="9233" width="4" style="1011" customWidth="1"/>
    <col min="9234" max="9241" width="9.140625" style="1011" customWidth="1"/>
    <col min="9242" max="9472" width="11.42578125" style="1011"/>
    <col min="9473" max="9473" width="0" style="1011" hidden="1" customWidth="1"/>
    <col min="9474" max="9474" width="27" style="1011" customWidth="1"/>
    <col min="9475" max="9475" width="20.85546875" style="1011" customWidth="1"/>
    <col min="9476" max="9476" width="23.42578125" style="1011" customWidth="1"/>
    <col min="9477" max="9477" width="13.7109375" style="1011" customWidth="1"/>
    <col min="9478" max="9478" width="21.140625" style="1011" customWidth="1"/>
    <col min="9479" max="9479" width="23.140625" style="1011" customWidth="1"/>
    <col min="9480" max="9480" width="14.5703125" style="1011" customWidth="1"/>
    <col min="9481" max="9481" width="21.42578125" style="1011" customWidth="1"/>
    <col min="9482" max="9482" width="22.5703125" style="1011" customWidth="1"/>
    <col min="9483" max="9483" width="14.28515625" style="1011" customWidth="1"/>
    <col min="9484" max="9484" width="19.85546875" style="1011" customWidth="1"/>
    <col min="9485" max="9485" width="21.5703125" style="1011" customWidth="1"/>
    <col min="9486" max="9486" width="14.42578125" style="1011" customWidth="1"/>
    <col min="9487" max="9488" width="0" style="1011" hidden="1" customWidth="1"/>
    <col min="9489" max="9489" width="4" style="1011" customWidth="1"/>
    <col min="9490" max="9497" width="9.140625" style="1011" customWidth="1"/>
    <col min="9498" max="9728" width="11.42578125" style="1011"/>
    <col min="9729" max="9729" width="0" style="1011" hidden="1" customWidth="1"/>
    <col min="9730" max="9730" width="27" style="1011" customWidth="1"/>
    <col min="9731" max="9731" width="20.85546875" style="1011" customWidth="1"/>
    <col min="9732" max="9732" width="23.42578125" style="1011" customWidth="1"/>
    <col min="9733" max="9733" width="13.7109375" style="1011" customWidth="1"/>
    <col min="9734" max="9734" width="21.140625" style="1011" customWidth="1"/>
    <col min="9735" max="9735" width="23.140625" style="1011" customWidth="1"/>
    <col min="9736" max="9736" width="14.5703125" style="1011" customWidth="1"/>
    <col min="9737" max="9737" width="21.42578125" style="1011" customWidth="1"/>
    <col min="9738" max="9738" width="22.5703125" style="1011" customWidth="1"/>
    <col min="9739" max="9739" width="14.28515625" style="1011" customWidth="1"/>
    <col min="9740" max="9740" width="19.85546875" style="1011" customWidth="1"/>
    <col min="9741" max="9741" width="21.5703125" style="1011" customWidth="1"/>
    <col min="9742" max="9742" width="14.42578125" style="1011" customWidth="1"/>
    <col min="9743" max="9744" width="0" style="1011" hidden="1" customWidth="1"/>
    <col min="9745" max="9745" width="4" style="1011" customWidth="1"/>
    <col min="9746" max="9753" width="9.140625" style="1011" customWidth="1"/>
    <col min="9754" max="9984" width="11.42578125" style="1011"/>
    <col min="9985" max="9985" width="0" style="1011" hidden="1" customWidth="1"/>
    <col min="9986" max="9986" width="27" style="1011" customWidth="1"/>
    <col min="9987" max="9987" width="20.85546875" style="1011" customWidth="1"/>
    <col min="9988" max="9988" width="23.42578125" style="1011" customWidth="1"/>
    <col min="9989" max="9989" width="13.7109375" style="1011" customWidth="1"/>
    <col min="9990" max="9990" width="21.140625" style="1011" customWidth="1"/>
    <col min="9991" max="9991" width="23.140625" style="1011" customWidth="1"/>
    <col min="9992" max="9992" width="14.5703125" style="1011" customWidth="1"/>
    <col min="9993" max="9993" width="21.42578125" style="1011" customWidth="1"/>
    <col min="9994" max="9994" width="22.5703125" style="1011" customWidth="1"/>
    <col min="9995" max="9995" width="14.28515625" style="1011" customWidth="1"/>
    <col min="9996" max="9996" width="19.85546875" style="1011" customWidth="1"/>
    <col min="9997" max="9997" width="21.5703125" style="1011" customWidth="1"/>
    <col min="9998" max="9998" width="14.42578125" style="1011" customWidth="1"/>
    <col min="9999" max="10000" width="0" style="1011" hidden="1" customWidth="1"/>
    <col min="10001" max="10001" width="4" style="1011" customWidth="1"/>
    <col min="10002" max="10009" width="9.140625" style="1011" customWidth="1"/>
    <col min="10010" max="10240" width="11.42578125" style="1011"/>
    <col min="10241" max="10241" width="0" style="1011" hidden="1" customWidth="1"/>
    <col min="10242" max="10242" width="27" style="1011" customWidth="1"/>
    <col min="10243" max="10243" width="20.85546875" style="1011" customWidth="1"/>
    <col min="10244" max="10244" width="23.42578125" style="1011" customWidth="1"/>
    <col min="10245" max="10245" width="13.7109375" style="1011" customWidth="1"/>
    <col min="10246" max="10246" width="21.140625" style="1011" customWidth="1"/>
    <col min="10247" max="10247" width="23.140625" style="1011" customWidth="1"/>
    <col min="10248" max="10248" width="14.5703125" style="1011" customWidth="1"/>
    <col min="10249" max="10249" width="21.42578125" style="1011" customWidth="1"/>
    <col min="10250" max="10250" width="22.5703125" style="1011" customWidth="1"/>
    <col min="10251" max="10251" width="14.28515625" style="1011" customWidth="1"/>
    <col min="10252" max="10252" width="19.85546875" style="1011" customWidth="1"/>
    <col min="10253" max="10253" width="21.5703125" style="1011" customWidth="1"/>
    <col min="10254" max="10254" width="14.42578125" style="1011" customWidth="1"/>
    <col min="10255" max="10256" width="0" style="1011" hidden="1" customWidth="1"/>
    <col min="10257" max="10257" width="4" style="1011" customWidth="1"/>
    <col min="10258" max="10265" width="9.140625" style="1011" customWidth="1"/>
    <col min="10266" max="10496" width="11.42578125" style="1011"/>
    <col min="10497" max="10497" width="0" style="1011" hidden="1" customWidth="1"/>
    <col min="10498" max="10498" width="27" style="1011" customWidth="1"/>
    <col min="10499" max="10499" width="20.85546875" style="1011" customWidth="1"/>
    <col min="10500" max="10500" width="23.42578125" style="1011" customWidth="1"/>
    <col min="10501" max="10501" width="13.7109375" style="1011" customWidth="1"/>
    <col min="10502" max="10502" width="21.140625" style="1011" customWidth="1"/>
    <col min="10503" max="10503" width="23.140625" style="1011" customWidth="1"/>
    <col min="10504" max="10504" width="14.5703125" style="1011" customWidth="1"/>
    <col min="10505" max="10505" width="21.42578125" style="1011" customWidth="1"/>
    <col min="10506" max="10506" width="22.5703125" style="1011" customWidth="1"/>
    <col min="10507" max="10507" width="14.28515625" style="1011" customWidth="1"/>
    <col min="10508" max="10508" width="19.85546875" style="1011" customWidth="1"/>
    <col min="10509" max="10509" width="21.5703125" style="1011" customWidth="1"/>
    <col min="10510" max="10510" width="14.42578125" style="1011" customWidth="1"/>
    <col min="10511" max="10512" width="0" style="1011" hidden="1" customWidth="1"/>
    <col min="10513" max="10513" width="4" style="1011" customWidth="1"/>
    <col min="10514" max="10521" width="9.140625" style="1011" customWidth="1"/>
    <col min="10522" max="10752" width="11.42578125" style="1011"/>
    <col min="10753" max="10753" width="0" style="1011" hidden="1" customWidth="1"/>
    <col min="10754" max="10754" width="27" style="1011" customWidth="1"/>
    <col min="10755" max="10755" width="20.85546875" style="1011" customWidth="1"/>
    <col min="10756" max="10756" width="23.42578125" style="1011" customWidth="1"/>
    <col min="10757" max="10757" width="13.7109375" style="1011" customWidth="1"/>
    <col min="10758" max="10758" width="21.140625" style="1011" customWidth="1"/>
    <col min="10759" max="10759" width="23.140625" style="1011" customWidth="1"/>
    <col min="10760" max="10760" width="14.5703125" style="1011" customWidth="1"/>
    <col min="10761" max="10761" width="21.42578125" style="1011" customWidth="1"/>
    <col min="10762" max="10762" width="22.5703125" style="1011" customWidth="1"/>
    <col min="10763" max="10763" width="14.28515625" style="1011" customWidth="1"/>
    <col min="10764" max="10764" width="19.85546875" style="1011" customWidth="1"/>
    <col min="10765" max="10765" width="21.5703125" style="1011" customWidth="1"/>
    <col min="10766" max="10766" width="14.42578125" style="1011" customWidth="1"/>
    <col min="10767" max="10768" width="0" style="1011" hidden="1" customWidth="1"/>
    <col min="10769" max="10769" width="4" style="1011" customWidth="1"/>
    <col min="10770" max="10777" width="9.140625" style="1011" customWidth="1"/>
    <col min="10778" max="11008" width="11.42578125" style="1011"/>
    <col min="11009" max="11009" width="0" style="1011" hidden="1" customWidth="1"/>
    <col min="11010" max="11010" width="27" style="1011" customWidth="1"/>
    <col min="11011" max="11011" width="20.85546875" style="1011" customWidth="1"/>
    <col min="11012" max="11012" width="23.42578125" style="1011" customWidth="1"/>
    <col min="11013" max="11013" width="13.7109375" style="1011" customWidth="1"/>
    <col min="11014" max="11014" width="21.140625" style="1011" customWidth="1"/>
    <col min="11015" max="11015" width="23.140625" style="1011" customWidth="1"/>
    <col min="11016" max="11016" width="14.5703125" style="1011" customWidth="1"/>
    <col min="11017" max="11017" width="21.42578125" style="1011" customWidth="1"/>
    <col min="11018" max="11018" width="22.5703125" style="1011" customWidth="1"/>
    <col min="11019" max="11019" width="14.28515625" style="1011" customWidth="1"/>
    <col min="11020" max="11020" width="19.85546875" style="1011" customWidth="1"/>
    <col min="11021" max="11021" width="21.5703125" style="1011" customWidth="1"/>
    <col min="11022" max="11022" width="14.42578125" style="1011" customWidth="1"/>
    <col min="11023" max="11024" width="0" style="1011" hidden="1" customWidth="1"/>
    <col min="11025" max="11025" width="4" style="1011" customWidth="1"/>
    <col min="11026" max="11033" width="9.140625" style="1011" customWidth="1"/>
    <col min="11034" max="11264" width="11.42578125" style="1011"/>
    <col min="11265" max="11265" width="0" style="1011" hidden="1" customWidth="1"/>
    <col min="11266" max="11266" width="27" style="1011" customWidth="1"/>
    <col min="11267" max="11267" width="20.85546875" style="1011" customWidth="1"/>
    <col min="11268" max="11268" width="23.42578125" style="1011" customWidth="1"/>
    <col min="11269" max="11269" width="13.7109375" style="1011" customWidth="1"/>
    <col min="11270" max="11270" width="21.140625" style="1011" customWidth="1"/>
    <col min="11271" max="11271" width="23.140625" style="1011" customWidth="1"/>
    <col min="11272" max="11272" width="14.5703125" style="1011" customWidth="1"/>
    <col min="11273" max="11273" width="21.42578125" style="1011" customWidth="1"/>
    <col min="11274" max="11274" width="22.5703125" style="1011" customWidth="1"/>
    <col min="11275" max="11275" width="14.28515625" style="1011" customWidth="1"/>
    <col min="11276" max="11276" width="19.85546875" style="1011" customWidth="1"/>
    <col min="11277" max="11277" width="21.5703125" style="1011" customWidth="1"/>
    <col min="11278" max="11278" width="14.42578125" style="1011" customWidth="1"/>
    <col min="11279" max="11280" width="0" style="1011" hidden="1" customWidth="1"/>
    <col min="11281" max="11281" width="4" style="1011" customWidth="1"/>
    <col min="11282" max="11289" width="9.140625" style="1011" customWidth="1"/>
    <col min="11290" max="11520" width="11.42578125" style="1011"/>
    <col min="11521" max="11521" width="0" style="1011" hidden="1" customWidth="1"/>
    <col min="11522" max="11522" width="27" style="1011" customWidth="1"/>
    <col min="11523" max="11523" width="20.85546875" style="1011" customWidth="1"/>
    <col min="11524" max="11524" width="23.42578125" style="1011" customWidth="1"/>
    <col min="11525" max="11525" width="13.7109375" style="1011" customWidth="1"/>
    <col min="11526" max="11526" width="21.140625" style="1011" customWidth="1"/>
    <col min="11527" max="11527" width="23.140625" style="1011" customWidth="1"/>
    <col min="11528" max="11528" width="14.5703125" style="1011" customWidth="1"/>
    <col min="11529" max="11529" width="21.42578125" style="1011" customWidth="1"/>
    <col min="11530" max="11530" width="22.5703125" style="1011" customWidth="1"/>
    <col min="11531" max="11531" width="14.28515625" style="1011" customWidth="1"/>
    <col min="11532" max="11532" width="19.85546875" style="1011" customWidth="1"/>
    <col min="11533" max="11533" width="21.5703125" style="1011" customWidth="1"/>
    <col min="11534" max="11534" width="14.42578125" style="1011" customWidth="1"/>
    <col min="11535" max="11536" width="0" style="1011" hidden="1" customWidth="1"/>
    <col min="11537" max="11537" width="4" style="1011" customWidth="1"/>
    <col min="11538" max="11545" width="9.140625" style="1011" customWidth="1"/>
    <col min="11546" max="11776" width="11.42578125" style="1011"/>
    <col min="11777" max="11777" width="0" style="1011" hidden="1" customWidth="1"/>
    <col min="11778" max="11778" width="27" style="1011" customWidth="1"/>
    <col min="11779" max="11779" width="20.85546875" style="1011" customWidth="1"/>
    <col min="11780" max="11780" width="23.42578125" style="1011" customWidth="1"/>
    <col min="11781" max="11781" width="13.7109375" style="1011" customWidth="1"/>
    <col min="11782" max="11782" width="21.140625" style="1011" customWidth="1"/>
    <col min="11783" max="11783" width="23.140625" style="1011" customWidth="1"/>
    <col min="11784" max="11784" width="14.5703125" style="1011" customWidth="1"/>
    <col min="11785" max="11785" width="21.42578125" style="1011" customWidth="1"/>
    <col min="11786" max="11786" width="22.5703125" style="1011" customWidth="1"/>
    <col min="11787" max="11787" width="14.28515625" style="1011" customWidth="1"/>
    <col min="11788" max="11788" width="19.85546875" style="1011" customWidth="1"/>
    <col min="11789" max="11789" width="21.5703125" style="1011" customWidth="1"/>
    <col min="11790" max="11790" width="14.42578125" style="1011" customWidth="1"/>
    <col min="11791" max="11792" width="0" style="1011" hidden="1" customWidth="1"/>
    <col min="11793" max="11793" width="4" style="1011" customWidth="1"/>
    <col min="11794" max="11801" width="9.140625" style="1011" customWidth="1"/>
    <col min="11802" max="12032" width="11.42578125" style="1011"/>
    <col min="12033" max="12033" width="0" style="1011" hidden="1" customWidth="1"/>
    <col min="12034" max="12034" width="27" style="1011" customWidth="1"/>
    <col min="12035" max="12035" width="20.85546875" style="1011" customWidth="1"/>
    <col min="12036" max="12036" width="23.42578125" style="1011" customWidth="1"/>
    <col min="12037" max="12037" width="13.7109375" style="1011" customWidth="1"/>
    <col min="12038" max="12038" width="21.140625" style="1011" customWidth="1"/>
    <col min="12039" max="12039" width="23.140625" style="1011" customWidth="1"/>
    <col min="12040" max="12040" width="14.5703125" style="1011" customWidth="1"/>
    <col min="12041" max="12041" width="21.42578125" style="1011" customWidth="1"/>
    <col min="12042" max="12042" width="22.5703125" style="1011" customWidth="1"/>
    <col min="12043" max="12043" width="14.28515625" style="1011" customWidth="1"/>
    <col min="12044" max="12044" width="19.85546875" style="1011" customWidth="1"/>
    <col min="12045" max="12045" width="21.5703125" style="1011" customWidth="1"/>
    <col min="12046" max="12046" width="14.42578125" style="1011" customWidth="1"/>
    <col min="12047" max="12048" width="0" style="1011" hidden="1" customWidth="1"/>
    <col min="12049" max="12049" width="4" style="1011" customWidth="1"/>
    <col min="12050" max="12057" width="9.140625" style="1011" customWidth="1"/>
    <col min="12058" max="12288" width="11.42578125" style="1011"/>
    <col min="12289" max="12289" width="0" style="1011" hidden="1" customWidth="1"/>
    <col min="12290" max="12290" width="27" style="1011" customWidth="1"/>
    <col min="12291" max="12291" width="20.85546875" style="1011" customWidth="1"/>
    <col min="12292" max="12292" width="23.42578125" style="1011" customWidth="1"/>
    <col min="12293" max="12293" width="13.7109375" style="1011" customWidth="1"/>
    <col min="12294" max="12294" width="21.140625" style="1011" customWidth="1"/>
    <col min="12295" max="12295" width="23.140625" style="1011" customWidth="1"/>
    <col min="12296" max="12296" width="14.5703125" style="1011" customWidth="1"/>
    <col min="12297" max="12297" width="21.42578125" style="1011" customWidth="1"/>
    <col min="12298" max="12298" width="22.5703125" style="1011" customWidth="1"/>
    <col min="12299" max="12299" width="14.28515625" style="1011" customWidth="1"/>
    <col min="12300" max="12300" width="19.85546875" style="1011" customWidth="1"/>
    <col min="12301" max="12301" width="21.5703125" style="1011" customWidth="1"/>
    <col min="12302" max="12302" width="14.42578125" style="1011" customWidth="1"/>
    <col min="12303" max="12304" width="0" style="1011" hidden="1" customWidth="1"/>
    <col min="12305" max="12305" width="4" style="1011" customWidth="1"/>
    <col min="12306" max="12313" width="9.140625" style="1011" customWidth="1"/>
    <col min="12314" max="12544" width="11.42578125" style="1011"/>
    <col min="12545" max="12545" width="0" style="1011" hidden="1" customWidth="1"/>
    <col min="12546" max="12546" width="27" style="1011" customWidth="1"/>
    <col min="12547" max="12547" width="20.85546875" style="1011" customWidth="1"/>
    <col min="12548" max="12548" width="23.42578125" style="1011" customWidth="1"/>
    <col min="12549" max="12549" width="13.7109375" style="1011" customWidth="1"/>
    <col min="12550" max="12550" width="21.140625" style="1011" customWidth="1"/>
    <col min="12551" max="12551" width="23.140625" style="1011" customWidth="1"/>
    <col min="12552" max="12552" width="14.5703125" style="1011" customWidth="1"/>
    <col min="12553" max="12553" width="21.42578125" style="1011" customWidth="1"/>
    <col min="12554" max="12554" width="22.5703125" style="1011" customWidth="1"/>
    <col min="12555" max="12555" width="14.28515625" style="1011" customWidth="1"/>
    <col min="12556" max="12556" width="19.85546875" style="1011" customWidth="1"/>
    <col min="12557" max="12557" width="21.5703125" style="1011" customWidth="1"/>
    <col min="12558" max="12558" width="14.42578125" style="1011" customWidth="1"/>
    <col min="12559" max="12560" width="0" style="1011" hidden="1" customWidth="1"/>
    <col min="12561" max="12561" width="4" style="1011" customWidth="1"/>
    <col min="12562" max="12569" width="9.140625" style="1011" customWidth="1"/>
    <col min="12570" max="12800" width="11.42578125" style="1011"/>
    <col min="12801" max="12801" width="0" style="1011" hidden="1" customWidth="1"/>
    <col min="12802" max="12802" width="27" style="1011" customWidth="1"/>
    <col min="12803" max="12803" width="20.85546875" style="1011" customWidth="1"/>
    <col min="12804" max="12804" width="23.42578125" style="1011" customWidth="1"/>
    <col min="12805" max="12805" width="13.7109375" style="1011" customWidth="1"/>
    <col min="12806" max="12806" width="21.140625" style="1011" customWidth="1"/>
    <col min="12807" max="12807" width="23.140625" style="1011" customWidth="1"/>
    <col min="12808" max="12808" width="14.5703125" style="1011" customWidth="1"/>
    <col min="12809" max="12809" width="21.42578125" style="1011" customWidth="1"/>
    <col min="12810" max="12810" width="22.5703125" style="1011" customWidth="1"/>
    <col min="12811" max="12811" width="14.28515625" style="1011" customWidth="1"/>
    <col min="12812" max="12812" width="19.85546875" style="1011" customWidth="1"/>
    <col min="12813" max="12813" width="21.5703125" style="1011" customWidth="1"/>
    <col min="12814" max="12814" width="14.42578125" style="1011" customWidth="1"/>
    <col min="12815" max="12816" width="0" style="1011" hidden="1" customWidth="1"/>
    <col min="12817" max="12817" width="4" style="1011" customWidth="1"/>
    <col min="12818" max="12825" width="9.140625" style="1011" customWidth="1"/>
    <col min="12826" max="13056" width="11.42578125" style="1011"/>
    <col min="13057" max="13057" width="0" style="1011" hidden="1" customWidth="1"/>
    <col min="13058" max="13058" width="27" style="1011" customWidth="1"/>
    <col min="13059" max="13059" width="20.85546875" style="1011" customWidth="1"/>
    <col min="13060" max="13060" width="23.42578125" style="1011" customWidth="1"/>
    <col min="13061" max="13061" width="13.7109375" style="1011" customWidth="1"/>
    <col min="13062" max="13062" width="21.140625" style="1011" customWidth="1"/>
    <col min="13063" max="13063" width="23.140625" style="1011" customWidth="1"/>
    <col min="13064" max="13064" width="14.5703125" style="1011" customWidth="1"/>
    <col min="13065" max="13065" width="21.42578125" style="1011" customWidth="1"/>
    <col min="13066" max="13066" width="22.5703125" style="1011" customWidth="1"/>
    <col min="13067" max="13067" width="14.28515625" style="1011" customWidth="1"/>
    <col min="13068" max="13068" width="19.85546875" style="1011" customWidth="1"/>
    <col min="13069" max="13069" width="21.5703125" style="1011" customWidth="1"/>
    <col min="13070" max="13070" width="14.42578125" style="1011" customWidth="1"/>
    <col min="13071" max="13072" width="0" style="1011" hidden="1" customWidth="1"/>
    <col min="13073" max="13073" width="4" style="1011" customWidth="1"/>
    <col min="13074" max="13081" width="9.140625" style="1011" customWidth="1"/>
    <col min="13082" max="13312" width="11.42578125" style="1011"/>
    <col min="13313" max="13313" width="0" style="1011" hidden="1" customWidth="1"/>
    <col min="13314" max="13314" width="27" style="1011" customWidth="1"/>
    <col min="13315" max="13315" width="20.85546875" style="1011" customWidth="1"/>
    <col min="13316" max="13316" width="23.42578125" style="1011" customWidth="1"/>
    <col min="13317" max="13317" width="13.7109375" style="1011" customWidth="1"/>
    <col min="13318" max="13318" width="21.140625" style="1011" customWidth="1"/>
    <col min="13319" max="13319" width="23.140625" style="1011" customWidth="1"/>
    <col min="13320" max="13320" width="14.5703125" style="1011" customWidth="1"/>
    <col min="13321" max="13321" width="21.42578125" style="1011" customWidth="1"/>
    <col min="13322" max="13322" width="22.5703125" style="1011" customWidth="1"/>
    <col min="13323" max="13323" width="14.28515625" style="1011" customWidth="1"/>
    <col min="13324" max="13324" width="19.85546875" style="1011" customWidth="1"/>
    <col min="13325" max="13325" width="21.5703125" style="1011" customWidth="1"/>
    <col min="13326" max="13326" width="14.42578125" style="1011" customWidth="1"/>
    <col min="13327" max="13328" width="0" style="1011" hidden="1" customWidth="1"/>
    <col min="13329" max="13329" width="4" style="1011" customWidth="1"/>
    <col min="13330" max="13337" width="9.140625" style="1011" customWidth="1"/>
    <col min="13338" max="13568" width="11.42578125" style="1011"/>
    <col min="13569" max="13569" width="0" style="1011" hidden="1" customWidth="1"/>
    <col min="13570" max="13570" width="27" style="1011" customWidth="1"/>
    <col min="13571" max="13571" width="20.85546875" style="1011" customWidth="1"/>
    <col min="13572" max="13572" width="23.42578125" style="1011" customWidth="1"/>
    <col min="13573" max="13573" width="13.7109375" style="1011" customWidth="1"/>
    <col min="13574" max="13574" width="21.140625" style="1011" customWidth="1"/>
    <col min="13575" max="13575" width="23.140625" style="1011" customWidth="1"/>
    <col min="13576" max="13576" width="14.5703125" style="1011" customWidth="1"/>
    <col min="13577" max="13577" width="21.42578125" style="1011" customWidth="1"/>
    <col min="13578" max="13578" width="22.5703125" style="1011" customWidth="1"/>
    <col min="13579" max="13579" width="14.28515625" style="1011" customWidth="1"/>
    <col min="13580" max="13580" width="19.85546875" style="1011" customWidth="1"/>
    <col min="13581" max="13581" width="21.5703125" style="1011" customWidth="1"/>
    <col min="13582" max="13582" width="14.42578125" style="1011" customWidth="1"/>
    <col min="13583" max="13584" width="0" style="1011" hidden="1" customWidth="1"/>
    <col min="13585" max="13585" width="4" style="1011" customWidth="1"/>
    <col min="13586" max="13593" width="9.140625" style="1011" customWidth="1"/>
    <col min="13594" max="13824" width="11.42578125" style="1011"/>
    <col min="13825" max="13825" width="0" style="1011" hidden="1" customWidth="1"/>
    <col min="13826" max="13826" width="27" style="1011" customWidth="1"/>
    <col min="13827" max="13827" width="20.85546875" style="1011" customWidth="1"/>
    <col min="13828" max="13828" width="23.42578125" style="1011" customWidth="1"/>
    <col min="13829" max="13829" width="13.7109375" style="1011" customWidth="1"/>
    <col min="13830" max="13830" width="21.140625" style="1011" customWidth="1"/>
    <col min="13831" max="13831" width="23.140625" style="1011" customWidth="1"/>
    <col min="13832" max="13832" width="14.5703125" style="1011" customWidth="1"/>
    <col min="13833" max="13833" width="21.42578125" style="1011" customWidth="1"/>
    <col min="13834" max="13834" width="22.5703125" style="1011" customWidth="1"/>
    <col min="13835" max="13835" width="14.28515625" style="1011" customWidth="1"/>
    <col min="13836" max="13836" width="19.85546875" style="1011" customWidth="1"/>
    <col min="13837" max="13837" width="21.5703125" style="1011" customWidth="1"/>
    <col min="13838" max="13838" width="14.42578125" style="1011" customWidth="1"/>
    <col min="13839" max="13840" width="0" style="1011" hidden="1" customWidth="1"/>
    <col min="13841" max="13841" width="4" style="1011" customWidth="1"/>
    <col min="13842" max="13849" width="9.140625" style="1011" customWidth="1"/>
    <col min="13850" max="14080" width="11.42578125" style="1011"/>
    <col min="14081" max="14081" width="0" style="1011" hidden="1" customWidth="1"/>
    <col min="14082" max="14082" width="27" style="1011" customWidth="1"/>
    <col min="14083" max="14083" width="20.85546875" style="1011" customWidth="1"/>
    <col min="14084" max="14084" width="23.42578125" style="1011" customWidth="1"/>
    <col min="14085" max="14085" width="13.7109375" style="1011" customWidth="1"/>
    <col min="14086" max="14086" width="21.140625" style="1011" customWidth="1"/>
    <col min="14087" max="14087" width="23.140625" style="1011" customWidth="1"/>
    <col min="14088" max="14088" width="14.5703125" style="1011" customWidth="1"/>
    <col min="14089" max="14089" width="21.42578125" style="1011" customWidth="1"/>
    <col min="14090" max="14090" width="22.5703125" style="1011" customWidth="1"/>
    <col min="14091" max="14091" width="14.28515625" style="1011" customWidth="1"/>
    <col min="14092" max="14092" width="19.85546875" style="1011" customWidth="1"/>
    <col min="14093" max="14093" width="21.5703125" style="1011" customWidth="1"/>
    <col min="14094" max="14094" width="14.42578125" style="1011" customWidth="1"/>
    <col min="14095" max="14096" width="0" style="1011" hidden="1" customWidth="1"/>
    <col min="14097" max="14097" width="4" style="1011" customWidth="1"/>
    <col min="14098" max="14105" width="9.140625" style="1011" customWidth="1"/>
    <col min="14106" max="14336" width="11.42578125" style="1011"/>
    <col min="14337" max="14337" width="0" style="1011" hidden="1" customWidth="1"/>
    <col min="14338" max="14338" width="27" style="1011" customWidth="1"/>
    <col min="14339" max="14339" width="20.85546875" style="1011" customWidth="1"/>
    <col min="14340" max="14340" width="23.42578125" style="1011" customWidth="1"/>
    <col min="14341" max="14341" width="13.7109375" style="1011" customWidth="1"/>
    <col min="14342" max="14342" width="21.140625" style="1011" customWidth="1"/>
    <col min="14343" max="14343" width="23.140625" style="1011" customWidth="1"/>
    <col min="14344" max="14344" width="14.5703125" style="1011" customWidth="1"/>
    <col min="14345" max="14345" width="21.42578125" style="1011" customWidth="1"/>
    <col min="14346" max="14346" width="22.5703125" style="1011" customWidth="1"/>
    <col min="14347" max="14347" width="14.28515625" style="1011" customWidth="1"/>
    <col min="14348" max="14348" width="19.85546875" style="1011" customWidth="1"/>
    <col min="14349" max="14349" width="21.5703125" style="1011" customWidth="1"/>
    <col min="14350" max="14350" width="14.42578125" style="1011" customWidth="1"/>
    <col min="14351" max="14352" width="0" style="1011" hidden="1" customWidth="1"/>
    <col min="14353" max="14353" width="4" style="1011" customWidth="1"/>
    <col min="14354" max="14361" width="9.140625" style="1011" customWidth="1"/>
    <col min="14362" max="14592" width="11.42578125" style="1011"/>
    <col min="14593" max="14593" width="0" style="1011" hidden="1" customWidth="1"/>
    <col min="14594" max="14594" width="27" style="1011" customWidth="1"/>
    <col min="14595" max="14595" width="20.85546875" style="1011" customWidth="1"/>
    <col min="14596" max="14596" width="23.42578125" style="1011" customWidth="1"/>
    <col min="14597" max="14597" width="13.7109375" style="1011" customWidth="1"/>
    <col min="14598" max="14598" width="21.140625" style="1011" customWidth="1"/>
    <col min="14599" max="14599" width="23.140625" style="1011" customWidth="1"/>
    <col min="14600" max="14600" width="14.5703125" style="1011" customWidth="1"/>
    <col min="14601" max="14601" width="21.42578125" style="1011" customWidth="1"/>
    <col min="14602" max="14602" width="22.5703125" style="1011" customWidth="1"/>
    <col min="14603" max="14603" width="14.28515625" style="1011" customWidth="1"/>
    <col min="14604" max="14604" width="19.85546875" style="1011" customWidth="1"/>
    <col min="14605" max="14605" width="21.5703125" style="1011" customWidth="1"/>
    <col min="14606" max="14606" width="14.42578125" style="1011" customWidth="1"/>
    <col min="14607" max="14608" width="0" style="1011" hidden="1" customWidth="1"/>
    <col min="14609" max="14609" width="4" style="1011" customWidth="1"/>
    <col min="14610" max="14617" width="9.140625" style="1011" customWidth="1"/>
    <col min="14618" max="14848" width="11.42578125" style="1011"/>
    <col min="14849" max="14849" width="0" style="1011" hidden="1" customWidth="1"/>
    <col min="14850" max="14850" width="27" style="1011" customWidth="1"/>
    <col min="14851" max="14851" width="20.85546875" style="1011" customWidth="1"/>
    <col min="14852" max="14852" width="23.42578125" style="1011" customWidth="1"/>
    <col min="14853" max="14853" width="13.7109375" style="1011" customWidth="1"/>
    <col min="14854" max="14854" width="21.140625" style="1011" customWidth="1"/>
    <col min="14855" max="14855" width="23.140625" style="1011" customWidth="1"/>
    <col min="14856" max="14856" width="14.5703125" style="1011" customWidth="1"/>
    <col min="14857" max="14857" width="21.42578125" style="1011" customWidth="1"/>
    <col min="14858" max="14858" width="22.5703125" style="1011" customWidth="1"/>
    <col min="14859" max="14859" width="14.28515625" style="1011" customWidth="1"/>
    <col min="14860" max="14860" width="19.85546875" style="1011" customWidth="1"/>
    <col min="14861" max="14861" width="21.5703125" style="1011" customWidth="1"/>
    <col min="14862" max="14862" width="14.42578125" style="1011" customWidth="1"/>
    <col min="14863" max="14864" width="0" style="1011" hidden="1" customWidth="1"/>
    <col min="14865" max="14865" width="4" style="1011" customWidth="1"/>
    <col min="14866" max="14873" width="9.140625" style="1011" customWidth="1"/>
    <col min="14874" max="15104" width="11.42578125" style="1011"/>
    <col min="15105" max="15105" width="0" style="1011" hidden="1" customWidth="1"/>
    <col min="15106" max="15106" width="27" style="1011" customWidth="1"/>
    <col min="15107" max="15107" width="20.85546875" style="1011" customWidth="1"/>
    <col min="15108" max="15108" width="23.42578125" style="1011" customWidth="1"/>
    <col min="15109" max="15109" width="13.7109375" style="1011" customWidth="1"/>
    <col min="15110" max="15110" width="21.140625" style="1011" customWidth="1"/>
    <col min="15111" max="15111" width="23.140625" style="1011" customWidth="1"/>
    <col min="15112" max="15112" width="14.5703125" style="1011" customWidth="1"/>
    <col min="15113" max="15113" width="21.42578125" style="1011" customWidth="1"/>
    <col min="15114" max="15114" width="22.5703125" style="1011" customWidth="1"/>
    <col min="15115" max="15115" width="14.28515625" style="1011" customWidth="1"/>
    <col min="15116" max="15116" width="19.85546875" style="1011" customWidth="1"/>
    <col min="15117" max="15117" width="21.5703125" style="1011" customWidth="1"/>
    <col min="15118" max="15118" width="14.42578125" style="1011" customWidth="1"/>
    <col min="15119" max="15120" width="0" style="1011" hidden="1" customWidth="1"/>
    <col min="15121" max="15121" width="4" style="1011" customWidth="1"/>
    <col min="15122" max="15129" width="9.140625" style="1011" customWidth="1"/>
    <col min="15130" max="15360" width="11.42578125" style="1011"/>
    <col min="15361" max="15361" width="0" style="1011" hidden="1" customWidth="1"/>
    <col min="15362" max="15362" width="27" style="1011" customWidth="1"/>
    <col min="15363" max="15363" width="20.85546875" style="1011" customWidth="1"/>
    <col min="15364" max="15364" width="23.42578125" style="1011" customWidth="1"/>
    <col min="15365" max="15365" width="13.7109375" style="1011" customWidth="1"/>
    <col min="15366" max="15366" width="21.140625" style="1011" customWidth="1"/>
    <col min="15367" max="15367" width="23.140625" style="1011" customWidth="1"/>
    <col min="15368" max="15368" width="14.5703125" style="1011" customWidth="1"/>
    <col min="15369" max="15369" width="21.42578125" style="1011" customWidth="1"/>
    <col min="15370" max="15370" width="22.5703125" style="1011" customWidth="1"/>
    <col min="15371" max="15371" width="14.28515625" style="1011" customWidth="1"/>
    <col min="15372" max="15372" width="19.85546875" style="1011" customWidth="1"/>
    <col min="15373" max="15373" width="21.5703125" style="1011" customWidth="1"/>
    <col min="15374" max="15374" width="14.42578125" style="1011" customWidth="1"/>
    <col min="15375" max="15376" width="0" style="1011" hidden="1" customWidth="1"/>
    <col min="15377" max="15377" width="4" style="1011" customWidth="1"/>
    <col min="15378" max="15385" width="9.140625" style="1011" customWidth="1"/>
    <col min="15386" max="15616" width="11.42578125" style="1011"/>
    <col min="15617" max="15617" width="0" style="1011" hidden="1" customWidth="1"/>
    <col min="15618" max="15618" width="27" style="1011" customWidth="1"/>
    <col min="15619" max="15619" width="20.85546875" style="1011" customWidth="1"/>
    <col min="15620" max="15620" width="23.42578125" style="1011" customWidth="1"/>
    <col min="15621" max="15621" width="13.7109375" style="1011" customWidth="1"/>
    <col min="15622" max="15622" width="21.140625" style="1011" customWidth="1"/>
    <col min="15623" max="15623" width="23.140625" style="1011" customWidth="1"/>
    <col min="15624" max="15624" width="14.5703125" style="1011" customWidth="1"/>
    <col min="15625" max="15625" width="21.42578125" style="1011" customWidth="1"/>
    <col min="15626" max="15626" width="22.5703125" style="1011" customWidth="1"/>
    <col min="15627" max="15627" width="14.28515625" style="1011" customWidth="1"/>
    <col min="15628" max="15628" width="19.85546875" style="1011" customWidth="1"/>
    <col min="15629" max="15629" width="21.5703125" style="1011" customWidth="1"/>
    <col min="15630" max="15630" width="14.42578125" style="1011" customWidth="1"/>
    <col min="15631" max="15632" width="0" style="1011" hidden="1" customWidth="1"/>
    <col min="15633" max="15633" width="4" style="1011" customWidth="1"/>
    <col min="15634" max="15641" width="9.140625" style="1011" customWidth="1"/>
    <col min="15642" max="15872" width="11.42578125" style="1011"/>
    <col min="15873" max="15873" width="0" style="1011" hidden="1" customWidth="1"/>
    <col min="15874" max="15874" width="27" style="1011" customWidth="1"/>
    <col min="15875" max="15875" width="20.85546875" style="1011" customWidth="1"/>
    <col min="15876" max="15876" width="23.42578125" style="1011" customWidth="1"/>
    <col min="15877" max="15877" width="13.7109375" style="1011" customWidth="1"/>
    <col min="15878" max="15878" width="21.140625" style="1011" customWidth="1"/>
    <col min="15879" max="15879" width="23.140625" style="1011" customWidth="1"/>
    <col min="15880" max="15880" width="14.5703125" style="1011" customWidth="1"/>
    <col min="15881" max="15881" width="21.42578125" style="1011" customWidth="1"/>
    <col min="15882" max="15882" width="22.5703125" style="1011" customWidth="1"/>
    <col min="15883" max="15883" width="14.28515625" style="1011" customWidth="1"/>
    <col min="15884" max="15884" width="19.85546875" style="1011" customWidth="1"/>
    <col min="15885" max="15885" width="21.5703125" style="1011" customWidth="1"/>
    <col min="15886" max="15886" width="14.42578125" style="1011" customWidth="1"/>
    <col min="15887" max="15888" width="0" style="1011" hidden="1" customWidth="1"/>
    <col min="15889" max="15889" width="4" style="1011" customWidth="1"/>
    <col min="15890" max="15897" width="9.140625" style="1011" customWidth="1"/>
    <col min="15898" max="16128" width="11.42578125" style="1011"/>
    <col min="16129" max="16129" width="0" style="1011" hidden="1" customWidth="1"/>
    <col min="16130" max="16130" width="27" style="1011" customWidth="1"/>
    <col min="16131" max="16131" width="20.85546875" style="1011" customWidth="1"/>
    <col min="16132" max="16132" width="23.42578125" style="1011" customWidth="1"/>
    <col min="16133" max="16133" width="13.7109375" style="1011" customWidth="1"/>
    <col min="16134" max="16134" width="21.140625" style="1011" customWidth="1"/>
    <col min="16135" max="16135" width="23.140625" style="1011" customWidth="1"/>
    <col min="16136" max="16136" width="14.5703125" style="1011" customWidth="1"/>
    <col min="16137" max="16137" width="21.42578125" style="1011" customWidth="1"/>
    <col min="16138" max="16138" width="22.5703125" style="1011" customWidth="1"/>
    <col min="16139" max="16139" width="14.28515625" style="1011" customWidth="1"/>
    <col min="16140" max="16140" width="19.85546875" style="1011" customWidth="1"/>
    <col min="16141" max="16141" width="21.5703125" style="1011" customWidth="1"/>
    <col min="16142" max="16142" width="14.42578125" style="1011" customWidth="1"/>
    <col min="16143" max="16144" width="0" style="1011" hidden="1" customWidth="1"/>
    <col min="16145" max="16145" width="4" style="1011" customWidth="1"/>
    <col min="16146" max="16153" width="9.140625" style="1011" customWidth="1"/>
    <col min="16154" max="16384" width="11.42578125" style="1011"/>
  </cols>
  <sheetData>
    <row r="1" spans="1:27" s="559" customFormat="1" ht="2.25" customHeight="1">
      <c r="B1" s="560"/>
      <c r="C1" s="561"/>
      <c r="D1" s="561"/>
      <c r="E1" s="561"/>
      <c r="F1" s="561"/>
      <c r="G1" s="561"/>
      <c r="H1" s="561"/>
      <c r="I1" s="561"/>
      <c r="J1" s="561"/>
      <c r="K1" s="561"/>
      <c r="L1" s="561"/>
      <c r="M1" s="561"/>
      <c r="N1" s="561"/>
      <c r="O1" s="561"/>
      <c r="P1" s="561"/>
    </row>
    <row r="2" spans="1:27" s="559" customFormat="1" ht="39" customHeight="1">
      <c r="B2" s="1109" t="s">
        <v>1067</v>
      </c>
      <c r="C2" s="1109"/>
      <c r="D2" s="1109"/>
      <c r="E2" s="1109"/>
      <c r="F2" s="1109"/>
      <c r="G2" s="1109"/>
      <c r="H2" s="1109"/>
      <c r="I2" s="1109"/>
      <c r="J2" s="1109"/>
      <c r="K2" s="1109"/>
      <c r="L2" s="1109"/>
      <c r="M2" s="1109"/>
      <c r="N2" s="1109"/>
      <c r="O2" s="1109"/>
      <c r="P2" s="1109"/>
    </row>
    <row r="3" spans="1:27" s="855" customFormat="1" ht="31.5" customHeight="1">
      <c r="B3" s="1109" t="s">
        <v>1063</v>
      </c>
      <c r="C3" s="1109"/>
      <c r="D3" s="1109"/>
      <c r="E3" s="1109"/>
      <c r="F3" s="1109"/>
      <c r="G3" s="1109"/>
      <c r="H3" s="1109"/>
      <c r="I3" s="1109"/>
      <c r="J3" s="1109"/>
      <c r="K3" s="1109"/>
      <c r="L3" s="1109"/>
      <c r="M3" s="1109"/>
      <c r="N3" s="1109"/>
      <c r="O3" s="1109"/>
      <c r="P3" s="1109"/>
    </row>
    <row r="4" spans="1:27" s="868" customFormat="1" ht="33.75" customHeight="1">
      <c r="B4" s="1110" t="s">
        <v>1412</v>
      </c>
      <c r="C4" s="1110"/>
      <c r="D4" s="1110"/>
      <c r="E4" s="1110"/>
      <c r="F4" s="1110"/>
      <c r="G4" s="1110"/>
      <c r="H4" s="1110"/>
      <c r="I4" s="1110"/>
      <c r="J4" s="1110"/>
      <c r="K4" s="1110"/>
      <c r="L4" s="1110"/>
      <c r="M4" s="1110"/>
      <c r="N4" s="1110"/>
      <c r="O4" s="1110"/>
      <c r="P4" s="1110"/>
    </row>
    <row r="5" spans="1:27" s="144" customFormat="1" ht="4.5" customHeight="1">
      <c r="D5" s="535"/>
      <c r="E5" s="535"/>
      <c r="F5" s="535"/>
      <c r="G5" s="535"/>
      <c r="H5" s="535"/>
      <c r="I5" s="535"/>
      <c r="Q5" s="869"/>
      <c r="V5" s="75"/>
      <c r="W5" s="75"/>
      <c r="X5" s="75"/>
      <c r="Y5" s="75"/>
    </row>
    <row r="6" spans="1:27" s="406" customFormat="1" ht="17.25" customHeight="1">
      <c r="B6" s="870"/>
      <c r="C6" s="1166" t="s">
        <v>1050</v>
      </c>
      <c r="D6" s="1166"/>
      <c r="E6" s="1166"/>
      <c r="F6" s="1166" t="s">
        <v>1436</v>
      </c>
      <c r="G6" s="1166"/>
      <c r="H6" s="1166"/>
      <c r="I6" s="1166" t="s">
        <v>1437</v>
      </c>
      <c r="J6" s="1166"/>
      <c r="K6" s="1166"/>
      <c r="L6" s="1166" t="s">
        <v>1529</v>
      </c>
      <c r="M6" s="1166"/>
      <c r="N6" s="1166"/>
      <c r="O6" s="858" t="s">
        <v>1386</v>
      </c>
      <c r="P6" s="858"/>
      <c r="Q6" s="1169"/>
    </row>
    <row r="7" spans="1:27" s="361" customFormat="1" ht="33.75" customHeight="1">
      <c r="B7" s="871"/>
      <c r="C7" s="872" t="s">
        <v>1064</v>
      </c>
      <c r="D7" s="873" t="s">
        <v>1053</v>
      </c>
      <c r="E7" s="872" t="s">
        <v>1054</v>
      </c>
      <c r="F7" s="872" t="s">
        <v>1064</v>
      </c>
      <c r="G7" s="873" t="s">
        <v>1053</v>
      </c>
      <c r="H7" s="872" t="s">
        <v>1054</v>
      </c>
      <c r="I7" s="872" t="s">
        <v>1064</v>
      </c>
      <c r="J7" s="873" t="s">
        <v>1053</v>
      </c>
      <c r="K7" s="872" t="s">
        <v>1054</v>
      </c>
      <c r="L7" s="872" t="s">
        <v>1064</v>
      </c>
      <c r="M7" s="873" t="s">
        <v>1053</v>
      </c>
      <c r="N7" s="872" t="s">
        <v>1054</v>
      </c>
      <c r="O7" s="872" t="s">
        <v>1387</v>
      </c>
      <c r="P7" s="872" t="s">
        <v>1388</v>
      </c>
      <c r="Q7" s="1169"/>
    </row>
    <row r="8" spans="1:27" s="144" customFormat="1" ht="3" customHeight="1">
      <c r="B8" s="529"/>
      <c r="Q8" s="874"/>
      <c r="V8" s="75"/>
      <c r="W8" s="75"/>
      <c r="X8" s="75"/>
      <c r="Y8" s="75"/>
      <c r="Z8" s="199">
        <v>6.94</v>
      </c>
      <c r="AA8" s="199">
        <v>6.92</v>
      </c>
    </row>
    <row r="9" spans="1:27" s="199" customFormat="1" ht="22.5" customHeight="1">
      <c r="B9" s="875" t="s">
        <v>1224</v>
      </c>
      <c r="C9" s="876"/>
      <c r="D9" s="876"/>
      <c r="E9" s="876"/>
      <c r="F9" s="876"/>
      <c r="G9" s="876"/>
      <c r="H9" s="876"/>
      <c r="I9" s="876"/>
      <c r="J9" s="876"/>
      <c r="K9" s="876"/>
      <c r="L9" s="876"/>
      <c r="M9" s="876"/>
      <c r="N9" s="876"/>
      <c r="Q9" s="877"/>
      <c r="V9" s="862"/>
      <c r="X9" s="381"/>
    </row>
    <row r="10" spans="1:27" s="80" customFormat="1" ht="22.5" customHeight="1">
      <c r="A10" s="80" t="s">
        <v>1330</v>
      </c>
      <c r="B10" s="80" t="s">
        <v>306</v>
      </c>
      <c r="C10" s="374">
        <v>1923428</v>
      </c>
      <c r="D10" s="543">
        <v>0.19639999999999999</v>
      </c>
      <c r="E10" s="80">
        <v>3</v>
      </c>
      <c r="F10" s="374">
        <v>2717193</v>
      </c>
      <c r="G10" s="543">
        <v>0.21079999999999999</v>
      </c>
      <c r="H10" s="80">
        <v>2</v>
      </c>
      <c r="I10" s="374">
        <v>2838113</v>
      </c>
      <c r="J10" s="543">
        <v>0.1918</v>
      </c>
      <c r="K10" s="80">
        <v>2</v>
      </c>
      <c r="L10" s="374">
        <v>3146991.0502399998</v>
      </c>
      <c r="M10" s="543">
        <v>0.20623441252477601</v>
      </c>
      <c r="N10" s="80">
        <v>2</v>
      </c>
      <c r="O10" s="543">
        <v>0.10883218893680402</v>
      </c>
      <c r="P10" s="543">
        <v>0.11203690624586993</v>
      </c>
      <c r="Q10" s="878"/>
      <c r="V10" s="865"/>
      <c r="X10" s="374"/>
    </row>
    <row r="11" spans="1:27" s="80" customFormat="1" ht="22.5" customHeight="1">
      <c r="A11" s="80" t="s">
        <v>1330</v>
      </c>
      <c r="B11" s="80" t="s">
        <v>307</v>
      </c>
      <c r="C11" s="374">
        <v>592650</v>
      </c>
      <c r="D11" s="543">
        <v>6.0499999999999998E-2</v>
      </c>
      <c r="E11" s="80">
        <v>5</v>
      </c>
      <c r="F11" s="374">
        <v>768258</v>
      </c>
      <c r="G11" s="543">
        <v>5.96E-2</v>
      </c>
      <c r="H11" s="80">
        <v>5</v>
      </c>
      <c r="I11" s="374">
        <v>1107350</v>
      </c>
      <c r="J11" s="543">
        <v>7.4899999999999994E-2</v>
      </c>
      <c r="K11" s="80">
        <v>5</v>
      </c>
      <c r="L11" s="374">
        <v>1081170.6061500001</v>
      </c>
      <c r="M11" s="543">
        <v>7.085326308169719E-2</v>
      </c>
      <c r="N11" s="80">
        <v>5</v>
      </c>
      <c r="O11" s="543">
        <v>-2.3641480877771182E-2</v>
      </c>
      <c r="P11" s="543">
        <v>-2.0819635446782114E-2</v>
      </c>
      <c r="Q11" s="878"/>
      <c r="V11" s="865"/>
      <c r="X11" s="374"/>
    </row>
    <row r="12" spans="1:27" s="80" customFormat="1" ht="22.5" customHeight="1">
      <c r="A12" s="80" t="s">
        <v>1330</v>
      </c>
      <c r="B12" s="80" t="s">
        <v>308</v>
      </c>
      <c r="C12" s="374">
        <v>1966008</v>
      </c>
      <c r="D12" s="543">
        <v>0.20069999999999999</v>
      </c>
      <c r="E12" s="80">
        <v>2</v>
      </c>
      <c r="F12" s="374">
        <v>2471740</v>
      </c>
      <c r="G12" s="543">
        <v>0.1918</v>
      </c>
      <c r="H12" s="80">
        <v>3</v>
      </c>
      <c r="I12" s="374">
        <v>2618818</v>
      </c>
      <c r="J12" s="543">
        <v>0.17699999999999999</v>
      </c>
      <c r="K12" s="80">
        <v>3</v>
      </c>
      <c r="L12" s="374">
        <v>2537058.4545700001</v>
      </c>
      <c r="M12" s="543">
        <v>0.16626318650615704</v>
      </c>
      <c r="N12" s="80">
        <v>3</v>
      </c>
      <c r="O12" s="543">
        <v>-3.1220018126498217E-2</v>
      </c>
      <c r="P12" s="543">
        <v>-2.8420075982354964E-2</v>
      </c>
      <c r="Q12" s="878"/>
      <c r="V12" s="865"/>
      <c r="X12" s="374"/>
    </row>
    <row r="13" spans="1:27" s="80" customFormat="1" ht="22.5" customHeight="1">
      <c r="A13" s="80" t="s">
        <v>1330</v>
      </c>
      <c r="B13" s="80" t="s">
        <v>309</v>
      </c>
      <c r="C13" s="374">
        <v>2839529</v>
      </c>
      <c r="D13" s="543">
        <v>0.28989999999999999</v>
      </c>
      <c r="E13" s="80">
        <v>1</v>
      </c>
      <c r="F13" s="374">
        <v>3503368</v>
      </c>
      <c r="G13" s="543">
        <v>0.27179999999999999</v>
      </c>
      <c r="H13" s="80">
        <v>1</v>
      </c>
      <c r="I13" s="374">
        <v>4563916</v>
      </c>
      <c r="J13" s="543">
        <v>0.3085</v>
      </c>
      <c r="K13" s="80">
        <v>1</v>
      </c>
      <c r="L13" s="374">
        <v>4773553.9766600002</v>
      </c>
      <c r="M13" s="543">
        <v>0.31282932945001685</v>
      </c>
      <c r="N13" s="80">
        <v>1</v>
      </c>
      <c r="O13" s="543">
        <v>4.5933793842831472E-2</v>
      </c>
      <c r="P13" s="543">
        <v>4.895672388283967E-2</v>
      </c>
      <c r="Q13" s="878"/>
      <c r="V13" s="865"/>
      <c r="X13" s="374"/>
    </row>
    <row r="14" spans="1:27" s="80" customFormat="1" ht="22.5" customHeight="1">
      <c r="A14" s="80" t="s">
        <v>1330</v>
      </c>
      <c r="B14" s="80" t="s">
        <v>310</v>
      </c>
      <c r="C14" s="374">
        <v>1166715</v>
      </c>
      <c r="D14" s="543">
        <v>0.1191</v>
      </c>
      <c r="E14" s="80">
        <v>4</v>
      </c>
      <c r="F14" s="374">
        <v>1869128</v>
      </c>
      <c r="G14" s="543">
        <v>0.14499999999999999</v>
      </c>
      <c r="H14" s="80">
        <v>4</v>
      </c>
      <c r="I14" s="374">
        <v>1884536</v>
      </c>
      <c r="J14" s="543">
        <v>0.12740000000000001</v>
      </c>
      <c r="K14" s="80">
        <v>4</v>
      </c>
      <c r="L14" s="374">
        <v>1909287.7497100001</v>
      </c>
      <c r="M14" s="543">
        <v>0.12512296066814807</v>
      </c>
      <c r="N14" s="80">
        <v>4</v>
      </c>
      <c r="O14" s="543">
        <v>1.3134134720695245E-2</v>
      </c>
      <c r="P14" s="543">
        <v>1.6062268058038232E-2</v>
      </c>
      <c r="Q14" s="878"/>
      <c r="V14" s="865"/>
      <c r="X14" s="374"/>
    </row>
    <row r="15" spans="1:27" s="80" customFormat="1" ht="22.5" customHeight="1">
      <c r="A15" s="80" t="s">
        <v>1330</v>
      </c>
      <c r="B15" s="80" t="s">
        <v>311</v>
      </c>
      <c r="C15" s="374">
        <v>560092</v>
      </c>
      <c r="D15" s="543">
        <v>5.7200000000000001E-2</v>
      </c>
      <c r="E15" s="80">
        <v>6</v>
      </c>
      <c r="F15" s="374">
        <v>658941</v>
      </c>
      <c r="G15" s="543">
        <v>5.11E-2</v>
      </c>
      <c r="H15" s="80">
        <v>6</v>
      </c>
      <c r="I15" s="374">
        <v>711433</v>
      </c>
      <c r="J15" s="543">
        <v>4.8099999999999997E-2</v>
      </c>
      <c r="K15" s="80">
        <v>6</v>
      </c>
      <c r="L15" s="374">
        <v>665369.81432</v>
      </c>
      <c r="M15" s="543">
        <v>4.3604239915947487E-2</v>
      </c>
      <c r="N15" s="80">
        <v>6</v>
      </c>
      <c r="O15" s="543">
        <v>-6.4747046707138933E-2</v>
      </c>
      <c r="P15" s="543">
        <v>-6.2044003489529431E-2</v>
      </c>
      <c r="Q15" s="878"/>
      <c r="V15" s="865"/>
      <c r="X15" s="374"/>
    </row>
    <row r="16" spans="1:27" s="80" customFormat="1" ht="22.5" customHeight="1">
      <c r="A16" s="80" t="s">
        <v>1330</v>
      </c>
      <c r="B16" s="80" t="s">
        <v>312</v>
      </c>
      <c r="C16" s="374">
        <v>352847</v>
      </c>
      <c r="D16" s="543">
        <v>3.5999999999999997E-2</v>
      </c>
      <c r="E16" s="80">
        <v>7</v>
      </c>
      <c r="F16" s="374">
        <v>366489</v>
      </c>
      <c r="G16" s="543">
        <v>2.8400000000000002E-2</v>
      </c>
      <c r="H16" s="80">
        <v>7</v>
      </c>
      <c r="I16" s="374">
        <v>278820</v>
      </c>
      <c r="J16" s="543">
        <v>1.8800000000000001E-2</v>
      </c>
      <c r="K16" s="80">
        <v>7</v>
      </c>
      <c r="L16" s="374">
        <v>254609.93935</v>
      </c>
      <c r="M16" s="543">
        <v>1.6685567396453691E-2</v>
      </c>
      <c r="N16" s="80">
        <v>7</v>
      </c>
      <c r="O16" s="543">
        <v>-8.6830430564521888E-2</v>
      </c>
      <c r="P16" s="543">
        <v>-8.4191212155748762E-2</v>
      </c>
      <c r="Q16" s="878"/>
      <c r="V16" s="865"/>
      <c r="X16" s="374"/>
    </row>
    <row r="17" spans="1:24" s="80" customFormat="1" ht="22.5" customHeight="1">
      <c r="A17" s="80" t="s">
        <v>1330</v>
      </c>
      <c r="B17" s="80" t="s">
        <v>313</v>
      </c>
      <c r="C17" s="374">
        <v>1615</v>
      </c>
      <c r="D17" s="543">
        <v>2.0000000000000001E-4</v>
      </c>
      <c r="E17" s="80">
        <v>13</v>
      </c>
      <c r="F17" s="374">
        <v>2748</v>
      </c>
      <c r="G17" s="543">
        <v>2.0000000000000001E-4</v>
      </c>
      <c r="H17" s="80">
        <v>13</v>
      </c>
      <c r="I17" s="374">
        <v>1015</v>
      </c>
      <c r="J17" s="543">
        <v>1E-4</v>
      </c>
      <c r="K17" s="80">
        <v>19</v>
      </c>
      <c r="L17" s="374">
        <v>558.50411999999994</v>
      </c>
      <c r="M17" s="543">
        <v>3.6600920448147696E-5</v>
      </c>
      <c r="N17" s="80">
        <v>19</v>
      </c>
      <c r="O17" s="543">
        <v>-0.4497496354679803</v>
      </c>
      <c r="P17" s="543">
        <v>-0.44815931649534435</v>
      </c>
      <c r="Q17" s="878"/>
      <c r="V17" s="865"/>
      <c r="X17" s="374"/>
    </row>
    <row r="18" spans="1:24" s="80" customFormat="1" ht="22.5" customHeight="1">
      <c r="A18" s="80" t="s">
        <v>1330</v>
      </c>
      <c r="B18" s="80" t="s">
        <v>314</v>
      </c>
      <c r="C18" s="374">
        <v>20891</v>
      </c>
      <c r="D18" s="543">
        <v>2.0999999999999999E-3</v>
      </c>
      <c r="E18" s="80">
        <v>11</v>
      </c>
      <c r="F18" s="374">
        <v>37878</v>
      </c>
      <c r="G18" s="543">
        <v>2.8999999999999998E-3</v>
      </c>
      <c r="H18" s="80">
        <v>11</v>
      </c>
      <c r="I18" s="374">
        <v>62539</v>
      </c>
      <c r="J18" s="543">
        <v>4.1999999999999997E-3</v>
      </c>
      <c r="K18" s="80">
        <v>13</v>
      </c>
      <c r="L18" s="374">
        <v>90383.274700000009</v>
      </c>
      <c r="M18" s="543">
        <v>5.9231631937429231E-3</v>
      </c>
      <c r="N18" s="80">
        <v>12</v>
      </c>
      <c r="O18" s="543">
        <v>0.44523057132349431</v>
      </c>
      <c r="P18" s="543">
        <v>0.44940753829263747</v>
      </c>
      <c r="Q18" s="878"/>
      <c r="V18" s="865"/>
      <c r="X18" s="374"/>
    </row>
    <row r="19" spans="1:24" s="80" customFormat="1" ht="22.5" customHeight="1">
      <c r="A19" s="80" t="s">
        <v>1330</v>
      </c>
      <c r="B19" s="80" t="s">
        <v>315</v>
      </c>
      <c r="C19" s="374">
        <v>154808</v>
      </c>
      <c r="D19" s="543">
        <v>1.5800000000000002E-2</v>
      </c>
      <c r="E19" s="80">
        <v>8</v>
      </c>
      <c r="F19" s="374">
        <v>142224</v>
      </c>
      <c r="G19" s="543">
        <v>1.0999999999999999E-2</v>
      </c>
      <c r="H19" s="80">
        <v>8</v>
      </c>
      <c r="I19" s="374">
        <v>146747</v>
      </c>
      <c r="J19" s="543">
        <v>9.9000000000000008E-3</v>
      </c>
      <c r="K19" s="80">
        <v>9</v>
      </c>
      <c r="L19" s="374">
        <v>205899.61486</v>
      </c>
      <c r="M19" s="543">
        <v>1.3493392714444273E-2</v>
      </c>
      <c r="N19" s="80">
        <v>8</v>
      </c>
      <c r="O19" s="543">
        <v>0.40309249838156824</v>
      </c>
      <c r="P19" s="543">
        <v>0.40714767901272886</v>
      </c>
      <c r="Q19" s="878"/>
      <c r="V19" s="865"/>
      <c r="X19" s="374"/>
    </row>
    <row r="20" spans="1:24" s="80" customFormat="1" ht="22.5" customHeight="1">
      <c r="A20" s="80" t="s">
        <v>1330</v>
      </c>
      <c r="B20" s="80" t="s">
        <v>1391</v>
      </c>
      <c r="C20" s="374">
        <v>20312</v>
      </c>
      <c r="D20" s="543">
        <v>2.0999999999999999E-3</v>
      </c>
      <c r="E20" s="80">
        <v>12</v>
      </c>
      <c r="F20" s="374">
        <v>19937</v>
      </c>
      <c r="G20" s="543">
        <v>1.5E-3</v>
      </c>
      <c r="H20" s="80">
        <v>12</v>
      </c>
      <c r="I20" s="374" t="s">
        <v>1055</v>
      </c>
      <c r="J20" s="543" t="s">
        <v>1055</v>
      </c>
      <c r="K20" s="80" t="s">
        <v>1055</v>
      </c>
      <c r="L20" s="555" t="s">
        <v>1055</v>
      </c>
      <c r="M20" s="555" t="s">
        <v>1055</v>
      </c>
      <c r="N20" s="555" t="s">
        <v>1055</v>
      </c>
      <c r="O20" s="543" t="e">
        <v>#VALUE!</v>
      </c>
      <c r="P20" s="543" t="e">
        <v>#VALUE!</v>
      </c>
      <c r="Q20" s="878"/>
      <c r="V20" s="865"/>
      <c r="X20" s="374"/>
    </row>
    <row r="21" spans="1:24" s="80" customFormat="1" ht="22.5" customHeight="1">
      <c r="B21" s="80" t="s">
        <v>316</v>
      </c>
      <c r="C21" s="374">
        <v>31821</v>
      </c>
      <c r="D21" s="543">
        <v>3.2000000000000002E-3</v>
      </c>
      <c r="E21" s="80">
        <v>10</v>
      </c>
      <c r="F21" s="374">
        <v>47279</v>
      </c>
      <c r="G21" s="543">
        <v>3.7000000000000002E-3</v>
      </c>
      <c r="H21" s="80">
        <v>10</v>
      </c>
      <c r="I21" s="374">
        <v>54574</v>
      </c>
      <c r="J21" s="543">
        <v>3.7000000000000002E-3</v>
      </c>
      <c r="K21" s="80">
        <v>14</v>
      </c>
      <c r="L21" s="374">
        <v>53212.407289999996</v>
      </c>
      <c r="M21" s="543">
        <v>3.4872134624104913E-3</v>
      </c>
      <c r="N21" s="80">
        <v>14</v>
      </c>
      <c r="O21" s="543">
        <v>-2.4949476124161762E-2</v>
      </c>
      <c r="P21" s="543">
        <v>-2.213141102625471E-2</v>
      </c>
      <c r="Q21" s="878"/>
      <c r="V21" s="865"/>
      <c r="X21" s="374"/>
    </row>
    <row r="22" spans="1:24" s="80" customFormat="1" ht="22.5" customHeight="1">
      <c r="B22" s="80" t="s">
        <v>317</v>
      </c>
      <c r="C22" s="555">
        <v>66264</v>
      </c>
      <c r="D22" s="555">
        <v>6.7999999999999996E-3</v>
      </c>
      <c r="E22" s="555">
        <v>9</v>
      </c>
      <c r="F22" s="374">
        <v>120369</v>
      </c>
      <c r="G22" s="543">
        <v>9.2999999999999992E-3</v>
      </c>
      <c r="H22" s="554">
        <v>9</v>
      </c>
      <c r="I22" s="374">
        <v>131736.03099999999</v>
      </c>
      <c r="J22" s="543">
        <v>8.8999999999999999E-3</v>
      </c>
      <c r="K22" s="554">
        <v>10</v>
      </c>
      <c r="L22" s="554">
        <v>140571.01916999999</v>
      </c>
      <c r="M22" s="543">
        <v>9.2121588824738022E-3</v>
      </c>
      <c r="N22" s="554">
        <v>10</v>
      </c>
      <c r="O22" s="543">
        <v>6.7065844499292648E-2</v>
      </c>
      <c r="P22" s="543">
        <v>7.0149849830215549E-2</v>
      </c>
      <c r="Q22" s="878"/>
      <c r="V22" s="865"/>
      <c r="X22" s="374"/>
    </row>
    <row r="23" spans="1:24" s="80" customFormat="1" ht="22.5" customHeight="1">
      <c r="A23" s="80" t="s">
        <v>1330</v>
      </c>
      <c r="B23" s="80" t="s">
        <v>1194</v>
      </c>
      <c r="C23" s="555" t="s">
        <v>1065</v>
      </c>
      <c r="D23" s="555" t="s">
        <v>1065</v>
      </c>
      <c r="E23" s="555" t="s">
        <v>1065</v>
      </c>
      <c r="F23" s="555" t="s">
        <v>1065</v>
      </c>
      <c r="G23" s="555" t="s">
        <v>1065</v>
      </c>
      <c r="H23" s="555" t="s">
        <v>1065</v>
      </c>
      <c r="I23" s="555">
        <v>188990</v>
      </c>
      <c r="J23" s="555">
        <v>1.2800000000000001E-2</v>
      </c>
      <c r="K23" s="555">
        <v>8</v>
      </c>
      <c r="L23" s="374">
        <v>198098.13943000001</v>
      </c>
      <c r="M23" s="543">
        <v>1.2982132060554005E-2</v>
      </c>
      <c r="N23" s="555">
        <v>9</v>
      </c>
      <c r="O23" s="543">
        <v>4.8193763849939231E-2</v>
      </c>
      <c r="P23" s="543">
        <v>5.1223225595170341E-2</v>
      </c>
      <c r="Q23" s="878"/>
      <c r="V23" s="865"/>
      <c r="X23" s="374"/>
    </row>
    <row r="24" spans="1:24" s="80" customFormat="1" ht="22.5" customHeight="1">
      <c r="A24" s="80" t="s">
        <v>1330</v>
      </c>
      <c r="B24" s="80" t="s">
        <v>1195</v>
      </c>
      <c r="C24" s="555" t="s">
        <v>1065</v>
      </c>
      <c r="D24" s="555" t="s">
        <v>1065</v>
      </c>
      <c r="E24" s="555" t="s">
        <v>1065</v>
      </c>
      <c r="F24" s="555" t="s">
        <v>1065</v>
      </c>
      <c r="G24" s="555" t="s">
        <v>1065</v>
      </c>
      <c r="H24" s="555" t="s">
        <v>1065</v>
      </c>
      <c r="I24" s="555">
        <v>105581</v>
      </c>
      <c r="J24" s="555">
        <v>7.1000000000000004E-3</v>
      </c>
      <c r="K24" s="555">
        <v>11</v>
      </c>
      <c r="L24" s="374">
        <v>112881.90419</v>
      </c>
      <c r="M24" s="543">
        <v>7.3975848115384003E-3</v>
      </c>
      <c r="N24" s="555">
        <v>11</v>
      </c>
      <c r="O24" s="543">
        <v>6.914979200803173E-2</v>
      </c>
      <c r="P24" s="543">
        <v>7.2239820308632963E-2</v>
      </c>
      <c r="Q24" s="878"/>
      <c r="V24" s="865"/>
      <c r="X24" s="374"/>
    </row>
    <row r="25" spans="1:24" s="199" customFormat="1" ht="22.5" customHeight="1">
      <c r="B25" s="205" t="s">
        <v>1056</v>
      </c>
      <c r="C25" s="374">
        <v>9696980</v>
      </c>
      <c r="D25" s="543">
        <v>0.9899</v>
      </c>
      <c r="E25" s="80"/>
      <c r="F25" s="374">
        <v>12725552</v>
      </c>
      <c r="G25" s="543">
        <v>0.98729999999999996</v>
      </c>
      <c r="H25" s="80"/>
      <c r="I25" s="374">
        <v>14694168</v>
      </c>
      <c r="J25" s="543">
        <v>0.99319999999999997</v>
      </c>
      <c r="K25" s="80"/>
      <c r="L25" s="374">
        <v>15169646.454760002</v>
      </c>
      <c r="M25" s="543">
        <v>0.99412520558880846</v>
      </c>
      <c r="N25" s="80"/>
      <c r="O25" s="542">
        <v>3.2358310777445887E-2</v>
      </c>
      <c r="P25" s="542">
        <v>3.5342005317265279E-2</v>
      </c>
      <c r="Q25" s="877"/>
      <c r="V25" s="862"/>
      <c r="X25" s="381"/>
    </row>
    <row r="26" spans="1:24" s="80" customFormat="1" ht="12" customHeight="1">
      <c r="Q26" s="878"/>
      <c r="V26" s="865"/>
      <c r="X26" s="374"/>
    </row>
    <row r="27" spans="1:24" s="199" customFormat="1" ht="22.5" customHeight="1">
      <c r="B27" s="504" t="s">
        <v>1392</v>
      </c>
      <c r="C27" s="501"/>
      <c r="D27" s="501"/>
      <c r="E27" s="501"/>
      <c r="F27" s="501"/>
      <c r="G27" s="501"/>
      <c r="H27" s="501"/>
      <c r="I27" s="501"/>
      <c r="J27" s="501"/>
      <c r="K27" s="501"/>
      <c r="L27" s="501"/>
      <c r="M27" s="501"/>
      <c r="N27" s="501"/>
      <c r="Q27" s="877"/>
      <c r="V27" s="862"/>
      <c r="X27" s="381"/>
    </row>
    <row r="28" spans="1:24" s="80" customFormat="1" ht="22.5" customHeight="1">
      <c r="A28" s="80" t="s">
        <v>1330</v>
      </c>
      <c r="B28" s="80" t="s">
        <v>1196</v>
      </c>
      <c r="C28" s="555" t="s">
        <v>1065</v>
      </c>
      <c r="D28" s="555" t="s">
        <v>1065</v>
      </c>
      <c r="E28" s="555" t="s">
        <v>1065</v>
      </c>
      <c r="F28" s="555" t="s">
        <v>1065</v>
      </c>
      <c r="G28" s="555" t="s">
        <v>1065</v>
      </c>
      <c r="H28" s="555" t="s">
        <v>1065</v>
      </c>
      <c r="I28" s="555">
        <v>16792</v>
      </c>
      <c r="J28" s="555">
        <v>1.1000000000000001E-3</v>
      </c>
      <c r="K28" s="555">
        <v>15</v>
      </c>
      <c r="L28" s="374">
        <v>13094.97286</v>
      </c>
      <c r="M28" s="543">
        <v>8.581638751734063E-4</v>
      </c>
      <c r="N28" s="80">
        <v>15</v>
      </c>
      <c r="O28" s="543">
        <v>-0.22016598022868028</v>
      </c>
      <c r="P28" s="543">
        <v>-0.21791212468020826</v>
      </c>
      <c r="Q28" s="878"/>
      <c r="V28" s="865"/>
      <c r="X28" s="374"/>
    </row>
    <row r="29" spans="1:24" s="80" customFormat="1" ht="22.5" customHeight="1">
      <c r="A29" s="80" t="s">
        <v>1330</v>
      </c>
      <c r="B29" s="80" t="s">
        <v>1198</v>
      </c>
      <c r="C29" s="555" t="s">
        <v>1065</v>
      </c>
      <c r="D29" s="555" t="s">
        <v>1065</v>
      </c>
      <c r="E29" s="555" t="s">
        <v>1065</v>
      </c>
      <c r="F29" s="555" t="s">
        <v>1065</v>
      </c>
      <c r="G29" s="555" t="s">
        <v>1065</v>
      </c>
      <c r="H29" s="555" t="s">
        <v>1065</v>
      </c>
      <c r="I29" s="555">
        <v>68081</v>
      </c>
      <c r="J29" s="555">
        <v>4.5999999999999999E-3</v>
      </c>
      <c r="K29" s="555">
        <v>12</v>
      </c>
      <c r="L29" s="555">
        <v>65104.91835</v>
      </c>
      <c r="M29" s="543">
        <v>4.2665753966353928E-3</v>
      </c>
      <c r="N29" s="555">
        <v>13</v>
      </c>
      <c r="O29" s="543">
        <v>-4.3713835725092132E-2</v>
      </c>
      <c r="P29" s="543">
        <v>-4.0950002880366987E-2</v>
      </c>
      <c r="Q29" s="878"/>
      <c r="V29" s="865"/>
      <c r="X29" s="374"/>
    </row>
    <row r="30" spans="1:24" s="80" customFormat="1" ht="22.5" customHeight="1">
      <c r="B30" s="1054" t="s">
        <v>1197</v>
      </c>
      <c r="C30" s="1055" t="s">
        <v>1065</v>
      </c>
      <c r="D30" s="1055" t="s">
        <v>1065</v>
      </c>
      <c r="E30" s="1055" t="s">
        <v>1065</v>
      </c>
      <c r="F30" s="1055" t="s">
        <v>1065</v>
      </c>
      <c r="G30" s="1055" t="s">
        <v>1065</v>
      </c>
      <c r="H30" s="1055" t="s">
        <v>1065</v>
      </c>
      <c r="I30" s="1055">
        <v>0</v>
      </c>
      <c r="J30" s="1055">
        <v>0</v>
      </c>
      <c r="K30" s="1055"/>
      <c r="L30" s="1055">
        <v>4</v>
      </c>
      <c r="M30" s="1056">
        <v>2.621353657920926E-7</v>
      </c>
      <c r="N30" s="1055">
        <v>25</v>
      </c>
      <c r="O30" s="543"/>
      <c r="P30" s="543"/>
      <c r="Q30" s="878"/>
      <c r="V30" s="865"/>
      <c r="X30" s="374"/>
    </row>
    <row r="31" spans="1:24" s="199" customFormat="1" ht="22.5" customHeight="1">
      <c r="B31" s="205" t="s">
        <v>1056</v>
      </c>
      <c r="C31" s="80"/>
      <c r="D31" s="80"/>
      <c r="E31" s="80"/>
      <c r="F31" s="80"/>
      <c r="G31" s="80"/>
      <c r="H31" s="80"/>
      <c r="I31" s="374">
        <v>84873</v>
      </c>
      <c r="J31" s="543">
        <v>5.7000000000000002E-3</v>
      </c>
      <c r="K31" s="80"/>
      <c r="L31" s="374">
        <v>78203.891210000002</v>
      </c>
      <c r="M31" s="543">
        <v>5.1250014071745915E-3</v>
      </c>
      <c r="N31" s="80"/>
      <c r="O31" s="542">
        <v>-7.8577507452311068E-2</v>
      </c>
      <c r="P31" s="542">
        <v>-7.5914436664600848E-2</v>
      </c>
      <c r="Q31" s="877"/>
      <c r="V31" s="862"/>
      <c r="X31" s="381"/>
    </row>
    <row r="32" spans="1:24" s="80" customFormat="1" ht="12" customHeight="1">
      <c r="Q32" s="878"/>
      <c r="V32" s="865"/>
      <c r="X32" s="374"/>
    </row>
    <row r="33" spans="1:24" s="199" customFormat="1" ht="22.5" customHeight="1">
      <c r="B33" s="504" t="s">
        <v>883</v>
      </c>
      <c r="C33" s="501"/>
      <c r="D33" s="501"/>
      <c r="E33" s="501"/>
      <c r="F33" s="501"/>
      <c r="G33" s="501"/>
      <c r="H33" s="501"/>
      <c r="I33" s="501"/>
      <c r="J33" s="501"/>
      <c r="K33" s="501"/>
      <c r="L33" s="501"/>
      <c r="M33" s="501"/>
      <c r="N33" s="501"/>
      <c r="Q33" s="877"/>
      <c r="V33" s="862"/>
      <c r="X33" s="381"/>
    </row>
    <row r="34" spans="1:24" s="80" customFormat="1" ht="22.5" customHeight="1">
      <c r="A34" s="80" t="s">
        <v>1330</v>
      </c>
      <c r="B34" s="80" t="s">
        <v>865</v>
      </c>
      <c r="C34" s="555">
        <v>2999</v>
      </c>
      <c r="D34" s="543">
        <v>2.9999999999999997E-4</v>
      </c>
      <c r="E34" s="555">
        <v>16</v>
      </c>
      <c r="F34" s="555">
        <v>3502</v>
      </c>
      <c r="G34" s="543">
        <v>2.9999999999999997E-4</v>
      </c>
      <c r="H34" s="555">
        <v>17</v>
      </c>
      <c r="I34" s="555">
        <v>3773</v>
      </c>
      <c r="J34" s="543">
        <v>2.9999999999999997E-4</v>
      </c>
      <c r="K34" s="555">
        <v>18</v>
      </c>
      <c r="L34" s="374">
        <v>3375.1291200000001</v>
      </c>
      <c r="M34" s="543">
        <v>2.2118517661668592E-4</v>
      </c>
      <c r="N34" s="80">
        <v>17</v>
      </c>
      <c r="O34" s="543">
        <v>-0.10545212827988337</v>
      </c>
      <c r="P34" s="543">
        <v>-0.10286672980670375</v>
      </c>
      <c r="Q34" s="878"/>
      <c r="V34" s="865"/>
      <c r="X34" s="374"/>
    </row>
    <row r="35" spans="1:24" s="80" customFormat="1" ht="22.5" customHeight="1">
      <c r="A35" s="80" t="s">
        <v>1330</v>
      </c>
      <c r="B35" s="80" t="s">
        <v>866</v>
      </c>
      <c r="C35" s="555" t="s">
        <v>1055</v>
      </c>
      <c r="D35" s="376" t="s">
        <v>1055</v>
      </c>
      <c r="E35" s="555"/>
      <c r="F35" s="555" t="s">
        <v>1055</v>
      </c>
      <c r="G35" s="543" t="s">
        <v>1055</v>
      </c>
      <c r="H35" s="555"/>
      <c r="I35" s="555">
        <v>5460</v>
      </c>
      <c r="J35" s="543">
        <v>4.0000000000000002E-4</v>
      </c>
      <c r="K35" s="555">
        <v>17</v>
      </c>
      <c r="L35" s="555">
        <v>3199.9070000000002</v>
      </c>
      <c r="M35" s="543">
        <v>2.0970219798641945E-4</v>
      </c>
      <c r="N35" s="555">
        <v>18</v>
      </c>
      <c r="O35" s="543">
        <v>-0.41393644688644682</v>
      </c>
      <c r="P35" s="543">
        <v>-0.41224262158843084</v>
      </c>
      <c r="Q35" s="878"/>
      <c r="V35" s="865"/>
      <c r="X35" s="374"/>
    </row>
    <row r="36" spans="1:24" s="80" customFormat="1" ht="22.5" customHeight="1">
      <c r="A36" s="80" t="s">
        <v>1330</v>
      </c>
      <c r="B36" s="80" t="s">
        <v>869</v>
      </c>
      <c r="C36" s="555">
        <v>2796</v>
      </c>
      <c r="D36" s="543">
        <v>2.9999999999999997E-4</v>
      </c>
      <c r="E36" s="555">
        <v>17</v>
      </c>
      <c r="F36" s="555">
        <v>7905</v>
      </c>
      <c r="G36" s="543">
        <v>5.9999999999999995E-4</v>
      </c>
      <c r="H36" s="555">
        <v>16</v>
      </c>
      <c r="I36" s="555">
        <v>5740</v>
      </c>
      <c r="J36" s="543">
        <v>4.0000000000000002E-4</v>
      </c>
      <c r="K36" s="555">
        <v>16</v>
      </c>
      <c r="L36" s="555">
        <v>4824.3219500000005</v>
      </c>
      <c r="M36" s="543">
        <v>3.1615634976551793E-4</v>
      </c>
      <c r="N36" s="555">
        <v>16</v>
      </c>
      <c r="O36" s="543">
        <v>-0.15952579268292677</v>
      </c>
      <c r="P36" s="543">
        <v>-0.15709667647680792</v>
      </c>
      <c r="Q36" s="878"/>
      <c r="V36" s="865"/>
      <c r="X36" s="374"/>
    </row>
    <row r="37" spans="1:24" s="80" customFormat="1" ht="22.5" customHeight="1">
      <c r="A37" s="80" t="s">
        <v>1330</v>
      </c>
      <c r="B37" s="80" t="s">
        <v>870</v>
      </c>
      <c r="C37" s="555">
        <v>255</v>
      </c>
      <c r="D37" s="543">
        <v>0</v>
      </c>
      <c r="E37" s="555">
        <v>19</v>
      </c>
      <c r="F37" s="555">
        <v>210</v>
      </c>
      <c r="G37" s="543">
        <v>0</v>
      </c>
      <c r="H37" s="555">
        <v>19</v>
      </c>
      <c r="I37" s="555" t="s">
        <v>1055</v>
      </c>
      <c r="J37" s="543" t="s">
        <v>1055</v>
      </c>
      <c r="K37" s="555" t="s">
        <v>1055</v>
      </c>
      <c r="L37" s="555" t="s">
        <v>1055</v>
      </c>
      <c r="M37" s="540" t="s">
        <v>1055</v>
      </c>
      <c r="N37" s="555" t="s">
        <v>1055</v>
      </c>
      <c r="O37" s="543" t="e">
        <v>#VALUE!</v>
      </c>
      <c r="P37" s="543" t="e">
        <v>#VALUE!</v>
      </c>
      <c r="Q37" s="878"/>
      <c r="V37" s="865"/>
      <c r="X37" s="374"/>
    </row>
    <row r="38" spans="1:24" s="199" customFormat="1" ht="22.5" customHeight="1">
      <c r="B38" s="205" t="s">
        <v>1056</v>
      </c>
      <c r="C38" s="374">
        <v>6050</v>
      </c>
      <c r="D38" s="543">
        <v>5.9999999999999995E-4</v>
      </c>
      <c r="E38" s="80"/>
      <c r="F38" s="374">
        <v>11617</v>
      </c>
      <c r="G38" s="543">
        <v>8.9999999999999998E-4</v>
      </c>
      <c r="H38" s="80"/>
      <c r="I38" s="374">
        <v>14973</v>
      </c>
      <c r="J38" s="543">
        <v>1E-3</v>
      </c>
      <c r="K38" s="80"/>
      <c r="L38" s="374">
        <v>11399.358070000002</v>
      </c>
      <c r="M38" s="543">
        <v>7.4704372436862332E-4</v>
      </c>
      <c r="N38" s="80"/>
      <c r="O38" s="542">
        <v>-0.23867240566352754</v>
      </c>
      <c r="P38" s="542">
        <v>-0.23647203689376883</v>
      </c>
      <c r="Q38" s="877"/>
      <c r="V38" s="862"/>
      <c r="X38" s="381"/>
    </row>
    <row r="39" spans="1:24" s="80" customFormat="1" ht="12" customHeight="1">
      <c r="Q39" s="878"/>
      <c r="V39" s="865"/>
      <c r="X39" s="374"/>
    </row>
    <row r="40" spans="1:24" s="199" customFormat="1" ht="22.5" customHeight="1">
      <c r="B40" s="504" t="s">
        <v>1393</v>
      </c>
      <c r="C40" s="501"/>
      <c r="D40" s="501"/>
      <c r="E40" s="501"/>
      <c r="F40" s="501"/>
      <c r="G40" s="501"/>
      <c r="H40" s="501"/>
      <c r="I40" s="501"/>
      <c r="J40" s="501"/>
      <c r="K40" s="501"/>
      <c r="L40" s="501"/>
      <c r="M40" s="501"/>
      <c r="N40" s="501"/>
      <c r="Q40" s="877"/>
      <c r="V40" s="862"/>
      <c r="X40" s="381"/>
    </row>
    <row r="41" spans="1:24" s="80" customFormat="1" ht="22.5" customHeight="1">
      <c r="A41" s="80" t="s">
        <v>1330</v>
      </c>
      <c r="B41" s="80" t="s">
        <v>912</v>
      </c>
      <c r="C41" s="555">
        <v>24578</v>
      </c>
      <c r="D41" s="543">
        <v>2.5000000000000001E-3</v>
      </c>
      <c r="E41" s="555">
        <v>12</v>
      </c>
      <c r="F41" s="555">
        <v>45829</v>
      </c>
      <c r="G41" s="543">
        <v>3.5999999999999999E-3</v>
      </c>
      <c r="H41" s="555">
        <v>12</v>
      </c>
      <c r="I41" s="555">
        <v>0</v>
      </c>
      <c r="J41" s="543">
        <v>0</v>
      </c>
      <c r="K41" s="555">
        <v>22</v>
      </c>
      <c r="L41" s="374">
        <v>0</v>
      </c>
      <c r="M41" s="543">
        <v>0</v>
      </c>
      <c r="N41" s="80">
        <v>22</v>
      </c>
      <c r="O41" s="543">
        <v>0</v>
      </c>
      <c r="P41" s="543">
        <v>0</v>
      </c>
      <c r="Q41" s="878"/>
      <c r="V41" s="865"/>
      <c r="X41" s="374"/>
    </row>
    <row r="42" spans="1:24" s="80" customFormat="1" ht="22.5" customHeight="1">
      <c r="A42" s="80" t="s">
        <v>1330</v>
      </c>
      <c r="B42" s="80" t="s">
        <v>1057</v>
      </c>
      <c r="C42" s="555" t="s">
        <v>1055</v>
      </c>
      <c r="D42" s="376" t="s">
        <v>1055</v>
      </c>
      <c r="E42" s="555"/>
      <c r="F42" s="555" t="s">
        <v>1055</v>
      </c>
      <c r="G42" s="543" t="s">
        <v>1055</v>
      </c>
      <c r="H42" s="555"/>
      <c r="I42" s="555">
        <v>0</v>
      </c>
      <c r="J42" s="543">
        <v>0</v>
      </c>
      <c r="K42" s="555">
        <v>24</v>
      </c>
      <c r="L42" s="555">
        <v>0</v>
      </c>
      <c r="M42" s="543">
        <v>0</v>
      </c>
      <c r="N42" s="555">
        <v>24</v>
      </c>
      <c r="O42" s="543">
        <v>0</v>
      </c>
      <c r="P42" s="543">
        <v>0</v>
      </c>
      <c r="Q42" s="878"/>
      <c r="V42" s="865"/>
      <c r="X42" s="374"/>
    </row>
    <row r="43" spans="1:24" s="80" customFormat="1" ht="22.5" customHeight="1">
      <c r="A43" s="80" t="s">
        <v>1330</v>
      </c>
      <c r="B43" s="80" t="s">
        <v>914</v>
      </c>
      <c r="C43" s="555">
        <v>64070</v>
      </c>
      <c r="D43" s="543">
        <v>6.4999999999999997E-3</v>
      </c>
      <c r="E43" s="555">
        <v>10</v>
      </c>
      <c r="F43" s="555">
        <v>86305</v>
      </c>
      <c r="G43" s="543">
        <v>6.7000000000000002E-3</v>
      </c>
      <c r="H43" s="555">
        <v>10</v>
      </c>
      <c r="I43" s="555">
        <v>0</v>
      </c>
      <c r="J43" s="543">
        <v>0</v>
      </c>
      <c r="K43" s="555">
        <v>23</v>
      </c>
      <c r="L43" s="555">
        <v>0</v>
      </c>
      <c r="M43" s="543">
        <v>0</v>
      </c>
      <c r="N43" s="555">
        <v>23</v>
      </c>
      <c r="O43" s="543">
        <v>0</v>
      </c>
      <c r="P43" s="543">
        <v>0</v>
      </c>
      <c r="Q43" s="878"/>
      <c r="V43" s="865"/>
      <c r="X43" s="374"/>
    </row>
    <row r="44" spans="1:24" s="80" customFormat="1" ht="22.5" customHeight="1">
      <c r="A44" s="80" t="s">
        <v>1330</v>
      </c>
      <c r="B44" s="80" t="s">
        <v>911</v>
      </c>
      <c r="C44" s="555">
        <v>3715</v>
      </c>
      <c r="D44" s="543">
        <v>4.0000000000000002E-4</v>
      </c>
      <c r="E44" s="555">
        <v>15</v>
      </c>
      <c r="F44" s="555">
        <v>19958</v>
      </c>
      <c r="G44" s="543">
        <v>1.5E-3</v>
      </c>
      <c r="H44" s="555">
        <v>14</v>
      </c>
      <c r="I44" s="555">
        <v>0</v>
      </c>
      <c r="J44" s="543">
        <v>0</v>
      </c>
      <c r="K44" s="555">
        <v>21</v>
      </c>
      <c r="L44" s="555">
        <v>0</v>
      </c>
      <c r="M44" s="543">
        <v>0</v>
      </c>
      <c r="N44" s="555">
        <v>21</v>
      </c>
      <c r="O44" s="543">
        <v>0</v>
      </c>
      <c r="P44" s="543">
        <v>0</v>
      </c>
      <c r="Q44" s="878"/>
      <c r="V44" s="865"/>
      <c r="X44" s="374"/>
    </row>
    <row r="45" spans="1:24" s="199" customFormat="1" ht="22.5" customHeight="1">
      <c r="B45" s="205" t="s">
        <v>1056</v>
      </c>
      <c r="C45" s="374">
        <v>92363</v>
      </c>
      <c r="D45" s="543">
        <v>9.4000000000000004E-3</v>
      </c>
      <c r="E45" s="80"/>
      <c r="F45" s="374">
        <v>152092</v>
      </c>
      <c r="G45" s="543">
        <v>1.18E-2</v>
      </c>
      <c r="H45" s="80"/>
      <c r="I45" s="374">
        <v>0</v>
      </c>
      <c r="J45" s="543">
        <v>0</v>
      </c>
      <c r="K45" s="80"/>
      <c r="L45" s="374">
        <v>0</v>
      </c>
      <c r="M45" s="543">
        <v>0</v>
      </c>
      <c r="N45" s="80"/>
      <c r="O45" s="542">
        <v>0</v>
      </c>
      <c r="P45" s="542">
        <v>0</v>
      </c>
      <c r="Q45" s="877"/>
      <c r="V45" s="862"/>
      <c r="X45" s="381"/>
    </row>
    <row r="46" spans="1:24" s="80" customFormat="1" ht="12" customHeight="1">
      <c r="Q46" s="878"/>
      <c r="V46" s="865"/>
      <c r="X46" s="374"/>
    </row>
    <row r="47" spans="1:24" s="199" customFormat="1" ht="22.5" customHeight="1">
      <c r="B47" s="504" t="s">
        <v>884</v>
      </c>
      <c r="C47" s="501"/>
      <c r="D47" s="501"/>
      <c r="E47" s="501"/>
      <c r="F47" s="501"/>
      <c r="G47" s="501"/>
      <c r="H47" s="501"/>
      <c r="I47" s="501"/>
      <c r="J47" s="501"/>
      <c r="K47" s="501"/>
      <c r="L47" s="501"/>
      <c r="M47" s="501"/>
      <c r="N47" s="501"/>
      <c r="Q47" s="877"/>
      <c r="V47" s="862"/>
      <c r="X47" s="381"/>
    </row>
    <row r="48" spans="1:24" s="80" customFormat="1" ht="22.5" customHeight="1">
      <c r="A48" s="80" t="s">
        <v>1330</v>
      </c>
      <c r="B48" s="80" t="s">
        <v>885</v>
      </c>
      <c r="C48" s="555">
        <v>121</v>
      </c>
      <c r="D48" s="543">
        <v>0</v>
      </c>
      <c r="E48" s="555">
        <v>20</v>
      </c>
      <c r="F48" s="555">
        <v>97</v>
      </c>
      <c r="G48" s="543">
        <v>0</v>
      </c>
      <c r="H48" s="555">
        <v>20</v>
      </c>
      <c r="I48" s="555">
        <v>58</v>
      </c>
      <c r="J48" s="543">
        <v>0</v>
      </c>
      <c r="K48" s="555">
        <v>20</v>
      </c>
      <c r="L48" s="374">
        <v>41.952059999999996</v>
      </c>
      <c r="M48" s="543">
        <v>2.7492796484579538E-6</v>
      </c>
      <c r="N48" s="80">
        <v>20</v>
      </c>
      <c r="O48" s="543">
        <v>-0.27668862068965527</v>
      </c>
      <c r="P48" s="543">
        <v>-0.27459812537372941</v>
      </c>
      <c r="Q48" s="878"/>
      <c r="V48" s="865"/>
      <c r="X48" s="374"/>
    </row>
    <row r="49" spans="1:25" s="199" customFormat="1" ht="22.5" customHeight="1">
      <c r="B49" s="205" t="s">
        <v>1056</v>
      </c>
      <c r="C49" s="374">
        <v>121</v>
      </c>
      <c r="D49" s="543">
        <v>0</v>
      </c>
      <c r="E49" s="80"/>
      <c r="F49" s="374">
        <v>97</v>
      </c>
      <c r="G49" s="543">
        <v>0</v>
      </c>
      <c r="H49" s="80"/>
      <c r="I49" s="374">
        <v>58</v>
      </c>
      <c r="J49" s="543">
        <v>0</v>
      </c>
      <c r="K49" s="80"/>
      <c r="L49" s="374">
        <v>41.952059999999996</v>
      </c>
      <c r="M49" s="543">
        <v>2.7492796484579538E-6</v>
      </c>
      <c r="N49" s="80"/>
      <c r="O49" s="542">
        <v>-0.27668862068965527</v>
      </c>
      <c r="P49" s="542">
        <v>-0.27459812537372941</v>
      </c>
      <c r="Q49" s="877"/>
      <c r="V49" s="862"/>
      <c r="X49" s="381"/>
    </row>
    <row r="50" spans="1:25" s="80" customFormat="1" ht="12" customHeight="1">
      <c r="Q50" s="878"/>
      <c r="V50" s="865"/>
      <c r="X50" s="374"/>
    </row>
    <row r="51" spans="1:25" s="199" customFormat="1" ht="22.5" customHeight="1">
      <c r="B51" s="504" t="s">
        <v>6</v>
      </c>
      <c r="C51" s="378">
        <v>9795514</v>
      </c>
      <c r="D51" s="879">
        <v>1</v>
      </c>
      <c r="E51" s="879"/>
      <c r="F51" s="378">
        <v>12889358</v>
      </c>
      <c r="G51" s="879">
        <v>1</v>
      </c>
      <c r="H51" s="501"/>
      <c r="I51" s="378">
        <v>14794073</v>
      </c>
      <c r="J51" s="879">
        <v>1</v>
      </c>
      <c r="K51" s="501"/>
      <c r="L51" s="378">
        <v>15259291.656099999</v>
      </c>
      <c r="M51" s="879">
        <v>1.0000000000000002</v>
      </c>
      <c r="N51" s="501"/>
      <c r="O51" s="542">
        <v>3.1446286367520226E-2</v>
      </c>
      <c r="P51" s="542">
        <v>3.4427344998640308E-2</v>
      </c>
      <c r="Q51" s="880"/>
      <c r="V51" s="862"/>
      <c r="X51" s="381"/>
    </row>
    <row r="52" spans="1:25" s="75" customFormat="1" ht="9.75" customHeight="1" thickBot="1">
      <c r="B52" s="881"/>
      <c r="C52" s="882"/>
      <c r="D52" s="883"/>
      <c r="E52" s="882"/>
      <c r="F52" s="882"/>
      <c r="G52" s="881"/>
      <c r="H52" s="881"/>
      <c r="I52" s="882"/>
      <c r="J52" s="881"/>
      <c r="K52" s="881"/>
      <c r="L52" s="882"/>
      <c r="M52" s="881"/>
      <c r="N52" s="881"/>
      <c r="O52" s="881"/>
      <c r="P52" s="883"/>
    </row>
    <row r="53" spans="1:25" s="144" customFormat="1" ht="11.25" customHeight="1" thickTop="1">
      <c r="B53" s="144" t="s">
        <v>1394</v>
      </c>
      <c r="C53" s="306"/>
      <c r="D53" s="386"/>
      <c r="E53" s="306"/>
      <c r="F53" s="306"/>
      <c r="G53" s="386"/>
      <c r="H53" s="306"/>
      <c r="I53" s="306"/>
      <c r="J53" s="386"/>
      <c r="K53" s="306"/>
      <c r="L53" s="306"/>
      <c r="M53" s="386"/>
      <c r="N53" s="306"/>
      <c r="O53" s="386"/>
      <c r="P53" s="386"/>
      <c r="V53" s="75"/>
      <c r="W53" s="75"/>
      <c r="X53" s="75"/>
      <c r="Y53" s="75"/>
    </row>
    <row r="54" spans="1:25" s="144" customFormat="1" ht="11.25" customHeight="1">
      <c r="B54" s="144" t="s">
        <v>1395</v>
      </c>
      <c r="C54" s="306"/>
      <c r="D54" s="386"/>
      <c r="E54" s="306"/>
      <c r="F54" s="306"/>
      <c r="G54" s="386"/>
      <c r="H54" s="306"/>
      <c r="I54" s="306"/>
      <c r="J54" s="386"/>
      <c r="K54" s="306"/>
      <c r="L54" s="306"/>
      <c r="M54" s="386"/>
      <c r="N54" s="306"/>
      <c r="O54" s="386"/>
      <c r="P54" s="386"/>
      <c r="V54" s="75"/>
      <c r="W54" s="75"/>
      <c r="X54" s="75"/>
      <c r="Y54" s="75"/>
    </row>
    <row r="55" spans="1:25" s="144" customFormat="1" ht="11.25" customHeight="1">
      <c r="A55" s="144" t="s">
        <v>511</v>
      </c>
      <c r="B55" s="144" t="s">
        <v>1396</v>
      </c>
      <c r="C55" s="306"/>
      <c r="D55" s="386"/>
      <c r="E55" s="306"/>
      <c r="F55" s="306"/>
      <c r="G55" s="386"/>
      <c r="H55" s="306"/>
      <c r="I55" s="306"/>
      <c r="J55" s="386"/>
      <c r="K55" s="306"/>
      <c r="L55" s="306"/>
      <c r="M55" s="386"/>
      <c r="N55" s="306"/>
      <c r="O55" s="386"/>
      <c r="P55" s="386"/>
      <c r="V55" s="75"/>
      <c r="W55" s="75"/>
      <c r="X55" s="75"/>
      <c r="Y55" s="75"/>
    </row>
    <row r="56" spans="1:25" s="144" customFormat="1">
      <c r="C56" s="306"/>
      <c r="D56" s="386"/>
      <c r="E56" s="306"/>
      <c r="F56" s="306"/>
      <c r="G56" s="386"/>
      <c r="H56" s="306"/>
      <c r="I56" s="306"/>
      <c r="J56" s="386"/>
      <c r="K56" s="306"/>
      <c r="L56" s="306"/>
      <c r="M56" s="386"/>
      <c r="N56" s="306"/>
      <c r="O56" s="386"/>
      <c r="P56" s="386"/>
      <c r="V56" s="75"/>
      <c r="W56" s="75"/>
      <c r="X56" s="75"/>
      <c r="Y56" s="75"/>
    </row>
    <row r="57" spans="1:25" s="144" customFormat="1">
      <c r="C57" s="306"/>
      <c r="D57" s="386"/>
      <c r="E57" s="306"/>
      <c r="F57" s="306"/>
      <c r="G57" s="386"/>
      <c r="H57" s="306"/>
      <c r="I57" s="306"/>
      <c r="J57" s="386"/>
      <c r="K57" s="306"/>
      <c r="L57" s="306"/>
      <c r="M57" s="386"/>
      <c r="N57" s="306"/>
      <c r="O57" s="386"/>
      <c r="P57" s="386"/>
      <c r="V57" s="75"/>
      <c r="W57" s="75"/>
      <c r="X57" s="75"/>
      <c r="Y57" s="75"/>
    </row>
    <row r="58" spans="1:25" s="144" customFormat="1">
      <c r="C58" s="306"/>
      <c r="D58" s="386"/>
      <c r="E58" s="306"/>
      <c r="F58" s="306"/>
      <c r="G58" s="386"/>
      <c r="H58" s="306"/>
      <c r="I58" s="306"/>
      <c r="J58" s="386"/>
      <c r="K58" s="306"/>
      <c r="L58" s="306"/>
      <c r="M58" s="386"/>
      <c r="N58" s="306"/>
      <c r="O58" s="386"/>
      <c r="P58" s="386"/>
      <c r="V58" s="75"/>
      <c r="W58" s="75"/>
      <c r="X58" s="75"/>
      <c r="Y58" s="75"/>
    </row>
    <row r="59" spans="1:25" s="144" customFormat="1">
      <c r="C59" s="306"/>
      <c r="D59" s="386"/>
      <c r="E59" s="306"/>
      <c r="F59" s="306"/>
      <c r="G59" s="386"/>
      <c r="H59" s="306"/>
      <c r="I59" s="306"/>
      <c r="J59" s="386"/>
      <c r="K59" s="306"/>
      <c r="L59" s="306"/>
      <c r="M59" s="386"/>
      <c r="N59" s="306"/>
      <c r="O59" s="386"/>
      <c r="P59" s="386"/>
      <c r="V59" s="75"/>
      <c r="W59" s="75"/>
      <c r="X59" s="75"/>
      <c r="Y59" s="75"/>
    </row>
    <row r="60" spans="1:25" s="144" customFormat="1">
      <c r="C60" s="306"/>
      <c r="D60" s="386"/>
      <c r="E60" s="306"/>
      <c r="F60" s="306"/>
      <c r="G60" s="386"/>
      <c r="H60" s="306"/>
      <c r="I60" s="306"/>
      <c r="K60" s="306"/>
      <c r="L60" s="306"/>
      <c r="M60" s="386"/>
      <c r="N60" s="306"/>
      <c r="O60" s="386"/>
      <c r="P60" s="386"/>
      <c r="V60" s="75"/>
      <c r="W60" s="75"/>
      <c r="X60" s="75"/>
      <c r="Y60" s="75"/>
    </row>
    <row r="61" spans="1:25" s="144" customFormat="1">
      <c r="C61" s="306"/>
      <c r="D61" s="386"/>
      <c r="E61" s="306"/>
      <c r="F61" s="306"/>
      <c r="G61" s="386"/>
      <c r="H61" s="306"/>
      <c r="I61" s="306"/>
      <c r="K61" s="306"/>
      <c r="L61" s="306"/>
      <c r="M61" s="386"/>
      <c r="N61" s="306"/>
      <c r="O61" s="386"/>
      <c r="P61" s="386"/>
      <c r="V61" s="75"/>
      <c r="W61" s="75"/>
      <c r="X61" s="75"/>
      <c r="Y61" s="75"/>
    </row>
    <row r="62" spans="1:25" s="144" customFormat="1">
      <c r="C62" s="306"/>
      <c r="D62" s="386"/>
      <c r="E62" s="306"/>
      <c r="F62" s="306"/>
      <c r="G62" s="386"/>
      <c r="H62" s="306"/>
      <c r="I62" s="306"/>
      <c r="K62" s="306"/>
      <c r="L62" s="306"/>
      <c r="M62" s="386"/>
      <c r="N62" s="306"/>
      <c r="O62" s="386"/>
      <c r="P62" s="386"/>
      <c r="V62" s="75"/>
      <c r="W62" s="75"/>
      <c r="X62" s="75"/>
      <c r="Y62" s="75"/>
    </row>
    <row r="63" spans="1:25" s="144" customFormat="1">
      <c r="C63" s="306"/>
      <c r="D63" s="386"/>
      <c r="E63" s="306"/>
      <c r="F63" s="306"/>
      <c r="G63" s="386"/>
      <c r="H63" s="306"/>
      <c r="I63" s="306"/>
      <c r="K63" s="306"/>
      <c r="L63" s="306"/>
      <c r="M63" s="386"/>
      <c r="N63" s="306"/>
      <c r="O63" s="386"/>
      <c r="P63" s="386"/>
      <c r="V63" s="75"/>
      <c r="W63" s="75"/>
      <c r="X63" s="75"/>
      <c r="Y63" s="75"/>
    </row>
    <row r="64" spans="1:25" s="144" customFormat="1">
      <c r="C64" s="306"/>
      <c r="D64" s="386"/>
      <c r="E64" s="306"/>
      <c r="F64" s="306"/>
      <c r="G64" s="386"/>
      <c r="H64" s="306"/>
      <c r="I64" s="306"/>
      <c r="K64" s="306"/>
      <c r="L64" s="306"/>
      <c r="M64" s="386"/>
      <c r="N64" s="306"/>
      <c r="O64" s="386"/>
      <c r="P64" s="386"/>
      <c r="V64" s="75"/>
      <c r="W64" s="75"/>
      <c r="X64" s="75"/>
      <c r="Y64" s="75"/>
    </row>
    <row r="65" spans="2:25" s="144" customFormat="1">
      <c r="C65" s="306"/>
      <c r="D65" s="386"/>
      <c r="E65" s="306"/>
      <c r="F65" s="306"/>
      <c r="G65" s="386"/>
      <c r="H65" s="306"/>
      <c r="I65" s="306"/>
      <c r="K65" s="306"/>
      <c r="L65" s="306"/>
      <c r="M65" s="386"/>
      <c r="N65" s="306"/>
      <c r="O65" s="386"/>
      <c r="P65" s="386"/>
      <c r="V65" s="75"/>
      <c r="W65" s="75"/>
      <c r="X65" s="75"/>
      <c r="Y65" s="75"/>
    </row>
    <row r="66" spans="2:25" s="144" customFormat="1">
      <c r="C66" s="306"/>
      <c r="D66" s="386"/>
      <c r="E66" s="306"/>
      <c r="F66" s="306"/>
      <c r="G66" s="386"/>
      <c r="H66" s="306"/>
      <c r="I66" s="306"/>
      <c r="K66" s="306"/>
      <c r="L66" s="306"/>
      <c r="M66" s="386"/>
      <c r="N66" s="306"/>
      <c r="O66" s="386"/>
      <c r="P66" s="386"/>
      <c r="V66" s="75"/>
      <c r="W66" s="75"/>
      <c r="X66" s="75"/>
      <c r="Y66" s="75"/>
    </row>
    <row r="67" spans="2:25" s="144" customFormat="1">
      <c r="C67" s="306"/>
      <c r="D67" s="386"/>
      <c r="E67" s="306"/>
      <c r="F67" s="306"/>
      <c r="G67" s="386"/>
      <c r="H67" s="306"/>
      <c r="I67" s="306"/>
      <c r="K67" s="306"/>
      <c r="L67" s="306"/>
      <c r="M67" s="386"/>
      <c r="N67" s="306"/>
      <c r="O67" s="386"/>
      <c r="P67" s="386"/>
      <c r="V67" s="75"/>
      <c r="W67" s="75"/>
      <c r="X67" s="75"/>
      <c r="Y67" s="75"/>
    </row>
    <row r="68" spans="2:25" s="144" customFormat="1">
      <c r="C68" s="306"/>
      <c r="D68" s="386"/>
      <c r="E68" s="306"/>
      <c r="F68" s="306"/>
      <c r="G68" s="386"/>
      <c r="H68" s="306"/>
      <c r="I68" s="306"/>
      <c r="K68" s="306"/>
      <c r="L68" s="306"/>
      <c r="M68" s="386"/>
      <c r="N68" s="306"/>
      <c r="O68" s="386"/>
      <c r="P68" s="386"/>
      <c r="V68" s="75"/>
      <c r="W68" s="75"/>
      <c r="X68" s="75"/>
      <c r="Y68" s="75"/>
    </row>
    <row r="69" spans="2:25" s="144" customFormat="1">
      <c r="C69" s="306"/>
      <c r="D69" s="386"/>
      <c r="E69" s="306"/>
      <c r="F69" s="306"/>
      <c r="G69" s="386"/>
      <c r="H69" s="306"/>
      <c r="I69" s="306"/>
      <c r="K69" s="306"/>
      <c r="L69" s="306"/>
      <c r="M69" s="386"/>
      <c r="N69" s="306"/>
      <c r="O69" s="386"/>
      <c r="P69" s="386"/>
      <c r="V69" s="75"/>
      <c r="W69" s="75"/>
      <c r="X69" s="75"/>
      <c r="Y69" s="75"/>
    </row>
    <row r="70" spans="2:25" s="144" customFormat="1">
      <c r="C70" s="306"/>
      <c r="D70" s="386"/>
      <c r="E70" s="306"/>
      <c r="F70" s="306"/>
      <c r="G70" s="386"/>
      <c r="H70" s="306"/>
      <c r="I70" s="306"/>
      <c r="K70" s="306"/>
      <c r="L70" s="306"/>
      <c r="M70" s="386"/>
      <c r="N70" s="306"/>
      <c r="O70" s="386"/>
      <c r="P70" s="386"/>
      <c r="V70" s="75"/>
      <c r="W70" s="75"/>
      <c r="X70" s="75"/>
      <c r="Y70" s="75"/>
    </row>
    <row r="71" spans="2:25" s="144" customFormat="1">
      <c r="C71" s="306"/>
      <c r="D71" s="386"/>
      <c r="E71" s="306"/>
      <c r="F71" s="306"/>
      <c r="G71" s="386"/>
      <c r="H71" s="306"/>
      <c r="I71" s="306"/>
      <c r="K71" s="306"/>
      <c r="L71" s="306"/>
      <c r="M71" s="386"/>
      <c r="N71" s="306"/>
      <c r="O71" s="386"/>
      <c r="P71" s="386"/>
      <c r="V71" s="75"/>
      <c r="W71" s="75"/>
      <c r="X71" s="75"/>
      <c r="Y71" s="75"/>
    </row>
    <row r="72" spans="2:25" s="144" customFormat="1">
      <c r="C72" s="306"/>
      <c r="D72" s="386"/>
      <c r="E72" s="306"/>
      <c r="F72" s="306"/>
      <c r="G72" s="386"/>
      <c r="H72" s="306"/>
      <c r="I72" s="306"/>
      <c r="K72" s="306"/>
      <c r="L72" s="306"/>
      <c r="M72" s="386"/>
      <c r="N72" s="306"/>
      <c r="O72" s="386"/>
      <c r="P72" s="386"/>
      <c r="V72" s="75"/>
      <c r="W72" s="75"/>
      <c r="X72" s="75"/>
      <c r="Y72" s="75"/>
    </row>
    <row r="73" spans="2:25" s="144" customFormat="1">
      <c r="B73" s="544"/>
      <c r="C73" s="306"/>
      <c r="D73" s="386"/>
      <c r="E73" s="306"/>
      <c r="F73" s="306"/>
      <c r="G73" s="386"/>
      <c r="H73" s="306"/>
      <c r="I73" s="306"/>
      <c r="K73" s="306"/>
      <c r="L73" s="306"/>
      <c r="M73" s="386"/>
      <c r="N73" s="306"/>
      <c r="O73" s="386"/>
      <c r="P73" s="386"/>
      <c r="V73" s="75"/>
      <c r="W73" s="75"/>
      <c r="X73" s="75"/>
      <c r="Y73" s="75"/>
    </row>
    <row r="74" spans="2:25" s="144" customFormat="1">
      <c r="B74" s="544"/>
      <c r="C74" s="306"/>
      <c r="D74" s="386"/>
      <c r="E74" s="306"/>
      <c r="F74" s="306"/>
      <c r="G74" s="386"/>
      <c r="H74" s="306"/>
      <c r="I74" s="306"/>
      <c r="K74" s="306"/>
      <c r="L74" s="306"/>
      <c r="M74" s="386"/>
      <c r="N74" s="306"/>
      <c r="O74" s="386"/>
      <c r="P74" s="386"/>
      <c r="V74" s="75"/>
      <c r="W74" s="75"/>
      <c r="X74" s="75"/>
      <c r="Y74" s="75"/>
    </row>
    <row r="75" spans="2:25" s="144" customFormat="1">
      <c r="B75" s="544"/>
      <c r="C75" s="306"/>
      <c r="D75" s="386"/>
      <c r="E75" s="306"/>
      <c r="F75" s="306"/>
      <c r="G75" s="386"/>
      <c r="H75" s="306"/>
      <c r="I75" s="306"/>
      <c r="K75" s="306"/>
      <c r="L75" s="306"/>
      <c r="M75" s="386"/>
      <c r="N75" s="306"/>
      <c r="O75" s="386"/>
      <c r="P75" s="386"/>
      <c r="V75" s="75"/>
      <c r="W75" s="75"/>
      <c r="X75" s="75"/>
      <c r="Y75" s="75"/>
    </row>
    <row r="76" spans="2:25" s="144" customFormat="1">
      <c r="B76" s="544"/>
      <c r="C76" s="306"/>
      <c r="D76" s="386"/>
      <c r="E76" s="306"/>
      <c r="F76" s="306"/>
      <c r="G76" s="386"/>
      <c r="H76" s="306"/>
      <c r="I76" s="306"/>
      <c r="K76" s="306"/>
      <c r="L76" s="306"/>
      <c r="M76" s="386"/>
      <c r="N76" s="306"/>
      <c r="O76" s="386"/>
      <c r="P76" s="386"/>
      <c r="V76" s="75"/>
      <c r="W76" s="75"/>
      <c r="X76" s="75"/>
      <c r="Y76" s="75"/>
    </row>
    <row r="77" spans="2:25" s="144" customFormat="1">
      <c r="B77" s="544"/>
      <c r="C77" s="306"/>
      <c r="D77" s="386"/>
      <c r="E77" s="306"/>
      <c r="F77" s="306"/>
      <c r="G77" s="386"/>
      <c r="H77" s="306"/>
      <c r="I77" s="306"/>
      <c r="K77" s="306"/>
      <c r="L77" s="306"/>
      <c r="M77" s="386"/>
      <c r="N77" s="306"/>
      <c r="O77" s="386"/>
      <c r="P77" s="386"/>
      <c r="V77" s="75"/>
      <c r="W77" s="75"/>
      <c r="X77" s="75"/>
      <c r="Y77" s="75"/>
    </row>
    <row r="78" spans="2:25" s="144" customFormat="1">
      <c r="B78" s="544"/>
      <c r="C78" s="306"/>
      <c r="D78" s="386"/>
      <c r="E78" s="306"/>
      <c r="F78" s="306"/>
      <c r="G78" s="386"/>
      <c r="H78" s="306"/>
      <c r="I78" s="306"/>
      <c r="K78" s="306"/>
      <c r="L78" s="306"/>
      <c r="M78" s="386"/>
      <c r="N78" s="306"/>
      <c r="O78" s="386"/>
      <c r="P78" s="386"/>
      <c r="V78" s="75"/>
      <c r="W78" s="75"/>
      <c r="X78" s="75"/>
      <c r="Y78" s="75"/>
    </row>
    <row r="79" spans="2:25" s="144" customFormat="1">
      <c r="B79" s="544"/>
      <c r="C79" s="306"/>
      <c r="D79" s="386"/>
      <c r="E79" s="306"/>
      <c r="F79" s="306"/>
      <c r="G79" s="386"/>
      <c r="H79" s="306"/>
      <c r="I79" s="306"/>
      <c r="K79" s="306"/>
      <c r="L79" s="306"/>
      <c r="M79" s="386"/>
      <c r="N79" s="306"/>
      <c r="O79" s="386"/>
      <c r="P79" s="386"/>
      <c r="V79" s="75"/>
      <c r="W79" s="75"/>
      <c r="X79" s="75"/>
      <c r="Y79" s="75"/>
    </row>
    <row r="80" spans="2:25">
      <c r="B80" s="135"/>
      <c r="C80" s="145"/>
      <c r="D80" s="289"/>
      <c r="E80" s="145"/>
      <c r="F80" s="145"/>
      <c r="G80" s="289"/>
      <c r="H80" s="145"/>
      <c r="I80" s="145"/>
      <c r="K80" s="145"/>
      <c r="L80" s="145"/>
      <c r="M80" s="289"/>
      <c r="N80" s="145"/>
      <c r="O80" s="289"/>
      <c r="P80" s="289"/>
    </row>
    <row r="81" spans="2:16">
      <c r="B81" s="135"/>
      <c r="C81" s="145"/>
      <c r="D81" s="289"/>
      <c r="E81" s="145"/>
      <c r="F81" s="145"/>
      <c r="G81" s="289"/>
      <c r="H81" s="145"/>
      <c r="I81" s="145"/>
      <c r="K81" s="145"/>
      <c r="L81" s="145"/>
      <c r="M81" s="289"/>
      <c r="N81" s="145"/>
      <c r="O81" s="289"/>
      <c r="P81" s="289"/>
    </row>
    <row r="82" spans="2:16">
      <c r="B82" s="135"/>
      <c r="C82" s="145"/>
      <c r="D82" s="289"/>
      <c r="E82" s="145"/>
      <c r="F82" s="145"/>
      <c r="G82" s="289"/>
      <c r="H82" s="145"/>
      <c r="I82" s="145"/>
      <c r="K82" s="145"/>
      <c r="L82" s="145"/>
      <c r="M82" s="289"/>
      <c r="N82" s="145"/>
      <c r="O82" s="289"/>
      <c r="P82" s="289"/>
    </row>
    <row r="83" spans="2:16">
      <c r="B83" s="135"/>
      <c r="C83" s="145"/>
      <c r="D83" s="289"/>
      <c r="E83" s="145"/>
      <c r="F83" s="145"/>
      <c r="G83" s="289"/>
      <c r="H83" s="145"/>
      <c r="I83" s="145"/>
      <c r="K83" s="145"/>
      <c r="L83" s="145"/>
      <c r="M83" s="289"/>
      <c r="N83" s="145"/>
      <c r="O83" s="289"/>
      <c r="P83" s="289"/>
    </row>
    <row r="84" spans="2:16">
      <c r="B84" s="135"/>
      <c r="C84" s="145"/>
      <c r="D84" s="289"/>
      <c r="E84" s="145"/>
      <c r="F84" s="145"/>
      <c r="G84" s="289"/>
      <c r="H84" s="145"/>
      <c r="I84" s="145"/>
      <c r="K84" s="145"/>
      <c r="L84" s="145"/>
      <c r="M84" s="289"/>
      <c r="N84" s="145"/>
      <c r="O84" s="289"/>
      <c r="P84" s="289"/>
    </row>
    <row r="85" spans="2:16">
      <c r="B85" s="135"/>
      <c r="C85" s="145"/>
      <c r="D85" s="289"/>
      <c r="E85" s="145"/>
      <c r="F85" s="145"/>
      <c r="G85" s="289"/>
      <c r="H85" s="145"/>
      <c r="I85" s="145"/>
      <c r="K85" s="145"/>
      <c r="L85" s="145"/>
      <c r="M85" s="289"/>
      <c r="N85" s="145"/>
      <c r="O85" s="289"/>
      <c r="P85" s="289"/>
    </row>
    <row r="86" spans="2:16">
      <c r="B86" s="135"/>
      <c r="D86" s="289"/>
      <c r="E86" s="145"/>
      <c r="F86" s="145"/>
      <c r="G86" s="289"/>
      <c r="H86" s="145"/>
      <c r="I86" s="145"/>
      <c r="K86" s="145"/>
      <c r="L86" s="145"/>
      <c r="M86" s="289"/>
      <c r="N86" s="145"/>
      <c r="O86" s="289"/>
      <c r="P86" s="289"/>
    </row>
    <row r="87" spans="2:16">
      <c r="B87" s="135"/>
      <c r="D87" s="289"/>
      <c r="E87" s="145"/>
      <c r="F87" s="145"/>
      <c r="G87" s="289"/>
      <c r="H87" s="145"/>
      <c r="I87" s="145"/>
      <c r="K87" s="145"/>
      <c r="L87" s="145"/>
      <c r="M87" s="289"/>
      <c r="N87" s="145"/>
      <c r="O87" s="289"/>
      <c r="P87" s="289"/>
    </row>
    <row r="88" spans="2:16">
      <c r="B88" s="135"/>
      <c r="D88" s="289"/>
      <c r="E88" s="145"/>
      <c r="F88" s="145"/>
      <c r="G88" s="289"/>
      <c r="H88" s="145"/>
      <c r="I88" s="145"/>
      <c r="K88" s="145"/>
      <c r="L88" s="145"/>
      <c r="M88" s="289"/>
      <c r="N88" s="145"/>
      <c r="O88" s="289"/>
      <c r="P88" s="289"/>
    </row>
    <row r="89" spans="2:16">
      <c r="B89" s="135"/>
      <c r="D89" s="289"/>
      <c r="E89" s="145"/>
      <c r="F89" s="145"/>
      <c r="G89" s="289"/>
      <c r="H89" s="145"/>
      <c r="I89" s="145"/>
      <c r="K89" s="145"/>
      <c r="L89" s="145"/>
      <c r="M89" s="289"/>
      <c r="N89" s="145"/>
      <c r="O89" s="289"/>
      <c r="P89" s="289"/>
    </row>
    <row r="90" spans="2:16">
      <c r="B90" s="135"/>
      <c r="D90" s="289"/>
      <c r="E90" s="145"/>
      <c r="F90" s="145"/>
      <c r="G90" s="289"/>
      <c r="H90" s="145"/>
      <c r="I90" s="145"/>
      <c r="K90" s="145"/>
      <c r="L90" s="145"/>
      <c r="M90" s="289"/>
      <c r="N90" s="145"/>
      <c r="O90" s="289"/>
      <c r="P90" s="289"/>
    </row>
    <row r="91" spans="2:16">
      <c r="B91" s="135"/>
      <c r="D91" s="289"/>
      <c r="E91" s="145"/>
      <c r="F91" s="145"/>
      <c r="G91" s="289"/>
      <c r="H91" s="145"/>
      <c r="I91" s="145"/>
      <c r="K91" s="145"/>
      <c r="L91" s="145"/>
      <c r="M91" s="289"/>
      <c r="N91" s="145"/>
      <c r="O91" s="289"/>
      <c r="P91" s="289"/>
    </row>
    <row r="92" spans="2:16">
      <c r="B92" s="135"/>
      <c r="D92" s="289"/>
      <c r="E92" s="145"/>
      <c r="F92" s="145"/>
      <c r="G92" s="289"/>
      <c r="H92" s="145"/>
      <c r="I92" s="145"/>
      <c r="K92" s="145"/>
      <c r="L92" s="145"/>
      <c r="M92" s="289"/>
      <c r="N92" s="145"/>
      <c r="O92" s="289"/>
      <c r="P92" s="289"/>
    </row>
    <row r="93" spans="2:16">
      <c r="B93" s="135"/>
      <c r="D93" s="289"/>
      <c r="E93" s="145"/>
      <c r="F93" s="145"/>
      <c r="G93" s="289"/>
      <c r="H93" s="145"/>
      <c r="I93" s="145"/>
      <c r="K93" s="145"/>
      <c r="L93" s="145"/>
      <c r="M93" s="289"/>
      <c r="N93" s="145"/>
      <c r="O93" s="289"/>
      <c r="P93" s="289"/>
    </row>
    <row r="94" spans="2:16">
      <c r="B94" s="135"/>
      <c r="D94" s="289"/>
      <c r="E94" s="145"/>
      <c r="F94" s="145"/>
      <c r="G94" s="289"/>
      <c r="H94" s="145"/>
      <c r="I94" s="145"/>
      <c r="K94" s="145"/>
      <c r="L94" s="145"/>
      <c r="M94" s="289"/>
      <c r="N94" s="145"/>
      <c r="O94" s="289"/>
      <c r="P94" s="289"/>
    </row>
    <row r="95" spans="2:16">
      <c r="B95" s="135"/>
      <c r="D95" s="289"/>
      <c r="E95" s="145"/>
      <c r="F95" s="145"/>
      <c r="G95" s="289"/>
      <c r="H95" s="145"/>
      <c r="I95" s="145"/>
      <c r="K95" s="145"/>
      <c r="L95" s="145"/>
      <c r="M95" s="289"/>
      <c r="N95" s="145"/>
      <c r="O95" s="289"/>
      <c r="P95" s="289"/>
    </row>
    <row r="96" spans="2:16">
      <c r="B96" s="135"/>
      <c r="D96" s="289"/>
      <c r="E96" s="145"/>
      <c r="F96" s="145"/>
      <c r="G96" s="289"/>
      <c r="H96" s="145"/>
      <c r="I96" s="145"/>
      <c r="K96" s="145"/>
      <c r="L96" s="145"/>
      <c r="M96" s="289"/>
      <c r="N96" s="145"/>
      <c r="O96" s="289"/>
      <c r="P96" s="289"/>
    </row>
    <row r="97" spans="2:16">
      <c r="B97" s="135"/>
      <c r="D97" s="289"/>
      <c r="E97" s="145"/>
      <c r="F97" s="145"/>
      <c r="G97" s="289"/>
      <c r="H97" s="145"/>
      <c r="I97" s="145"/>
      <c r="K97" s="145"/>
      <c r="L97" s="145"/>
      <c r="M97" s="289"/>
      <c r="N97" s="145"/>
      <c r="O97" s="289"/>
      <c r="P97" s="289"/>
    </row>
    <row r="98" spans="2:16">
      <c r="B98" s="135"/>
      <c r="D98" s="289"/>
      <c r="E98" s="145"/>
      <c r="F98" s="145"/>
      <c r="G98" s="289"/>
      <c r="H98" s="145"/>
      <c r="I98" s="145"/>
      <c r="K98" s="145"/>
      <c r="L98" s="145"/>
      <c r="M98" s="289"/>
      <c r="N98" s="145"/>
      <c r="O98" s="289"/>
      <c r="P98" s="289"/>
    </row>
    <row r="99" spans="2:16">
      <c r="B99" s="135"/>
      <c r="D99" s="289"/>
      <c r="E99" s="145"/>
      <c r="F99" s="145"/>
      <c r="G99" s="289"/>
      <c r="H99" s="145"/>
      <c r="I99" s="145"/>
      <c r="K99" s="145"/>
      <c r="L99" s="145"/>
      <c r="M99" s="289"/>
      <c r="N99" s="145"/>
      <c r="O99" s="289"/>
      <c r="P99" s="289"/>
    </row>
    <row r="100" spans="2:16">
      <c r="B100" s="135"/>
      <c r="D100" s="289"/>
      <c r="E100" s="145"/>
      <c r="F100" s="145"/>
      <c r="G100" s="289"/>
      <c r="H100" s="145"/>
      <c r="I100" s="145"/>
      <c r="K100" s="145"/>
      <c r="L100" s="145"/>
      <c r="M100" s="289"/>
      <c r="N100" s="145"/>
      <c r="O100" s="289"/>
      <c r="P100" s="289"/>
    </row>
    <row r="101" spans="2:16">
      <c r="B101" s="135"/>
      <c r="D101" s="289"/>
      <c r="E101" s="145"/>
      <c r="F101" s="145"/>
      <c r="G101" s="289"/>
      <c r="H101" s="145"/>
      <c r="I101" s="145"/>
      <c r="K101" s="145"/>
      <c r="L101" s="145"/>
      <c r="M101" s="289"/>
      <c r="N101" s="145"/>
      <c r="O101" s="289"/>
      <c r="P101" s="289"/>
    </row>
    <row r="102" spans="2:16">
      <c r="B102" s="135"/>
      <c r="D102" s="289"/>
      <c r="E102" s="145"/>
      <c r="F102" s="145"/>
      <c r="G102" s="289"/>
      <c r="H102" s="145"/>
      <c r="I102" s="145"/>
      <c r="K102" s="145"/>
      <c r="L102" s="145"/>
      <c r="M102" s="289"/>
      <c r="N102" s="145"/>
      <c r="O102" s="289"/>
      <c r="P102" s="289"/>
    </row>
    <row r="103" spans="2:16">
      <c r="B103" s="135"/>
      <c r="D103" s="289"/>
      <c r="E103" s="145"/>
      <c r="F103" s="145"/>
      <c r="G103" s="289"/>
      <c r="H103" s="145"/>
      <c r="I103" s="145"/>
      <c r="K103" s="145"/>
      <c r="L103" s="145"/>
      <c r="M103" s="289"/>
      <c r="N103" s="145"/>
      <c r="O103" s="289"/>
      <c r="P103" s="289"/>
    </row>
    <row r="104" spans="2:16">
      <c r="B104" s="135"/>
      <c r="D104" s="289"/>
      <c r="E104" s="145"/>
      <c r="F104" s="145"/>
      <c r="G104" s="289"/>
      <c r="H104" s="145"/>
      <c r="I104" s="145"/>
      <c r="K104" s="145"/>
      <c r="L104" s="145"/>
      <c r="M104" s="289"/>
      <c r="N104" s="145"/>
      <c r="O104" s="289"/>
      <c r="P104" s="289"/>
    </row>
    <row r="105" spans="2:16">
      <c r="B105" s="135"/>
      <c r="D105" s="289"/>
      <c r="E105" s="145"/>
      <c r="F105" s="145"/>
      <c r="G105" s="289"/>
      <c r="H105" s="145"/>
      <c r="I105" s="145"/>
      <c r="K105" s="145"/>
      <c r="L105" s="145"/>
      <c r="M105" s="289"/>
      <c r="N105" s="145"/>
      <c r="O105" s="289"/>
      <c r="P105" s="289"/>
    </row>
    <row r="106" spans="2:16">
      <c r="B106" s="135"/>
      <c r="D106" s="289"/>
      <c r="E106" s="145"/>
      <c r="F106" s="145"/>
      <c r="G106" s="289"/>
      <c r="H106" s="145"/>
      <c r="I106" s="145"/>
      <c r="K106" s="145"/>
      <c r="L106" s="145"/>
      <c r="M106" s="289"/>
      <c r="N106" s="145"/>
      <c r="O106" s="289"/>
      <c r="P106" s="289"/>
    </row>
    <row r="107" spans="2:16">
      <c r="B107" s="135"/>
      <c r="D107" s="289"/>
      <c r="E107" s="145"/>
      <c r="F107" s="145"/>
      <c r="G107" s="289"/>
      <c r="H107" s="145"/>
      <c r="I107" s="145"/>
      <c r="K107" s="145"/>
      <c r="L107" s="145"/>
      <c r="M107" s="289"/>
      <c r="N107" s="145"/>
      <c r="O107" s="289"/>
      <c r="P107" s="289"/>
    </row>
    <row r="108" spans="2:16">
      <c r="B108" s="135"/>
      <c r="D108" s="289"/>
      <c r="E108" s="145"/>
      <c r="F108" s="145"/>
      <c r="G108" s="289"/>
      <c r="H108" s="145"/>
      <c r="I108" s="145"/>
      <c r="K108" s="145"/>
      <c r="L108" s="145"/>
      <c r="M108" s="289"/>
      <c r="N108" s="145"/>
      <c r="O108" s="289"/>
      <c r="P108" s="289"/>
    </row>
    <row r="109" spans="2:16">
      <c r="B109" s="135"/>
      <c r="D109" s="289"/>
      <c r="E109" s="145"/>
      <c r="F109" s="145"/>
      <c r="G109" s="289"/>
      <c r="H109" s="145"/>
      <c r="I109" s="145"/>
      <c r="K109" s="145"/>
      <c r="L109" s="145"/>
      <c r="M109" s="289"/>
      <c r="N109" s="145"/>
      <c r="O109" s="289"/>
      <c r="P109" s="289"/>
    </row>
    <row r="110" spans="2:16">
      <c r="B110" s="135"/>
      <c r="D110" s="289"/>
      <c r="E110" s="145"/>
      <c r="F110" s="145"/>
      <c r="G110" s="289"/>
      <c r="H110" s="145"/>
      <c r="I110" s="145"/>
      <c r="K110" s="145"/>
      <c r="L110" s="145"/>
      <c r="M110" s="289"/>
      <c r="N110" s="145"/>
      <c r="O110" s="289"/>
      <c r="P110" s="289"/>
    </row>
    <row r="111" spans="2:16">
      <c r="B111" s="135"/>
      <c r="D111" s="289"/>
      <c r="E111" s="145"/>
      <c r="F111" s="145"/>
      <c r="G111" s="289"/>
      <c r="H111" s="145"/>
      <c r="I111" s="145"/>
      <c r="K111" s="145"/>
      <c r="L111" s="145"/>
      <c r="M111" s="289"/>
      <c r="N111" s="145"/>
      <c r="O111" s="289"/>
      <c r="P111" s="289"/>
    </row>
    <row r="112" spans="2:16">
      <c r="B112" s="135"/>
      <c r="D112" s="289"/>
      <c r="E112" s="145"/>
      <c r="F112" s="145"/>
      <c r="G112" s="289"/>
      <c r="H112" s="145"/>
      <c r="I112" s="145"/>
      <c r="K112" s="145"/>
      <c r="L112" s="145"/>
      <c r="M112" s="289"/>
      <c r="N112" s="145"/>
      <c r="O112" s="289"/>
      <c r="P112" s="289"/>
    </row>
    <row r="113" spans="2:16">
      <c r="B113" s="135"/>
      <c r="D113" s="289"/>
      <c r="E113" s="145"/>
      <c r="F113" s="145"/>
      <c r="G113" s="289"/>
      <c r="H113" s="145"/>
      <c r="I113" s="145"/>
      <c r="K113" s="145"/>
      <c r="L113" s="145"/>
      <c r="M113" s="289"/>
      <c r="N113" s="145"/>
      <c r="O113" s="289"/>
      <c r="P113" s="289"/>
    </row>
    <row r="114" spans="2:16">
      <c r="B114" s="135"/>
      <c r="D114" s="289"/>
      <c r="E114" s="145"/>
      <c r="F114" s="145"/>
      <c r="G114" s="289"/>
      <c r="H114" s="145"/>
      <c r="I114" s="145"/>
      <c r="K114" s="145"/>
      <c r="L114" s="145"/>
      <c r="M114" s="289"/>
      <c r="N114" s="145"/>
      <c r="O114" s="289"/>
      <c r="P114" s="289"/>
    </row>
    <row r="115" spans="2:16">
      <c r="B115" s="135"/>
      <c r="D115" s="289"/>
      <c r="E115" s="145"/>
      <c r="F115" s="145"/>
      <c r="G115" s="289"/>
      <c r="H115" s="145"/>
      <c r="I115" s="145"/>
      <c r="K115" s="145"/>
      <c r="L115" s="145"/>
      <c r="M115" s="289"/>
      <c r="N115" s="145"/>
      <c r="O115" s="289"/>
      <c r="P115" s="289"/>
    </row>
    <row r="116" spans="2:16">
      <c r="B116" s="135"/>
      <c r="D116" s="289"/>
      <c r="E116" s="145"/>
      <c r="F116" s="145"/>
      <c r="G116" s="289"/>
      <c r="H116" s="145"/>
      <c r="I116" s="145"/>
      <c r="K116" s="145"/>
      <c r="L116" s="145"/>
      <c r="M116" s="289"/>
      <c r="N116" s="145"/>
      <c r="O116" s="289"/>
      <c r="P116" s="289"/>
    </row>
    <row r="117" spans="2:16">
      <c r="B117" s="135"/>
      <c r="D117" s="289"/>
      <c r="E117" s="145"/>
      <c r="F117" s="145"/>
      <c r="G117" s="289"/>
      <c r="H117" s="145"/>
      <c r="I117" s="145"/>
      <c r="K117" s="145"/>
      <c r="L117" s="145"/>
      <c r="M117" s="289"/>
      <c r="N117" s="145"/>
      <c r="O117" s="289"/>
      <c r="P117" s="289"/>
    </row>
    <row r="118" spans="2:16">
      <c r="B118" s="135"/>
      <c r="D118" s="289"/>
      <c r="E118" s="145"/>
      <c r="F118" s="145"/>
      <c r="G118" s="289"/>
      <c r="H118" s="145"/>
      <c r="I118" s="145"/>
      <c r="K118" s="145"/>
      <c r="L118" s="145"/>
      <c r="M118" s="289"/>
      <c r="N118" s="145"/>
      <c r="O118" s="289"/>
      <c r="P118" s="289"/>
    </row>
    <row r="119" spans="2:16">
      <c r="B119" s="135"/>
      <c r="D119" s="289"/>
      <c r="E119" s="145"/>
      <c r="F119" s="145"/>
      <c r="G119" s="289"/>
      <c r="H119" s="145"/>
      <c r="I119" s="145"/>
      <c r="K119" s="145"/>
      <c r="L119" s="145"/>
      <c r="M119" s="289"/>
      <c r="N119" s="145"/>
      <c r="O119" s="289"/>
      <c r="P119" s="289"/>
    </row>
    <row r="120" spans="2:16">
      <c r="B120" s="135"/>
      <c r="D120" s="289"/>
      <c r="E120" s="145"/>
      <c r="F120" s="145"/>
      <c r="G120" s="289"/>
      <c r="H120" s="145"/>
      <c r="I120" s="145"/>
      <c r="K120" s="145"/>
      <c r="L120" s="145"/>
      <c r="M120" s="289"/>
      <c r="N120" s="145"/>
      <c r="O120" s="289"/>
      <c r="P120" s="289"/>
    </row>
    <row r="121" spans="2:16">
      <c r="B121" s="135"/>
      <c r="D121" s="289"/>
      <c r="E121" s="145"/>
      <c r="F121" s="145"/>
      <c r="G121" s="289"/>
      <c r="H121" s="145"/>
      <c r="I121" s="145"/>
      <c r="K121" s="145"/>
      <c r="L121" s="145"/>
      <c r="M121" s="289"/>
      <c r="N121" s="145"/>
      <c r="O121" s="289"/>
      <c r="P121" s="289"/>
    </row>
    <row r="122" spans="2:16">
      <c r="B122" s="135"/>
      <c r="D122" s="289"/>
      <c r="E122" s="145"/>
      <c r="F122" s="145"/>
      <c r="G122" s="289"/>
      <c r="H122" s="145"/>
      <c r="I122" s="145"/>
      <c r="K122" s="145"/>
      <c r="L122" s="145"/>
      <c r="M122" s="289"/>
      <c r="N122" s="145"/>
      <c r="O122" s="289"/>
      <c r="P122" s="289"/>
    </row>
    <row r="123" spans="2:16">
      <c r="B123" s="135"/>
      <c r="D123" s="289"/>
      <c r="E123" s="145"/>
      <c r="F123" s="145"/>
      <c r="G123" s="289"/>
      <c r="H123" s="145"/>
      <c r="I123" s="145"/>
      <c r="K123" s="145"/>
      <c r="L123" s="145"/>
      <c r="M123" s="289"/>
      <c r="N123" s="145"/>
      <c r="O123" s="289"/>
      <c r="P123" s="289"/>
    </row>
    <row r="124" spans="2:16">
      <c r="B124" s="135"/>
      <c r="D124" s="289"/>
      <c r="E124" s="145"/>
      <c r="F124" s="145"/>
      <c r="H124" s="145"/>
      <c r="I124" s="145"/>
      <c r="K124" s="145"/>
      <c r="L124" s="145"/>
      <c r="M124" s="289"/>
      <c r="N124" s="145"/>
      <c r="O124" s="289"/>
      <c r="P124" s="289"/>
    </row>
    <row r="125" spans="2:16">
      <c r="B125" s="135"/>
      <c r="D125" s="289"/>
      <c r="E125" s="145"/>
      <c r="F125" s="145"/>
      <c r="H125" s="145"/>
      <c r="I125" s="145"/>
      <c r="K125" s="145"/>
      <c r="L125" s="145"/>
      <c r="M125" s="289"/>
      <c r="N125" s="145"/>
      <c r="O125" s="289"/>
      <c r="P125" s="289"/>
    </row>
    <row r="126" spans="2:16">
      <c r="B126" s="135"/>
      <c r="D126" s="289"/>
      <c r="E126" s="145"/>
      <c r="F126" s="145"/>
      <c r="H126" s="145"/>
      <c r="I126" s="145"/>
      <c r="K126" s="145"/>
      <c r="L126" s="145"/>
      <c r="M126" s="289"/>
      <c r="N126" s="145"/>
      <c r="O126" s="289"/>
      <c r="P126" s="289"/>
    </row>
    <row r="127" spans="2:16">
      <c r="B127" s="135"/>
      <c r="D127" s="289"/>
      <c r="E127" s="145"/>
      <c r="F127" s="145"/>
      <c r="H127" s="145"/>
      <c r="I127" s="145"/>
      <c r="K127" s="145"/>
      <c r="L127" s="145"/>
      <c r="M127" s="289"/>
      <c r="N127" s="145"/>
      <c r="O127" s="289"/>
      <c r="P127" s="289"/>
    </row>
    <row r="128" spans="2:16">
      <c r="B128" s="135"/>
      <c r="D128" s="289"/>
      <c r="E128" s="145"/>
      <c r="F128" s="145"/>
      <c r="H128" s="145"/>
      <c r="I128" s="145"/>
      <c r="K128" s="145"/>
      <c r="L128" s="145"/>
      <c r="N128" s="145"/>
      <c r="O128" s="289"/>
      <c r="P128" s="289"/>
    </row>
    <row r="129" spans="2:16">
      <c r="B129" s="135"/>
      <c r="D129" s="289"/>
      <c r="E129" s="145"/>
      <c r="F129" s="145"/>
      <c r="H129" s="145"/>
      <c r="I129" s="145"/>
      <c r="K129" s="145"/>
      <c r="L129" s="145"/>
      <c r="N129" s="145"/>
      <c r="O129" s="289"/>
      <c r="P129" s="289"/>
    </row>
    <row r="130" spans="2:16">
      <c r="B130" s="135"/>
      <c r="D130" s="289"/>
      <c r="E130" s="145"/>
      <c r="F130" s="145"/>
      <c r="H130" s="145"/>
      <c r="I130" s="145"/>
      <c r="K130" s="145"/>
      <c r="L130" s="145"/>
      <c r="N130" s="145"/>
      <c r="O130" s="289"/>
      <c r="P130" s="289"/>
    </row>
    <row r="131" spans="2:16">
      <c r="B131" s="135"/>
      <c r="D131" s="289"/>
      <c r="E131" s="145"/>
      <c r="F131" s="145"/>
      <c r="H131" s="145"/>
      <c r="I131" s="145"/>
      <c r="K131" s="145"/>
      <c r="L131" s="145"/>
      <c r="N131" s="145"/>
      <c r="O131" s="289"/>
      <c r="P131" s="289"/>
    </row>
    <row r="132" spans="2:16">
      <c r="B132" s="135"/>
      <c r="D132" s="289"/>
      <c r="E132" s="145"/>
      <c r="F132" s="145"/>
      <c r="H132" s="145"/>
      <c r="I132" s="145"/>
      <c r="K132" s="145"/>
      <c r="L132" s="145"/>
      <c r="N132" s="145"/>
      <c r="O132" s="289"/>
      <c r="P132" s="289"/>
    </row>
    <row r="133" spans="2:16">
      <c r="B133" s="135"/>
      <c r="D133" s="289"/>
      <c r="E133" s="145"/>
      <c r="F133" s="145"/>
      <c r="H133" s="145"/>
      <c r="I133" s="145"/>
      <c r="K133" s="145"/>
      <c r="L133" s="145"/>
      <c r="N133" s="145"/>
      <c r="O133" s="289"/>
      <c r="P133" s="289"/>
    </row>
    <row r="134" spans="2:16">
      <c r="B134" s="135"/>
      <c r="D134" s="289"/>
      <c r="E134" s="145"/>
      <c r="F134" s="145"/>
      <c r="H134" s="145"/>
      <c r="I134" s="145"/>
      <c r="K134" s="145"/>
      <c r="L134" s="145"/>
      <c r="N134" s="145"/>
      <c r="O134" s="289"/>
      <c r="P134" s="289"/>
    </row>
    <row r="135" spans="2:16">
      <c r="B135" s="135"/>
      <c r="D135" s="289"/>
      <c r="E135" s="145"/>
      <c r="F135" s="145"/>
      <c r="H135" s="145"/>
      <c r="I135" s="145"/>
      <c r="K135" s="145"/>
      <c r="L135" s="145"/>
      <c r="N135" s="145"/>
      <c r="O135" s="289"/>
      <c r="P135" s="289"/>
    </row>
    <row r="136" spans="2:16">
      <c r="B136" s="135"/>
      <c r="D136" s="289"/>
      <c r="H136" s="145"/>
      <c r="I136" s="145"/>
      <c r="L136" s="145"/>
      <c r="N136" s="145"/>
      <c r="O136" s="289"/>
      <c r="P136" s="289"/>
    </row>
    <row r="137" spans="2:16">
      <c r="B137" s="135"/>
      <c r="D137" s="289"/>
      <c r="H137" s="145"/>
      <c r="I137" s="145"/>
      <c r="L137" s="145"/>
      <c r="N137" s="145"/>
      <c r="O137" s="289"/>
      <c r="P137" s="289"/>
    </row>
    <row r="138" spans="2:16">
      <c r="B138" s="135"/>
      <c r="D138" s="289"/>
      <c r="H138" s="145"/>
      <c r="I138" s="145"/>
      <c r="L138" s="145"/>
      <c r="N138" s="145"/>
      <c r="O138" s="289"/>
      <c r="P138" s="289"/>
    </row>
    <row r="139" spans="2:16">
      <c r="B139" s="135"/>
      <c r="D139" s="289"/>
      <c r="I139" s="145"/>
      <c r="L139" s="145"/>
      <c r="N139" s="145"/>
      <c r="O139" s="289"/>
      <c r="P139" s="289"/>
    </row>
    <row r="140" spans="2:16">
      <c r="B140" s="135"/>
      <c r="D140" s="289"/>
      <c r="I140" s="145"/>
      <c r="L140" s="145"/>
      <c r="N140" s="145"/>
      <c r="O140" s="289"/>
      <c r="P140" s="289"/>
    </row>
    <row r="141" spans="2:16">
      <c r="B141" s="135"/>
      <c r="D141" s="289"/>
      <c r="I141" s="145"/>
      <c r="L141" s="145"/>
      <c r="N141" s="145"/>
      <c r="O141" s="289"/>
      <c r="P141" s="289"/>
    </row>
    <row r="142" spans="2:16">
      <c r="B142" s="135"/>
      <c r="D142" s="289"/>
      <c r="I142" s="145"/>
      <c r="L142" s="145"/>
      <c r="N142" s="145"/>
      <c r="O142" s="289"/>
      <c r="P142" s="289"/>
    </row>
    <row r="143" spans="2:16">
      <c r="B143" s="135"/>
      <c r="D143" s="289"/>
      <c r="I143" s="145"/>
      <c r="L143" s="145"/>
      <c r="N143" s="145"/>
      <c r="O143" s="289"/>
      <c r="P143" s="289"/>
    </row>
    <row r="144" spans="2:16">
      <c r="B144" s="135"/>
      <c r="D144" s="289"/>
      <c r="I144" s="145"/>
      <c r="L144" s="145"/>
      <c r="N144" s="145"/>
      <c r="O144" s="289"/>
      <c r="P144" s="289"/>
    </row>
    <row r="145" spans="2:16">
      <c r="B145" s="135"/>
      <c r="D145" s="289"/>
      <c r="I145" s="145"/>
      <c r="L145" s="145"/>
      <c r="N145" s="145"/>
      <c r="O145" s="289"/>
      <c r="P145" s="289"/>
    </row>
    <row r="146" spans="2:16">
      <c r="B146" s="135"/>
      <c r="D146" s="289"/>
      <c r="I146" s="145"/>
      <c r="L146" s="145"/>
      <c r="N146" s="145"/>
      <c r="O146" s="289"/>
      <c r="P146" s="289"/>
    </row>
    <row r="147" spans="2:16">
      <c r="B147" s="135"/>
      <c r="D147" s="289"/>
      <c r="I147" s="145"/>
      <c r="L147" s="145"/>
      <c r="N147" s="145"/>
      <c r="O147" s="289"/>
      <c r="P147" s="289"/>
    </row>
    <row r="148" spans="2:16">
      <c r="B148" s="135"/>
      <c r="D148" s="289"/>
      <c r="L148" s="145"/>
      <c r="N148" s="145"/>
      <c r="O148" s="289"/>
      <c r="P148" s="289"/>
    </row>
    <row r="149" spans="2:16">
      <c r="B149" s="135"/>
      <c r="D149" s="289"/>
      <c r="L149" s="145"/>
      <c r="N149" s="145"/>
      <c r="O149" s="289"/>
      <c r="P149" s="289"/>
    </row>
    <row r="150" spans="2:16">
      <c r="B150" s="135"/>
      <c r="D150" s="289"/>
      <c r="L150" s="145"/>
      <c r="N150" s="289"/>
      <c r="O150" s="289"/>
      <c r="P150" s="289"/>
    </row>
    <row r="151" spans="2:16">
      <c r="B151" s="135"/>
      <c r="D151" s="289"/>
      <c r="L151" s="145"/>
      <c r="N151" s="289"/>
      <c r="O151" s="289"/>
      <c r="P151" s="289"/>
    </row>
    <row r="152" spans="2:16">
      <c r="B152" s="135"/>
      <c r="D152" s="289"/>
      <c r="L152" s="145"/>
      <c r="N152" s="289"/>
      <c r="O152" s="289"/>
      <c r="P152" s="289"/>
    </row>
    <row r="153" spans="2:16">
      <c r="B153" s="135"/>
      <c r="D153" s="289"/>
      <c r="L153" s="145"/>
      <c r="N153" s="289"/>
      <c r="O153" s="289"/>
      <c r="P153" s="289"/>
    </row>
    <row r="154" spans="2:16">
      <c r="B154" s="135"/>
      <c r="D154" s="289"/>
      <c r="L154" s="145"/>
      <c r="N154" s="289"/>
      <c r="O154" s="289"/>
      <c r="P154" s="289"/>
    </row>
    <row r="155" spans="2:16">
      <c r="B155" s="135"/>
      <c r="D155" s="289"/>
      <c r="L155" s="145"/>
      <c r="N155" s="289"/>
      <c r="O155" s="289"/>
      <c r="P155" s="289"/>
    </row>
    <row r="156" spans="2:16">
      <c r="B156" s="135"/>
      <c r="D156" s="289"/>
      <c r="L156" s="145"/>
      <c r="N156" s="289"/>
      <c r="O156" s="289"/>
      <c r="P156" s="289"/>
    </row>
    <row r="157" spans="2:16">
      <c r="B157" s="135"/>
      <c r="D157" s="289"/>
      <c r="L157" s="145"/>
      <c r="N157" s="289"/>
      <c r="O157" s="289"/>
      <c r="P157" s="289"/>
    </row>
    <row r="158" spans="2:16">
      <c r="B158" s="135"/>
      <c r="D158" s="289"/>
      <c r="L158" s="145"/>
      <c r="N158" s="289"/>
      <c r="O158" s="289"/>
      <c r="P158" s="289"/>
    </row>
    <row r="159" spans="2:16">
      <c r="B159" s="135"/>
      <c r="D159" s="289"/>
      <c r="L159" s="145"/>
      <c r="N159" s="289"/>
      <c r="O159" s="289"/>
      <c r="P159" s="289"/>
    </row>
    <row r="160" spans="2:16">
      <c r="B160" s="135"/>
      <c r="L160" s="145"/>
      <c r="N160" s="289"/>
      <c r="O160" s="289"/>
      <c r="P160" s="289"/>
    </row>
    <row r="161" spans="2:16">
      <c r="B161" s="135"/>
      <c r="L161" s="145"/>
      <c r="N161" s="289"/>
      <c r="O161" s="289"/>
      <c r="P161" s="289"/>
    </row>
    <row r="162" spans="2:16">
      <c r="B162" s="135"/>
      <c r="L162" s="145"/>
      <c r="N162" s="289"/>
      <c r="O162" s="289"/>
      <c r="P162" s="289"/>
    </row>
    <row r="163" spans="2:16">
      <c r="B163" s="135"/>
      <c r="L163" s="145"/>
      <c r="N163" s="289"/>
      <c r="O163" s="289"/>
      <c r="P163" s="289"/>
    </row>
    <row r="164" spans="2:16">
      <c r="B164" s="135"/>
      <c r="L164" s="145"/>
      <c r="N164" s="289"/>
      <c r="O164" s="289"/>
      <c r="P164" s="289"/>
    </row>
    <row r="165" spans="2:16">
      <c r="B165" s="135"/>
      <c r="L165" s="145"/>
      <c r="N165" s="289"/>
      <c r="O165" s="289"/>
      <c r="P165" s="289"/>
    </row>
    <row r="166" spans="2:16">
      <c r="B166" s="135"/>
      <c r="L166" s="145"/>
      <c r="N166" s="289"/>
      <c r="O166" s="289"/>
      <c r="P166" s="289"/>
    </row>
    <row r="167" spans="2:16">
      <c r="B167" s="135"/>
      <c r="L167" s="145"/>
      <c r="N167" s="289"/>
      <c r="O167" s="289"/>
      <c r="P167" s="289"/>
    </row>
    <row r="168" spans="2:16">
      <c r="B168" s="135"/>
      <c r="L168" s="145"/>
      <c r="N168" s="289"/>
      <c r="O168" s="289"/>
      <c r="P168" s="289"/>
    </row>
    <row r="169" spans="2:16">
      <c r="B169" s="135"/>
      <c r="L169" s="145"/>
    </row>
    <row r="170" spans="2:16">
      <c r="B170" s="135"/>
    </row>
    <row r="171" spans="2:16">
      <c r="B171" s="135"/>
    </row>
    <row r="172" spans="2:16">
      <c r="B172" s="135"/>
    </row>
    <row r="173" spans="2:16">
      <c r="B173" s="135"/>
    </row>
    <row r="174" spans="2:16">
      <c r="B174" s="135"/>
    </row>
    <row r="175" spans="2:16">
      <c r="B175" s="135"/>
    </row>
    <row r="176" spans="2:16">
      <c r="B176" s="135"/>
    </row>
    <row r="177" spans="2:2">
      <c r="B177" s="135"/>
    </row>
    <row r="178" spans="2:2">
      <c r="B178" s="135"/>
    </row>
    <row r="179" spans="2:2">
      <c r="B179" s="135"/>
    </row>
    <row r="180" spans="2:2">
      <c r="B180" s="135"/>
    </row>
    <row r="181" spans="2:2">
      <c r="B181" s="135"/>
    </row>
    <row r="182" spans="2:2">
      <c r="B182" s="135"/>
    </row>
    <row r="183" spans="2:2">
      <c r="B183" s="135"/>
    </row>
    <row r="184" spans="2:2">
      <c r="B184" s="135"/>
    </row>
    <row r="185" spans="2:2">
      <c r="B185" s="135"/>
    </row>
    <row r="186" spans="2:2">
      <c r="B186" s="135"/>
    </row>
    <row r="187" spans="2:2">
      <c r="B187" s="135"/>
    </row>
    <row r="188" spans="2:2">
      <c r="B188" s="135"/>
    </row>
    <row r="189" spans="2:2">
      <c r="B189" s="135"/>
    </row>
    <row r="190" spans="2:2">
      <c r="B190" s="135"/>
    </row>
    <row r="191" spans="2:2">
      <c r="B191" s="135"/>
    </row>
    <row r="192" spans="2:2">
      <c r="B192" s="135"/>
    </row>
    <row r="193" spans="2:2">
      <c r="B193" s="135"/>
    </row>
    <row r="194" spans="2:2">
      <c r="B194" s="135"/>
    </row>
    <row r="195" spans="2:2">
      <c r="B195" s="135"/>
    </row>
    <row r="196" spans="2:2">
      <c r="B196" s="135"/>
    </row>
    <row r="197" spans="2:2">
      <c r="B197" s="135"/>
    </row>
    <row r="198" spans="2:2">
      <c r="B198" s="135"/>
    </row>
    <row r="199" spans="2:2">
      <c r="B199" s="135"/>
    </row>
    <row r="200" spans="2:2">
      <c r="B200" s="135"/>
    </row>
    <row r="201" spans="2:2">
      <c r="B201" s="135"/>
    </row>
    <row r="202" spans="2:2">
      <c r="B202" s="135"/>
    </row>
    <row r="203" spans="2:2">
      <c r="B203" s="135"/>
    </row>
    <row r="204" spans="2:2">
      <c r="B204" s="135"/>
    </row>
    <row r="205" spans="2:2">
      <c r="B205" s="135"/>
    </row>
    <row r="206" spans="2:2">
      <c r="B206" s="135"/>
    </row>
    <row r="207" spans="2:2">
      <c r="B207" s="135"/>
    </row>
    <row r="208" spans="2:2">
      <c r="B208" s="135"/>
    </row>
    <row r="209" spans="2:2">
      <c r="B209" s="135"/>
    </row>
    <row r="210" spans="2:2">
      <c r="B210" s="135"/>
    </row>
    <row r="211" spans="2:2">
      <c r="B211" s="135"/>
    </row>
    <row r="212" spans="2:2">
      <c r="B212" s="135"/>
    </row>
    <row r="213" spans="2:2">
      <c r="B213" s="135"/>
    </row>
    <row r="214" spans="2:2">
      <c r="B214" s="135"/>
    </row>
    <row r="215" spans="2:2">
      <c r="B215" s="135"/>
    </row>
    <row r="216" spans="2:2">
      <c r="B216" s="135"/>
    </row>
    <row r="217" spans="2:2">
      <c r="B217" s="135"/>
    </row>
    <row r="218" spans="2:2">
      <c r="B218" s="135"/>
    </row>
    <row r="219" spans="2:2">
      <c r="B219" s="135"/>
    </row>
    <row r="220" spans="2:2">
      <c r="B220" s="135"/>
    </row>
    <row r="221" spans="2:2">
      <c r="B221" s="135"/>
    </row>
    <row r="222" spans="2:2">
      <c r="B222" s="135"/>
    </row>
    <row r="223" spans="2:2">
      <c r="B223" s="135"/>
    </row>
    <row r="224" spans="2:2">
      <c r="B224" s="135"/>
    </row>
    <row r="225" spans="2:2">
      <c r="B225" s="135"/>
    </row>
    <row r="226" spans="2:2">
      <c r="B226" s="135"/>
    </row>
    <row r="227" spans="2:2">
      <c r="B227" s="135"/>
    </row>
    <row r="228" spans="2:2">
      <c r="B228" s="135"/>
    </row>
    <row r="229" spans="2:2">
      <c r="B229" s="135"/>
    </row>
    <row r="230" spans="2:2">
      <c r="B230" s="135"/>
    </row>
    <row r="231" spans="2:2">
      <c r="B231" s="135"/>
    </row>
    <row r="232" spans="2:2">
      <c r="B232" s="135"/>
    </row>
    <row r="233" spans="2:2">
      <c r="B233" s="135"/>
    </row>
    <row r="234" spans="2:2">
      <c r="B234" s="135"/>
    </row>
    <row r="235" spans="2:2">
      <c r="B235" s="135"/>
    </row>
    <row r="236" spans="2:2">
      <c r="B236" s="135"/>
    </row>
    <row r="237" spans="2:2">
      <c r="B237" s="135"/>
    </row>
    <row r="238" spans="2:2">
      <c r="B238" s="135"/>
    </row>
    <row r="239" spans="2:2">
      <c r="B239" s="135"/>
    </row>
    <row r="240" spans="2:2">
      <c r="B240" s="135"/>
    </row>
    <row r="241" spans="2:2">
      <c r="B241" s="135"/>
    </row>
    <row r="242" spans="2:2">
      <c r="B242" s="135"/>
    </row>
    <row r="243" spans="2:2">
      <c r="B243" s="135"/>
    </row>
    <row r="244" spans="2:2">
      <c r="B244" s="135"/>
    </row>
    <row r="245" spans="2:2">
      <c r="B245" s="135"/>
    </row>
    <row r="246" spans="2:2">
      <c r="B246" s="135"/>
    </row>
    <row r="247" spans="2:2">
      <c r="B247" s="135"/>
    </row>
    <row r="248" spans="2:2">
      <c r="B248" s="135"/>
    </row>
    <row r="249" spans="2:2">
      <c r="B249" s="135"/>
    </row>
    <row r="250" spans="2:2">
      <c r="B250" s="135"/>
    </row>
    <row r="251" spans="2:2">
      <c r="B251" s="135"/>
    </row>
    <row r="252" spans="2:2">
      <c r="B252" s="135"/>
    </row>
    <row r="253" spans="2:2">
      <c r="B253" s="135"/>
    </row>
    <row r="254" spans="2:2">
      <c r="B254" s="135"/>
    </row>
    <row r="255" spans="2:2">
      <c r="B255" s="135"/>
    </row>
    <row r="256" spans="2:2">
      <c r="B256" s="135"/>
    </row>
    <row r="257" spans="2:2">
      <c r="B257" s="135"/>
    </row>
    <row r="258" spans="2:2">
      <c r="B258" s="135"/>
    </row>
    <row r="259" spans="2:2">
      <c r="B259" s="135"/>
    </row>
    <row r="260" spans="2:2">
      <c r="B260" s="135"/>
    </row>
    <row r="261" spans="2:2">
      <c r="B261" s="135"/>
    </row>
    <row r="262" spans="2:2">
      <c r="B262" s="135"/>
    </row>
    <row r="263" spans="2:2">
      <c r="B263" s="135"/>
    </row>
    <row r="264" spans="2:2">
      <c r="B264" s="135"/>
    </row>
    <row r="265" spans="2:2">
      <c r="B265" s="135"/>
    </row>
    <row r="266" spans="2:2">
      <c r="B266" s="135"/>
    </row>
    <row r="267" spans="2:2">
      <c r="B267" s="135"/>
    </row>
    <row r="268" spans="2:2">
      <c r="B268" s="135"/>
    </row>
    <row r="269" spans="2:2">
      <c r="B269" s="135"/>
    </row>
    <row r="270" spans="2:2">
      <c r="B270" s="135"/>
    </row>
    <row r="271" spans="2:2">
      <c r="B271" s="135"/>
    </row>
    <row r="272" spans="2:2">
      <c r="B272" s="135"/>
    </row>
    <row r="273" spans="2:2">
      <c r="B273" s="135"/>
    </row>
    <row r="274" spans="2:2">
      <c r="B274" s="135"/>
    </row>
    <row r="275" spans="2:2">
      <c r="B275" s="135"/>
    </row>
    <row r="276" spans="2:2">
      <c r="B276" s="135"/>
    </row>
    <row r="277" spans="2:2">
      <c r="B277" s="135"/>
    </row>
    <row r="278" spans="2:2">
      <c r="B278" s="135"/>
    </row>
    <row r="279" spans="2:2">
      <c r="B279" s="135"/>
    </row>
    <row r="280" spans="2:2">
      <c r="B280" s="135"/>
    </row>
    <row r="281" spans="2:2">
      <c r="B281" s="135"/>
    </row>
    <row r="282" spans="2:2">
      <c r="B282" s="135"/>
    </row>
    <row r="283" spans="2:2">
      <c r="B283" s="135"/>
    </row>
    <row r="284" spans="2:2">
      <c r="B284" s="135"/>
    </row>
    <row r="285" spans="2:2">
      <c r="B285" s="135"/>
    </row>
    <row r="286" spans="2:2">
      <c r="B286" s="135"/>
    </row>
    <row r="287" spans="2:2">
      <c r="B287" s="135"/>
    </row>
    <row r="288" spans="2:2">
      <c r="B288" s="135"/>
    </row>
    <row r="289" spans="2:2">
      <c r="B289" s="135"/>
    </row>
    <row r="290" spans="2:2">
      <c r="B290" s="135"/>
    </row>
    <row r="291" spans="2:2">
      <c r="B291" s="135"/>
    </row>
    <row r="292" spans="2:2">
      <c r="B292" s="135"/>
    </row>
    <row r="293" spans="2:2">
      <c r="B293" s="135"/>
    </row>
    <row r="294" spans="2:2">
      <c r="B294" s="135"/>
    </row>
    <row r="295" spans="2:2">
      <c r="B295" s="135"/>
    </row>
    <row r="296" spans="2:2">
      <c r="B296" s="135"/>
    </row>
    <row r="297" spans="2:2">
      <c r="B297" s="135"/>
    </row>
    <row r="298" spans="2:2">
      <c r="B298" s="135"/>
    </row>
    <row r="299" spans="2:2">
      <c r="B299" s="135"/>
    </row>
    <row r="300" spans="2:2">
      <c r="B300" s="135"/>
    </row>
    <row r="301" spans="2:2">
      <c r="B301" s="135"/>
    </row>
    <row r="302" spans="2:2">
      <c r="B302" s="135"/>
    </row>
    <row r="303" spans="2:2">
      <c r="B303" s="135"/>
    </row>
    <row r="304" spans="2:2">
      <c r="B304" s="135"/>
    </row>
    <row r="305" spans="2:2">
      <c r="B305" s="135"/>
    </row>
    <row r="306" spans="2:2">
      <c r="B306" s="135"/>
    </row>
    <row r="307" spans="2:2">
      <c r="B307" s="135"/>
    </row>
    <row r="308" spans="2:2">
      <c r="B308" s="135"/>
    </row>
    <row r="309" spans="2:2">
      <c r="B309" s="135"/>
    </row>
    <row r="310" spans="2:2">
      <c r="B310" s="135"/>
    </row>
    <row r="311" spans="2:2">
      <c r="B311" s="135"/>
    </row>
    <row r="312" spans="2:2">
      <c r="B312" s="135"/>
    </row>
    <row r="313" spans="2:2">
      <c r="B313" s="135"/>
    </row>
    <row r="314" spans="2:2">
      <c r="B314" s="135"/>
    </row>
    <row r="315" spans="2:2">
      <c r="B315" s="135"/>
    </row>
    <row r="316" spans="2:2">
      <c r="B316" s="135"/>
    </row>
    <row r="317" spans="2:2">
      <c r="B317" s="135"/>
    </row>
    <row r="318" spans="2:2">
      <c r="B318" s="135"/>
    </row>
    <row r="319" spans="2:2">
      <c r="B319" s="135"/>
    </row>
    <row r="320" spans="2:2">
      <c r="B320" s="135"/>
    </row>
    <row r="321" spans="2:2">
      <c r="B321" s="135"/>
    </row>
    <row r="322" spans="2:2">
      <c r="B322" s="135"/>
    </row>
    <row r="323" spans="2:2">
      <c r="B323" s="135"/>
    </row>
    <row r="324" spans="2:2">
      <c r="B324" s="135"/>
    </row>
    <row r="325" spans="2:2">
      <c r="B325" s="135"/>
    </row>
    <row r="326" spans="2:2">
      <c r="B326" s="135"/>
    </row>
    <row r="327" spans="2:2">
      <c r="B327" s="135"/>
    </row>
    <row r="328" spans="2:2">
      <c r="B328" s="135"/>
    </row>
    <row r="329" spans="2:2">
      <c r="B329" s="135"/>
    </row>
    <row r="330" spans="2:2">
      <c r="B330" s="135"/>
    </row>
    <row r="331" spans="2:2">
      <c r="B331" s="135"/>
    </row>
    <row r="332" spans="2:2">
      <c r="B332" s="135"/>
    </row>
    <row r="333" spans="2:2">
      <c r="B333" s="135"/>
    </row>
    <row r="334" spans="2:2">
      <c r="B334" s="135"/>
    </row>
    <row r="335" spans="2:2">
      <c r="B335" s="135"/>
    </row>
    <row r="336" spans="2:2">
      <c r="B336" s="135"/>
    </row>
    <row r="337" spans="2:2">
      <c r="B337" s="135"/>
    </row>
    <row r="338" spans="2:2">
      <c r="B338" s="135"/>
    </row>
    <row r="339" spans="2:2">
      <c r="B339" s="135"/>
    </row>
    <row r="340" spans="2:2">
      <c r="B340" s="135"/>
    </row>
    <row r="341" spans="2:2">
      <c r="B341" s="135"/>
    </row>
    <row r="342" spans="2:2">
      <c r="B342" s="135"/>
    </row>
    <row r="343" spans="2:2">
      <c r="B343" s="135"/>
    </row>
    <row r="344" spans="2:2">
      <c r="B344" s="135"/>
    </row>
    <row r="345" spans="2:2">
      <c r="B345" s="135"/>
    </row>
    <row r="346" spans="2:2">
      <c r="B346" s="135"/>
    </row>
    <row r="347" spans="2:2">
      <c r="B347" s="135"/>
    </row>
    <row r="348" spans="2:2">
      <c r="B348" s="135"/>
    </row>
    <row r="349" spans="2:2">
      <c r="B349" s="135"/>
    </row>
    <row r="350" spans="2:2">
      <c r="B350" s="135"/>
    </row>
    <row r="351" spans="2:2">
      <c r="B351" s="135"/>
    </row>
    <row r="352" spans="2:2">
      <c r="B352" s="135"/>
    </row>
    <row r="353" spans="2:2">
      <c r="B353" s="135"/>
    </row>
    <row r="354" spans="2:2">
      <c r="B354" s="135"/>
    </row>
    <row r="355" spans="2:2">
      <c r="B355" s="135"/>
    </row>
    <row r="356" spans="2:2">
      <c r="B356" s="135"/>
    </row>
    <row r="357" spans="2:2">
      <c r="B357" s="135"/>
    </row>
    <row r="358" spans="2:2">
      <c r="B358" s="135"/>
    </row>
    <row r="359" spans="2:2">
      <c r="B359" s="135"/>
    </row>
    <row r="360" spans="2:2">
      <c r="B360" s="135"/>
    </row>
    <row r="361" spans="2:2">
      <c r="B361" s="135"/>
    </row>
    <row r="362" spans="2:2">
      <c r="B362" s="135"/>
    </row>
    <row r="363" spans="2:2">
      <c r="B363" s="135"/>
    </row>
    <row r="364" spans="2:2">
      <c r="B364" s="135"/>
    </row>
    <row r="365" spans="2:2">
      <c r="B365" s="135"/>
    </row>
    <row r="366" spans="2:2">
      <c r="B366" s="135"/>
    </row>
    <row r="367" spans="2:2">
      <c r="B367" s="135"/>
    </row>
    <row r="368" spans="2:2">
      <c r="B368" s="135"/>
    </row>
    <row r="369" spans="2:2">
      <c r="B369" s="135"/>
    </row>
    <row r="370" spans="2:2">
      <c r="B370" s="135"/>
    </row>
    <row r="371" spans="2:2">
      <c r="B371" s="135"/>
    </row>
    <row r="372" spans="2:2">
      <c r="B372" s="135"/>
    </row>
    <row r="373" spans="2:2">
      <c r="B373" s="135"/>
    </row>
    <row r="374" spans="2:2">
      <c r="B374" s="135"/>
    </row>
    <row r="375" spans="2:2">
      <c r="B375" s="135"/>
    </row>
    <row r="376" spans="2:2">
      <c r="B376" s="135"/>
    </row>
    <row r="377" spans="2:2">
      <c r="B377" s="135"/>
    </row>
    <row r="378" spans="2:2">
      <c r="B378" s="135"/>
    </row>
    <row r="379" spans="2:2">
      <c r="B379" s="135"/>
    </row>
    <row r="380" spans="2:2">
      <c r="B380" s="135"/>
    </row>
    <row r="381" spans="2:2">
      <c r="B381" s="135"/>
    </row>
    <row r="382" spans="2:2">
      <c r="B382" s="135"/>
    </row>
    <row r="383" spans="2:2">
      <c r="B383" s="135"/>
    </row>
    <row r="384" spans="2:2">
      <c r="B384" s="135"/>
    </row>
    <row r="385" spans="2:2">
      <c r="B385" s="135"/>
    </row>
    <row r="386" spans="2:2">
      <c r="B386" s="135"/>
    </row>
    <row r="387" spans="2:2">
      <c r="B387" s="135"/>
    </row>
    <row r="388" spans="2:2">
      <c r="B388" s="135"/>
    </row>
    <row r="389" spans="2:2">
      <c r="B389" s="135"/>
    </row>
    <row r="390" spans="2:2">
      <c r="B390" s="135"/>
    </row>
    <row r="391" spans="2:2">
      <c r="B391" s="135"/>
    </row>
    <row r="392" spans="2:2">
      <c r="B392" s="135"/>
    </row>
    <row r="393" spans="2:2">
      <c r="B393" s="135"/>
    </row>
    <row r="394" spans="2:2">
      <c r="B394" s="135"/>
    </row>
    <row r="395" spans="2:2">
      <c r="B395" s="135"/>
    </row>
    <row r="396" spans="2:2">
      <c r="B396" s="135"/>
    </row>
    <row r="397" spans="2:2">
      <c r="B397" s="135"/>
    </row>
    <row r="398" spans="2:2">
      <c r="B398" s="135"/>
    </row>
    <row r="399" spans="2:2">
      <c r="B399" s="135"/>
    </row>
    <row r="400" spans="2:2">
      <c r="B400" s="135"/>
    </row>
    <row r="401" spans="2:2">
      <c r="B401" s="135"/>
    </row>
    <row r="402" spans="2:2">
      <c r="B402" s="135"/>
    </row>
    <row r="403" spans="2:2">
      <c r="B403" s="135"/>
    </row>
    <row r="404" spans="2:2">
      <c r="B404" s="135"/>
    </row>
    <row r="405" spans="2:2">
      <c r="B405" s="135"/>
    </row>
    <row r="406" spans="2:2">
      <c r="B406" s="135"/>
    </row>
    <row r="407" spans="2:2">
      <c r="B407" s="135"/>
    </row>
    <row r="408" spans="2:2">
      <c r="B408" s="135"/>
    </row>
    <row r="409" spans="2:2">
      <c r="B409" s="135"/>
    </row>
    <row r="410" spans="2:2">
      <c r="B410" s="135"/>
    </row>
    <row r="411" spans="2:2">
      <c r="B411" s="135"/>
    </row>
    <row r="412" spans="2:2">
      <c r="B412" s="135"/>
    </row>
    <row r="413" spans="2:2">
      <c r="B413" s="135"/>
    </row>
    <row r="414" spans="2:2">
      <c r="B414" s="135"/>
    </row>
    <row r="415" spans="2:2">
      <c r="B415" s="135"/>
    </row>
    <row r="416" spans="2:2">
      <c r="B416" s="135"/>
    </row>
    <row r="417" spans="2:2">
      <c r="B417" s="135"/>
    </row>
    <row r="418" spans="2:2">
      <c r="B418" s="135"/>
    </row>
    <row r="419" spans="2:2">
      <c r="B419" s="135"/>
    </row>
    <row r="420" spans="2:2">
      <c r="B420" s="135"/>
    </row>
    <row r="421" spans="2:2">
      <c r="B421" s="135"/>
    </row>
    <row r="422" spans="2:2">
      <c r="B422" s="135"/>
    </row>
    <row r="423" spans="2:2">
      <c r="B423" s="135"/>
    </row>
    <row r="424" spans="2:2">
      <c r="B424" s="135"/>
    </row>
    <row r="425" spans="2:2">
      <c r="B425" s="135"/>
    </row>
    <row r="426" spans="2:2">
      <c r="B426" s="135"/>
    </row>
    <row r="427" spans="2:2">
      <c r="B427" s="135"/>
    </row>
    <row r="428" spans="2:2">
      <c r="B428" s="135"/>
    </row>
    <row r="429" spans="2:2">
      <c r="B429" s="135"/>
    </row>
    <row r="430" spans="2:2">
      <c r="B430" s="135"/>
    </row>
    <row r="431" spans="2:2">
      <c r="B431" s="135"/>
    </row>
    <row r="432" spans="2:2">
      <c r="B432" s="135"/>
    </row>
    <row r="433" spans="2:2">
      <c r="B433" s="135"/>
    </row>
    <row r="434" spans="2:2">
      <c r="B434" s="135"/>
    </row>
    <row r="435" spans="2:2">
      <c r="B435" s="135"/>
    </row>
    <row r="436" spans="2:2">
      <c r="B436" s="135"/>
    </row>
    <row r="437" spans="2:2">
      <c r="B437" s="135"/>
    </row>
    <row r="438" spans="2:2">
      <c r="B438" s="135"/>
    </row>
    <row r="439" spans="2:2">
      <c r="B439" s="135"/>
    </row>
    <row r="440" spans="2:2">
      <c r="B440" s="135"/>
    </row>
    <row r="441" spans="2:2">
      <c r="B441" s="135"/>
    </row>
    <row r="442" spans="2:2">
      <c r="B442" s="135"/>
    </row>
    <row r="443" spans="2:2">
      <c r="B443" s="135"/>
    </row>
    <row r="444" spans="2:2">
      <c r="B444" s="135"/>
    </row>
    <row r="445" spans="2:2">
      <c r="B445" s="135"/>
    </row>
    <row r="446" spans="2:2">
      <c r="B446" s="135"/>
    </row>
    <row r="447" spans="2:2">
      <c r="B447" s="135"/>
    </row>
    <row r="448" spans="2:2">
      <c r="B448" s="135"/>
    </row>
    <row r="449" spans="2:2">
      <c r="B449" s="135"/>
    </row>
    <row r="450" spans="2:2">
      <c r="B450" s="135"/>
    </row>
    <row r="451" spans="2:2">
      <c r="B451" s="135"/>
    </row>
    <row r="452" spans="2:2">
      <c r="B452" s="135"/>
    </row>
    <row r="453" spans="2:2">
      <c r="B453" s="135"/>
    </row>
    <row r="454" spans="2:2">
      <c r="B454" s="135"/>
    </row>
    <row r="455" spans="2:2">
      <c r="B455" s="135"/>
    </row>
    <row r="456" spans="2:2">
      <c r="B456" s="135"/>
    </row>
    <row r="457" spans="2:2">
      <c r="B457" s="135"/>
    </row>
    <row r="458" spans="2:2">
      <c r="B458" s="135"/>
    </row>
    <row r="459" spans="2:2">
      <c r="B459" s="135"/>
    </row>
    <row r="460" spans="2:2">
      <c r="B460" s="135"/>
    </row>
    <row r="461" spans="2:2">
      <c r="B461" s="135"/>
    </row>
    <row r="462" spans="2:2">
      <c r="B462" s="135"/>
    </row>
    <row r="463" spans="2:2">
      <c r="B463" s="135"/>
    </row>
    <row r="464" spans="2:2">
      <c r="B464" s="135"/>
    </row>
    <row r="465" spans="2:2">
      <c r="B465" s="135"/>
    </row>
    <row r="466" spans="2:2">
      <c r="B466" s="135"/>
    </row>
    <row r="467" spans="2:2">
      <c r="B467" s="135"/>
    </row>
    <row r="468" spans="2:2">
      <c r="B468" s="135"/>
    </row>
    <row r="469" spans="2:2">
      <c r="B469" s="135"/>
    </row>
    <row r="470" spans="2:2">
      <c r="B470" s="135"/>
    </row>
    <row r="471" spans="2:2">
      <c r="B471" s="135"/>
    </row>
    <row r="472" spans="2:2">
      <c r="B472" s="135"/>
    </row>
    <row r="473" spans="2:2">
      <c r="B473" s="135"/>
    </row>
    <row r="474" spans="2:2">
      <c r="B474" s="135"/>
    </row>
    <row r="475" spans="2:2">
      <c r="B475" s="135"/>
    </row>
    <row r="476" spans="2:2">
      <c r="B476" s="135"/>
    </row>
    <row r="477" spans="2:2">
      <c r="B477" s="135"/>
    </row>
    <row r="478" spans="2:2">
      <c r="B478" s="135"/>
    </row>
    <row r="479" spans="2:2">
      <c r="B479" s="135"/>
    </row>
    <row r="480" spans="2:2">
      <c r="B480" s="135"/>
    </row>
    <row r="481" spans="2:2">
      <c r="B481" s="135"/>
    </row>
    <row r="482" spans="2:2">
      <c r="B482" s="135"/>
    </row>
    <row r="483" spans="2:2">
      <c r="B483" s="135"/>
    </row>
    <row r="484" spans="2:2">
      <c r="B484" s="135"/>
    </row>
    <row r="485" spans="2:2">
      <c r="B485" s="135"/>
    </row>
    <row r="486" spans="2:2">
      <c r="B486" s="135"/>
    </row>
    <row r="487" spans="2:2">
      <c r="B487" s="135"/>
    </row>
    <row r="488" spans="2:2">
      <c r="B488" s="135"/>
    </row>
    <row r="489" spans="2:2">
      <c r="B489" s="135"/>
    </row>
    <row r="490" spans="2:2">
      <c r="B490" s="135"/>
    </row>
    <row r="491" spans="2:2">
      <c r="B491" s="135"/>
    </row>
    <row r="492" spans="2:2">
      <c r="B492" s="135"/>
    </row>
    <row r="493" spans="2:2">
      <c r="B493" s="135"/>
    </row>
    <row r="494" spans="2:2">
      <c r="B494" s="135"/>
    </row>
    <row r="495" spans="2:2">
      <c r="B495" s="135"/>
    </row>
    <row r="496" spans="2:2">
      <c r="B496" s="135"/>
    </row>
    <row r="497" spans="2:2">
      <c r="B497" s="135"/>
    </row>
    <row r="498" spans="2:2">
      <c r="B498" s="135"/>
    </row>
    <row r="499" spans="2:2">
      <c r="B499" s="135"/>
    </row>
    <row r="500" spans="2:2">
      <c r="B500" s="135"/>
    </row>
    <row r="501" spans="2:2">
      <c r="B501" s="135"/>
    </row>
    <row r="502" spans="2:2">
      <c r="B502" s="135"/>
    </row>
    <row r="503" spans="2:2">
      <c r="B503" s="135"/>
    </row>
    <row r="504" spans="2:2">
      <c r="B504" s="135"/>
    </row>
    <row r="505" spans="2:2">
      <c r="B505" s="135"/>
    </row>
    <row r="506" spans="2:2">
      <c r="B506" s="135"/>
    </row>
    <row r="507" spans="2:2">
      <c r="B507" s="135"/>
    </row>
    <row r="508" spans="2:2">
      <c r="B508" s="135"/>
    </row>
    <row r="509" spans="2:2">
      <c r="B509" s="135"/>
    </row>
    <row r="510" spans="2:2">
      <c r="B510" s="135"/>
    </row>
    <row r="511" spans="2:2">
      <c r="B511" s="135"/>
    </row>
    <row r="512" spans="2:2">
      <c r="B512" s="135"/>
    </row>
    <row r="513" spans="2:2">
      <c r="B513" s="135"/>
    </row>
    <row r="514" spans="2:2">
      <c r="B514" s="135"/>
    </row>
    <row r="515" spans="2:2">
      <c r="B515" s="135"/>
    </row>
    <row r="516" spans="2:2">
      <c r="B516" s="135"/>
    </row>
    <row r="517" spans="2:2">
      <c r="B517" s="135"/>
    </row>
    <row r="518" spans="2:2">
      <c r="B518" s="135"/>
    </row>
    <row r="519" spans="2:2">
      <c r="B519" s="135"/>
    </row>
    <row r="520" spans="2:2">
      <c r="B520" s="135"/>
    </row>
    <row r="521" spans="2:2">
      <c r="B521" s="135"/>
    </row>
    <row r="522" spans="2:2">
      <c r="B522" s="135"/>
    </row>
    <row r="523" spans="2:2">
      <c r="B523" s="135"/>
    </row>
    <row r="524" spans="2:2">
      <c r="B524" s="135"/>
    </row>
    <row r="525" spans="2:2">
      <c r="B525" s="135"/>
    </row>
    <row r="526" spans="2:2">
      <c r="B526" s="135"/>
    </row>
    <row r="527" spans="2:2">
      <c r="B527" s="135"/>
    </row>
    <row r="528" spans="2:2">
      <c r="B528" s="135"/>
    </row>
    <row r="529" spans="2:2">
      <c r="B529" s="135"/>
    </row>
    <row r="530" spans="2:2">
      <c r="B530" s="135"/>
    </row>
    <row r="531" spans="2:2">
      <c r="B531" s="135"/>
    </row>
    <row r="532" spans="2:2">
      <c r="B532" s="135"/>
    </row>
    <row r="533" spans="2:2">
      <c r="B533" s="135"/>
    </row>
    <row r="534" spans="2:2">
      <c r="B534" s="135"/>
    </row>
    <row r="535" spans="2:2">
      <c r="B535" s="135"/>
    </row>
    <row r="536" spans="2:2">
      <c r="B536" s="135"/>
    </row>
    <row r="537" spans="2:2">
      <c r="B537" s="135"/>
    </row>
    <row r="538" spans="2:2">
      <c r="B538" s="135"/>
    </row>
    <row r="539" spans="2:2">
      <c r="B539" s="135"/>
    </row>
    <row r="540" spans="2:2">
      <c r="B540" s="135"/>
    </row>
    <row r="541" spans="2:2">
      <c r="B541" s="135"/>
    </row>
    <row r="542" spans="2:2">
      <c r="B542" s="135"/>
    </row>
    <row r="543" spans="2:2">
      <c r="B543" s="135"/>
    </row>
    <row r="544" spans="2:2">
      <c r="B544" s="135"/>
    </row>
    <row r="545" spans="2:2">
      <c r="B545" s="135"/>
    </row>
    <row r="546" spans="2:2">
      <c r="B546" s="135"/>
    </row>
    <row r="547" spans="2:2">
      <c r="B547" s="135"/>
    </row>
    <row r="548" spans="2:2">
      <c r="B548" s="135"/>
    </row>
    <row r="549" spans="2:2">
      <c r="B549" s="135"/>
    </row>
    <row r="550" spans="2:2">
      <c r="B550" s="135"/>
    </row>
    <row r="551" spans="2:2">
      <c r="B551" s="135"/>
    </row>
    <row r="552" spans="2:2">
      <c r="B552" s="135"/>
    </row>
    <row r="553" spans="2:2">
      <c r="B553" s="135"/>
    </row>
    <row r="554" spans="2:2">
      <c r="B554" s="135"/>
    </row>
    <row r="555" spans="2:2">
      <c r="B555" s="135"/>
    </row>
    <row r="556" spans="2:2">
      <c r="B556" s="135"/>
    </row>
    <row r="557" spans="2:2">
      <c r="B557" s="135"/>
    </row>
    <row r="558" spans="2:2">
      <c r="B558" s="135"/>
    </row>
    <row r="559" spans="2:2">
      <c r="B559" s="135"/>
    </row>
    <row r="560" spans="2:2">
      <c r="B560" s="135"/>
    </row>
    <row r="561" spans="2:2">
      <c r="B561" s="135"/>
    </row>
    <row r="562" spans="2:2">
      <c r="B562" s="135"/>
    </row>
    <row r="563" spans="2:2">
      <c r="B563" s="135"/>
    </row>
    <row r="564" spans="2:2">
      <c r="B564" s="135"/>
    </row>
    <row r="565" spans="2:2">
      <c r="B565" s="135"/>
    </row>
    <row r="566" spans="2:2">
      <c r="B566" s="135"/>
    </row>
    <row r="567" spans="2:2">
      <c r="B567" s="135"/>
    </row>
    <row r="568" spans="2:2">
      <c r="B568" s="135"/>
    </row>
    <row r="569" spans="2:2">
      <c r="B569" s="135"/>
    </row>
    <row r="570" spans="2:2">
      <c r="B570" s="135"/>
    </row>
    <row r="571" spans="2:2">
      <c r="B571" s="135"/>
    </row>
    <row r="572" spans="2:2">
      <c r="B572" s="135"/>
    </row>
    <row r="573" spans="2:2">
      <c r="B573" s="135"/>
    </row>
    <row r="574" spans="2:2">
      <c r="B574" s="135"/>
    </row>
    <row r="575" spans="2:2">
      <c r="B575" s="135"/>
    </row>
    <row r="576" spans="2:2">
      <c r="B576" s="135"/>
    </row>
    <row r="577" spans="2:2">
      <c r="B577" s="135"/>
    </row>
    <row r="578" spans="2:2">
      <c r="B578" s="135"/>
    </row>
    <row r="579" spans="2:2">
      <c r="B579" s="135"/>
    </row>
    <row r="580" spans="2:2">
      <c r="B580" s="135"/>
    </row>
    <row r="581" spans="2:2">
      <c r="B581" s="135"/>
    </row>
    <row r="582" spans="2:2">
      <c r="B582" s="135"/>
    </row>
    <row r="583" spans="2:2">
      <c r="B583" s="135"/>
    </row>
    <row r="584" spans="2:2">
      <c r="B584" s="135"/>
    </row>
    <row r="585" spans="2:2">
      <c r="B585" s="135"/>
    </row>
    <row r="586" spans="2:2">
      <c r="B586" s="135"/>
    </row>
    <row r="587" spans="2:2">
      <c r="B587" s="135"/>
    </row>
    <row r="588" spans="2:2">
      <c r="B588" s="135"/>
    </row>
    <row r="589" spans="2:2">
      <c r="B589" s="135"/>
    </row>
    <row r="590" spans="2:2">
      <c r="B590" s="135"/>
    </row>
    <row r="591" spans="2:2">
      <c r="B591" s="135"/>
    </row>
    <row r="592" spans="2:2">
      <c r="B592" s="135"/>
    </row>
    <row r="593" spans="2:2">
      <c r="B593" s="135"/>
    </row>
    <row r="594" spans="2:2">
      <c r="B594" s="135"/>
    </row>
    <row r="595" spans="2:2">
      <c r="B595" s="135"/>
    </row>
    <row r="596" spans="2:2">
      <c r="B596" s="135"/>
    </row>
    <row r="597" spans="2:2">
      <c r="B597" s="135"/>
    </row>
    <row r="598" spans="2:2">
      <c r="B598" s="135"/>
    </row>
    <row r="599" spans="2:2">
      <c r="B599" s="135"/>
    </row>
    <row r="600" spans="2:2">
      <c r="B600" s="135"/>
    </row>
    <row r="601" spans="2:2">
      <c r="B601" s="135"/>
    </row>
    <row r="602" spans="2:2">
      <c r="B602" s="135"/>
    </row>
    <row r="603" spans="2:2">
      <c r="B603" s="135"/>
    </row>
    <row r="604" spans="2:2">
      <c r="B604" s="135"/>
    </row>
    <row r="605" spans="2:2">
      <c r="B605" s="135"/>
    </row>
    <row r="606" spans="2:2">
      <c r="B606" s="135"/>
    </row>
    <row r="607" spans="2:2">
      <c r="B607" s="135"/>
    </row>
    <row r="608" spans="2:2">
      <c r="B608" s="135"/>
    </row>
    <row r="609" spans="2:2">
      <c r="B609" s="135"/>
    </row>
    <row r="610" spans="2:2">
      <c r="B610" s="135"/>
    </row>
    <row r="611" spans="2:2">
      <c r="B611" s="135"/>
    </row>
    <row r="612" spans="2:2">
      <c r="B612" s="135"/>
    </row>
    <row r="613" spans="2:2">
      <c r="B613" s="135"/>
    </row>
    <row r="614" spans="2:2">
      <c r="B614" s="135"/>
    </row>
    <row r="615" spans="2:2">
      <c r="B615" s="135"/>
    </row>
    <row r="616" spans="2:2">
      <c r="B616" s="135"/>
    </row>
    <row r="617" spans="2:2">
      <c r="B617" s="135"/>
    </row>
    <row r="618" spans="2:2">
      <c r="B618" s="135"/>
    </row>
    <row r="619" spans="2:2">
      <c r="B619" s="135"/>
    </row>
  </sheetData>
  <mergeCells count="8">
    <mergeCell ref="Q6:Q7"/>
    <mergeCell ref="B2:P2"/>
    <mergeCell ref="B3:P3"/>
    <mergeCell ref="B4:P4"/>
    <mergeCell ref="C6:E6"/>
    <mergeCell ref="F6:H6"/>
    <mergeCell ref="I6:K6"/>
    <mergeCell ref="L6:N6"/>
  </mergeCells>
  <pageMargins left="0.94" right="0.65" top="0.52" bottom="0.32" header="0.5" footer="0.25"/>
  <pageSetup scale="28"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38"/>
  <sheetViews>
    <sheetView zoomScale="70" zoomScaleNormal="70" workbookViewId="0">
      <selection activeCell="L33" sqref="L33"/>
    </sheetView>
  </sheetViews>
  <sheetFormatPr defaultRowHeight="12.75"/>
  <cols>
    <col min="1" max="1" width="65" style="64" customWidth="1"/>
    <col min="2" max="2" width="17.7109375" style="754" customWidth="1"/>
    <col min="3" max="3" width="15" style="754" customWidth="1"/>
    <col min="4" max="4" width="72" style="754" customWidth="1"/>
    <col min="5" max="5" width="18.5703125" style="754" customWidth="1"/>
    <col min="6" max="6" width="3.7109375" style="65" customWidth="1"/>
    <col min="7" max="7" width="18.28515625" style="754" customWidth="1"/>
    <col min="8" max="8" width="17.28515625" style="754" customWidth="1"/>
    <col min="9" max="9" width="9.140625" style="754"/>
    <col min="10" max="10" width="12.42578125" style="754" bestFit="1" customWidth="1"/>
    <col min="11" max="256" width="9.140625" style="754"/>
    <col min="257" max="257" width="65" style="754" customWidth="1"/>
    <col min="258" max="258" width="17.7109375" style="754" customWidth="1"/>
    <col min="259" max="259" width="15" style="754" customWidth="1"/>
    <col min="260" max="260" width="72" style="754" customWidth="1"/>
    <col min="261" max="261" width="18.5703125" style="754" customWidth="1"/>
    <col min="262" max="262" width="3.7109375" style="754" customWidth="1"/>
    <col min="263" max="263" width="18.28515625" style="754" customWidth="1"/>
    <col min="264" max="264" width="17.28515625" style="754" customWidth="1"/>
    <col min="265" max="265" width="9.140625" style="754"/>
    <col min="266" max="266" width="12.42578125" style="754" bestFit="1" customWidth="1"/>
    <col min="267" max="512" width="9.140625" style="754"/>
    <col min="513" max="513" width="65" style="754" customWidth="1"/>
    <col min="514" max="514" width="17.7109375" style="754" customWidth="1"/>
    <col min="515" max="515" width="15" style="754" customWidth="1"/>
    <col min="516" max="516" width="72" style="754" customWidth="1"/>
    <col min="517" max="517" width="18.5703125" style="754" customWidth="1"/>
    <col min="518" max="518" width="3.7109375" style="754" customWidth="1"/>
    <col min="519" max="519" width="18.28515625" style="754" customWidth="1"/>
    <col min="520" max="520" width="17.28515625" style="754" customWidth="1"/>
    <col min="521" max="521" width="9.140625" style="754"/>
    <col min="522" max="522" width="12.42578125" style="754" bestFit="1" customWidth="1"/>
    <col min="523" max="768" width="9.140625" style="754"/>
    <col min="769" max="769" width="65" style="754" customWidth="1"/>
    <col min="770" max="770" width="17.7109375" style="754" customWidth="1"/>
    <col min="771" max="771" width="15" style="754" customWidth="1"/>
    <col min="772" max="772" width="72" style="754" customWidth="1"/>
    <col min="773" max="773" width="18.5703125" style="754" customWidth="1"/>
    <col min="774" max="774" width="3.7109375" style="754" customWidth="1"/>
    <col min="775" max="775" width="18.28515625" style="754" customWidth="1"/>
    <col min="776" max="776" width="17.28515625" style="754" customWidth="1"/>
    <col min="777" max="777" width="9.140625" style="754"/>
    <col min="778" max="778" width="12.42578125" style="754" bestFit="1" customWidth="1"/>
    <col min="779" max="1024" width="9.140625" style="754"/>
    <col min="1025" max="1025" width="65" style="754" customWidth="1"/>
    <col min="1026" max="1026" width="17.7109375" style="754" customWidth="1"/>
    <col min="1027" max="1027" width="15" style="754" customWidth="1"/>
    <col min="1028" max="1028" width="72" style="754" customWidth="1"/>
    <col min="1029" max="1029" width="18.5703125" style="754" customWidth="1"/>
    <col min="1030" max="1030" width="3.7109375" style="754" customWidth="1"/>
    <col min="1031" max="1031" width="18.28515625" style="754" customWidth="1"/>
    <col min="1032" max="1032" width="17.28515625" style="754" customWidth="1"/>
    <col min="1033" max="1033" width="9.140625" style="754"/>
    <col min="1034" max="1034" width="12.42578125" style="754" bestFit="1" customWidth="1"/>
    <col min="1035" max="1280" width="9.140625" style="754"/>
    <col min="1281" max="1281" width="65" style="754" customWidth="1"/>
    <col min="1282" max="1282" width="17.7109375" style="754" customWidth="1"/>
    <col min="1283" max="1283" width="15" style="754" customWidth="1"/>
    <col min="1284" max="1284" width="72" style="754" customWidth="1"/>
    <col min="1285" max="1285" width="18.5703125" style="754" customWidth="1"/>
    <col min="1286" max="1286" width="3.7109375" style="754" customWidth="1"/>
    <col min="1287" max="1287" width="18.28515625" style="754" customWidth="1"/>
    <col min="1288" max="1288" width="17.28515625" style="754" customWidth="1"/>
    <col min="1289" max="1289" width="9.140625" style="754"/>
    <col min="1290" max="1290" width="12.42578125" style="754" bestFit="1" customWidth="1"/>
    <col min="1291" max="1536" width="9.140625" style="754"/>
    <col min="1537" max="1537" width="65" style="754" customWidth="1"/>
    <col min="1538" max="1538" width="17.7109375" style="754" customWidth="1"/>
    <col min="1539" max="1539" width="15" style="754" customWidth="1"/>
    <col min="1540" max="1540" width="72" style="754" customWidth="1"/>
    <col min="1541" max="1541" width="18.5703125" style="754" customWidth="1"/>
    <col min="1542" max="1542" width="3.7109375" style="754" customWidth="1"/>
    <col min="1543" max="1543" width="18.28515625" style="754" customWidth="1"/>
    <col min="1544" max="1544" width="17.28515625" style="754" customWidth="1"/>
    <col min="1545" max="1545" width="9.140625" style="754"/>
    <col min="1546" max="1546" width="12.42578125" style="754" bestFit="1" customWidth="1"/>
    <col min="1547" max="1792" width="9.140625" style="754"/>
    <col min="1793" max="1793" width="65" style="754" customWidth="1"/>
    <col min="1794" max="1794" width="17.7109375" style="754" customWidth="1"/>
    <col min="1795" max="1795" width="15" style="754" customWidth="1"/>
    <col min="1796" max="1796" width="72" style="754" customWidth="1"/>
    <col min="1797" max="1797" width="18.5703125" style="754" customWidth="1"/>
    <col min="1798" max="1798" width="3.7109375" style="754" customWidth="1"/>
    <col min="1799" max="1799" width="18.28515625" style="754" customWidth="1"/>
    <col min="1800" max="1800" width="17.28515625" style="754" customWidth="1"/>
    <col min="1801" max="1801" width="9.140625" style="754"/>
    <col min="1802" max="1802" width="12.42578125" style="754" bestFit="1" customWidth="1"/>
    <col min="1803" max="2048" width="9.140625" style="754"/>
    <col min="2049" max="2049" width="65" style="754" customWidth="1"/>
    <col min="2050" max="2050" width="17.7109375" style="754" customWidth="1"/>
    <col min="2051" max="2051" width="15" style="754" customWidth="1"/>
    <col min="2052" max="2052" width="72" style="754" customWidth="1"/>
    <col min="2053" max="2053" width="18.5703125" style="754" customWidth="1"/>
    <col min="2054" max="2054" width="3.7109375" style="754" customWidth="1"/>
    <col min="2055" max="2055" width="18.28515625" style="754" customWidth="1"/>
    <col min="2056" max="2056" width="17.28515625" style="754" customWidth="1"/>
    <col min="2057" max="2057" width="9.140625" style="754"/>
    <col min="2058" max="2058" width="12.42578125" style="754" bestFit="1" customWidth="1"/>
    <col min="2059" max="2304" width="9.140625" style="754"/>
    <col min="2305" max="2305" width="65" style="754" customWidth="1"/>
    <col min="2306" max="2306" width="17.7109375" style="754" customWidth="1"/>
    <col min="2307" max="2307" width="15" style="754" customWidth="1"/>
    <col min="2308" max="2308" width="72" style="754" customWidth="1"/>
    <col min="2309" max="2309" width="18.5703125" style="754" customWidth="1"/>
    <col min="2310" max="2310" width="3.7109375" style="754" customWidth="1"/>
    <col min="2311" max="2311" width="18.28515625" style="754" customWidth="1"/>
    <col min="2312" max="2312" width="17.28515625" style="754" customWidth="1"/>
    <col min="2313" max="2313" width="9.140625" style="754"/>
    <col min="2314" max="2314" width="12.42578125" style="754" bestFit="1" customWidth="1"/>
    <col min="2315" max="2560" width="9.140625" style="754"/>
    <col min="2561" max="2561" width="65" style="754" customWidth="1"/>
    <col min="2562" max="2562" width="17.7109375" style="754" customWidth="1"/>
    <col min="2563" max="2563" width="15" style="754" customWidth="1"/>
    <col min="2564" max="2564" width="72" style="754" customWidth="1"/>
    <col min="2565" max="2565" width="18.5703125" style="754" customWidth="1"/>
    <col min="2566" max="2566" width="3.7109375" style="754" customWidth="1"/>
    <col min="2567" max="2567" width="18.28515625" style="754" customWidth="1"/>
    <col min="2568" max="2568" width="17.28515625" style="754" customWidth="1"/>
    <col min="2569" max="2569" width="9.140625" style="754"/>
    <col min="2570" max="2570" width="12.42578125" style="754" bestFit="1" customWidth="1"/>
    <col min="2571" max="2816" width="9.140625" style="754"/>
    <col min="2817" max="2817" width="65" style="754" customWidth="1"/>
    <col min="2818" max="2818" width="17.7109375" style="754" customWidth="1"/>
    <col min="2819" max="2819" width="15" style="754" customWidth="1"/>
    <col min="2820" max="2820" width="72" style="754" customWidth="1"/>
    <col min="2821" max="2821" width="18.5703125" style="754" customWidth="1"/>
    <col min="2822" max="2822" width="3.7109375" style="754" customWidth="1"/>
    <col min="2823" max="2823" width="18.28515625" style="754" customWidth="1"/>
    <col min="2824" max="2824" width="17.28515625" style="754" customWidth="1"/>
    <col min="2825" max="2825" width="9.140625" style="754"/>
    <col min="2826" max="2826" width="12.42578125" style="754" bestFit="1" customWidth="1"/>
    <col min="2827" max="3072" width="9.140625" style="754"/>
    <col min="3073" max="3073" width="65" style="754" customWidth="1"/>
    <col min="3074" max="3074" width="17.7109375" style="754" customWidth="1"/>
    <col min="3075" max="3075" width="15" style="754" customWidth="1"/>
    <col min="3076" max="3076" width="72" style="754" customWidth="1"/>
    <col min="3077" max="3077" width="18.5703125" style="754" customWidth="1"/>
    <col min="3078" max="3078" width="3.7109375" style="754" customWidth="1"/>
    <col min="3079" max="3079" width="18.28515625" style="754" customWidth="1"/>
    <col min="3080" max="3080" width="17.28515625" style="754" customWidth="1"/>
    <col min="3081" max="3081" width="9.140625" style="754"/>
    <col min="3082" max="3082" width="12.42578125" style="754" bestFit="1" customWidth="1"/>
    <col min="3083" max="3328" width="9.140625" style="754"/>
    <col min="3329" max="3329" width="65" style="754" customWidth="1"/>
    <col min="3330" max="3330" width="17.7109375" style="754" customWidth="1"/>
    <col min="3331" max="3331" width="15" style="754" customWidth="1"/>
    <col min="3332" max="3332" width="72" style="754" customWidth="1"/>
    <col min="3333" max="3333" width="18.5703125" style="754" customWidth="1"/>
    <col min="3334" max="3334" width="3.7109375" style="754" customWidth="1"/>
    <col min="3335" max="3335" width="18.28515625" style="754" customWidth="1"/>
    <col min="3336" max="3336" width="17.28515625" style="754" customWidth="1"/>
    <col min="3337" max="3337" width="9.140625" style="754"/>
    <col min="3338" max="3338" width="12.42578125" style="754" bestFit="1" customWidth="1"/>
    <col min="3339" max="3584" width="9.140625" style="754"/>
    <col min="3585" max="3585" width="65" style="754" customWidth="1"/>
    <col min="3586" max="3586" width="17.7109375" style="754" customWidth="1"/>
    <col min="3587" max="3587" width="15" style="754" customWidth="1"/>
    <col min="3588" max="3588" width="72" style="754" customWidth="1"/>
    <col min="3589" max="3589" width="18.5703125" style="754" customWidth="1"/>
    <col min="3590" max="3590" width="3.7109375" style="754" customWidth="1"/>
    <col min="3591" max="3591" width="18.28515625" style="754" customWidth="1"/>
    <col min="3592" max="3592" width="17.28515625" style="754" customWidth="1"/>
    <col min="3593" max="3593" width="9.140625" style="754"/>
    <col min="3594" max="3594" width="12.42578125" style="754" bestFit="1" customWidth="1"/>
    <col min="3595" max="3840" width="9.140625" style="754"/>
    <col min="3841" max="3841" width="65" style="754" customWidth="1"/>
    <col min="3842" max="3842" width="17.7109375" style="754" customWidth="1"/>
    <col min="3843" max="3843" width="15" style="754" customWidth="1"/>
    <col min="3844" max="3844" width="72" style="754" customWidth="1"/>
    <col min="3845" max="3845" width="18.5703125" style="754" customWidth="1"/>
    <col min="3846" max="3846" width="3.7109375" style="754" customWidth="1"/>
    <col min="3847" max="3847" width="18.28515625" style="754" customWidth="1"/>
    <col min="3848" max="3848" width="17.28515625" style="754" customWidth="1"/>
    <col min="3849" max="3849" width="9.140625" style="754"/>
    <col min="3850" max="3850" width="12.42578125" style="754" bestFit="1" customWidth="1"/>
    <col min="3851" max="4096" width="9.140625" style="754"/>
    <col min="4097" max="4097" width="65" style="754" customWidth="1"/>
    <col min="4098" max="4098" width="17.7109375" style="754" customWidth="1"/>
    <col min="4099" max="4099" width="15" style="754" customWidth="1"/>
    <col min="4100" max="4100" width="72" style="754" customWidth="1"/>
    <col min="4101" max="4101" width="18.5703125" style="754" customWidth="1"/>
    <col min="4102" max="4102" width="3.7109375" style="754" customWidth="1"/>
    <col min="4103" max="4103" width="18.28515625" style="754" customWidth="1"/>
    <col min="4104" max="4104" width="17.28515625" style="754" customWidth="1"/>
    <col min="4105" max="4105" width="9.140625" style="754"/>
    <col min="4106" max="4106" width="12.42578125" style="754" bestFit="1" customWidth="1"/>
    <col min="4107" max="4352" width="9.140625" style="754"/>
    <col min="4353" max="4353" width="65" style="754" customWidth="1"/>
    <col min="4354" max="4354" width="17.7109375" style="754" customWidth="1"/>
    <col min="4355" max="4355" width="15" style="754" customWidth="1"/>
    <col min="4356" max="4356" width="72" style="754" customWidth="1"/>
    <col min="4357" max="4357" width="18.5703125" style="754" customWidth="1"/>
    <col min="4358" max="4358" width="3.7109375" style="754" customWidth="1"/>
    <col min="4359" max="4359" width="18.28515625" style="754" customWidth="1"/>
    <col min="4360" max="4360" width="17.28515625" style="754" customWidth="1"/>
    <col min="4361" max="4361" width="9.140625" style="754"/>
    <col min="4362" max="4362" width="12.42578125" style="754" bestFit="1" customWidth="1"/>
    <col min="4363" max="4608" width="9.140625" style="754"/>
    <col min="4609" max="4609" width="65" style="754" customWidth="1"/>
    <col min="4610" max="4610" width="17.7109375" style="754" customWidth="1"/>
    <col min="4611" max="4611" width="15" style="754" customWidth="1"/>
    <col min="4612" max="4612" width="72" style="754" customWidth="1"/>
    <col min="4613" max="4613" width="18.5703125" style="754" customWidth="1"/>
    <col min="4614" max="4614" width="3.7109375" style="754" customWidth="1"/>
    <col min="4615" max="4615" width="18.28515625" style="754" customWidth="1"/>
    <col min="4616" max="4616" width="17.28515625" style="754" customWidth="1"/>
    <col min="4617" max="4617" width="9.140625" style="754"/>
    <col min="4618" max="4618" width="12.42578125" style="754" bestFit="1" customWidth="1"/>
    <col min="4619" max="4864" width="9.140625" style="754"/>
    <col min="4865" max="4865" width="65" style="754" customWidth="1"/>
    <col min="4866" max="4866" width="17.7109375" style="754" customWidth="1"/>
    <col min="4867" max="4867" width="15" style="754" customWidth="1"/>
    <col min="4868" max="4868" width="72" style="754" customWidth="1"/>
    <col min="4869" max="4869" width="18.5703125" style="754" customWidth="1"/>
    <col min="4870" max="4870" width="3.7109375" style="754" customWidth="1"/>
    <col min="4871" max="4871" width="18.28515625" style="754" customWidth="1"/>
    <col min="4872" max="4872" width="17.28515625" style="754" customWidth="1"/>
    <col min="4873" max="4873" width="9.140625" style="754"/>
    <col min="4874" max="4874" width="12.42578125" style="754" bestFit="1" customWidth="1"/>
    <col min="4875" max="5120" width="9.140625" style="754"/>
    <col min="5121" max="5121" width="65" style="754" customWidth="1"/>
    <col min="5122" max="5122" width="17.7109375" style="754" customWidth="1"/>
    <col min="5123" max="5123" width="15" style="754" customWidth="1"/>
    <col min="5124" max="5124" width="72" style="754" customWidth="1"/>
    <col min="5125" max="5125" width="18.5703125" style="754" customWidth="1"/>
    <col min="5126" max="5126" width="3.7109375" style="754" customWidth="1"/>
    <col min="5127" max="5127" width="18.28515625" style="754" customWidth="1"/>
    <col min="5128" max="5128" width="17.28515625" style="754" customWidth="1"/>
    <col min="5129" max="5129" width="9.140625" style="754"/>
    <col min="5130" max="5130" width="12.42578125" style="754" bestFit="1" customWidth="1"/>
    <col min="5131" max="5376" width="9.140625" style="754"/>
    <col min="5377" max="5377" width="65" style="754" customWidth="1"/>
    <col min="5378" max="5378" width="17.7109375" style="754" customWidth="1"/>
    <col min="5379" max="5379" width="15" style="754" customWidth="1"/>
    <col min="5380" max="5380" width="72" style="754" customWidth="1"/>
    <col min="5381" max="5381" width="18.5703125" style="754" customWidth="1"/>
    <col min="5382" max="5382" width="3.7109375" style="754" customWidth="1"/>
    <col min="5383" max="5383" width="18.28515625" style="754" customWidth="1"/>
    <col min="5384" max="5384" width="17.28515625" style="754" customWidth="1"/>
    <col min="5385" max="5385" width="9.140625" style="754"/>
    <col min="5386" max="5386" width="12.42578125" style="754" bestFit="1" customWidth="1"/>
    <col min="5387" max="5632" width="9.140625" style="754"/>
    <col min="5633" max="5633" width="65" style="754" customWidth="1"/>
    <col min="5634" max="5634" width="17.7109375" style="754" customWidth="1"/>
    <col min="5635" max="5635" width="15" style="754" customWidth="1"/>
    <col min="5636" max="5636" width="72" style="754" customWidth="1"/>
    <col min="5637" max="5637" width="18.5703125" style="754" customWidth="1"/>
    <col min="5638" max="5638" width="3.7109375" style="754" customWidth="1"/>
    <col min="5639" max="5639" width="18.28515625" style="754" customWidth="1"/>
    <col min="5640" max="5640" width="17.28515625" style="754" customWidth="1"/>
    <col min="5641" max="5641" width="9.140625" style="754"/>
    <col min="5642" max="5642" width="12.42578125" style="754" bestFit="1" customWidth="1"/>
    <col min="5643" max="5888" width="9.140625" style="754"/>
    <col min="5889" max="5889" width="65" style="754" customWidth="1"/>
    <col min="5890" max="5890" width="17.7109375" style="754" customWidth="1"/>
    <col min="5891" max="5891" width="15" style="754" customWidth="1"/>
    <col min="5892" max="5892" width="72" style="754" customWidth="1"/>
    <col min="5893" max="5893" width="18.5703125" style="754" customWidth="1"/>
    <col min="5894" max="5894" width="3.7109375" style="754" customWidth="1"/>
    <col min="5895" max="5895" width="18.28515625" style="754" customWidth="1"/>
    <col min="5896" max="5896" width="17.28515625" style="754" customWidth="1"/>
    <col min="5897" max="5897" width="9.140625" style="754"/>
    <col min="5898" max="5898" width="12.42578125" style="754" bestFit="1" customWidth="1"/>
    <col min="5899" max="6144" width="9.140625" style="754"/>
    <col min="6145" max="6145" width="65" style="754" customWidth="1"/>
    <col min="6146" max="6146" width="17.7109375" style="754" customWidth="1"/>
    <col min="6147" max="6147" width="15" style="754" customWidth="1"/>
    <col min="6148" max="6148" width="72" style="754" customWidth="1"/>
    <col min="6149" max="6149" width="18.5703125" style="754" customWidth="1"/>
    <col min="6150" max="6150" width="3.7109375" style="754" customWidth="1"/>
    <col min="6151" max="6151" width="18.28515625" style="754" customWidth="1"/>
    <col min="6152" max="6152" width="17.28515625" style="754" customWidth="1"/>
    <col min="6153" max="6153" width="9.140625" style="754"/>
    <col min="6154" max="6154" width="12.42578125" style="754" bestFit="1" customWidth="1"/>
    <col min="6155" max="6400" width="9.140625" style="754"/>
    <col min="6401" max="6401" width="65" style="754" customWidth="1"/>
    <col min="6402" max="6402" width="17.7109375" style="754" customWidth="1"/>
    <col min="6403" max="6403" width="15" style="754" customWidth="1"/>
    <col min="6404" max="6404" width="72" style="754" customWidth="1"/>
    <col min="6405" max="6405" width="18.5703125" style="754" customWidth="1"/>
    <col min="6406" max="6406" width="3.7109375" style="754" customWidth="1"/>
    <col min="6407" max="6407" width="18.28515625" style="754" customWidth="1"/>
    <col min="6408" max="6408" width="17.28515625" style="754" customWidth="1"/>
    <col min="6409" max="6409" width="9.140625" style="754"/>
    <col min="6410" max="6410" width="12.42578125" style="754" bestFit="1" customWidth="1"/>
    <col min="6411" max="6656" width="9.140625" style="754"/>
    <col min="6657" max="6657" width="65" style="754" customWidth="1"/>
    <col min="6658" max="6658" width="17.7109375" style="754" customWidth="1"/>
    <col min="6659" max="6659" width="15" style="754" customWidth="1"/>
    <col min="6660" max="6660" width="72" style="754" customWidth="1"/>
    <col min="6661" max="6661" width="18.5703125" style="754" customWidth="1"/>
    <col min="6662" max="6662" width="3.7109375" style="754" customWidth="1"/>
    <col min="6663" max="6663" width="18.28515625" style="754" customWidth="1"/>
    <col min="6664" max="6664" width="17.28515625" style="754" customWidth="1"/>
    <col min="6665" max="6665" width="9.140625" style="754"/>
    <col min="6666" max="6666" width="12.42578125" style="754" bestFit="1" customWidth="1"/>
    <col min="6667" max="6912" width="9.140625" style="754"/>
    <col min="6913" max="6913" width="65" style="754" customWidth="1"/>
    <col min="6914" max="6914" width="17.7109375" style="754" customWidth="1"/>
    <col min="6915" max="6915" width="15" style="754" customWidth="1"/>
    <col min="6916" max="6916" width="72" style="754" customWidth="1"/>
    <col min="6917" max="6917" width="18.5703125" style="754" customWidth="1"/>
    <col min="6918" max="6918" width="3.7109375" style="754" customWidth="1"/>
    <col min="6919" max="6919" width="18.28515625" style="754" customWidth="1"/>
    <col min="6920" max="6920" width="17.28515625" style="754" customWidth="1"/>
    <col min="6921" max="6921" width="9.140625" style="754"/>
    <col min="6922" max="6922" width="12.42578125" style="754" bestFit="1" customWidth="1"/>
    <col min="6923" max="7168" width="9.140625" style="754"/>
    <col min="7169" max="7169" width="65" style="754" customWidth="1"/>
    <col min="7170" max="7170" width="17.7109375" style="754" customWidth="1"/>
    <col min="7171" max="7171" width="15" style="754" customWidth="1"/>
    <col min="7172" max="7172" width="72" style="754" customWidth="1"/>
    <col min="7173" max="7173" width="18.5703125" style="754" customWidth="1"/>
    <col min="7174" max="7174" width="3.7109375" style="754" customWidth="1"/>
    <col min="7175" max="7175" width="18.28515625" style="754" customWidth="1"/>
    <col min="7176" max="7176" width="17.28515625" style="754" customWidth="1"/>
    <col min="7177" max="7177" width="9.140625" style="754"/>
    <col min="7178" max="7178" width="12.42578125" style="754" bestFit="1" customWidth="1"/>
    <col min="7179" max="7424" width="9.140625" style="754"/>
    <col min="7425" max="7425" width="65" style="754" customWidth="1"/>
    <col min="7426" max="7426" width="17.7109375" style="754" customWidth="1"/>
    <col min="7427" max="7427" width="15" style="754" customWidth="1"/>
    <col min="7428" max="7428" width="72" style="754" customWidth="1"/>
    <col min="7429" max="7429" width="18.5703125" style="754" customWidth="1"/>
    <col min="7430" max="7430" width="3.7109375" style="754" customWidth="1"/>
    <col min="7431" max="7431" width="18.28515625" style="754" customWidth="1"/>
    <col min="7432" max="7432" width="17.28515625" style="754" customWidth="1"/>
    <col min="7433" max="7433" width="9.140625" style="754"/>
    <col min="7434" max="7434" width="12.42578125" style="754" bestFit="1" customWidth="1"/>
    <col min="7435" max="7680" width="9.140625" style="754"/>
    <col min="7681" max="7681" width="65" style="754" customWidth="1"/>
    <col min="7682" max="7682" width="17.7109375" style="754" customWidth="1"/>
    <col min="7683" max="7683" width="15" style="754" customWidth="1"/>
    <col min="7684" max="7684" width="72" style="754" customWidth="1"/>
    <col min="7685" max="7685" width="18.5703125" style="754" customWidth="1"/>
    <col min="7686" max="7686" width="3.7109375" style="754" customWidth="1"/>
    <col min="7687" max="7687" width="18.28515625" style="754" customWidth="1"/>
    <col min="7688" max="7688" width="17.28515625" style="754" customWidth="1"/>
    <col min="7689" max="7689" width="9.140625" style="754"/>
    <col min="7690" max="7690" width="12.42578125" style="754" bestFit="1" customWidth="1"/>
    <col min="7691" max="7936" width="9.140625" style="754"/>
    <col min="7937" max="7937" width="65" style="754" customWidth="1"/>
    <col min="7938" max="7938" width="17.7109375" style="754" customWidth="1"/>
    <col min="7939" max="7939" width="15" style="754" customWidth="1"/>
    <col min="7940" max="7940" width="72" style="754" customWidth="1"/>
    <col min="7941" max="7941" width="18.5703125" style="754" customWidth="1"/>
    <col min="7942" max="7942" width="3.7109375" style="754" customWidth="1"/>
    <col min="7943" max="7943" width="18.28515625" style="754" customWidth="1"/>
    <col min="7944" max="7944" width="17.28515625" style="754" customWidth="1"/>
    <col min="7945" max="7945" width="9.140625" style="754"/>
    <col min="7946" max="7946" width="12.42578125" style="754" bestFit="1" customWidth="1"/>
    <col min="7947" max="8192" width="9.140625" style="754"/>
    <col min="8193" max="8193" width="65" style="754" customWidth="1"/>
    <col min="8194" max="8194" width="17.7109375" style="754" customWidth="1"/>
    <col min="8195" max="8195" width="15" style="754" customWidth="1"/>
    <col min="8196" max="8196" width="72" style="754" customWidth="1"/>
    <col min="8197" max="8197" width="18.5703125" style="754" customWidth="1"/>
    <col min="8198" max="8198" width="3.7109375" style="754" customWidth="1"/>
    <col min="8199" max="8199" width="18.28515625" style="754" customWidth="1"/>
    <col min="8200" max="8200" width="17.28515625" style="754" customWidth="1"/>
    <col min="8201" max="8201" width="9.140625" style="754"/>
    <col min="8202" max="8202" width="12.42578125" style="754" bestFit="1" customWidth="1"/>
    <col min="8203" max="8448" width="9.140625" style="754"/>
    <col min="8449" max="8449" width="65" style="754" customWidth="1"/>
    <col min="8450" max="8450" width="17.7109375" style="754" customWidth="1"/>
    <col min="8451" max="8451" width="15" style="754" customWidth="1"/>
    <col min="8452" max="8452" width="72" style="754" customWidth="1"/>
    <col min="8453" max="8453" width="18.5703125" style="754" customWidth="1"/>
    <col min="8454" max="8454" width="3.7109375" style="754" customWidth="1"/>
    <col min="8455" max="8455" width="18.28515625" style="754" customWidth="1"/>
    <col min="8456" max="8456" width="17.28515625" style="754" customWidth="1"/>
    <col min="8457" max="8457" width="9.140625" style="754"/>
    <col min="8458" max="8458" width="12.42578125" style="754" bestFit="1" customWidth="1"/>
    <col min="8459" max="8704" width="9.140625" style="754"/>
    <col min="8705" max="8705" width="65" style="754" customWidth="1"/>
    <col min="8706" max="8706" width="17.7109375" style="754" customWidth="1"/>
    <col min="8707" max="8707" width="15" style="754" customWidth="1"/>
    <col min="8708" max="8708" width="72" style="754" customWidth="1"/>
    <col min="8709" max="8709" width="18.5703125" style="754" customWidth="1"/>
    <col min="8710" max="8710" width="3.7109375" style="754" customWidth="1"/>
    <col min="8711" max="8711" width="18.28515625" style="754" customWidth="1"/>
    <col min="8712" max="8712" width="17.28515625" style="754" customWidth="1"/>
    <col min="8713" max="8713" width="9.140625" style="754"/>
    <col min="8714" max="8714" width="12.42578125" style="754" bestFit="1" customWidth="1"/>
    <col min="8715" max="8960" width="9.140625" style="754"/>
    <col min="8961" max="8961" width="65" style="754" customWidth="1"/>
    <col min="8962" max="8962" width="17.7109375" style="754" customWidth="1"/>
    <col min="8963" max="8963" width="15" style="754" customWidth="1"/>
    <col min="8964" max="8964" width="72" style="754" customWidth="1"/>
    <col min="8965" max="8965" width="18.5703125" style="754" customWidth="1"/>
    <col min="8966" max="8966" width="3.7109375" style="754" customWidth="1"/>
    <col min="8967" max="8967" width="18.28515625" style="754" customWidth="1"/>
    <col min="8968" max="8968" width="17.28515625" style="754" customWidth="1"/>
    <col min="8969" max="8969" width="9.140625" style="754"/>
    <col min="8970" max="8970" width="12.42578125" style="754" bestFit="1" customWidth="1"/>
    <col min="8971" max="9216" width="9.140625" style="754"/>
    <col min="9217" max="9217" width="65" style="754" customWidth="1"/>
    <col min="9218" max="9218" width="17.7109375" style="754" customWidth="1"/>
    <col min="9219" max="9219" width="15" style="754" customWidth="1"/>
    <col min="9220" max="9220" width="72" style="754" customWidth="1"/>
    <col min="9221" max="9221" width="18.5703125" style="754" customWidth="1"/>
    <col min="9222" max="9222" width="3.7109375" style="754" customWidth="1"/>
    <col min="9223" max="9223" width="18.28515625" style="754" customWidth="1"/>
    <col min="9224" max="9224" width="17.28515625" style="754" customWidth="1"/>
    <col min="9225" max="9225" width="9.140625" style="754"/>
    <col min="9226" max="9226" width="12.42578125" style="754" bestFit="1" customWidth="1"/>
    <col min="9227" max="9472" width="9.140625" style="754"/>
    <col min="9473" max="9473" width="65" style="754" customWidth="1"/>
    <col min="9474" max="9474" width="17.7109375" style="754" customWidth="1"/>
    <col min="9475" max="9475" width="15" style="754" customWidth="1"/>
    <col min="9476" max="9476" width="72" style="754" customWidth="1"/>
    <col min="9477" max="9477" width="18.5703125" style="754" customWidth="1"/>
    <col min="9478" max="9478" width="3.7109375" style="754" customWidth="1"/>
    <col min="9479" max="9479" width="18.28515625" style="754" customWidth="1"/>
    <col min="9480" max="9480" width="17.28515625" style="754" customWidth="1"/>
    <col min="9481" max="9481" width="9.140625" style="754"/>
    <col min="9482" max="9482" width="12.42578125" style="754" bestFit="1" customWidth="1"/>
    <col min="9483" max="9728" width="9.140625" style="754"/>
    <col min="9729" max="9729" width="65" style="754" customWidth="1"/>
    <col min="9730" max="9730" width="17.7109375" style="754" customWidth="1"/>
    <col min="9731" max="9731" width="15" style="754" customWidth="1"/>
    <col min="9732" max="9732" width="72" style="754" customWidth="1"/>
    <col min="9733" max="9733" width="18.5703125" style="754" customWidth="1"/>
    <col min="9734" max="9734" width="3.7109375" style="754" customWidth="1"/>
    <col min="9735" max="9735" width="18.28515625" style="754" customWidth="1"/>
    <col min="9736" max="9736" width="17.28515625" style="754" customWidth="1"/>
    <col min="9737" max="9737" width="9.140625" style="754"/>
    <col min="9738" max="9738" width="12.42578125" style="754" bestFit="1" customWidth="1"/>
    <col min="9739" max="9984" width="9.140625" style="754"/>
    <col min="9985" max="9985" width="65" style="754" customWidth="1"/>
    <col min="9986" max="9986" width="17.7109375" style="754" customWidth="1"/>
    <col min="9987" max="9987" width="15" style="754" customWidth="1"/>
    <col min="9988" max="9988" width="72" style="754" customWidth="1"/>
    <col min="9989" max="9989" width="18.5703125" style="754" customWidth="1"/>
    <col min="9990" max="9990" width="3.7109375" style="754" customWidth="1"/>
    <col min="9991" max="9991" width="18.28515625" style="754" customWidth="1"/>
    <col min="9992" max="9992" width="17.28515625" style="754" customWidth="1"/>
    <col min="9993" max="9993" width="9.140625" style="754"/>
    <col min="9994" max="9994" width="12.42578125" style="754" bestFit="1" customWidth="1"/>
    <col min="9995" max="10240" width="9.140625" style="754"/>
    <col min="10241" max="10241" width="65" style="754" customWidth="1"/>
    <col min="10242" max="10242" width="17.7109375" style="754" customWidth="1"/>
    <col min="10243" max="10243" width="15" style="754" customWidth="1"/>
    <col min="10244" max="10244" width="72" style="754" customWidth="1"/>
    <col min="10245" max="10245" width="18.5703125" style="754" customWidth="1"/>
    <col min="10246" max="10246" width="3.7109375" style="754" customWidth="1"/>
    <col min="10247" max="10247" width="18.28515625" style="754" customWidth="1"/>
    <col min="10248" max="10248" width="17.28515625" style="754" customWidth="1"/>
    <col min="10249" max="10249" width="9.140625" style="754"/>
    <col min="10250" max="10250" width="12.42578125" style="754" bestFit="1" customWidth="1"/>
    <col min="10251" max="10496" width="9.140625" style="754"/>
    <col min="10497" max="10497" width="65" style="754" customWidth="1"/>
    <col min="10498" max="10498" width="17.7109375" style="754" customWidth="1"/>
    <col min="10499" max="10499" width="15" style="754" customWidth="1"/>
    <col min="10500" max="10500" width="72" style="754" customWidth="1"/>
    <col min="10501" max="10501" width="18.5703125" style="754" customWidth="1"/>
    <col min="10502" max="10502" width="3.7109375" style="754" customWidth="1"/>
    <col min="10503" max="10503" width="18.28515625" style="754" customWidth="1"/>
    <col min="10504" max="10504" width="17.28515625" style="754" customWidth="1"/>
    <col min="10505" max="10505" width="9.140625" style="754"/>
    <col min="10506" max="10506" width="12.42578125" style="754" bestFit="1" customWidth="1"/>
    <col min="10507" max="10752" width="9.140625" style="754"/>
    <col min="10753" max="10753" width="65" style="754" customWidth="1"/>
    <col min="10754" max="10754" width="17.7109375" style="754" customWidth="1"/>
    <col min="10755" max="10755" width="15" style="754" customWidth="1"/>
    <col min="10756" max="10756" width="72" style="754" customWidth="1"/>
    <col min="10757" max="10757" width="18.5703125" style="754" customWidth="1"/>
    <col min="10758" max="10758" width="3.7109375" style="754" customWidth="1"/>
    <col min="10759" max="10759" width="18.28515625" style="754" customWidth="1"/>
    <col min="10760" max="10760" width="17.28515625" style="754" customWidth="1"/>
    <col min="10761" max="10761" width="9.140625" style="754"/>
    <col min="10762" max="10762" width="12.42578125" style="754" bestFit="1" customWidth="1"/>
    <col min="10763" max="11008" width="9.140625" style="754"/>
    <col min="11009" max="11009" width="65" style="754" customWidth="1"/>
    <col min="11010" max="11010" width="17.7109375" style="754" customWidth="1"/>
    <col min="11011" max="11011" width="15" style="754" customWidth="1"/>
    <col min="11012" max="11012" width="72" style="754" customWidth="1"/>
    <col min="11013" max="11013" width="18.5703125" style="754" customWidth="1"/>
    <col min="11014" max="11014" width="3.7109375" style="754" customWidth="1"/>
    <col min="11015" max="11015" width="18.28515625" style="754" customWidth="1"/>
    <col min="11016" max="11016" width="17.28515625" style="754" customWidth="1"/>
    <col min="11017" max="11017" width="9.140625" style="754"/>
    <col min="11018" max="11018" width="12.42578125" style="754" bestFit="1" customWidth="1"/>
    <col min="11019" max="11264" width="9.140625" style="754"/>
    <col min="11265" max="11265" width="65" style="754" customWidth="1"/>
    <col min="11266" max="11266" width="17.7109375" style="754" customWidth="1"/>
    <col min="11267" max="11267" width="15" style="754" customWidth="1"/>
    <col min="11268" max="11268" width="72" style="754" customWidth="1"/>
    <col min="11269" max="11269" width="18.5703125" style="754" customWidth="1"/>
    <col min="11270" max="11270" width="3.7109375" style="754" customWidth="1"/>
    <col min="11271" max="11271" width="18.28515625" style="754" customWidth="1"/>
    <col min="11272" max="11272" width="17.28515625" style="754" customWidth="1"/>
    <col min="11273" max="11273" width="9.140625" style="754"/>
    <col min="11274" max="11274" width="12.42578125" style="754" bestFit="1" customWidth="1"/>
    <col min="11275" max="11520" width="9.140625" style="754"/>
    <col min="11521" max="11521" width="65" style="754" customWidth="1"/>
    <col min="11522" max="11522" width="17.7109375" style="754" customWidth="1"/>
    <col min="11523" max="11523" width="15" style="754" customWidth="1"/>
    <col min="11524" max="11524" width="72" style="754" customWidth="1"/>
    <col min="11525" max="11525" width="18.5703125" style="754" customWidth="1"/>
    <col min="11526" max="11526" width="3.7109375" style="754" customWidth="1"/>
    <col min="11527" max="11527" width="18.28515625" style="754" customWidth="1"/>
    <col min="11528" max="11528" width="17.28515625" style="754" customWidth="1"/>
    <col min="11529" max="11529" width="9.140625" style="754"/>
    <col min="11530" max="11530" width="12.42578125" style="754" bestFit="1" customWidth="1"/>
    <col min="11531" max="11776" width="9.140625" style="754"/>
    <col min="11777" max="11777" width="65" style="754" customWidth="1"/>
    <col min="11778" max="11778" width="17.7109375" style="754" customWidth="1"/>
    <col min="11779" max="11779" width="15" style="754" customWidth="1"/>
    <col min="11780" max="11780" width="72" style="754" customWidth="1"/>
    <col min="11781" max="11781" width="18.5703125" style="754" customWidth="1"/>
    <col min="11782" max="11782" width="3.7109375" style="754" customWidth="1"/>
    <col min="11783" max="11783" width="18.28515625" style="754" customWidth="1"/>
    <col min="11784" max="11784" width="17.28515625" style="754" customWidth="1"/>
    <col min="11785" max="11785" width="9.140625" style="754"/>
    <col min="11786" max="11786" width="12.42578125" style="754" bestFit="1" customWidth="1"/>
    <col min="11787" max="12032" width="9.140625" style="754"/>
    <col min="12033" max="12033" width="65" style="754" customWidth="1"/>
    <col min="12034" max="12034" width="17.7109375" style="754" customWidth="1"/>
    <col min="12035" max="12035" width="15" style="754" customWidth="1"/>
    <col min="12036" max="12036" width="72" style="754" customWidth="1"/>
    <col min="12037" max="12037" width="18.5703125" style="754" customWidth="1"/>
    <col min="12038" max="12038" width="3.7109375" style="754" customWidth="1"/>
    <col min="12039" max="12039" width="18.28515625" style="754" customWidth="1"/>
    <col min="12040" max="12040" width="17.28515625" style="754" customWidth="1"/>
    <col min="12041" max="12041" width="9.140625" style="754"/>
    <col min="12042" max="12042" width="12.42578125" style="754" bestFit="1" customWidth="1"/>
    <col min="12043" max="12288" width="9.140625" style="754"/>
    <col min="12289" max="12289" width="65" style="754" customWidth="1"/>
    <col min="12290" max="12290" width="17.7109375" style="754" customWidth="1"/>
    <col min="12291" max="12291" width="15" style="754" customWidth="1"/>
    <col min="12292" max="12292" width="72" style="754" customWidth="1"/>
    <col min="12293" max="12293" width="18.5703125" style="754" customWidth="1"/>
    <col min="12294" max="12294" width="3.7109375" style="754" customWidth="1"/>
    <col min="12295" max="12295" width="18.28515625" style="754" customWidth="1"/>
    <col min="12296" max="12296" width="17.28515625" style="754" customWidth="1"/>
    <col min="12297" max="12297" width="9.140625" style="754"/>
    <col min="12298" max="12298" width="12.42578125" style="754" bestFit="1" customWidth="1"/>
    <col min="12299" max="12544" width="9.140625" style="754"/>
    <col min="12545" max="12545" width="65" style="754" customWidth="1"/>
    <col min="12546" max="12546" width="17.7109375" style="754" customWidth="1"/>
    <col min="12547" max="12547" width="15" style="754" customWidth="1"/>
    <col min="12548" max="12548" width="72" style="754" customWidth="1"/>
    <col min="12549" max="12549" width="18.5703125" style="754" customWidth="1"/>
    <col min="12550" max="12550" width="3.7109375" style="754" customWidth="1"/>
    <col min="12551" max="12551" width="18.28515625" style="754" customWidth="1"/>
    <col min="12552" max="12552" width="17.28515625" style="754" customWidth="1"/>
    <col min="12553" max="12553" width="9.140625" style="754"/>
    <col min="12554" max="12554" width="12.42578125" style="754" bestFit="1" customWidth="1"/>
    <col min="12555" max="12800" width="9.140625" style="754"/>
    <col min="12801" max="12801" width="65" style="754" customWidth="1"/>
    <col min="12802" max="12802" width="17.7109375" style="754" customWidth="1"/>
    <col min="12803" max="12803" width="15" style="754" customWidth="1"/>
    <col min="12804" max="12804" width="72" style="754" customWidth="1"/>
    <col min="12805" max="12805" width="18.5703125" style="754" customWidth="1"/>
    <col min="12806" max="12806" width="3.7109375" style="754" customWidth="1"/>
    <col min="12807" max="12807" width="18.28515625" style="754" customWidth="1"/>
    <col min="12808" max="12808" width="17.28515625" style="754" customWidth="1"/>
    <col min="12809" max="12809" width="9.140625" style="754"/>
    <col min="12810" max="12810" width="12.42578125" style="754" bestFit="1" customWidth="1"/>
    <col min="12811" max="13056" width="9.140625" style="754"/>
    <col min="13057" max="13057" width="65" style="754" customWidth="1"/>
    <col min="13058" max="13058" width="17.7109375" style="754" customWidth="1"/>
    <col min="13059" max="13059" width="15" style="754" customWidth="1"/>
    <col min="13060" max="13060" width="72" style="754" customWidth="1"/>
    <col min="13061" max="13061" width="18.5703125" style="754" customWidth="1"/>
    <col min="13062" max="13062" width="3.7109375" style="754" customWidth="1"/>
    <col min="13063" max="13063" width="18.28515625" style="754" customWidth="1"/>
    <col min="13064" max="13064" width="17.28515625" style="754" customWidth="1"/>
    <col min="13065" max="13065" width="9.140625" style="754"/>
    <col min="13066" max="13066" width="12.42578125" style="754" bestFit="1" customWidth="1"/>
    <col min="13067" max="13312" width="9.140625" style="754"/>
    <col min="13313" max="13313" width="65" style="754" customWidth="1"/>
    <col min="13314" max="13314" width="17.7109375" style="754" customWidth="1"/>
    <col min="13315" max="13315" width="15" style="754" customWidth="1"/>
    <col min="13316" max="13316" width="72" style="754" customWidth="1"/>
    <col min="13317" max="13317" width="18.5703125" style="754" customWidth="1"/>
    <col min="13318" max="13318" width="3.7109375" style="754" customWidth="1"/>
    <col min="13319" max="13319" width="18.28515625" style="754" customWidth="1"/>
    <col min="13320" max="13320" width="17.28515625" style="754" customWidth="1"/>
    <col min="13321" max="13321" width="9.140625" style="754"/>
    <col min="13322" max="13322" width="12.42578125" style="754" bestFit="1" customWidth="1"/>
    <col min="13323" max="13568" width="9.140625" style="754"/>
    <col min="13569" max="13569" width="65" style="754" customWidth="1"/>
    <col min="13570" max="13570" width="17.7109375" style="754" customWidth="1"/>
    <col min="13571" max="13571" width="15" style="754" customWidth="1"/>
    <col min="13572" max="13572" width="72" style="754" customWidth="1"/>
    <col min="13573" max="13573" width="18.5703125" style="754" customWidth="1"/>
    <col min="13574" max="13574" width="3.7109375" style="754" customWidth="1"/>
    <col min="13575" max="13575" width="18.28515625" style="754" customWidth="1"/>
    <col min="13576" max="13576" width="17.28515625" style="754" customWidth="1"/>
    <col min="13577" max="13577" width="9.140625" style="754"/>
    <col min="13578" max="13578" width="12.42578125" style="754" bestFit="1" customWidth="1"/>
    <col min="13579" max="13824" width="9.140625" style="754"/>
    <col min="13825" max="13825" width="65" style="754" customWidth="1"/>
    <col min="13826" max="13826" width="17.7109375" style="754" customWidth="1"/>
    <col min="13827" max="13827" width="15" style="754" customWidth="1"/>
    <col min="13828" max="13828" width="72" style="754" customWidth="1"/>
    <col min="13829" max="13829" width="18.5703125" style="754" customWidth="1"/>
    <col min="13830" max="13830" width="3.7109375" style="754" customWidth="1"/>
    <col min="13831" max="13831" width="18.28515625" style="754" customWidth="1"/>
    <col min="13832" max="13832" width="17.28515625" style="754" customWidth="1"/>
    <col min="13833" max="13833" width="9.140625" style="754"/>
    <col min="13834" max="13834" width="12.42578125" style="754" bestFit="1" customWidth="1"/>
    <col min="13835" max="14080" width="9.140625" style="754"/>
    <col min="14081" max="14081" width="65" style="754" customWidth="1"/>
    <col min="14082" max="14082" width="17.7109375" style="754" customWidth="1"/>
    <col min="14083" max="14083" width="15" style="754" customWidth="1"/>
    <col min="14084" max="14084" width="72" style="754" customWidth="1"/>
    <col min="14085" max="14085" width="18.5703125" style="754" customWidth="1"/>
    <col min="14086" max="14086" width="3.7109375" style="754" customWidth="1"/>
    <col min="14087" max="14087" width="18.28515625" style="754" customWidth="1"/>
    <col min="14088" max="14088" width="17.28515625" style="754" customWidth="1"/>
    <col min="14089" max="14089" width="9.140625" style="754"/>
    <col min="14090" max="14090" width="12.42578125" style="754" bestFit="1" customWidth="1"/>
    <col min="14091" max="14336" width="9.140625" style="754"/>
    <col min="14337" max="14337" width="65" style="754" customWidth="1"/>
    <col min="14338" max="14338" width="17.7109375" style="754" customWidth="1"/>
    <col min="14339" max="14339" width="15" style="754" customWidth="1"/>
    <col min="14340" max="14340" width="72" style="754" customWidth="1"/>
    <col min="14341" max="14341" width="18.5703125" style="754" customWidth="1"/>
    <col min="14342" max="14342" width="3.7109375" style="754" customWidth="1"/>
    <col min="14343" max="14343" width="18.28515625" style="754" customWidth="1"/>
    <col min="14344" max="14344" width="17.28515625" style="754" customWidth="1"/>
    <col min="14345" max="14345" width="9.140625" style="754"/>
    <col min="14346" max="14346" width="12.42578125" style="754" bestFit="1" customWidth="1"/>
    <col min="14347" max="14592" width="9.140625" style="754"/>
    <col min="14593" max="14593" width="65" style="754" customWidth="1"/>
    <col min="14594" max="14594" width="17.7109375" style="754" customWidth="1"/>
    <col min="14595" max="14595" width="15" style="754" customWidth="1"/>
    <col min="14596" max="14596" width="72" style="754" customWidth="1"/>
    <col min="14597" max="14597" width="18.5703125" style="754" customWidth="1"/>
    <col min="14598" max="14598" width="3.7109375" style="754" customWidth="1"/>
    <col min="14599" max="14599" width="18.28515625" style="754" customWidth="1"/>
    <col min="14600" max="14600" width="17.28515625" style="754" customWidth="1"/>
    <col min="14601" max="14601" width="9.140625" style="754"/>
    <col min="14602" max="14602" width="12.42578125" style="754" bestFit="1" customWidth="1"/>
    <col min="14603" max="14848" width="9.140625" style="754"/>
    <col min="14849" max="14849" width="65" style="754" customWidth="1"/>
    <col min="14850" max="14850" width="17.7109375" style="754" customWidth="1"/>
    <col min="14851" max="14851" width="15" style="754" customWidth="1"/>
    <col min="14852" max="14852" width="72" style="754" customWidth="1"/>
    <col min="14853" max="14853" width="18.5703125" style="754" customWidth="1"/>
    <col min="14854" max="14854" width="3.7109375" style="754" customWidth="1"/>
    <col min="14855" max="14855" width="18.28515625" style="754" customWidth="1"/>
    <col min="14856" max="14856" width="17.28515625" style="754" customWidth="1"/>
    <col min="14857" max="14857" width="9.140625" style="754"/>
    <col min="14858" max="14858" width="12.42578125" style="754" bestFit="1" customWidth="1"/>
    <col min="14859" max="15104" width="9.140625" style="754"/>
    <col min="15105" max="15105" width="65" style="754" customWidth="1"/>
    <col min="15106" max="15106" width="17.7109375" style="754" customWidth="1"/>
    <col min="15107" max="15107" width="15" style="754" customWidth="1"/>
    <col min="15108" max="15108" width="72" style="754" customWidth="1"/>
    <col min="15109" max="15109" width="18.5703125" style="754" customWidth="1"/>
    <col min="15110" max="15110" width="3.7109375" style="754" customWidth="1"/>
    <col min="15111" max="15111" width="18.28515625" style="754" customWidth="1"/>
    <col min="15112" max="15112" width="17.28515625" style="754" customWidth="1"/>
    <col min="15113" max="15113" width="9.140625" style="754"/>
    <col min="15114" max="15114" width="12.42578125" style="754" bestFit="1" customWidth="1"/>
    <col min="15115" max="15360" width="9.140625" style="754"/>
    <col min="15361" max="15361" width="65" style="754" customWidth="1"/>
    <col min="15362" max="15362" width="17.7109375" style="754" customWidth="1"/>
    <col min="15363" max="15363" width="15" style="754" customWidth="1"/>
    <col min="15364" max="15364" width="72" style="754" customWidth="1"/>
    <col min="15365" max="15365" width="18.5703125" style="754" customWidth="1"/>
    <col min="15366" max="15366" width="3.7109375" style="754" customWidth="1"/>
    <col min="15367" max="15367" width="18.28515625" style="754" customWidth="1"/>
    <col min="15368" max="15368" width="17.28515625" style="754" customWidth="1"/>
    <col min="15369" max="15369" width="9.140625" style="754"/>
    <col min="15370" max="15370" width="12.42578125" style="754" bestFit="1" customWidth="1"/>
    <col min="15371" max="15616" width="9.140625" style="754"/>
    <col min="15617" max="15617" width="65" style="754" customWidth="1"/>
    <col min="15618" max="15618" width="17.7109375" style="754" customWidth="1"/>
    <col min="15619" max="15619" width="15" style="754" customWidth="1"/>
    <col min="15620" max="15620" width="72" style="754" customWidth="1"/>
    <col min="15621" max="15621" width="18.5703125" style="754" customWidth="1"/>
    <col min="15622" max="15622" width="3.7109375" style="754" customWidth="1"/>
    <col min="15623" max="15623" width="18.28515625" style="754" customWidth="1"/>
    <col min="15624" max="15624" width="17.28515625" style="754" customWidth="1"/>
    <col min="15625" max="15625" width="9.140625" style="754"/>
    <col min="15626" max="15626" width="12.42578125" style="754" bestFit="1" customWidth="1"/>
    <col min="15627" max="15872" width="9.140625" style="754"/>
    <col min="15873" max="15873" width="65" style="754" customWidth="1"/>
    <col min="15874" max="15874" width="17.7109375" style="754" customWidth="1"/>
    <col min="15875" max="15875" width="15" style="754" customWidth="1"/>
    <col min="15876" max="15876" width="72" style="754" customWidth="1"/>
    <col min="15877" max="15877" width="18.5703125" style="754" customWidth="1"/>
    <col min="15878" max="15878" width="3.7109375" style="754" customWidth="1"/>
    <col min="15879" max="15879" width="18.28515625" style="754" customWidth="1"/>
    <col min="15880" max="15880" width="17.28515625" style="754" customWidth="1"/>
    <col min="15881" max="15881" width="9.140625" style="754"/>
    <col min="15882" max="15882" width="12.42578125" style="754" bestFit="1" customWidth="1"/>
    <col min="15883" max="16128" width="9.140625" style="754"/>
    <col min="16129" max="16129" width="65" style="754" customWidth="1"/>
    <col min="16130" max="16130" width="17.7109375" style="754" customWidth="1"/>
    <col min="16131" max="16131" width="15" style="754" customWidth="1"/>
    <col min="16132" max="16132" width="72" style="754" customWidth="1"/>
    <col min="16133" max="16133" width="18.5703125" style="754" customWidth="1"/>
    <col min="16134" max="16134" width="3.7109375" style="754" customWidth="1"/>
    <col min="16135" max="16135" width="18.28515625" style="754" customWidth="1"/>
    <col min="16136" max="16136" width="17.28515625" style="754" customWidth="1"/>
    <col min="16137" max="16137" width="9.140625" style="754"/>
    <col min="16138" max="16138" width="12.42578125" style="754" bestFit="1" customWidth="1"/>
    <col min="16139" max="16384" width="9.140625" style="754"/>
  </cols>
  <sheetData>
    <row r="1" spans="1:10" s="59" customFormat="1" ht="3.75" customHeight="1">
      <c r="A1" s="1172"/>
      <c r="B1" s="1172"/>
      <c r="C1" s="1172"/>
      <c r="D1" s="1172"/>
      <c r="E1" s="1172"/>
      <c r="F1" s="58"/>
    </row>
    <row r="2" spans="1:10" s="61" customFormat="1" ht="33.75" customHeight="1">
      <c r="A2" s="1172" t="s">
        <v>1068</v>
      </c>
      <c r="B2" s="1172"/>
      <c r="C2" s="1172"/>
      <c r="D2" s="1172"/>
      <c r="E2" s="1172"/>
      <c r="F2" s="60"/>
    </row>
    <row r="3" spans="1:10" s="61" customFormat="1" ht="29.25" customHeight="1">
      <c r="A3" s="1172" t="s">
        <v>916</v>
      </c>
      <c r="B3" s="1172"/>
      <c r="C3" s="1172"/>
      <c r="D3" s="1172"/>
      <c r="E3" s="1172"/>
      <c r="F3" s="60"/>
    </row>
    <row r="4" spans="1:10" s="61" customFormat="1" ht="27.75" customHeight="1">
      <c r="A4" s="1172" t="s">
        <v>1522</v>
      </c>
      <c r="B4" s="1172"/>
      <c r="C4" s="1172"/>
      <c r="D4" s="1172"/>
      <c r="E4" s="1172"/>
      <c r="F4" s="60"/>
    </row>
    <row r="5" spans="1:10" s="63" customFormat="1" ht="41.25" customHeight="1">
      <c r="A5" s="1172" t="s">
        <v>1412</v>
      </c>
      <c r="B5" s="1172"/>
      <c r="C5" s="1172"/>
      <c r="D5" s="1172"/>
      <c r="E5" s="1172"/>
      <c r="F5" s="62"/>
    </row>
    <row r="6" spans="1:10" ht="6" customHeight="1"/>
    <row r="7" spans="1:10" ht="42.75" customHeight="1">
      <c r="A7" s="1171" t="s">
        <v>1122</v>
      </c>
      <c r="B7" s="1171"/>
      <c r="C7" s="1171"/>
      <c r="D7" s="1171"/>
      <c r="E7" s="1171"/>
      <c r="F7" s="1057"/>
      <c r="G7" s="755"/>
      <c r="H7" s="755"/>
      <c r="I7" s="755"/>
      <c r="J7" s="755"/>
    </row>
    <row r="8" spans="1:10" ht="15">
      <c r="A8" s="66"/>
      <c r="B8" s="66"/>
      <c r="C8" s="66"/>
      <c r="D8" s="66"/>
      <c r="E8" s="66"/>
      <c r="F8" s="756"/>
      <c r="G8" s="755"/>
      <c r="H8" s="755"/>
      <c r="I8" s="755"/>
      <c r="J8" s="755"/>
    </row>
    <row r="9" spans="1:10" ht="15.75">
      <c r="A9" s="67" t="s">
        <v>1123</v>
      </c>
      <c r="B9" s="67">
        <v>105907266</v>
      </c>
      <c r="C9" s="66"/>
      <c r="D9" s="67" t="s">
        <v>1124</v>
      </c>
      <c r="E9" s="67">
        <v>3528748</v>
      </c>
      <c r="F9" s="1058"/>
      <c r="G9" s="1059"/>
      <c r="H9" s="755"/>
      <c r="I9" s="755"/>
      <c r="J9" s="755"/>
    </row>
    <row r="10" spans="1:10" ht="15">
      <c r="A10" s="66"/>
      <c r="B10" s="66"/>
      <c r="C10" s="66"/>
      <c r="D10" s="66"/>
      <c r="E10" s="66"/>
      <c r="F10" s="1058"/>
      <c r="G10" s="1059"/>
      <c r="H10" s="755"/>
      <c r="I10" s="755"/>
      <c r="J10" s="755"/>
    </row>
    <row r="11" spans="1:10" ht="15">
      <c r="A11" s="66" t="s">
        <v>1125</v>
      </c>
      <c r="B11" s="66">
        <v>100995213</v>
      </c>
      <c r="C11" s="66"/>
      <c r="D11" s="66" t="s">
        <v>1126</v>
      </c>
      <c r="E11" s="66">
        <v>2872</v>
      </c>
      <c r="F11" s="1058"/>
      <c r="G11" s="1059"/>
      <c r="H11" s="755"/>
      <c r="I11" s="755"/>
      <c r="J11" s="755"/>
    </row>
    <row r="12" spans="1:10" ht="15">
      <c r="A12" s="66" t="s">
        <v>1127</v>
      </c>
      <c r="B12" s="66">
        <v>11185688</v>
      </c>
      <c r="C12" s="66"/>
      <c r="D12" s="66" t="s">
        <v>1129</v>
      </c>
      <c r="E12" s="66">
        <v>2872</v>
      </c>
      <c r="F12" s="1058"/>
      <c r="G12" s="1059"/>
      <c r="H12" s="755"/>
      <c r="I12" s="755"/>
      <c r="J12" s="755"/>
    </row>
    <row r="13" spans="1:10" ht="15">
      <c r="A13" s="66" t="s">
        <v>1128</v>
      </c>
      <c r="B13" s="66">
        <v>9277055</v>
      </c>
      <c r="C13" s="66"/>
      <c r="D13" s="755"/>
      <c r="E13" s="755"/>
      <c r="F13" s="1058"/>
      <c r="G13" s="1059"/>
      <c r="H13" s="755"/>
      <c r="I13" s="755"/>
      <c r="J13" s="755"/>
    </row>
    <row r="14" spans="1:10" ht="15">
      <c r="A14" s="66" t="s">
        <v>1130</v>
      </c>
      <c r="B14" s="66">
        <v>1690005</v>
      </c>
      <c r="C14" s="66"/>
      <c r="D14" s="66"/>
      <c r="E14" s="66"/>
      <c r="F14" s="1058"/>
      <c r="G14" s="1059"/>
      <c r="H14" s="755"/>
      <c r="I14" s="755"/>
      <c r="J14" s="755"/>
    </row>
    <row r="15" spans="1:10" ht="15">
      <c r="A15" s="66" t="s">
        <v>1131</v>
      </c>
      <c r="B15" s="66">
        <v>78842465</v>
      </c>
      <c r="C15" s="66"/>
      <c r="D15" s="66" t="s">
        <v>1134</v>
      </c>
      <c r="E15" s="66">
        <v>3525876</v>
      </c>
      <c r="F15" s="1058"/>
      <c r="G15" s="1059"/>
      <c r="H15" s="755"/>
      <c r="I15" s="755"/>
      <c r="J15" s="755"/>
    </row>
    <row r="16" spans="1:10" ht="15">
      <c r="A16" s="66" t="s">
        <v>1132</v>
      </c>
      <c r="B16" s="66">
        <v>0</v>
      </c>
      <c r="C16" s="66"/>
      <c r="D16" s="66" t="s">
        <v>1136</v>
      </c>
      <c r="E16" s="66">
        <v>3525876</v>
      </c>
      <c r="F16" s="1058"/>
      <c r="G16" s="1059"/>
      <c r="H16" s="755"/>
      <c r="I16" s="755"/>
      <c r="J16" s="755"/>
    </row>
    <row r="17" spans="1:10" ht="15">
      <c r="A17" s="66"/>
      <c r="B17" s="66"/>
      <c r="C17" s="66"/>
      <c r="D17" s="66"/>
      <c r="E17" s="66"/>
      <c r="F17" s="1058"/>
      <c r="G17" s="1059"/>
      <c r="H17" s="755"/>
      <c r="I17" s="755"/>
      <c r="J17" s="755"/>
    </row>
    <row r="18" spans="1:10" ht="15">
      <c r="A18" s="66"/>
      <c r="B18" s="66"/>
      <c r="C18" s="66"/>
      <c r="D18" s="66"/>
      <c r="E18" s="66"/>
      <c r="F18" s="1058"/>
      <c r="G18" s="1059"/>
      <c r="H18" s="755"/>
      <c r="I18" s="755"/>
      <c r="J18" s="755"/>
    </row>
    <row r="19" spans="1:10" ht="15">
      <c r="A19" s="66" t="s">
        <v>1133</v>
      </c>
      <c r="B19" s="66">
        <v>4912053</v>
      </c>
      <c r="C19" s="66"/>
      <c r="D19" s="755"/>
      <c r="E19" s="755"/>
      <c r="F19" s="1058"/>
      <c r="G19" s="1059"/>
      <c r="H19" s="755"/>
      <c r="I19" s="755"/>
      <c r="J19" s="755"/>
    </row>
    <row r="20" spans="1:10" ht="15">
      <c r="A20" s="66" t="s">
        <v>1135</v>
      </c>
      <c r="B20" s="66">
        <v>4521287</v>
      </c>
      <c r="C20" s="66"/>
      <c r="D20" s="755"/>
      <c r="E20" s="755"/>
      <c r="F20" s="1058"/>
      <c r="G20" s="1059"/>
      <c r="H20" s="755"/>
      <c r="I20" s="755"/>
      <c r="J20" s="755"/>
    </row>
    <row r="21" spans="1:10" ht="15">
      <c r="A21" s="66" t="s">
        <v>1137</v>
      </c>
      <c r="B21" s="66">
        <v>390766</v>
      </c>
      <c r="C21" s="66"/>
      <c r="D21" s="66"/>
      <c r="E21" s="66"/>
      <c r="F21" s="1058"/>
      <c r="G21" s="1059"/>
      <c r="H21" s="755"/>
      <c r="I21" s="755"/>
      <c r="J21" s="755"/>
    </row>
    <row r="22" spans="1:10" ht="15">
      <c r="A22" s="66"/>
      <c r="B22" s="66"/>
      <c r="C22" s="66"/>
      <c r="D22" s="66"/>
      <c r="E22" s="66"/>
      <c r="F22" s="1058"/>
      <c r="G22" s="1059"/>
      <c r="H22" s="755"/>
      <c r="I22" s="755"/>
      <c r="J22" s="755"/>
    </row>
    <row r="23" spans="1:10" ht="15">
      <c r="A23" s="66"/>
      <c r="B23" s="66"/>
      <c r="C23" s="66"/>
      <c r="D23" s="66"/>
      <c r="E23" s="66"/>
      <c r="F23" s="1058"/>
      <c r="G23" s="1059"/>
      <c r="H23" s="755"/>
      <c r="I23" s="755"/>
      <c r="J23" s="755"/>
    </row>
    <row r="24" spans="1:10" ht="15.75">
      <c r="A24" s="67" t="s">
        <v>1138</v>
      </c>
      <c r="B24" s="67">
        <v>34752293</v>
      </c>
      <c r="C24" s="66"/>
      <c r="D24" s="67" t="s">
        <v>1139</v>
      </c>
      <c r="E24" s="67">
        <v>136885596</v>
      </c>
      <c r="F24" s="1058"/>
      <c r="G24" s="1059"/>
      <c r="H24" s="755"/>
      <c r="I24" s="755"/>
      <c r="J24" s="755"/>
    </row>
    <row r="25" spans="1:10" ht="15">
      <c r="A25" s="66"/>
      <c r="B25" s="66"/>
      <c r="C25" s="66"/>
      <c r="D25" s="66"/>
      <c r="E25" s="66"/>
      <c r="F25" s="1058"/>
      <c r="G25" s="1059"/>
      <c r="H25" s="755"/>
      <c r="I25" s="755"/>
      <c r="J25" s="755"/>
    </row>
    <row r="26" spans="1:10" ht="15">
      <c r="A26" s="74"/>
      <c r="B26" s="755"/>
      <c r="C26" s="66"/>
      <c r="D26" s="66" t="s">
        <v>1140</v>
      </c>
      <c r="E26" s="66">
        <v>38359647</v>
      </c>
      <c r="F26" s="1058"/>
      <c r="G26" s="1059"/>
      <c r="H26" s="755"/>
      <c r="I26" s="755"/>
      <c r="J26" s="755"/>
    </row>
    <row r="27" spans="1:10" ht="15">
      <c r="A27" s="66" t="s">
        <v>1142</v>
      </c>
      <c r="B27" s="66">
        <v>26335562</v>
      </c>
      <c r="C27" s="66"/>
      <c r="D27" s="66" t="s">
        <v>1141</v>
      </c>
      <c r="E27" s="66">
        <v>38359647</v>
      </c>
      <c r="F27" s="1058"/>
      <c r="G27" s="1059"/>
      <c r="H27" s="755"/>
      <c r="I27" s="755"/>
      <c r="J27" s="755"/>
    </row>
    <row r="28" spans="1:10" ht="15">
      <c r="A28" s="66" t="s">
        <v>1143</v>
      </c>
      <c r="B28" s="66">
        <v>26335562</v>
      </c>
      <c r="C28" s="66"/>
      <c r="D28" s="66"/>
      <c r="E28" s="66"/>
      <c r="F28" s="1058"/>
      <c r="G28" s="1059"/>
      <c r="H28" s="755"/>
      <c r="I28" s="755"/>
      <c r="J28" s="755"/>
    </row>
    <row r="29" spans="1:10" ht="15">
      <c r="A29" s="66" t="s">
        <v>1508</v>
      </c>
      <c r="B29" s="66">
        <v>0</v>
      </c>
      <c r="C29" s="66"/>
      <c r="D29" s="66" t="s">
        <v>1406</v>
      </c>
      <c r="E29" s="66">
        <v>19952045</v>
      </c>
      <c r="F29" s="1058"/>
      <c r="G29" s="1059"/>
      <c r="H29" s="755"/>
      <c r="I29" s="755"/>
      <c r="J29" s="755"/>
    </row>
    <row r="30" spans="1:10" ht="15">
      <c r="A30" s="74"/>
      <c r="B30" s="755"/>
      <c r="C30" s="66"/>
      <c r="D30" s="66" t="s">
        <v>1144</v>
      </c>
      <c r="E30" s="66">
        <v>19952045</v>
      </c>
      <c r="F30" s="1058"/>
      <c r="G30" s="1059"/>
      <c r="H30" s="755"/>
      <c r="I30" s="755"/>
      <c r="J30" s="755"/>
    </row>
    <row r="31" spans="1:10" ht="15">
      <c r="A31" s="74"/>
      <c r="B31" s="755"/>
      <c r="C31" s="66"/>
      <c r="D31" s="66" t="s">
        <v>1407</v>
      </c>
      <c r="E31" s="66">
        <v>0</v>
      </c>
      <c r="F31" s="1058"/>
      <c r="G31" s="1059"/>
      <c r="H31" s="755"/>
      <c r="I31" s="755"/>
      <c r="J31" s="755"/>
    </row>
    <row r="32" spans="1:10" ht="15">
      <c r="A32" s="74"/>
      <c r="B32" s="755"/>
      <c r="C32" s="66"/>
      <c r="D32" s="755"/>
      <c r="E32" s="755"/>
      <c r="F32" s="1058"/>
      <c r="G32" s="1059"/>
      <c r="H32" s="755"/>
      <c r="I32" s="755"/>
      <c r="J32" s="755"/>
    </row>
    <row r="33" spans="1:10" ht="15">
      <c r="A33" s="66"/>
      <c r="B33" s="66"/>
      <c r="C33" s="66"/>
      <c r="D33" s="66" t="s">
        <v>1145</v>
      </c>
      <c r="E33" s="66">
        <v>61466907</v>
      </c>
      <c r="F33" s="1058"/>
      <c r="G33" s="1059"/>
      <c r="H33" s="755"/>
      <c r="I33" s="755"/>
      <c r="J33" s="755"/>
    </row>
    <row r="34" spans="1:10" ht="15">
      <c r="A34" s="66" t="s">
        <v>1146</v>
      </c>
      <c r="B34" s="66">
        <v>752750</v>
      </c>
      <c r="C34" s="66"/>
      <c r="D34" s="66" t="s">
        <v>1143</v>
      </c>
      <c r="E34" s="66">
        <v>61466907</v>
      </c>
      <c r="F34" s="1058"/>
      <c r="G34" s="1059"/>
      <c r="H34" s="755"/>
      <c r="I34" s="755"/>
      <c r="J34" s="755"/>
    </row>
    <row r="35" spans="1:10" ht="15">
      <c r="A35" s="66" t="s">
        <v>1147</v>
      </c>
      <c r="B35" s="66">
        <v>752750</v>
      </c>
      <c r="C35" s="66"/>
      <c r="D35" s="66" t="s">
        <v>1508</v>
      </c>
      <c r="E35" s="66">
        <v>0</v>
      </c>
      <c r="F35" s="1058"/>
      <c r="G35" s="1059"/>
      <c r="H35" s="755"/>
      <c r="I35" s="755"/>
      <c r="J35" s="755"/>
    </row>
    <row r="36" spans="1:10" ht="15">
      <c r="A36" s="66"/>
      <c r="B36" s="66"/>
      <c r="C36" s="66"/>
      <c r="D36" s="66"/>
      <c r="E36" s="66"/>
      <c r="F36" s="1058"/>
      <c r="G36" s="1059"/>
      <c r="H36" s="755"/>
      <c r="I36" s="755"/>
      <c r="J36" s="755"/>
    </row>
    <row r="37" spans="1:10" ht="15">
      <c r="A37" s="66" t="s">
        <v>1148</v>
      </c>
      <c r="B37" s="66">
        <v>7663981</v>
      </c>
      <c r="C37" s="66"/>
      <c r="D37" s="66" t="s">
        <v>1149</v>
      </c>
      <c r="E37" s="66">
        <v>17265048</v>
      </c>
      <c r="F37" s="1058"/>
      <c r="G37" s="1059"/>
      <c r="H37" s="755"/>
      <c r="I37" s="755"/>
      <c r="J37" s="755"/>
    </row>
    <row r="38" spans="1:10" ht="15">
      <c r="A38" s="66" t="s">
        <v>1150</v>
      </c>
      <c r="B38" s="66">
        <v>7522519</v>
      </c>
      <c r="C38" s="66"/>
      <c r="D38" s="66" t="s">
        <v>1151</v>
      </c>
      <c r="E38" s="66">
        <v>17265048</v>
      </c>
      <c r="F38" s="1058"/>
      <c r="G38" s="1059"/>
      <c r="H38" s="755"/>
      <c r="I38" s="755"/>
      <c r="J38" s="755"/>
    </row>
    <row r="39" spans="1:10" ht="15">
      <c r="A39" s="66" t="s">
        <v>1152</v>
      </c>
      <c r="B39" s="66">
        <v>98291</v>
      </c>
      <c r="C39" s="66"/>
      <c r="D39" s="66"/>
      <c r="E39" s="66"/>
      <c r="F39" s="1058"/>
      <c r="G39" s="1059"/>
      <c r="H39" s="755"/>
      <c r="I39" s="755"/>
      <c r="J39" s="755"/>
    </row>
    <row r="40" spans="1:10" ht="15">
      <c r="A40" s="66" t="s">
        <v>1153</v>
      </c>
      <c r="B40" s="66">
        <v>1770</v>
      </c>
      <c r="C40" s="66"/>
      <c r="D40" s="66" t="s">
        <v>1154</v>
      </c>
      <c r="E40" s="66">
        <v>258734</v>
      </c>
      <c r="F40" s="1058"/>
      <c r="G40" s="1059"/>
      <c r="H40" s="755"/>
      <c r="I40" s="755"/>
      <c r="J40" s="755"/>
    </row>
    <row r="41" spans="1:10" ht="15">
      <c r="A41" s="66" t="s">
        <v>1155</v>
      </c>
      <c r="B41" s="66">
        <v>34827</v>
      </c>
      <c r="C41" s="66"/>
      <c r="D41" s="66" t="s">
        <v>1156</v>
      </c>
      <c r="E41" s="66">
        <v>21243</v>
      </c>
      <c r="F41" s="1058"/>
      <c r="G41" s="1059"/>
      <c r="H41" s="755"/>
      <c r="I41" s="755"/>
      <c r="J41" s="755"/>
    </row>
    <row r="42" spans="1:10" ht="15">
      <c r="A42" s="66" t="s">
        <v>1157</v>
      </c>
      <c r="B42" s="66">
        <v>463</v>
      </c>
      <c r="C42" s="66"/>
      <c r="D42" s="66" t="s">
        <v>1158</v>
      </c>
      <c r="E42" s="66">
        <v>6651</v>
      </c>
      <c r="F42" s="1058"/>
      <c r="G42" s="1059"/>
      <c r="H42" s="755"/>
      <c r="I42" s="755"/>
      <c r="J42" s="755"/>
    </row>
    <row r="43" spans="1:10" ht="15">
      <c r="A43" s="66" t="s">
        <v>1159</v>
      </c>
      <c r="B43" s="66">
        <v>6111</v>
      </c>
      <c r="C43" s="66"/>
      <c r="D43" s="66" t="s">
        <v>1157</v>
      </c>
      <c r="E43" s="66">
        <v>100670</v>
      </c>
      <c r="F43" s="1058"/>
      <c r="G43" s="1059"/>
      <c r="H43" s="755"/>
      <c r="I43" s="755"/>
      <c r="J43" s="755"/>
    </row>
    <row r="44" spans="1:10" ht="15">
      <c r="A44" s="66"/>
      <c r="B44" s="66"/>
      <c r="C44" s="66"/>
      <c r="D44" s="66" t="s">
        <v>1160</v>
      </c>
      <c r="E44" s="66">
        <v>130170</v>
      </c>
      <c r="F44" s="1058"/>
      <c r="G44" s="1059"/>
      <c r="H44" s="755"/>
      <c r="I44" s="755"/>
      <c r="J44" s="755"/>
    </row>
    <row r="45" spans="1:10" ht="15">
      <c r="A45" s="66"/>
      <c r="B45" s="66"/>
      <c r="C45" s="66"/>
      <c r="D45" s="66"/>
      <c r="E45" s="66"/>
      <c r="F45" s="1058"/>
      <c r="G45" s="1059"/>
      <c r="H45" s="755"/>
      <c r="I45" s="755"/>
      <c r="J45" s="755"/>
    </row>
    <row r="46" spans="1:10" ht="15">
      <c r="A46" s="66"/>
      <c r="B46" s="66"/>
      <c r="C46" s="66"/>
      <c r="D46" s="66" t="s">
        <v>1408</v>
      </c>
      <c r="E46" s="66">
        <v>-416785</v>
      </c>
      <c r="F46" s="1058"/>
      <c r="G46" s="1059"/>
      <c r="H46" s="755"/>
      <c r="I46" s="755"/>
      <c r="J46" s="755"/>
    </row>
    <row r="47" spans="1:10" ht="15">
      <c r="A47" s="66"/>
      <c r="B47" s="66"/>
      <c r="C47" s="66"/>
      <c r="D47" s="66" t="s">
        <v>1409</v>
      </c>
      <c r="E47" s="66">
        <v>-502800</v>
      </c>
      <c r="F47" s="1058"/>
      <c r="G47" s="1059"/>
      <c r="H47" s="755"/>
      <c r="I47" s="755"/>
      <c r="J47" s="755"/>
    </row>
    <row r="48" spans="1:10" ht="15">
      <c r="A48" s="66"/>
      <c r="B48" s="66"/>
      <c r="C48" s="66"/>
      <c r="D48" s="66" t="s">
        <v>1410</v>
      </c>
      <c r="E48" s="66">
        <v>86015</v>
      </c>
      <c r="F48" s="1058"/>
      <c r="G48" s="1059"/>
      <c r="H48" s="755"/>
      <c r="I48" s="755"/>
      <c r="J48" s="755"/>
    </row>
    <row r="49" spans="1:10" ht="15">
      <c r="A49" s="66"/>
      <c r="B49" s="66"/>
      <c r="C49" s="66"/>
      <c r="D49" s="66"/>
      <c r="E49" s="66"/>
      <c r="F49" s="1058"/>
      <c r="G49" s="755"/>
      <c r="H49" s="1060"/>
      <c r="I49" s="755"/>
      <c r="J49" s="755"/>
    </row>
    <row r="50" spans="1:10" ht="15.75">
      <c r="A50" s="66"/>
      <c r="B50" s="66"/>
      <c r="C50" s="66"/>
      <c r="D50" s="67" t="s">
        <v>1161</v>
      </c>
      <c r="E50" s="67">
        <v>140414344</v>
      </c>
      <c r="F50" s="1058"/>
      <c r="G50" s="1061"/>
      <c r="H50" s="755"/>
      <c r="I50" s="755"/>
      <c r="J50" s="755"/>
    </row>
    <row r="51" spans="1:10" ht="15.75">
      <c r="A51" s="66"/>
      <c r="B51" s="66"/>
      <c r="C51" s="66"/>
      <c r="D51" s="67" t="s">
        <v>718</v>
      </c>
      <c r="E51" s="755"/>
      <c r="F51" s="1058"/>
      <c r="G51" s="1061"/>
      <c r="H51" s="755"/>
      <c r="I51" s="755"/>
      <c r="J51" s="755"/>
    </row>
    <row r="52" spans="1:10" ht="15">
      <c r="A52" s="66"/>
      <c r="B52" s="66"/>
      <c r="C52" s="66"/>
      <c r="D52" s="66" t="s">
        <v>1162</v>
      </c>
      <c r="E52" s="66">
        <v>515756</v>
      </c>
      <c r="F52" s="1058"/>
      <c r="G52" s="1061"/>
      <c r="H52" s="1062"/>
      <c r="I52" s="755"/>
      <c r="J52" s="755"/>
    </row>
    <row r="53" spans="1:10" ht="15">
      <c r="A53" s="66"/>
      <c r="B53" s="66"/>
      <c r="C53" s="66"/>
      <c r="D53" s="66" t="s">
        <v>161</v>
      </c>
      <c r="E53" s="66">
        <v>3112056</v>
      </c>
      <c r="F53" s="1058"/>
      <c r="G53" s="1061"/>
      <c r="H53" s="755"/>
      <c r="I53" s="755"/>
      <c r="J53" s="755"/>
    </row>
    <row r="54" spans="1:10" ht="15">
      <c r="A54" s="66"/>
      <c r="B54" s="66"/>
      <c r="C54" s="66"/>
      <c r="D54" s="66" t="s">
        <v>1163</v>
      </c>
      <c r="E54" s="66">
        <v>0</v>
      </c>
      <c r="F54" s="1058"/>
      <c r="G54" s="1061"/>
      <c r="H54" s="755"/>
      <c r="I54" s="755"/>
      <c r="J54" s="755"/>
    </row>
    <row r="55" spans="1:10" ht="15">
      <c r="A55" s="66"/>
      <c r="B55" s="66"/>
      <c r="C55" s="66"/>
      <c r="D55" s="66" t="s">
        <v>1518</v>
      </c>
      <c r="E55" s="66">
        <v>-3449831</v>
      </c>
      <c r="F55" s="1058"/>
      <c r="G55" s="1061"/>
      <c r="H55" s="755"/>
      <c r="I55" s="755"/>
      <c r="J55" s="755"/>
    </row>
    <row r="56" spans="1:10" s="68" customFormat="1" ht="20.25">
      <c r="A56" s="66"/>
      <c r="B56" s="66"/>
      <c r="C56" s="66"/>
      <c r="D56" s="66" t="s">
        <v>1164</v>
      </c>
      <c r="E56" s="66">
        <v>67234</v>
      </c>
      <c r="F56" s="1058"/>
      <c r="G56" s="1063"/>
      <c r="H56" s="1064"/>
      <c r="I56" s="1064"/>
      <c r="J56" s="1064"/>
    </row>
    <row r="57" spans="1:10" s="757" customFormat="1" ht="15.75">
      <c r="A57" s="66"/>
      <c r="B57" s="66"/>
      <c r="C57" s="66"/>
      <c r="D57" s="67" t="s">
        <v>1509</v>
      </c>
      <c r="E57" s="67">
        <v>245215</v>
      </c>
      <c r="F57" s="1058"/>
      <c r="G57" s="1065"/>
      <c r="H57" s="1066"/>
      <c r="I57" s="1066"/>
      <c r="J57" s="1066"/>
    </row>
    <row r="58" spans="1:10" s="70" customFormat="1" ht="15.75">
      <c r="A58" s="66"/>
      <c r="B58" s="66"/>
      <c r="C58" s="66"/>
      <c r="D58" s="66"/>
      <c r="E58" s="66"/>
      <c r="F58" s="1058"/>
      <c r="G58" s="1063"/>
      <c r="H58" s="1067"/>
      <c r="I58" s="1067"/>
      <c r="J58" s="1067"/>
    </row>
    <row r="59" spans="1:10" ht="15.75">
      <c r="A59" s="67" t="s">
        <v>1510</v>
      </c>
      <c r="B59" s="67">
        <v>140659559</v>
      </c>
      <c r="C59" s="66"/>
      <c r="D59" s="67" t="s">
        <v>1165</v>
      </c>
      <c r="E59" s="67">
        <v>140659559</v>
      </c>
      <c r="F59" s="1058"/>
      <c r="G59" s="1061"/>
      <c r="H59" s="755"/>
      <c r="I59" s="755"/>
      <c r="J59" s="755"/>
    </row>
    <row r="60" spans="1:10" ht="15">
      <c r="A60" s="66"/>
      <c r="B60" s="66"/>
      <c r="C60" s="66"/>
      <c r="D60" s="66"/>
      <c r="E60" s="66"/>
      <c r="F60" s="1058"/>
      <c r="G60" s="66"/>
      <c r="H60" s="66"/>
      <c r="I60" s="755"/>
      <c r="J60" s="755"/>
    </row>
    <row r="61" spans="1:10" ht="15">
      <c r="A61" s="66" t="s">
        <v>1166</v>
      </c>
      <c r="B61" s="66">
        <v>257909557</v>
      </c>
      <c r="C61" s="66"/>
      <c r="D61" s="66" t="s">
        <v>1167</v>
      </c>
      <c r="E61" s="66">
        <v>257909557</v>
      </c>
      <c r="F61" s="1068"/>
      <c r="G61" s="66"/>
      <c r="H61" s="66"/>
      <c r="I61" s="755"/>
      <c r="J61" s="755"/>
    </row>
    <row r="62" spans="1:10" ht="15">
      <c r="A62" s="66"/>
      <c r="B62" s="66"/>
      <c r="C62" s="66"/>
      <c r="D62" s="66"/>
      <c r="E62" s="66"/>
      <c r="F62" s="1068"/>
      <c r="G62" s="66"/>
      <c r="H62" s="66"/>
      <c r="I62" s="755"/>
      <c r="J62" s="755"/>
    </row>
    <row r="63" spans="1:10" ht="20.25">
      <c r="A63" s="1170" t="s">
        <v>1328</v>
      </c>
      <c r="B63" s="1170"/>
      <c r="C63" s="1170"/>
      <c r="D63" s="1170"/>
      <c r="E63" s="1170"/>
      <c r="F63" s="66"/>
      <c r="G63" s="66"/>
      <c r="H63" s="66"/>
      <c r="I63" s="755"/>
      <c r="J63" s="755"/>
    </row>
    <row r="64" spans="1:10" ht="15">
      <c r="A64" s="69"/>
      <c r="B64" s="69"/>
      <c r="C64" s="69"/>
      <c r="D64" s="69"/>
      <c r="E64" s="69"/>
      <c r="F64" s="1058"/>
      <c r="G64" s="66"/>
      <c r="H64" s="66"/>
      <c r="I64" s="755"/>
      <c r="J64" s="755"/>
    </row>
    <row r="65" spans="1:10" ht="15.75">
      <c r="A65" s="67" t="s">
        <v>1168</v>
      </c>
      <c r="B65" s="67"/>
      <c r="C65" s="67"/>
      <c r="D65" s="67" t="s">
        <v>1169</v>
      </c>
      <c r="E65" s="66"/>
      <c r="F65" s="1058"/>
      <c r="G65" s="1061"/>
      <c r="H65" s="755"/>
      <c r="I65" s="755"/>
      <c r="J65" s="755"/>
    </row>
    <row r="66" spans="1:10" ht="15">
      <c r="A66" s="66"/>
      <c r="B66" s="66"/>
      <c r="C66" s="66"/>
      <c r="D66" s="66"/>
      <c r="E66" s="66"/>
      <c r="F66" s="1058"/>
      <c r="G66" s="1061"/>
      <c r="H66" s="755"/>
      <c r="I66" s="755"/>
      <c r="J66" s="755"/>
    </row>
    <row r="67" spans="1:10" ht="15">
      <c r="A67" s="66" t="s">
        <v>1170</v>
      </c>
      <c r="B67" s="66">
        <v>756120</v>
      </c>
      <c r="C67" s="66"/>
      <c r="D67" s="66" t="s">
        <v>1411</v>
      </c>
      <c r="E67" s="66">
        <v>335105</v>
      </c>
      <c r="F67" s="1058"/>
      <c r="G67" s="1061"/>
      <c r="H67" s="755"/>
      <c r="I67" s="755"/>
      <c r="J67" s="755"/>
    </row>
    <row r="68" spans="1:10" ht="15">
      <c r="A68" s="66" t="s">
        <v>1172</v>
      </c>
      <c r="B68" s="66">
        <v>4406</v>
      </c>
      <c r="C68" s="66"/>
      <c r="D68" s="66" t="s">
        <v>1171</v>
      </c>
      <c r="E68" s="66">
        <v>35565</v>
      </c>
      <c r="F68" s="1058"/>
      <c r="G68" s="1061"/>
      <c r="H68" s="755"/>
      <c r="I68" s="755"/>
      <c r="J68" s="755"/>
    </row>
    <row r="69" spans="1:10" ht="15">
      <c r="A69" s="66"/>
      <c r="B69" s="66"/>
      <c r="C69" s="66"/>
      <c r="D69" s="66" t="s">
        <v>1173</v>
      </c>
      <c r="E69" s="66">
        <v>108622</v>
      </c>
      <c r="F69" s="1058"/>
      <c r="G69" s="1061"/>
      <c r="H69" s="755"/>
      <c r="I69" s="755"/>
      <c r="J69" s="755"/>
    </row>
    <row r="70" spans="1:10" ht="15">
      <c r="A70" s="66"/>
      <c r="B70" s="66"/>
      <c r="C70" s="66"/>
      <c r="D70" s="66" t="s">
        <v>1363</v>
      </c>
      <c r="E70" s="66">
        <v>21936</v>
      </c>
      <c r="F70" s="1058"/>
      <c r="G70" s="1061"/>
      <c r="H70" s="755"/>
      <c r="I70" s="755"/>
      <c r="J70" s="755"/>
    </row>
    <row r="71" spans="1:10" ht="15">
      <c r="A71" s="66"/>
      <c r="B71" s="66"/>
      <c r="C71" s="66"/>
      <c r="D71" s="66" t="s">
        <v>1511</v>
      </c>
      <c r="E71" s="66">
        <v>4880</v>
      </c>
      <c r="F71" s="1058"/>
      <c r="G71" s="1061"/>
      <c r="H71" s="755"/>
      <c r="I71" s="755"/>
      <c r="J71" s="755"/>
    </row>
    <row r="72" spans="1:10" ht="15">
      <c r="A72" s="66"/>
      <c r="B72" s="66"/>
      <c r="C72" s="66"/>
      <c r="D72" s="66"/>
      <c r="E72" s="66"/>
      <c r="F72" s="1058"/>
      <c r="G72" s="1061"/>
      <c r="H72" s="755"/>
      <c r="I72" s="755"/>
      <c r="J72" s="755"/>
    </row>
    <row r="73" spans="1:10" ht="15.75">
      <c r="A73" s="67" t="s">
        <v>1174</v>
      </c>
      <c r="B73" s="67">
        <v>760526</v>
      </c>
      <c r="C73" s="66"/>
      <c r="D73" s="67" t="s">
        <v>1175</v>
      </c>
      <c r="E73" s="67">
        <v>506108</v>
      </c>
      <c r="F73" s="1058"/>
      <c r="G73" s="1061"/>
      <c r="H73" s="755"/>
      <c r="I73" s="755"/>
      <c r="J73" s="755"/>
    </row>
    <row r="74" spans="1:10" ht="15">
      <c r="A74" s="66"/>
      <c r="B74" s="66"/>
      <c r="C74" s="66"/>
      <c r="D74" s="66"/>
      <c r="E74" s="66"/>
      <c r="F74" s="1058"/>
      <c r="G74" s="1061"/>
      <c r="H74" s="755"/>
      <c r="I74" s="755"/>
      <c r="J74" s="755"/>
    </row>
    <row r="75" spans="1:10" ht="15">
      <c r="A75" s="1069"/>
      <c r="B75" s="69"/>
      <c r="C75" s="69"/>
      <c r="D75" s="71" t="s">
        <v>1364</v>
      </c>
      <c r="E75" s="66">
        <v>254418</v>
      </c>
      <c r="F75" s="1058"/>
      <c r="G75" s="1061"/>
      <c r="H75" s="755"/>
      <c r="I75" s="755"/>
      <c r="J75" s="755"/>
    </row>
    <row r="76" spans="1:10" ht="15">
      <c r="A76" s="69"/>
      <c r="B76" s="69"/>
      <c r="C76" s="69"/>
      <c r="D76" s="66"/>
      <c r="E76" s="66"/>
      <c r="F76" s="1058"/>
      <c r="G76" s="1070"/>
      <c r="H76" s="755"/>
      <c r="I76" s="755"/>
      <c r="J76" s="755"/>
    </row>
    <row r="77" spans="1:10" ht="15">
      <c r="A77" s="69"/>
      <c r="B77" s="69"/>
      <c r="C77" s="69"/>
      <c r="D77" s="66" t="s">
        <v>1365</v>
      </c>
      <c r="E77" s="66">
        <v>100317</v>
      </c>
      <c r="F77" s="1058"/>
      <c r="G77" s="1070"/>
      <c r="H77" s="755"/>
      <c r="I77" s="755"/>
      <c r="J77" s="755"/>
    </row>
    <row r="78" spans="1:10" ht="15">
      <c r="A78" s="69"/>
      <c r="B78" s="69"/>
      <c r="C78" s="69"/>
      <c r="D78" s="755"/>
      <c r="E78" s="755"/>
      <c r="F78" s="1058"/>
      <c r="G78" s="1070"/>
      <c r="H78" s="755"/>
      <c r="I78" s="755"/>
      <c r="J78" s="755"/>
    </row>
    <row r="79" spans="1:10" ht="15">
      <c r="A79" s="69"/>
      <c r="B79" s="69"/>
      <c r="C79" s="69"/>
      <c r="D79" s="66"/>
      <c r="E79" s="72"/>
      <c r="F79" s="1058"/>
      <c r="G79" s="1070"/>
      <c r="H79" s="755"/>
      <c r="I79" s="755"/>
      <c r="J79" s="755"/>
    </row>
    <row r="80" spans="1:10" ht="15">
      <c r="A80" s="1069"/>
      <c r="B80" s="69"/>
      <c r="C80" s="69"/>
      <c r="D80" s="71" t="s">
        <v>1176</v>
      </c>
      <c r="E80" s="66">
        <v>154101</v>
      </c>
      <c r="F80" s="1058"/>
      <c r="G80" s="1070"/>
      <c r="H80" s="755"/>
      <c r="I80" s="755"/>
      <c r="J80" s="755"/>
    </row>
    <row r="81" spans="1:10" ht="15">
      <c r="A81" s="1071"/>
      <c r="B81" s="69"/>
      <c r="C81" s="69"/>
      <c r="D81" s="73"/>
      <c r="E81" s="66"/>
      <c r="F81" s="1058"/>
      <c r="G81" s="1070"/>
      <c r="H81" s="755"/>
      <c r="I81" s="755"/>
      <c r="J81" s="755"/>
    </row>
    <row r="82" spans="1:10" ht="15">
      <c r="A82" s="69"/>
      <c r="B82" s="69"/>
      <c r="C82" s="69"/>
      <c r="D82" s="66" t="s">
        <v>1177</v>
      </c>
      <c r="E82" s="66">
        <v>-86867</v>
      </c>
      <c r="F82" s="756"/>
      <c r="G82" s="1070"/>
      <c r="H82" s="755"/>
      <c r="I82" s="755"/>
      <c r="J82" s="755"/>
    </row>
    <row r="83" spans="1:10" ht="15">
      <c r="A83" s="69"/>
      <c r="B83" s="69"/>
      <c r="C83" s="69"/>
      <c r="D83" s="66"/>
      <c r="E83" s="72"/>
      <c r="F83" s="756"/>
      <c r="G83" s="758"/>
    </row>
    <row r="84" spans="1:10" ht="15.75">
      <c r="A84" s="69"/>
      <c r="B84" s="69"/>
      <c r="C84" s="69"/>
      <c r="D84" s="67" t="s">
        <v>1178</v>
      </c>
      <c r="E84" s="67">
        <v>67234</v>
      </c>
      <c r="F84" s="756"/>
    </row>
    <row r="85" spans="1:10" ht="15">
      <c r="A85" s="1072"/>
      <c r="B85" s="1073"/>
      <c r="C85" s="1072"/>
      <c r="D85" s="1070"/>
      <c r="E85" s="1074"/>
      <c r="F85" s="756"/>
    </row>
    <row r="86" spans="1:10" ht="15.75" thickBot="1">
      <c r="A86" s="1075"/>
      <c r="B86" s="1076"/>
      <c r="C86" s="1077"/>
      <c r="D86" s="1078"/>
      <c r="E86" s="1078"/>
      <c r="F86" s="756"/>
    </row>
    <row r="87" spans="1:10">
      <c r="A87" s="74"/>
      <c r="B87" s="755"/>
      <c r="C87" s="755"/>
      <c r="D87" s="755"/>
      <c r="E87" s="755"/>
      <c r="F87" s="756"/>
    </row>
    <row r="88" spans="1:10">
      <c r="A88" s="74"/>
      <c r="B88" s="755"/>
      <c r="C88" s="755"/>
      <c r="D88" s="755"/>
      <c r="E88" s="755"/>
      <c r="F88" s="756"/>
    </row>
    <row r="89" spans="1:10">
      <c r="A89" s="74"/>
      <c r="B89" s="755"/>
      <c r="C89" s="755"/>
      <c r="D89" s="755"/>
      <c r="E89" s="755"/>
      <c r="F89" s="756"/>
    </row>
    <row r="90" spans="1:10">
      <c r="A90" s="74"/>
      <c r="B90" s="755"/>
      <c r="C90" s="755"/>
      <c r="D90" s="755"/>
      <c r="E90" s="755"/>
      <c r="F90" s="756"/>
    </row>
    <row r="91" spans="1:10">
      <c r="A91" s="74"/>
      <c r="B91" s="755"/>
      <c r="C91" s="755"/>
      <c r="D91" s="755"/>
      <c r="E91" s="755"/>
      <c r="F91" s="756"/>
    </row>
    <row r="92" spans="1:10">
      <c r="A92" s="74"/>
      <c r="B92" s="755"/>
      <c r="C92" s="755"/>
      <c r="D92" s="755"/>
      <c r="E92" s="755"/>
      <c r="F92" s="756"/>
    </row>
    <row r="93" spans="1:10">
      <c r="A93" s="74"/>
      <c r="B93" s="755"/>
      <c r="C93" s="755"/>
      <c r="D93" s="755"/>
      <c r="E93" s="755"/>
      <c r="F93" s="756"/>
    </row>
    <row r="94" spans="1:10">
      <c r="A94" s="74"/>
      <c r="B94" s="755"/>
      <c r="C94" s="755"/>
      <c r="D94" s="755"/>
      <c r="E94" s="755"/>
      <c r="F94" s="756"/>
    </row>
    <row r="95" spans="1:10">
      <c r="A95" s="74"/>
      <c r="B95" s="755"/>
      <c r="C95" s="755"/>
      <c r="D95" s="755"/>
      <c r="E95" s="755"/>
      <c r="F95" s="756"/>
    </row>
    <row r="96" spans="1:10">
      <c r="A96" s="74"/>
      <c r="B96" s="755"/>
      <c r="C96" s="755"/>
      <c r="D96" s="755"/>
      <c r="E96" s="755"/>
      <c r="F96" s="756"/>
    </row>
    <row r="97" spans="1:6">
      <c r="A97" s="74"/>
      <c r="B97" s="755"/>
      <c r="C97" s="755"/>
      <c r="D97" s="755"/>
      <c r="E97" s="755"/>
      <c r="F97" s="756"/>
    </row>
    <row r="98" spans="1:6">
      <c r="A98" s="74"/>
      <c r="B98" s="755"/>
      <c r="C98" s="755"/>
      <c r="D98" s="755"/>
      <c r="E98" s="755"/>
      <c r="F98" s="756"/>
    </row>
    <row r="99" spans="1:6">
      <c r="A99" s="74"/>
      <c r="B99" s="755"/>
      <c r="C99" s="755"/>
      <c r="D99" s="755"/>
      <c r="E99" s="755"/>
      <c r="F99" s="756"/>
    </row>
    <row r="100" spans="1:6">
      <c r="A100" s="74"/>
      <c r="B100" s="755"/>
      <c r="C100" s="755"/>
      <c r="D100" s="755"/>
      <c r="E100" s="755"/>
      <c r="F100" s="756"/>
    </row>
    <row r="101" spans="1:6">
      <c r="A101" s="74"/>
      <c r="B101" s="755"/>
      <c r="C101" s="755"/>
      <c r="D101" s="755"/>
      <c r="E101" s="755"/>
      <c r="F101" s="756"/>
    </row>
    <row r="102" spans="1:6">
      <c r="A102" s="74"/>
      <c r="B102" s="755"/>
      <c r="C102" s="755"/>
      <c r="D102" s="755"/>
      <c r="E102" s="755"/>
      <c r="F102" s="756"/>
    </row>
    <row r="103" spans="1:6">
      <c r="A103" s="74"/>
      <c r="B103" s="755"/>
      <c r="C103" s="755"/>
      <c r="D103" s="755"/>
      <c r="E103" s="755"/>
      <c r="F103" s="756"/>
    </row>
    <row r="104" spans="1:6">
      <c r="A104" s="74"/>
      <c r="B104" s="755"/>
      <c r="C104" s="755"/>
      <c r="D104" s="755"/>
      <c r="E104" s="755"/>
      <c r="F104" s="756"/>
    </row>
    <row r="105" spans="1:6">
      <c r="A105" s="74"/>
      <c r="B105" s="755"/>
      <c r="C105" s="755"/>
      <c r="D105" s="755"/>
      <c r="E105" s="755"/>
      <c r="F105" s="756"/>
    </row>
    <row r="106" spans="1:6">
      <c r="A106" s="74"/>
      <c r="B106" s="755"/>
      <c r="C106" s="755"/>
      <c r="D106" s="755"/>
      <c r="E106" s="755"/>
      <c r="F106" s="756"/>
    </row>
    <row r="107" spans="1:6">
      <c r="A107" s="74"/>
      <c r="B107" s="755"/>
      <c r="C107" s="755"/>
      <c r="D107" s="755"/>
      <c r="E107" s="755"/>
      <c r="F107" s="756"/>
    </row>
    <row r="108" spans="1:6">
      <c r="A108" s="74"/>
      <c r="B108" s="755"/>
      <c r="C108" s="755"/>
      <c r="D108" s="755"/>
      <c r="E108" s="755"/>
      <c r="F108" s="756"/>
    </row>
    <row r="109" spans="1:6">
      <c r="A109" s="74"/>
      <c r="B109" s="755"/>
      <c r="C109" s="755"/>
      <c r="D109" s="755"/>
      <c r="E109" s="755"/>
      <c r="F109" s="756"/>
    </row>
    <row r="110" spans="1:6">
      <c r="A110" s="74"/>
      <c r="B110" s="755"/>
      <c r="C110" s="755"/>
      <c r="D110" s="755"/>
      <c r="E110" s="755"/>
      <c r="F110" s="756"/>
    </row>
    <row r="111" spans="1:6">
      <c r="A111" s="74"/>
      <c r="B111" s="755"/>
      <c r="C111" s="755"/>
      <c r="D111" s="755"/>
      <c r="E111" s="755"/>
      <c r="F111" s="756"/>
    </row>
    <row r="112" spans="1:6">
      <c r="A112" s="74"/>
      <c r="B112" s="755"/>
      <c r="C112" s="755"/>
      <c r="D112" s="755"/>
      <c r="E112" s="755"/>
      <c r="F112" s="756"/>
    </row>
    <row r="113" spans="1:6">
      <c r="A113" s="74"/>
      <c r="B113" s="755"/>
      <c r="C113" s="755"/>
      <c r="D113" s="755"/>
      <c r="E113" s="755"/>
      <c r="F113" s="756"/>
    </row>
    <row r="114" spans="1:6">
      <c r="A114" s="74"/>
      <c r="B114" s="755"/>
      <c r="C114" s="755"/>
      <c r="D114" s="755"/>
      <c r="E114" s="755"/>
      <c r="F114" s="756"/>
    </row>
    <row r="115" spans="1:6">
      <c r="A115" s="74"/>
      <c r="B115" s="755"/>
      <c r="C115" s="755"/>
      <c r="D115" s="755"/>
      <c r="E115" s="755"/>
      <c r="F115" s="756"/>
    </row>
    <row r="116" spans="1:6">
      <c r="A116" s="74"/>
      <c r="B116" s="755"/>
      <c r="C116" s="755"/>
      <c r="D116" s="755"/>
      <c r="E116" s="755"/>
      <c r="F116" s="756"/>
    </row>
    <row r="117" spans="1:6">
      <c r="A117" s="74"/>
      <c r="B117" s="755"/>
      <c r="C117" s="755"/>
      <c r="D117" s="755"/>
      <c r="E117" s="755"/>
      <c r="F117" s="756"/>
    </row>
    <row r="118" spans="1:6">
      <c r="A118" s="74"/>
      <c r="B118" s="755"/>
      <c r="C118" s="755"/>
      <c r="D118" s="755"/>
      <c r="E118" s="755"/>
      <c r="F118" s="756"/>
    </row>
    <row r="119" spans="1:6">
      <c r="A119" s="74"/>
      <c r="B119" s="755"/>
      <c r="C119" s="755"/>
      <c r="D119" s="755"/>
      <c r="E119" s="755"/>
      <c r="F119" s="756"/>
    </row>
    <row r="120" spans="1:6">
      <c r="A120" s="74"/>
      <c r="B120" s="755"/>
      <c r="C120" s="755"/>
      <c r="D120" s="755"/>
      <c r="E120" s="755"/>
      <c r="F120" s="756"/>
    </row>
    <row r="121" spans="1:6">
      <c r="A121" s="74"/>
      <c r="B121" s="755"/>
      <c r="C121" s="755"/>
      <c r="D121" s="755"/>
      <c r="E121" s="755"/>
      <c r="F121" s="756"/>
    </row>
    <row r="122" spans="1:6">
      <c r="A122" s="74"/>
      <c r="B122" s="755"/>
      <c r="C122" s="755"/>
      <c r="D122" s="755"/>
      <c r="E122" s="755"/>
      <c r="F122" s="756"/>
    </row>
    <row r="123" spans="1:6">
      <c r="A123" s="74"/>
      <c r="B123" s="755"/>
      <c r="C123" s="755"/>
      <c r="D123" s="755"/>
      <c r="E123" s="755"/>
      <c r="F123" s="756"/>
    </row>
    <row r="124" spans="1:6">
      <c r="A124" s="74"/>
      <c r="B124" s="755"/>
      <c r="C124" s="755"/>
      <c r="D124" s="755"/>
      <c r="E124" s="755"/>
      <c r="F124" s="756"/>
    </row>
    <row r="125" spans="1:6">
      <c r="A125" s="74"/>
      <c r="B125" s="755"/>
      <c r="C125" s="755"/>
      <c r="D125" s="755"/>
      <c r="E125" s="755"/>
      <c r="F125" s="756"/>
    </row>
    <row r="126" spans="1:6">
      <c r="A126" s="74"/>
      <c r="B126" s="755"/>
      <c r="C126" s="755"/>
      <c r="D126" s="755"/>
      <c r="E126" s="755"/>
      <c r="F126" s="756"/>
    </row>
    <row r="127" spans="1:6">
      <c r="A127" s="74"/>
      <c r="B127" s="755"/>
      <c r="C127" s="755"/>
      <c r="D127" s="755"/>
      <c r="E127" s="755"/>
      <c r="F127" s="756"/>
    </row>
    <row r="128" spans="1:6">
      <c r="A128" s="74"/>
      <c r="B128" s="755"/>
      <c r="C128" s="755"/>
      <c r="D128" s="755"/>
      <c r="E128" s="755"/>
      <c r="F128" s="756"/>
    </row>
    <row r="129" spans="1:6">
      <c r="A129" s="74"/>
      <c r="B129" s="755"/>
      <c r="C129" s="755"/>
      <c r="D129" s="755"/>
      <c r="E129" s="755"/>
      <c r="F129" s="756"/>
    </row>
    <row r="130" spans="1:6">
      <c r="A130" s="74"/>
      <c r="B130" s="755"/>
      <c r="C130" s="755"/>
      <c r="D130" s="755"/>
      <c r="E130" s="755"/>
      <c r="F130" s="756"/>
    </row>
    <row r="131" spans="1:6">
      <c r="A131" s="74"/>
      <c r="B131" s="755"/>
      <c r="C131" s="755"/>
      <c r="D131" s="755"/>
      <c r="E131" s="755"/>
      <c r="F131" s="756"/>
    </row>
    <row r="132" spans="1:6">
      <c r="A132" s="74"/>
      <c r="B132" s="755"/>
      <c r="C132" s="755"/>
      <c r="D132" s="755"/>
      <c r="E132" s="755"/>
      <c r="F132" s="756"/>
    </row>
    <row r="133" spans="1:6">
      <c r="A133" s="74"/>
      <c r="B133" s="755"/>
      <c r="C133" s="755"/>
      <c r="D133" s="755"/>
      <c r="E133" s="755"/>
      <c r="F133" s="756"/>
    </row>
    <row r="134" spans="1:6">
      <c r="A134" s="74"/>
      <c r="B134" s="755"/>
      <c r="C134" s="755"/>
      <c r="D134" s="755"/>
      <c r="E134" s="755"/>
      <c r="F134" s="756"/>
    </row>
    <row r="135" spans="1:6">
      <c r="A135" s="74"/>
      <c r="B135" s="755"/>
      <c r="C135" s="755"/>
      <c r="D135" s="755"/>
      <c r="E135" s="755"/>
      <c r="F135" s="756"/>
    </row>
    <row r="136" spans="1:6">
      <c r="A136" s="74"/>
      <c r="B136" s="755"/>
      <c r="C136" s="755"/>
      <c r="D136" s="755"/>
      <c r="E136" s="755"/>
      <c r="F136" s="756"/>
    </row>
    <row r="137" spans="1:6">
      <c r="A137" s="74"/>
      <c r="B137" s="755"/>
      <c r="C137" s="755"/>
      <c r="D137" s="755"/>
      <c r="E137" s="755"/>
      <c r="F137" s="756"/>
    </row>
    <row r="138" spans="1:6">
      <c r="A138" s="74"/>
      <c r="B138" s="755"/>
      <c r="C138" s="755"/>
      <c r="D138" s="755"/>
      <c r="E138" s="755"/>
      <c r="F138" s="756"/>
    </row>
  </sheetData>
  <mergeCells count="7">
    <mergeCell ref="A63:E63"/>
    <mergeCell ref="A7:E7"/>
    <mergeCell ref="A1:E1"/>
    <mergeCell ref="A2:E2"/>
    <mergeCell ref="A3:E3"/>
    <mergeCell ref="A4:E4"/>
    <mergeCell ref="A5:E5"/>
  </mergeCells>
  <pageMargins left="0.96" right="0.46" top="0.78" bottom="0.78" header="0.5" footer="0.5"/>
  <pageSetup scale="4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11"/>
  <sheetViews>
    <sheetView workbookViewId="0">
      <selection sqref="A1:B1"/>
    </sheetView>
  </sheetViews>
  <sheetFormatPr defaultColWidth="0" defaultRowHeight="12.75" zeroHeight="1"/>
  <cols>
    <col min="1" max="1" width="60.42578125" style="56" customWidth="1"/>
    <col min="2" max="2" width="17.42578125" style="56" bestFit="1" customWidth="1"/>
    <col min="3" max="256" width="9.140625" style="56" hidden="1"/>
    <col min="257" max="257" width="60.42578125" style="56" hidden="1" customWidth="1"/>
    <col min="258" max="258" width="17.42578125" style="56" hidden="1" customWidth="1"/>
    <col min="259" max="512" width="9.140625" style="56" hidden="1"/>
    <col min="513" max="513" width="60.42578125" style="56" hidden="1" customWidth="1"/>
    <col min="514" max="514" width="17.42578125" style="56" hidden="1" customWidth="1"/>
    <col min="515" max="768" width="9.140625" style="56" hidden="1"/>
    <col min="769" max="769" width="60.42578125" style="56" hidden="1" customWidth="1"/>
    <col min="770" max="770" width="17.42578125" style="56" hidden="1" customWidth="1"/>
    <col min="771" max="1024" width="9.140625" style="56" hidden="1"/>
    <col min="1025" max="1025" width="60.42578125" style="56" hidden="1" customWidth="1"/>
    <col min="1026" max="1026" width="17.42578125" style="56" hidden="1" customWidth="1"/>
    <col min="1027" max="1280" width="9.140625" style="56" hidden="1"/>
    <col min="1281" max="1281" width="60.42578125" style="56" hidden="1" customWidth="1"/>
    <col min="1282" max="1282" width="17.42578125" style="56" hidden="1" customWidth="1"/>
    <col min="1283" max="1536" width="9.140625" style="56" hidden="1"/>
    <col min="1537" max="1537" width="60.42578125" style="56" hidden="1" customWidth="1"/>
    <col min="1538" max="1538" width="17.42578125" style="56" hidden="1" customWidth="1"/>
    <col min="1539" max="1792" width="9.140625" style="56" hidden="1"/>
    <col min="1793" max="1793" width="60.42578125" style="56" hidden="1" customWidth="1"/>
    <col min="1794" max="1794" width="17.42578125" style="56" hidden="1" customWidth="1"/>
    <col min="1795" max="2048" width="9.140625" style="56" hidden="1"/>
    <col min="2049" max="2049" width="60.42578125" style="56" hidden="1" customWidth="1"/>
    <col min="2050" max="2050" width="17.42578125" style="56" hidden="1" customWidth="1"/>
    <col min="2051" max="2304" width="9.140625" style="56" hidden="1"/>
    <col min="2305" max="2305" width="60.42578125" style="56" hidden="1" customWidth="1"/>
    <col min="2306" max="2306" width="17.42578125" style="56" hidden="1" customWidth="1"/>
    <col min="2307" max="2560" width="9.140625" style="56" hidden="1"/>
    <col min="2561" max="2561" width="60.42578125" style="56" hidden="1" customWidth="1"/>
    <col min="2562" max="2562" width="17.42578125" style="56" hidden="1" customWidth="1"/>
    <col min="2563" max="2816" width="9.140625" style="56" hidden="1"/>
    <col min="2817" max="2817" width="60.42578125" style="56" hidden="1" customWidth="1"/>
    <col min="2818" max="2818" width="17.42578125" style="56" hidden="1" customWidth="1"/>
    <col min="2819" max="3072" width="9.140625" style="56" hidden="1"/>
    <col min="3073" max="3073" width="60.42578125" style="56" hidden="1" customWidth="1"/>
    <col min="3074" max="3074" width="17.42578125" style="56" hidden="1" customWidth="1"/>
    <col min="3075" max="3328" width="9.140625" style="56" hidden="1"/>
    <col min="3329" max="3329" width="60.42578125" style="56" hidden="1" customWidth="1"/>
    <col min="3330" max="3330" width="17.42578125" style="56" hidden="1" customWidth="1"/>
    <col min="3331" max="3584" width="9.140625" style="56" hidden="1"/>
    <col min="3585" max="3585" width="60.42578125" style="56" hidden="1" customWidth="1"/>
    <col min="3586" max="3586" width="17.42578125" style="56" hidden="1" customWidth="1"/>
    <col min="3587" max="3840" width="9.140625" style="56" hidden="1"/>
    <col min="3841" max="3841" width="60.42578125" style="56" hidden="1" customWidth="1"/>
    <col min="3842" max="3842" width="17.42578125" style="56" hidden="1" customWidth="1"/>
    <col min="3843" max="4096" width="9.140625" style="56" hidden="1"/>
    <col min="4097" max="4097" width="60.42578125" style="56" hidden="1" customWidth="1"/>
    <col min="4098" max="4098" width="17.42578125" style="56" hidden="1" customWidth="1"/>
    <col min="4099" max="4352" width="9.140625" style="56" hidden="1"/>
    <col min="4353" max="4353" width="60.42578125" style="56" hidden="1" customWidth="1"/>
    <col min="4354" max="4354" width="17.42578125" style="56" hidden="1" customWidth="1"/>
    <col min="4355" max="4608" width="9.140625" style="56" hidden="1"/>
    <col min="4609" max="4609" width="60.42578125" style="56" hidden="1" customWidth="1"/>
    <col min="4610" max="4610" width="17.42578125" style="56" hidden="1" customWidth="1"/>
    <col min="4611" max="4864" width="9.140625" style="56" hidden="1"/>
    <col min="4865" max="4865" width="60.42578125" style="56" hidden="1" customWidth="1"/>
    <col min="4866" max="4866" width="17.42578125" style="56" hidden="1" customWidth="1"/>
    <col min="4867" max="5120" width="9.140625" style="56" hidden="1"/>
    <col min="5121" max="5121" width="60.42578125" style="56" hidden="1" customWidth="1"/>
    <col min="5122" max="5122" width="17.42578125" style="56" hidden="1" customWidth="1"/>
    <col min="5123" max="5376" width="9.140625" style="56" hidden="1"/>
    <col min="5377" max="5377" width="60.42578125" style="56" hidden="1" customWidth="1"/>
    <col min="5378" max="5378" width="17.42578125" style="56" hidden="1" customWidth="1"/>
    <col min="5379" max="5632" width="9.140625" style="56" hidden="1"/>
    <col min="5633" max="5633" width="60.42578125" style="56" hidden="1" customWidth="1"/>
    <col min="5634" max="5634" width="17.42578125" style="56" hidden="1" customWidth="1"/>
    <col min="5635" max="5888" width="9.140625" style="56" hidden="1"/>
    <col min="5889" max="5889" width="60.42578125" style="56" hidden="1" customWidth="1"/>
    <col min="5890" max="5890" width="17.42578125" style="56" hidden="1" customWidth="1"/>
    <col min="5891" max="6144" width="9.140625" style="56" hidden="1"/>
    <col min="6145" max="6145" width="60.42578125" style="56" hidden="1" customWidth="1"/>
    <col min="6146" max="6146" width="17.42578125" style="56" hidden="1" customWidth="1"/>
    <col min="6147" max="6400" width="9.140625" style="56" hidden="1"/>
    <col min="6401" max="6401" width="60.42578125" style="56" hidden="1" customWidth="1"/>
    <col min="6402" max="6402" width="17.42578125" style="56" hidden="1" customWidth="1"/>
    <col min="6403" max="6656" width="9.140625" style="56" hidden="1"/>
    <col min="6657" max="6657" width="60.42578125" style="56" hidden="1" customWidth="1"/>
    <col min="6658" max="6658" width="17.42578125" style="56" hidden="1" customWidth="1"/>
    <col min="6659" max="6912" width="9.140625" style="56" hidden="1"/>
    <col min="6913" max="6913" width="60.42578125" style="56" hidden="1" customWidth="1"/>
    <col min="6914" max="6914" width="17.42578125" style="56" hidden="1" customWidth="1"/>
    <col min="6915" max="7168" width="9.140625" style="56" hidden="1"/>
    <col min="7169" max="7169" width="60.42578125" style="56" hidden="1" customWidth="1"/>
    <col min="7170" max="7170" width="17.42578125" style="56" hidden="1" customWidth="1"/>
    <col min="7171" max="7424" width="9.140625" style="56" hidden="1"/>
    <col min="7425" max="7425" width="60.42578125" style="56" hidden="1" customWidth="1"/>
    <col min="7426" max="7426" width="17.42578125" style="56" hidden="1" customWidth="1"/>
    <col min="7427" max="7680" width="9.140625" style="56" hidden="1"/>
    <col min="7681" max="7681" width="60.42578125" style="56" hidden="1" customWidth="1"/>
    <col min="7682" max="7682" width="17.42578125" style="56" hidden="1" customWidth="1"/>
    <col min="7683" max="7936" width="9.140625" style="56" hidden="1"/>
    <col min="7937" max="7937" width="60.42578125" style="56" hidden="1" customWidth="1"/>
    <col min="7938" max="7938" width="17.42578125" style="56" hidden="1" customWidth="1"/>
    <col min="7939" max="8192" width="9.140625" style="56" hidden="1"/>
    <col min="8193" max="8193" width="60.42578125" style="56" hidden="1" customWidth="1"/>
    <col min="8194" max="8194" width="17.42578125" style="56" hidden="1" customWidth="1"/>
    <col min="8195" max="8448" width="9.140625" style="56" hidden="1"/>
    <col min="8449" max="8449" width="60.42578125" style="56" hidden="1" customWidth="1"/>
    <col min="8450" max="8450" width="17.42578125" style="56" hidden="1" customWidth="1"/>
    <col min="8451" max="8704" width="9.140625" style="56" hidden="1"/>
    <col min="8705" max="8705" width="60.42578125" style="56" hidden="1" customWidth="1"/>
    <col min="8706" max="8706" width="17.42578125" style="56" hidden="1" customWidth="1"/>
    <col min="8707" max="8960" width="9.140625" style="56" hidden="1"/>
    <col min="8961" max="8961" width="60.42578125" style="56" hidden="1" customWidth="1"/>
    <col min="8962" max="8962" width="17.42578125" style="56" hidden="1" customWidth="1"/>
    <col min="8963" max="9216" width="9.140625" style="56" hidden="1"/>
    <col min="9217" max="9217" width="60.42578125" style="56" hidden="1" customWidth="1"/>
    <col min="9218" max="9218" width="17.42578125" style="56" hidden="1" customWidth="1"/>
    <col min="9219" max="9472" width="9.140625" style="56" hidden="1"/>
    <col min="9473" max="9473" width="60.42578125" style="56" hidden="1" customWidth="1"/>
    <col min="9474" max="9474" width="17.42578125" style="56" hidden="1" customWidth="1"/>
    <col min="9475" max="9728" width="9.140625" style="56" hidden="1"/>
    <col min="9729" max="9729" width="60.42578125" style="56" hidden="1" customWidth="1"/>
    <col min="9730" max="9730" width="17.42578125" style="56" hidden="1" customWidth="1"/>
    <col min="9731" max="9984" width="9.140625" style="56" hidden="1"/>
    <col min="9985" max="9985" width="60.42578125" style="56" hidden="1" customWidth="1"/>
    <col min="9986" max="9986" width="17.42578125" style="56" hidden="1" customWidth="1"/>
    <col min="9987" max="10240" width="9.140625" style="56" hidden="1"/>
    <col min="10241" max="10241" width="60.42578125" style="56" hidden="1" customWidth="1"/>
    <col min="10242" max="10242" width="17.42578125" style="56" hidden="1" customWidth="1"/>
    <col min="10243" max="10496" width="9.140625" style="56" hidden="1"/>
    <col min="10497" max="10497" width="60.42578125" style="56" hidden="1" customWidth="1"/>
    <col min="10498" max="10498" width="17.42578125" style="56" hidden="1" customWidth="1"/>
    <col min="10499" max="10752" width="9.140625" style="56" hidden="1"/>
    <col min="10753" max="10753" width="60.42578125" style="56" hidden="1" customWidth="1"/>
    <col min="10754" max="10754" width="17.42578125" style="56" hidden="1" customWidth="1"/>
    <col min="10755" max="11008" width="9.140625" style="56" hidden="1"/>
    <col min="11009" max="11009" width="60.42578125" style="56" hidden="1" customWidth="1"/>
    <col min="11010" max="11010" width="17.42578125" style="56" hidden="1" customWidth="1"/>
    <col min="11011" max="11264" width="9.140625" style="56" hidden="1"/>
    <col min="11265" max="11265" width="60.42578125" style="56" hidden="1" customWidth="1"/>
    <col min="11266" max="11266" width="17.42578125" style="56" hidden="1" customWidth="1"/>
    <col min="11267" max="11520" width="9.140625" style="56" hidden="1"/>
    <col min="11521" max="11521" width="60.42578125" style="56" hidden="1" customWidth="1"/>
    <col min="11522" max="11522" width="17.42578125" style="56" hidden="1" customWidth="1"/>
    <col min="11523" max="11776" width="9.140625" style="56" hidden="1"/>
    <col min="11777" max="11777" width="60.42578125" style="56" hidden="1" customWidth="1"/>
    <col min="11778" max="11778" width="17.42578125" style="56" hidden="1" customWidth="1"/>
    <col min="11779" max="12032" width="9.140625" style="56" hidden="1"/>
    <col min="12033" max="12033" width="60.42578125" style="56" hidden="1" customWidth="1"/>
    <col min="12034" max="12034" width="17.42578125" style="56" hidden="1" customWidth="1"/>
    <col min="12035" max="12288" width="9.140625" style="56" hidden="1"/>
    <col min="12289" max="12289" width="60.42578125" style="56" hidden="1" customWidth="1"/>
    <col min="12290" max="12290" width="17.42578125" style="56" hidden="1" customWidth="1"/>
    <col min="12291" max="12544" width="9.140625" style="56" hidden="1"/>
    <col min="12545" max="12545" width="60.42578125" style="56" hidden="1" customWidth="1"/>
    <col min="12546" max="12546" width="17.42578125" style="56" hidden="1" customWidth="1"/>
    <col min="12547" max="12800" width="9.140625" style="56" hidden="1"/>
    <col min="12801" max="12801" width="60.42578125" style="56" hidden="1" customWidth="1"/>
    <col min="12802" max="12802" width="17.42578125" style="56" hidden="1" customWidth="1"/>
    <col min="12803" max="13056" width="9.140625" style="56" hidden="1"/>
    <col min="13057" max="13057" width="60.42578125" style="56" hidden="1" customWidth="1"/>
    <col min="13058" max="13058" width="17.42578125" style="56" hidden="1" customWidth="1"/>
    <col min="13059" max="13312" width="9.140625" style="56" hidden="1"/>
    <col min="13313" max="13313" width="60.42578125" style="56" hidden="1" customWidth="1"/>
    <col min="13314" max="13314" width="17.42578125" style="56" hidden="1" customWidth="1"/>
    <col min="13315" max="13568" width="9.140625" style="56" hidden="1"/>
    <col min="13569" max="13569" width="60.42578125" style="56" hidden="1" customWidth="1"/>
    <col min="13570" max="13570" width="17.42578125" style="56" hidden="1" customWidth="1"/>
    <col min="13571" max="13824" width="9.140625" style="56" hidden="1"/>
    <col min="13825" max="13825" width="60.42578125" style="56" hidden="1" customWidth="1"/>
    <col min="13826" max="13826" width="17.42578125" style="56" hidden="1" customWidth="1"/>
    <col min="13827" max="14080" width="9.140625" style="56" hidden="1"/>
    <col min="14081" max="14081" width="60.42578125" style="56" hidden="1" customWidth="1"/>
    <col min="14082" max="14082" width="17.42578125" style="56" hidden="1" customWidth="1"/>
    <col min="14083" max="14336" width="9.140625" style="56" hidden="1"/>
    <col min="14337" max="14337" width="60.42578125" style="56" hidden="1" customWidth="1"/>
    <col min="14338" max="14338" width="17.42578125" style="56" hidden="1" customWidth="1"/>
    <col min="14339" max="14592" width="9.140625" style="56" hidden="1"/>
    <col min="14593" max="14593" width="60.42578125" style="56" hidden="1" customWidth="1"/>
    <col min="14594" max="14594" width="17.42578125" style="56" hidden="1" customWidth="1"/>
    <col min="14595" max="14848" width="9.140625" style="56" hidden="1"/>
    <col min="14849" max="14849" width="60.42578125" style="56" hidden="1" customWidth="1"/>
    <col min="14850" max="14850" width="17.42578125" style="56" hidden="1" customWidth="1"/>
    <col min="14851" max="15104" width="9.140625" style="56" hidden="1"/>
    <col min="15105" max="15105" width="60.42578125" style="56" hidden="1" customWidth="1"/>
    <col min="15106" max="15106" width="17.42578125" style="56" hidden="1" customWidth="1"/>
    <col min="15107" max="15360" width="9.140625" style="56" hidden="1"/>
    <col min="15361" max="15361" width="60.42578125" style="56" hidden="1" customWidth="1"/>
    <col min="15362" max="15362" width="17.42578125" style="56" hidden="1" customWidth="1"/>
    <col min="15363" max="15616" width="9.140625" style="56" hidden="1"/>
    <col min="15617" max="15617" width="60.42578125" style="56" hidden="1" customWidth="1"/>
    <col min="15618" max="15618" width="17.42578125" style="56" hidden="1" customWidth="1"/>
    <col min="15619" max="15872" width="9.140625" style="56" hidden="1"/>
    <col min="15873" max="15873" width="60.42578125" style="56" hidden="1" customWidth="1"/>
    <col min="15874" max="15874" width="17.42578125" style="56" hidden="1" customWidth="1"/>
    <col min="15875" max="16128" width="9.140625" style="56" hidden="1"/>
    <col min="16129" max="16129" width="60.42578125" style="56" hidden="1" customWidth="1"/>
    <col min="16130" max="16130" width="17.42578125" style="56" hidden="1" customWidth="1"/>
    <col min="16131" max="16384" width="9.140625" style="56" hidden="1"/>
  </cols>
  <sheetData>
    <row r="1" spans="1:2" ht="20.25">
      <c r="A1" s="1173" t="s">
        <v>1072</v>
      </c>
      <c r="B1" s="1173"/>
    </row>
    <row r="2" spans="1:2" ht="15">
      <c r="A2" s="57"/>
    </row>
    <row r="3" spans="1:2" ht="15">
      <c r="A3" s="57" t="s">
        <v>1400</v>
      </c>
      <c r="B3" s="752"/>
    </row>
    <row r="4" spans="1:2">
      <c r="A4" s="752" t="s">
        <v>1073</v>
      </c>
      <c r="B4" s="752" t="s">
        <v>306</v>
      </c>
    </row>
    <row r="5" spans="1:2">
      <c r="A5" s="752" t="s">
        <v>1074</v>
      </c>
      <c r="B5" s="752" t="s">
        <v>307</v>
      </c>
    </row>
    <row r="6" spans="1:2">
      <c r="A6" s="752" t="s">
        <v>1075</v>
      </c>
      <c r="B6" s="752" t="s">
        <v>308</v>
      </c>
    </row>
    <row r="7" spans="1:2">
      <c r="A7" s="752" t="s">
        <v>1229</v>
      </c>
      <c r="B7" s="752" t="s">
        <v>309</v>
      </c>
    </row>
    <row r="8" spans="1:2">
      <c r="A8" s="752" t="s">
        <v>1076</v>
      </c>
      <c r="B8" s="752" t="s">
        <v>312</v>
      </c>
    </row>
    <row r="9" spans="1:2">
      <c r="A9" s="752" t="s">
        <v>1077</v>
      </c>
      <c r="B9" s="752" t="s">
        <v>313</v>
      </c>
    </row>
    <row r="10" spans="1:2">
      <c r="A10" s="752" t="s">
        <v>1078</v>
      </c>
      <c r="B10" s="752" t="s">
        <v>311</v>
      </c>
    </row>
    <row r="11" spans="1:2">
      <c r="A11" s="752" t="s">
        <v>1079</v>
      </c>
      <c r="B11" s="752" t="s">
        <v>310</v>
      </c>
    </row>
    <row r="12" spans="1:2">
      <c r="A12" s="752" t="s">
        <v>1080</v>
      </c>
      <c r="B12" s="752" t="s">
        <v>314</v>
      </c>
    </row>
    <row r="13" spans="1:2">
      <c r="A13" s="752" t="s">
        <v>1081</v>
      </c>
      <c r="B13" s="752" t="s">
        <v>315</v>
      </c>
    </row>
    <row r="14" spans="1:2">
      <c r="A14" s="752" t="s">
        <v>1356</v>
      </c>
      <c r="B14" s="752" t="s">
        <v>316</v>
      </c>
    </row>
    <row r="15" spans="1:2">
      <c r="A15" s="752" t="s">
        <v>1362</v>
      </c>
      <c r="B15" s="752" t="s">
        <v>317</v>
      </c>
    </row>
    <row r="16" spans="1:2">
      <c r="A16" s="752" t="s">
        <v>1227</v>
      </c>
      <c r="B16" s="752" t="s">
        <v>1194</v>
      </c>
    </row>
    <row r="17" spans="1:2">
      <c r="A17" s="752" t="s">
        <v>1228</v>
      </c>
      <c r="B17" s="752" t="s">
        <v>1195</v>
      </c>
    </row>
    <row r="18" spans="1:2" ht="15">
      <c r="A18" s="57" t="s">
        <v>1401</v>
      </c>
      <c r="B18" s="752"/>
    </row>
    <row r="19" spans="1:2">
      <c r="A19" s="752" t="s">
        <v>1402</v>
      </c>
      <c r="B19" s="752" t="s">
        <v>1196</v>
      </c>
    </row>
    <row r="20" spans="1:2">
      <c r="A20" s="752" t="s">
        <v>1403</v>
      </c>
      <c r="B20" s="752" t="s">
        <v>1198</v>
      </c>
    </row>
    <row r="21" spans="1:2">
      <c r="A21" s="752" t="s">
        <v>1404</v>
      </c>
      <c r="B21" s="752" t="s">
        <v>1197</v>
      </c>
    </row>
    <row r="22" spans="1:2">
      <c r="A22" s="752"/>
      <c r="B22" s="752"/>
    </row>
    <row r="23" spans="1:2" ht="15">
      <c r="A23" s="57" t="s">
        <v>1082</v>
      </c>
      <c r="B23" s="752"/>
    </row>
    <row r="24" spans="1:2">
      <c r="A24" s="752" t="s">
        <v>1083</v>
      </c>
      <c r="B24" s="752" t="s">
        <v>865</v>
      </c>
    </row>
    <row r="25" spans="1:2">
      <c r="A25" s="752" t="s">
        <v>1331</v>
      </c>
      <c r="B25" s="752" t="s">
        <v>867</v>
      </c>
    </row>
    <row r="26" spans="1:2">
      <c r="A26" s="752" t="s">
        <v>1084</v>
      </c>
      <c r="B26" s="752" t="s">
        <v>868</v>
      </c>
    </row>
    <row r="27" spans="1:2">
      <c r="A27" s="752" t="s">
        <v>1085</v>
      </c>
      <c r="B27" s="752" t="s">
        <v>870</v>
      </c>
    </row>
    <row r="28" spans="1:2">
      <c r="A28" s="752" t="s">
        <v>1086</v>
      </c>
      <c r="B28" s="752" t="s">
        <v>869</v>
      </c>
    </row>
    <row r="29" spans="1:2">
      <c r="A29" s="752" t="s">
        <v>1087</v>
      </c>
      <c r="B29" s="752" t="s">
        <v>866</v>
      </c>
    </row>
    <row r="30" spans="1:2">
      <c r="A30" s="752" t="s">
        <v>1088</v>
      </c>
      <c r="B30" s="752" t="s">
        <v>871</v>
      </c>
    </row>
    <row r="31" spans="1:2">
      <c r="A31" s="752" t="s">
        <v>1089</v>
      </c>
      <c r="B31" s="752" t="s">
        <v>872</v>
      </c>
    </row>
    <row r="32" spans="1:2">
      <c r="A32" s="752"/>
      <c r="B32" s="752"/>
    </row>
    <row r="33" spans="1:2" ht="15">
      <c r="A33" s="57" t="s">
        <v>1090</v>
      </c>
      <c r="B33" s="752"/>
    </row>
    <row r="34" spans="1:2">
      <c r="A34" s="752" t="s">
        <v>1332</v>
      </c>
      <c r="B34" s="752" t="s">
        <v>885</v>
      </c>
    </row>
    <row r="35" spans="1:2">
      <c r="A35" s="752" t="s">
        <v>1333</v>
      </c>
      <c r="B35" s="752" t="s">
        <v>886</v>
      </c>
    </row>
    <row r="36" spans="1:2">
      <c r="A36" s="752" t="s">
        <v>1334</v>
      </c>
      <c r="B36" s="752" t="s">
        <v>887</v>
      </c>
    </row>
    <row r="37" spans="1:2">
      <c r="A37" s="752" t="s">
        <v>1335</v>
      </c>
      <c r="B37" s="752" t="s">
        <v>888</v>
      </c>
    </row>
    <row r="38" spans="1:2">
      <c r="A38" s="752" t="s">
        <v>1336</v>
      </c>
      <c r="B38" s="752" t="s">
        <v>889</v>
      </c>
    </row>
    <row r="39" spans="1:2">
      <c r="A39" s="752" t="s">
        <v>1337</v>
      </c>
      <c r="B39" s="752" t="s">
        <v>890</v>
      </c>
    </row>
    <row r="40" spans="1:2">
      <c r="A40" s="752" t="s">
        <v>1338</v>
      </c>
      <c r="B40" s="752" t="s">
        <v>891</v>
      </c>
    </row>
    <row r="41" spans="1:2">
      <c r="A41" s="752" t="s">
        <v>1339</v>
      </c>
      <c r="B41" s="752" t="s">
        <v>892</v>
      </c>
    </row>
    <row r="42" spans="1:2">
      <c r="A42" s="752" t="s">
        <v>1340</v>
      </c>
      <c r="B42" s="752" t="s">
        <v>893</v>
      </c>
    </row>
    <row r="43" spans="1:2">
      <c r="A43" s="752" t="s">
        <v>1341</v>
      </c>
      <c r="B43" s="752" t="s">
        <v>894</v>
      </c>
    </row>
    <row r="44" spans="1:2">
      <c r="A44" s="752" t="s">
        <v>1342</v>
      </c>
      <c r="B44" s="752" t="s">
        <v>895</v>
      </c>
    </row>
    <row r="45" spans="1:2">
      <c r="A45" s="752" t="s">
        <v>1343</v>
      </c>
      <c r="B45" s="752" t="s">
        <v>896</v>
      </c>
    </row>
    <row r="46" spans="1:2">
      <c r="A46" s="752" t="s">
        <v>1344</v>
      </c>
      <c r="B46" s="752" t="s">
        <v>897</v>
      </c>
    </row>
    <row r="47" spans="1:2">
      <c r="A47" s="752" t="s">
        <v>1345</v>
      </c>
      <c r="B47" s="752" t="s">
        <v>898</v>
      </c>
    </row>
    <row r="48" spans="1:2">
      <c r="A48" s="752" t="s">
        <v>1346</v>
      </c>
      <c r="B48" s="752" t="s">
        <v>899</v>
      </c>
    </row>
    <row r="49" spans="1:2">
      <c r="A49" s="752" t="s">
        <v>1347</v>
      </c>
      <c r="B49" s="752" t="s">
        <v>900</v>
      </c>
    </row>
    <row r="50" spans="1:2">
      <c r="A50" s="752" t="s">
        <v>1348</v>
      </c>
      <c r="B50" s="752" t="s">
        <v>901</v>
      </c>
    </row>
    <row r="51" spans="1:2">
      <c r="A51" s="752" t="s">
        <v>1349</v>
      </c>
      <c r="B51" s="752" t="s">
        <v>902</v>
      </c>
    </row>
    <row r="52" spans="1:2">
      <c r="A52" s="752" t="s">
        <v>1350</v>
      </c>
      <c r="B52" s="752" t="s">
        <v>903</v>
      </c>
    </row>
    <row r="53" spans="1:2">
      <c r="A53" s="752" t="s">
        <v>1351</v>
      </c>
      <c r="B53" s="752" t="s">
        <v>904</v>
      </c>
    </row>
    <row r="54" spans="1:2">
      <c r="A54" s="752" t="s">
        <v>1352</v>
      </c>
      <c r="B54" s="752" t="s">
        <v>905</v>
      </c>
    </row>
    <row r="55" spans="1:2">
      <c r="A55" s="752" t="s">
        <v>1353</v>
      </c>
      <c r="B55" s="752" t="s">
        <v>906</v>
      </c>
    </row>
    <row r="56" spans="1:2">
      <c r="A56" s="752" t="s">
        <v>1354</v>
      </c>
      <c r="B56" s="752" t="s">
        <v>907</v>
      </c>
    </row>
    <row r="57" spans="1:2">
      <c r="A57" s="752" t="s">
        <v>1355</v>
      </c>
      <c r="B57" s="752" t="s">
        <v>908</v>
      </c>
    </row>
    <row r="58" spans="1:2">
      <c r="A58" s="752" t="s">
        <v>1360</v>
      </c>
      <c r="B58" s="752" t="s">
        <v>909</v>
      </c>
    </row>
    <row r="59" spans="1:2">
      <c r="A59" s="752" t="s">
        <v>1361</v>
      </c>
      <c r="B59" s="752" t="s">
        <v>910</v>
      </c>
    </row>
    <row r="60" spans="1:2">
      <c r="A60" s="752"/>
      <c r="B60" s="752"/>
    </row>
    <row r="61" spans="1:2" ht="15">
      <c r="A61" s="57" t="s">
        <v>1091</v>
      </c>
      <c r="B61" s="752"/>
    </row>
    <row r="62" spans="1:2" ht="15">
      <c r="A62" s="57" t="s">
        <v>1092</v>
      </c>
      <c r="B62" s="752"/>
    </row>
    <row r="63" spans="1:2">
      <c r="A63" s="752" t="s">
        <v>1093</v>
      </c>
      <c r="B63" s="752" t="s">
        <v>936</v>
      </c>
    </row>
    <row r="64" spans="1:2">
      <c r="A64" s="752" t="s">
        <v>1094</v>
      </c>
      <c r="B64" s="752" t="s">
        <v>937</v>
      </c>
    </row>
    <row r="65" spans="1:2">
      <c r="A65" s="752"/>
      <c r="B65" s="752"/>
    </row>
    <row r="66" spans="1:2" ht="15">
      <c r="A66" s="57" t="s">
        <v>1095</v>
      </c>
      <c r="B66" s="752"/>
    </row>
    <row r="67" spans="1:2">
      <c r="A67" s="752" t="s">
        <v>1096</v>
      </c>
      <c r="B67" s="752" t="s">
        <v>931</v>
      </c>
    </row>
    <row r="68" spans="1:2">
      <c r="A68" s="752" t="s">
        <v>1097</v>
      </c>
      <c r="B68" s="752" t="s">
        <v>932</v>
      </c>
    </row>
    <row r="69" spans="1:2">
      <c r="A69" s="752" t="s">
        <v>1098</v>
      </c>
      <c r="B69" s="752" t="s">
        <v>933</v>
      </c>
    </row>
    <row r="70" spans="1:2">
      <c r="A70" s="752"/>
      <c r="B70" s="752"/>
    </row>
    <row r="71" spans="1:2" ht="15">
      <c r="A71" s="57" t="s">
        <v>1099</v>
      </c>
      <c r="B71" s="752"/>
    </row>
    <row r="72" spans="1:2">
      <c r="A72" s="752" t="s">
        <v>1100</v>
      </c>
      <c r="B72" s="752" t="s">
        <v>1101</v>
      </c>
    </row>
    <row r="73" spans="1:2">
      <c r="A73" s="752"/>
      <c r="B73" s="752"/>
    </row>
    <row r="74" spans="1:2" ht="15">
      <c r="A74" s="57" t="s">
        <v>1102</v>
      </c>
      <c r="B74" s="752"/>
    </row>
    <row r="75" spans="1:2">
      <c r="A75" s="752" t="s">
        <v>1103</v>
      </c>
      <c r="B75" s="752" t="s">
        <v>1104</v>
      </c>
    </row>
    <row r="76" spans="1:2">
      <c r="A76" s="752" t="s">
        <v>1105</v>
      </c>
      <c r="B76" s="752" t="s">
        <v>1106</v>
      </c>
    </row>
    <row r="77" spans="1:2">
      <c r="A77" s="752"/>
      <c r="B77" s="752"/>
    </row>
    <row r="78" spans="1:2" ht="15">
      <c r="A78" s="57" t="s">
        <v>1107</v>
      </c>
      <c r="B78" s="752"/>
    </row>
    <row r="79" spans="1:2">
      <c r="A79" s="752" t="s">
        <v>1108</v>
      </c>
      <c r="B79" s="752" t="s">
        <v>1037</v>
      </c>
    </row>
    <row r="80" spans="1:2"/>
    <row r="81" spans="1:2" ht="15">
      <c r="A81" s="57" t="s">
        <v>1109</v>
      </c>
    </row>
    <row r="82" spans="1:2">
      <c r="A82" s="56" t="s">
        <v>1110</v>
      </c>
      <c r="B82" s="56" t="s">
        <v>1111</v>
      </c>
    </row>
    <row r="83" spans="1:2">
      <c r="A83" s="56" t="s">
        <v>1112</v>
      </c>
      <c r="B83" s="56" t="s">
        <v>1113</v>
      </c>
    </row>
    <row r="84" spans="1:2">
      <c r="A84" s="56" t="s">
        <v>1114</v>
      </c>
      <c r="B84" s="56" t="s">
        <v>1115</v>
      </c>
    </row>
    <row r="85" spans="1:2">
      <c r="A85" s="56" t="s">
        <v>1116</v>
      </c>
      <c r="B85" s="56" t="s">
        <v>1117</v>
      </c>
    </row>
    <row r="86" spans="1:2">
      <c r="A86" s="56" t="s">
        <v>1118</v>
      </c>
      <c r="B86" s="56" t="s">
        <v>1119</v>
      </c>
    </row>
    <row r="87" spans="1:2">
      <c r="A87" s="752" t="s">
        <v>1506</v>
      </c>
      <c r="B87" s="56" t="s">
        <v>1120</v>
      </c>
    </row>
    <row r="88" spans="1:2"/>
    <row r="89" spans="1:2"/>
    <row r="90" spans="1:2" s="715" customFormat="1" ht="11.25">
      <c r="A90" s="714" t="s">
        <v>1121</v>
      </c>
    </row>
    <row r="91" spans="1:2" s="715" customFormat="1" ht="11.25">
      <c r="A91" s="714" t="s">
        <v>1357</v>
      </c>
    </row>
    <row r="92" spans="1:2" s="715" customFormat="1" ht="11.25">
      <c r="A92" s="714" t="s">
        <v>1358</v>
      </c>
    </row>
    <row r="93" spans="1:2" s="715" customFormat="1" ht="11.25">
      <c r="A93" s="714" t="s">
        <v>1359</v>
      </c>
    </row>
    <row r="94" spans="1:2" s="715" customFormat="1" ht="22.5">
      <c r="A94" s="914" t="s">
        <v>1405</v>
      </c>
    </row>
    <row r="95" spans="1:2"/>
    <row r="96" spans="1:2" hidden="1"/>
    <row r="97" hidden="1"/>
    <row r="98" hidden="1"/>
    <row r="99" hidden="1"/>
    <row r="100" hidden="1"/>
    <row r="101" hidden="1"/>
    <row r="102" hidden="1"/>
    <row r="103" hidden="1"/>
    <row r="104" hidden="1"/>
    <row r="105" hidden="1"/>
    <row r="106" hidden="1"/>
    <row r="107" hidden="1"/>
    <row r="108"/>
    <row r="109"/>
    <row r="110"/>
    <row r="111"/>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68</vt:i4>
      </vt:variant>
      <vt:variant>
        <vt:lpstr>Named Ranges</vt:lpstr>
      </vt:variant>
      <vt:variant>
        <vt:i4>38</vt:i4>
      </vt:variant>
    </vt:vector>
  </HeadingPairs>
  <TitlesOfParts>
    <vt:vector size="106"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62</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'21'!Print_Area</vt:lpstr>
      <vt:lpstr>'22'!Print_Area</vt:lpstr>
      <vt:lpstr>'23'!Print_Area</vt:lpstr>
      <vt:lpstr>'28'!Print_Area</vt:lpstr>
      <vt:lpstr>'40'!Print_Area</vt:lpstr>
      <vt:lpstr>'41'!Print_Area</vt:lpstr>
      <vt:lpstr>'42-1'!Print_Area</vt:lpstr>
      <vt:lpstr>'42-2'!Print_Area</vt:lpstr>
      <vt:lpstr>'43'!Print_Area</vt:lpstr>
      <vt:lpstr>'44'!Print_Area</vt:lpstr>
      <vt:lpstr>'48'!Print_Area</vt:lpstr>
      <vt:lpstr>'49'!Print_Area</vt:lpstr>
      <vt:lpstr>'50-1'!Print_Area</vt:lpstr>
      <vt:lpstr>'50-2'!Print_Area</vt:lpstr>
      <vt:lpstr>'51-1'!Print_Area</vt:lpstr>
      <vt:lpstr>'51-2'!Print_Area</vt:lpstr>
      <vt:lpstr>'52-1'!Print_Area</vt:lpstr>
      <vt:lpstr>'52-2'!Print_Area</vt:lpstr>
      <vt:lpstr>'54'!Print_Area</vt:lpstr>
      <vt:lpstr>'55'!Print_Area</vt:lpstr>
      <vt:lpstr>'56'!Print_Area</vt:lpstr>
      <vt:lpstr>'57'!Print_Area</vt:lpstr>
      <vt:lpstr>'58'!Print_Area</vt:lpstr>
      <vt:lpstr>'59'!Print_Area</vt:lpstr>
      <vt:lpstr>'60'!Print_Area</vt:lpstr>
      <vt:lpstr>'61'!Print_Area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2015-10-14T14:45:41Z</dcterms:modified>
</cp:coreProperties>
</file>